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showInkAnnotation="0" autoCompressPictures="0" defaultThemeVersion="124226"/>
  <mc:AlternateContent xmlns:mc="http://schemas.openxmlformats.org/markup-compatibility/2006">
    <mc:Choice Requires="x15">
      <x15ac:absPath xmlns:x15ac="http://schemas.microsoft.com/office/spreadsheetml/2010/11/ac" url="Y:\Docs\MMV\MMV\MalariaPathogenBox\MalariaBoxPaper\PLoS\"/>
    </mc:Choice>
  </mc:AlternateContent>
  <bookViews>
    <workbookView xWindow="480" yWindow="1665" windowWidth="14640" windowHeight="5925"/>
  </bookViews>
  <sheets>
    <sheet name="S1 Table Heat Map" sheetId="5" r:id="rId1"/>
  </sheets>
  <definedNames>
    <definedName name="axlNextC" localSheetId="0" hidden="1">801</definedName>
    <definedName name="axlVersion" localSheetId="0" hidden="1">7</definedName>
  </definedName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B401" i="5" l="1"/>
  <c r="B400" i="5"/>
  <c r="B399" i="5"/>
  <c r="B398" i="5"/>
  <c r="B397" i="5"/>
  <c r="B396" i="5"/>
  <c r="B395" i="5"/>
  <c r="B394" i="5"/>
  <c r="B393" i="5"/>
  <c r="B392" i="5"/>
  <c r="B391" i="5"/>
  <c r="B390" i="5"/>
  <c r="B389" i="5"/>
  <c r="B388" i="5"/>
  <c r="B387" i="5"/>
  <c r="B386" i="5"/>
  <c r="B385" i="5"/>
  <c r="B384" i="5"/>
  <c r="B383" i="5"/>
  <c r="B382" i="5"/>
  <c r="B381" i="5"/>
  <c r="B380" i="5"/>
  <c r="B379" i="5"/>
  <c r="B378" i="5"/>
  <c r="B377" i="5"/>
  <c r="B376" i="5"/>
  <c r="B375" i="5"/>
  <c r="B374" i="5"/>
  <c r="B373" i="5"/>
  <c r="B372" i="5"/>
  <c r="B371" i="5"/>
  <c r="B370" i="5"/>
  <c r="B369" i="5"/>
  <c r="B368" i="5"/>
  <c r="B367" i="5"/>
  <c r="B366" i="5"/>
  <c r="B365" i="5"/>
  <c r="B364" i="5"/>
  <c r="B363" i="5"/>
  <c r="B362" i="5"/>
  <c r="B361" i="5"/>
  <c r="B360" i="5"/>
  <c r="B359" i="5"/>
  <c r="B358" i="5"/>
  <c r="B357" i="5"/>
  <c r="B356" i="5"/>
  <c r="B355" i="5"/>
  <c r="B354" i="5"/>
  <c r="B353" i="5"/>
  <c r="B352" i="5"/>
  <c r="B351" i="5"/>
  <c r="B350" i="5"/>
  <c r="B349" i="5"/>
  <c r="B348" i="5"/>
  <c r="B347" i="5"/>
  <c r="B346" i="5"/>
  <c r="B345" i="5"/>
  <c r="B344" i="5"/>
  <c r="B343" i="5"/>
  <c r="B342" i="5"/>
  <c r="B341" i="5"/>
  <c r="B340" i="5"/>
  <c r="B339" i="5"/>
  <c r="B338" i="5"/>
  <c r="B337" i="5"/>
  <c r="B336" i="5"/>
  <c r="B335" i="5"/>
  <c r="B334" i="5"/>
  <c r="B333" i="5"/>
  <c r="B332" i="5"/>
  <c r="B331" i="5"/>
  <c r="B330" i="5"/>
  <c r="B329" i="5"/>
  <c r="B328" i="5"/>
  <c r="B327" i="5"/>
  <c r="B326" i="5"/>
  <c r="B325" i="5"/>
  <c r="B324" i="5"/>
  <c r="B323" i="5"/>
  <c r="B322" i="5"/>
  <c r="B321" i="5"/>
  <c r="B320" i="5"/>
  <c r="B319" i="5"/>
  <c r="B318" i="5"/>
  <c r="B317" i="5"/>
  <c r="B316" i="5"/>
  <c r="B315" i="5"/>
  <c r="B314" i="5"/>
  <c r="B313" i="5"/>
  <c r="B312" i="5"/>
  <c r="B311" i="5"/>
  <c r="B310" i="5"/>
  <c r="B309" i="5"/>
  <c r="B308" i="5"/>
  <c r="B307" i="5"/>
  <c r="B306" i="5"/>
  <c r="B305" i="5"/>
  <c r="B304" i="5"/>
  <c r="B303" i="5"/>
  <c r="B302" i="5"/>
  <c r="B301" i="5"/>
  <c r="B300" i="5"/>
  <c r="B299" i="5"/>
  <c r="B298" i="5"/>
  <c r="B297" i="5"/>
  <c r="B296" i="5"/>
  <c r="B295" i="5"/>
  <c r="B294" i="5"/>
  <c r="B293" i="5"/>
  <c r="B292" i="5"/>
  <c r="B291" i="5"/>
  <c r="B290" i="5"/>
  <c r="B289" i="5"/>
  <c r="B288" i="5"/>
  <c r="B287" i="5"/>
  <c r="B286" i="5"/>
  <c r="B285" i="5"/>
  <c r="B284" i="5"/>
  <c r="B283" i="5"/>
  <c r="B282" i="5"/>
  <c r="B281" i="5"/>
  <c r="B280" i="5"/>
  <c r="B279" i="5"/>
  <c r="B278" i="5"/>
  <c r="B277" i="5"/>
  <c r="B276" i="5"/>
  <c r="B275" i="5"/>
  <c r="B274" i="5"/>
  <c r="B273" i="5"/>
  <c r="B272" i="5"/>
  <c r="B271" i="5"/>
  <c r="B270" i="5"/>
  <c r="B269" i="5"/>
  <c r="B268" i="5"/>
  <c r="B267" i="5"/>
  <c r="B266" i="5"/>
  <c r="B265" i="5"/>
  <c r="B264" i="5"/>
  <c r="B263" i="5"/>
  <c r="B262" i="5"/>
  <c r="B261" i="5"/>
  <c r="B260" i="5"/>
  <c r="B259" i="5"/>
  <c r="B258" i="5"/>
  <c r="B257" i="5"/>
  <c r="B256" i="5"/>
  <c r="B255" i="5"/>
  <c r="B254" i="5"/>
  <c r="B253" i="5"/>
  <c r="B252" i="5"/>
  <c r="B251" i="5"/>
  <c r="B250" i="5"/>
  <c r="B249" i="5"/>
  <c r="B248" i="5"/>
  <c r="B247" i="5"/>
  <c r="B246" i="5"/>
  <c r="B245" i="5"/>
  <c r="B244" i="5"/>
  <c r="B243" i="5"/>
  <c r="B242" i="5"/>
  <c r="B241" i="5"/>
  <c r="B240" i="5"/>
  <c r="B239" i="5"/>
  <c r="B238" i="5"/>
  <c r="B237" i="5"/>
  <c r="B236" i="5"/>
  <c r="B235" i="5"/>
  <c r="B234" i="5"/>
  <c r="B233" i="5"/>
  <c r="B232" i="5"/>
  <c r="B231" i="5"/>
  <c r="B230" i="5"/>
  <c r="B229" i="5"/>
  <c r="B228" i="5"/>
  <c r="B227" i="5"/>
  <c r="B226" i="5"/>
  <c r="B225" i="5"/>
  <c r="B224" i="5"/>
  <c r="B223" i="5"/>
  <c r="B222" i="5"/>
  <c r="B221" i="5"/>
  <c r="B220" i="5"/>
  <c r="B219" i="5"/>
  <c r="B218" i="5"/>
  <c r="B217" i="5"/>
  <c r="B216" i="5"/>
  <c r="B215" i="5"/>
  <c r="B214" i="5"/>
  <c r="B213" i="5"/>
  <c r="B212" i="5"/>
  <c r="B211" i="5"/>
  <c r="B210" i="5"/>
  <c r="B209" i="5"/>
  <c r="B208" i="5"/>
  <c r="B207" i="5"/>
  <c r="B206" i="5"/>
  <c r="B205" i="5"/>
  <c r="B204" i="5"/>
  <c r="B203" i="5"/>
  <c r="B202" i="5"/>
  <c r="B201" i="5"/>
  <c r="B200" i="5"/>
  <c r="B199" i="5"/>
  <c r="B198" i="5"/>
  <c r="B197" i="5"/>
  <c r="B196" i="5"/>
  <c r="B195" i="5"/>
  <c r="B194" i="5"/>
  <c r="B193" i="5"/>
  <c r="B192" i="5"/>
  <c r="B191" i="5"/>
  <c r="B190" i="5"/>
  <c r="B189" i="5"/>
  <c r="B188" i="5"/>
  <c r="B187" i="5"/>
  <c r="B186" i="5"/>
  <c r="B185" i="5"/>
  <c r="B184" i="5"/>
  <c r="B183" i="5"/>
  <c r="B182" i="5"/>
  <c r="B181" i="5"/>
  <c r="B180" i="5"/>
  <c r="B179" i="5"/>
  <c r="B178" i="5"/>
  <c r="B177" i="5"/>
  <c r="B176" i="5"/>
  <c r="B175" i="5"/>
  <c r="B174" i="5"/>
  <c r="B173" i="5"/>
  <c r="B172" i="5"/>
  <c r="B171" i="5"/>
  <c r="B170" i="5"/>
  <c r="B169" i="5"/>
  <c r="B168" i="5"/>
  <c r="B167" i="5"/>
  <c r="B166" i="5"/>
  <c r="B165" i="5"/>
  <c r="B164" i="5"/>
  <c r="B163" i="5"/>
  <c r="B162" i="5"/>
  <c r="B161" i="5"/>
  <c r="B160" i="5"/>
  <c r="B159" i="5"/>
  <c r="B158" i="5"/>
  <c r="B157" i="5"/>
  <c r="B156" i="5"/>
  <c r="B155" i="5"/>
  <c r="B154" i="5"/>
  <c r="B153" i="5"/>
  <c r="B152" i="5"/>
  <c r="B151" i="5"/>
  <c r="B150" i="5"/>
  <c r="B149" i="5"/>
  <c r="B148" i="5"/>
  <c r="B147" i="5"/>
  <c r="B146" i="5"/>
  <c r="B145" i="5"/>
  <c r="B144" i="5"/>
  <c r="B143" i="5"/>
  <c r="B142" i="5"/>
  <c r="B141" i="5"/>
  <c r="B140" i="5"/>
  <c r="B139" i="5"/>
  <c r="B138" i="5"/>
  <c r="B137" i="5"/>
  <c r="B136" i="5"/>
  <c r="B135" i="5"/>
  <c r="B134" i="5"/>
  <c r="B133" i="5"/>
  <c r="B132" i="5"/>
  <c r="B131" i="5"/>
  <c r="B130" i="5"/>
  <c r="B129" i="5"/>
  <c r="B128" i="5"/>
  <c r="B127" i="5"/>
  <c r="B126" i="5"/>
  <c r="B125" i="5"/>
  <c r="B124" i="5"/>
  <c r="B123" i="5"/>
  <c r="B122" i="5"/>
  <c r="B121" i="5"/>
  <c r="B120" i="5"/>
  <c r="B119" i="5"/>
  <c r="B118" i="5"/>
  <c r="B117" i="5"/>
  <c r="B116" i="5"/>
  <c r="B115" i="5"/>
  <c r="B114" i="5"/>
  <c r="B113" i="5"/>
  <c r="B112" i="5"/>
  <c r="B111" i="5"/>
  <c r="B110" i="5"/>
  <c r="B109" i="5"/>
  <c r="B108" i="5"/>
  <c r="B107" i="5"/>
  <c r="B106" i="5"/>
  <c r="B105" i="5"/>
  <c r="B104" i="5"/>
  <c r="B103" i="5"/>
  <c r="B102" i="5"/>
  <c r="B101" i="5"/>
  <c r="B100" i="5"/>
  <c r="B99" i="5"/>
  <c r="B98" i="5"/>
  <c r="B97" i="5"/>
  <c r="B96" i="5"/>
  <c r="B95" i="5"/>
  <c r="B94" i="5"/>
  <c r="B93" i="5"/>
  <c r="B92" i="5"/>
  <c r="B91" i="5"/>
  <c r="B90" i="5"/>
  <c r="B89" i="5"/>
  <c r="B88" i="5"/>
  <c r="B87" i="5"/>
  <c r="B86" i="5"/>
  <c r="B85" i="5"/>
  <c r="B84" i="5"/>
  <c r="B83" i="5"/>
  <c r="B82" i="5"/>
  <c r="B81" i="5"/>
  <c r="B80" i="5"/>
  <c r="B79" i="5"/>
  <c r="B78" i="5"/>
  <c r="B77" i="5"/>
  <c r="B76" i="5"/>
  <c r="B75" i="5"/>
  <c r="B74" i="5"/>
  <c r="B73" i="5"/>
  <c r="B72" i="5"/>
  <c r="B71" i="5"/>
  <c r="B70" i="5"/>
  <c r="B69" i="5"/>
  <c r="B68" i="5"/>
  <c r="B67" i="5"/>
  <c r="B66" i="5"/>
  <c r="B65" i="5"/>
  <c r="B64" i="5"/>
  <c r="B63" i="5"/>
  <c r="B62" i="5"/>
  <c r="B61" i="5"/>
  <c r="B60" i="5"/>
  <c r="B59" i="5"/>
  <c r="B58" i="5"/>
  <c r="B57" i="5"/>
  <c r="B56" i="5"/>
  <c r="B55" i="5"/>
  <c r="B54" i="5"/>
  <c r="B53" i="5"/>
  <c r="B52" i="5"/>
  <c r="B51" i="5"/>
  <c r="B50" i="5"/>
  <c r="B49" i="5"/>
  <c r="B48" i="5"/>
  <c r="B47" i="5"/>
  <c r="B46" i="5"/>
  <c r="B45" i="5"/>
  <c r="B44" i="5"/>
  <c r="B43" i="5"/>
  <c r="B42" i="5"/>
  <c r="B41" i="5"/>
  <c r="B40" i="5"/>
  <c r="B39" i="5"/>
  <c r="B38" i="5"/>
  <c r="B37" i="5"/>
  <c r="B36" i="5"/>
  <c r="B35" i="5"/>
  <c r="B34" i="5"/>
  <c r="B33" i="5"/>
  <c r="B32" i="5"/>
  <c r="B31" i="5"/>
  <c r="B30" i="5"/>
  <c r="B29" i="5"/>
  <c r="B28" i="5"/>
  <c r="B27" i="5"/>
  <c r="B26" i="5"/>
  <c r="B25" i="5"/>
  <c r="B24" i="5"/>
  <c r="B23" i="5"/>
  <c r="B22" i="5"/>
  <c r="B21" i="5"/>
  <c r="B20" i="5"/>
  <c r="B19" i="5"/>
  <c r="B18" i="5"/>
  <c r="B17" i="5"/>
  <c r="B16" i="5"/>
  <c r="B15" i="5"/>
  <c r="B14" i="5"/>
  <c r="B13" i="5"/>
  <c r="B12" i="5"/>
  <c r="B11" i="5"/>
  <c r="B10" i="5"/>
  <c r="B9" i="5"/>
  <c r="B8" i="5"/>
  <c r="B7" i="5"/>
  <c r="B6" i="5"/>
  <c r="B5" i="5"/>
  <c r="B4" i="5"/>
  <c r="B3" i="5"/>
  <c r="B2" i="5"/>
  <c r="I401" i="5"/>
  <c r="I400" i="5"/>
  <c r="I399" i="5"/>
  <c r="I398" i="5"/>
  <c r="I397" i="5"/>
  <c r="I396" i="5"/>
  <c r="I395" i="5"/>
  <c r="I394" i="5"/>
  <c r="I393" i="5"/>
  <c r="I392" i="5"/>
  <c r="I391" i="5"/>
  <c r="I390" i="5"/>
  <c r="I389" i="5"/>
  <c r="I388" i="5"/>
  <c r="I387" i="5"/>
  <c r="I386" i="5"/>
  <c r="I385" i="5"/>
  <c r="I384" i="5"/>
  <c r="I383" i="5"/>
  <c r="I382" i="5"/>
  <c r="I381" i="5"/>
  <c r="I380" i="5"/>
  <c r="I379" i="5"/>
  <c r="I378" i="5"/>
  <c r="I377" i="5"/>
  <c r="I376" i="5"/>
  <c r="I375" i="5"/>
  <c r="I374" i="5"/>
  <c r="I373" i="5"/>
  <c r="I372" i="5"/>
  <c r="I371" i="5"/>
  <c r="I370" i="5"/>
  <c r="I369" i="5"/>
  <c r="I368" i="5"/>
  <c r="I367" i="5"/>
  <c r="I366" i="5"/>
  <c r="I365" i="5"/>
  <c r="I364" i="5"/>
  <c r="I363" i="5"/>
  <c r="I362" i="5"/>
  <c r="I361" i="5"/>
  <c r="I360" i="5"/>
  <c r="I359" i="5"/>
  <c r="I358" i="5"/>
  <c r="I357" i="5"/>
  <c r="I356" i="5"/>
  <c r="I355" i="5"/>
  <c r="I354" i="5"/>
  <c r="I353" i="5"/>
  <c r="I352" i="5"/>
  <c r="I351" i="5"/>
  <c r="I350" i="5"/>
  <c r="I349" i="5"/>
  <c r="I348" i="5"/>
  <c r="I347" i="5"/>
  <c r="I346" i="5"/>
  <c r="I345" i="5"/>
  <c r="I344" i="5"/>
  <c r="I343" i="5"/>
  <c r="I342" i="5"/>
  <c r="I341" i="5"/>
  <c r="I340" i="5"/>
  <c r="I339" i="5"/>
  <c r="I338" i="5"/>
  <c r="I337" i="5"/>
  <c r="I336" i="5"/>
  <c r="I335" i="5"/>
  <c r="I334" i="5"/>
  <c r="I333" i="5"/>
  <c r="I332" i="5"/>
  <c r="I331" i="5"/>
  <c r="I330" i="5"/>
  <c r="I329" i="5"/>
  <c r="I328" i="5"/>
  <c r="I327" i="5"/>
  <c r="I326" i="5"/>
  <c r="I325" i="5"/>
  <c r="I324" i="5"/>
  <c r="I323" i="5"/>
  <c r="I322" i="5"/>
  <c r="I321" i="5"/>
  <c r="I320" i="5"/>
  <c r="I319" i="5"/>
  <c r="I318" i="5"/>
  <c r="I317" i="5"/>
  <c r="I316" i="5"/>
  <c r="I315" i="5"/>
  <c r="I314" i="5"/>
  <c r="I313" i="5"/>
  <c r="I312" i="5"/>
  <c r="I311" i="5"/>
  <c r="I310" i="5"/>
  <c r="I309" i="5"/>
  <c r="I308" i="5"/>
  <c r="I307" i="5"/>
  <c r="I306" i="5"/>
  <c r="I305" i="5"/>
  <c r="I304" i="5"/>
  <c r="I303" i="5"/>
  <c r="I302" i="5"/>
  <c r="I301" i="5"/>
  <c r="I300" i="5"/>
  <c r="I299" i="5"/>
  <c r="I298" i="5"/>
  <c r="I297" i="5"/>
  <c r="I296" i="5"/>
  <c r="I295" i="5"/>
  <c r="I294" i="5"/>
  <c r="I293" i="5"/>
  <c r="I292" i="5"/>
  <c r="I291" i="5"/>
  <c r="I290" i="5"/>
  <c r="I289" i="5"/>
  <c r="I288" i="5"/>
  <c r="I287" i="5"/>
  <c r="I286" i="5"/>
  <c r="I285" i="5"/>
  <c r="I284" i="5"/>
  <c r="I283" i="5"/>
  <c r="I282" i="5"/>
  <c r="I281" i="5"/>
  <c r="I280" i="5"/>
  <c r="I279" i="5"/>
  <c r="I278" i="5"/>
  <c r="I277" i="5"/>
  <c r="I276" i="5"/>
  <c r="I275" i="5"/>
  <c r="I274" i="5"/>
  <c r="I273" i="5"/>
  <c r="I272" i="5"/>
  <c r="I271" i="5"/>
  <c r="I270" i="5"/>
  <c r="I269" i="5"/>
  <c r="I268" i="5"/>
  <c r="I267" i="5"/>
  <c r="I266" i="5"/>
  <c r="I265" i="5"/>
  <c r="I264" i="5"/>
  <c r="I263" i="5"/>
  <c r="I262" i="5"/>
  <c r="I261" i="5"/>
  <c r="I260" i="5"/>
  <c r="I259" i="5"/>
  <c r="I258" i="5"/>
  <c r="I257" i="5"/>
  <c r="I256" i="5"/>
  <c r="I255" i="5"/>
  <c r="I254" i="5"/>
  <c r="I253" i="5"/>
  <c r="I252" i="5"/>
  <c r="I251" i="5"/>
  <c r="I250" i="5"/>
  <c r="I249" i="5"/>
  <c r="I248" i="5"/>
  <c r="I247" i="5"/>
  <c r="I246" i="5"/>
  <c r="I245" i="5"/>
  <c r="I244" i="5"/>
  <c r="I243" i="5"/>
  <c r="I242" i="5"/>
  <c r="I241" i="5"/>
  <c r="I240" i="5"/>
  <c r="I239" i="5"/>
  <c r="I238" i="5"/>
  <c r="I237" i="5"/>
  <c r="I236" i="5"/>
  <c r="I235" i="5"/>
  <c r="I234" i="5"/>
  <c r="I233" i="5"/>
  <c r="I232" i="5"/>
  <c r="I231" i="5"/>
  <c r="I230" i="5"/>
  <c r="I229" i="5"/>
  <c r="I228" i="5"/>
  <c r="I227" i="5"/>
  <c r="I226" i="5"/>
  <c r="I225" i="5"/>
  <c r="I224" i="5"/>
  <c r="I223" i="5"/>
  <c r="I222" i="5"/>
  <c r="I221" i="5"/>
  <c r="I220" i="5"/>
  <c r="I219" i="5"/>
  <c r="I218" i="5"/>
  <c r="I217" i="5"/>
  <c r="I216" i="5"/>
  <c r="I215" i="5"/>
  <c r="I214" i="5"/>
  <c r="I213" i="5"/>
  <c r="I212" i="5"/>
  <c r="I211" i="5"/>
  <c r="I210" i="5"/>
  <c r="I209" i="5"/>
  <c r="I208" i="5"/>
  <c r="I207" i="5"/>
  <c r="I206" i="5"/>
  <c r="I205" i="5"/>
  <c r="I204" i="5"/>
  <c r="I203" i="5"/>
  <c r="I202" i="5"/>
  <c r="I201" i="5"/>
  <c r="I200" i="5"/>
  <c r="I199" i="5"/>
  <c r="I198" i="5"/>
  <c r="I197" i="5"/>
  <c r="I196" i="5"/>
  <c r="I195" i="5"/>
  <c r="I194" i="5"/>
  <c r="I193" i="5"/>
  <c r="I192" i="5"/>
  <c r="I191" i="5"/>
  <c r="I190" i="5"/>
  <c r="I189" i="5"/>
  <c r="I188" i="5"/>
  <c r="I187" i="5"/>
  <c r="I186" i="5"/>
  <c r="I185" i="5"/>
  <c r="I184" i="5"/>
  <c r="I183" i="5"/>
  <c r="I182" i="5"/>
  <c r="I181" i="5"/>
  <c r="I180" i="5"/>
  <c r="I179" i="5"/>
  <c r="I178" i="5"/>
  <c r="I177" i="5"/>
  <c r="I176" i="5"/>
  <c r="I175" i="5"/>
  <c r="I174" i="5"/>
  <c r="I173" i="5"/>
  <c r="I172" i="5"/>
  <c r="I171" i="5"/>
  <c r="I170" i="5"/>
  <c r="I169" i="5"/>
  <c r="I168" i="5"/>
  <c r="I167" i="5"/>
  <c r="I166" i="5"/>
  <c r="I165" i="5"/>
  <c r="I164" i="5"/>
  <c r="I163" i="5"/>
  <c r="I162" i="5"/>
  <c r="I161" i="5"/>
  <c r="I160" i="5"/>
  <c r="I159" i="5"/>
  <c r="I158" i="5"/>
  <c r="I157" i="5"/>
  <c r="I156" i="5"/>
  <c r="I155" i="5"/>
  <c r="I154" i="5"/>
  <c r="I153" i="5"/>
  <c r="I152" i="5"/>
  <c r="I151" i="5"/>
  <c r="I150" i="5"/>
  <c r="I149" i="5"/>
  <c r="I148" i="5"/>
  <c r="I147" i="5"/>
  <c r="I146" i="5"/>
  <c r="I145" i="5"/>
  <c r="I144" i="5"/>
  <c r="I143" i="5"/>
  <c r="I142" i="5"/>
  <c r="I141" i="5"/>
  <c r="I140" i="5"/>
  <c r="I139" i="5"/>
  <c r="I138" i="5"/>
  <c r="I137" i="5"/>
  <c r="I136" i="5"/>
  <c r="I135" i="5"/>
  <c r="I134" i="5"/>
  <c r="I133" i="5"/>
  <c r="I132" i="5"/>
  <c r="I131" i="5"/>
  <c r="I130" i="5"/>
  <c r="I129" i="5"/>
  <c r="I128" i="5"/>
  <c r="I127" i="5"/>
  <c r="I126" i="5"/>
  <c r="I125" i="5"/>
  <c r="I124" i="5"/>
  <c r="I123" i="5"/>
  <c r="I122" i="5"/>
  <c r="I121" i="5"/>
  <c r="I120" i="5"/>
  <c r="I119" i="5"/>
  <c r="I118" i="5"/>
  <c r="I117" i="5"/>
  <c r="I116" i="5"/>
  <c r="I115" i="5"/>
  <c r="I114" i="5"/>
  <c r="I113" i="5"/>
  <c r="I112" i="5"/>
  <c r="I111" i="5"/>
  <c r="I110" i="5"/>
  <c r="I109" i="5"/>
  <c r="I108" i="5"/>
  <c r="I107" i="5"/>
  <c r="I106" i="5"/>
  <c r="I105" i="5"/>
  <c r="I104" i="5"/>
  <c r="I103" i="5"/>
  <c r="I102" i="5"/>
  <c r="I101" i="5"/>
  <c r="I100" i="5"/>
  <c r="I99" i="5"/>
  <c r="I98" i="5"/>
  <c r="I97" i="5"/>
  <c r="I96" i="5"/>
  <c r="I95" i="5"/>
  <c r="I94" i="5"/>
  <c r="I93" i="5"/>
  <c r="I92" i="5"/>
  <c r="I91" i="5"/>
  <c r="I90" i="5"/>
  <c r="I89" i="5"/>
  <c r="I88" i="5"/>
  <c r="I87" i="5"/>
  <c r="I86" i="5"/>
  <c r="I85" i="5"/>
  <c r="I84" i="5"/>
  <c r="I83" i="5"/>
  <c r="I82" i="5"/>
  <c r="I81" i="5"/>
  <c r="I80" i="5"/>
  <c r="I79" i="5"/>
  <c r="I78" i="5"/>
  <c r="I77" i="5"/>
  <c r="I76" i="5"/>
  <c r="I75" i="5"/>
  <c r="I74" i="5"/>
  <c r="I73" i="5"/>
  <c r="I72" i="5"/>
  <c r="I71" i="5"/>
  <c r="I70" i="5"/>
  <c r="I69" i="5"/>
  <c r="I68" i="5"/>
  <c r="I67" i="5"/>
  <c r="I66" i="5"/>
  <c r="I65" i="5"/>
  <c r="I64" i="5"/>
  <c r="I63" i="5"/>
  <c r="I62" i="5"/>
  <c r="I61" i="5"/>
  <c r="I60" i="5"/>
  <c r="I59" i="5"/>
  <c r="I58" i="5"/>
  <c r="I57" i="5"/>
  <c r="I56" i="5"/>
  <c r="I55" i="5"/>
  <c r="I54" i="5"/>
  <c r="I53" i="5"/>
  <c r="I52" i="5"/>
  <c r="I51" i="5"/>
  <c r="I50" i="5"/>
  <c r="I49" i="5"/>
  <c r="I48" i="5"/>
  <c r="I47" i="5"/>
  <c r="I46" i="5"/>
  <c r="I45" i="5"/>
  <c r="I44" i="5"/>
  <c r="I43" i="5"/>
  <c r="I42" i="5"/>
  <c r="I41" i="5"/>
  <c r="I40" i="5"/>
  <c r="I39" i="5"/>
  <c r="I38" i="5"/>
  <c r="I37" i="5"/>
  <c r="I36" i="5"/>
  <c r="I35" i="5"/>
  <c r="I34" i="5"/>
  <c r="I33" i="5"/>
  <c r="I32" i="5"/>
  <c r="I31" i="5"/>
  <c r="I30" i="5"/>
  <c r="I29" i="5"/>
  <c r="I28" i="5"/>
  <c r="I27" i="5"/>
  <c r="I26" i="5"/>
  <c r="I25" i="5"/>
  <c r="I24" i="5"/>
  <c r="I23" i="5"/>
  <c r="I22" i="5"/>
  <c r="I21" i="5"/>
  <c r="I20" i="5"/>
  <c r="I19" i="5"/>
  <c r="I18" i="5"/>
  <c r="I17" i="5"/>
  <c r="I16" i="5"/>
  <c r="I15" i="5"/>
  <c r="I14" i="5"/>
  <c r="I13" i="5"/>
  <c r="I12" i="5"/>
  <c r="I11" i="5"/>
  <c r="I10" i="5"/>
  <c r="I9" i="5"/>
  <c r="I8" i="5"/>
  <c r="I7" i="5"/>
  <c r="I6" i="5"/>
  <c r="I5" i="5"/>
  <c r="I4" i="5"/>
  <c r="I3" i="5"/>
</calcChain>
</file>

<file path=xl/comments1.xml><?xml version="1.0" encoding="utf-8"?>
<comments xmlns="http://schemas.openxmlformats.org/spreadsheetml/2006/main">
  <authors>
    <author>Paul Willis</author>
    <author>Noemi Cowan</author>
  </authors>
  <commentList>
    <comment ref="B2" authorId="0" shapeId="0">
      <text>
        <r>
          <rPr>
            <sz val="9"/>
            <color indexed="81"/>
            <rFont val="Tahoma"/>
            <family val="2"/>
          </rPr>
          <t>aXlW001C00002R0017313209S01205P0000002124L06-C3V)J`8$O!@%!!@$$!@($`@)!+`%!%@$$!`(``P`'``@`"0`*``P`#D$"`0`"01`!!AL``@8=``,&amp;!``$!@$``X'S!0=!"OI!!P$&amp;```"1@`301WZ00@!!@$``@8```&lt;+0Q%!#`$*LY"*0`(*SVRG0!-!'?I!"`$&amp;`@`"!@``!PM#$4$,`0JSD*I``@K:;*=`$T$=^D$(`08$``(&amp;```'"TX100P!"KR0ND`""F2VBT`301WZ00@!!@8``@8```&lt;+0Q%!#`$*Q9"J0`(*R/]?0!-!'?I!"`$&amp;"``"!@``!PM#$4$,`0K%D(I``@JS_U]`$T$=^D$(`08*``(&amp;```'"T,100P!"KR0VD`""F^VBT`301WZ00@!!@P``@8```&lt;+0Q%!#`$*NI#J0`(*YO]?0!-!'?I!"`$&amp;#@`"!@``!PM#$4$,`0I&amp;2`5!`@JL_U]`$T$=^D$(`080``(&amp;```'"T,100P!"BY(#4$""G^2*$`301WZ00@!!A(``@8```&lt;+0Q%!#`$*BT@-00(*GK:+0!-!'?I!"`$&amp;%``"!@``!PM#$4$,`0IT2!U!`@J!MHM`$T$=^D$(`086``(&amp;```'"T,100P!"EU()4$""N!LIT`301WZ00@!!A@``@8```&lt;+3A%!#`$*74@U00(*ZVRG0!-!'?I!"`$&amp;&amp;@`"!@``!PM#$4$,`0IB2#U!`@IUMHM`$T$=^D$(`08&lt;``(&amp;```'"T\100P!"F=(-4$""NO_7T`301WZ00@!!AX``@8```&lt;+0Q%!#`$*8DA-00(*@+:+0!-!'?I!"`$&amp;(``"!@``!PM#$4$,`0I82%5!`@H';:=`$T$=^D$(`08B``(&amp;```'"T,100P!"D%(94$""CEMIT`301WZ00@!!B0``@8```&lt;+0Q%!#`$*-$AM00(*Y+:+0!-!'?I!"`$&amp;)@`"!@``!PM#$4$,`0H^2&amp;5!`@J[`&amp;!`$T$=^D$(`08H``(&amp;```'"T\100P!"DY(;4$""NJ3*$`301WZ00@!!BH``@8```&lt;+0Q%!#`$*3DA]00(*,Y0H0!-!'?I!"`$&amp;+``"!@``!PM#$4$,`0I52%5!`@I7`&amp;!`$T$=^D$(`08O``(&amp;```'"T,100P!"EY('4$""EPCPT`301WZ00@!!C$``@8```&lt;+0Q%!#`$*=D@-00(*&gt;2/#0!-!'?I!"`$&amp;,P`"!@``!PM#$4$,`0J,2`5!`@H:;:=`$T$=^D$(`08V``(&amp;```'"TX100P!"I"0ZD`""LYLIT`$00[Z00L!!@,``D8"`0`"``1!#OI!"P$&amp;!0`"1@("``0`!$$.^D$+`08'``)&amp;`@0`!@`$00[Z00L!!@D``D8"!@`(``1!#OI!"P$&amp;"P`"1@($``H`!$$1^D$+`08-``)&amp;`@H`#``!`P($00[Z00L!!@\``D8"#``.``1!#OI!"P$&amp;$0`"1@(.`!``!$$1^D$+`083``)&amp;`@X`$@`!`P($00[Z00L!!A4``D8"$@`4``1!$?I!"P$&amp;%P`"1@(4`!8``0,"!$$.^D$+`089``)&amp;`A8`&amp;``$00[Z00L!!AL``D8"&amp;``:``1!$?I!"P$&amp;'0`"1@(:`!P``0,"!$$.^D$+`08?``)&amp;`AH`'@`$01'Z00L!!B$``D8"'@`@``$#`@1!#OI!"P$&amp;(P`"1@(@`"(`!$$1^D$+`08E``)&amp;`B(`)``!`P($00[Z00L!!B&lt;``D8")``F``1!#OI!"P$&amp;*0`"1@(F`"@`!$$.^D$+`08K``)&amp;`B@`*@`$01'Z00L!!BT``D8")@`L``$#`@1!#OI!"P$&amp;+@`"1@(L`!X`!$$.^D$+`08P``)&amp;`A8`+P`$01'Z00L!!C(``D8"+P`Q``$#`@1!#OI!"P$&amp;-``"1@(Q`#,`!$$.^D$+`08U``)&amp;`C,`$@`$01'Z00L!!C&lt;``D8",P`V``$#`@1!#OI!"P$&amp;.``"1@(V``H`!D$;^D$3`08Y``)&amp;!@T`#P`3`#4`-P`X``$``P,!!D$;^D$3`08Z``)&amp;!A4`%P`P`#(`-``U``$``P,!!D$;^D$3`08[``)&amp;!B$`(P`E`"&lt;`+0`N``$``P,!!D$A^D$;`08\``)&amp;"@T`#P`3`!4`%P`P`#(`-``W`#@``P,!</t>
        </r>
      </text>
    </comment>
    <comment ref="I2" authorId="0" shapeId="0">
      <text>
        <r>
          <rPr>
            <sz val="9"/>
            <color indexed="81"/>
            <rFont val="Tahoma"/>
            <family val="2"/>
          </rPr>
          <t>aXlW007C00002R0017313209S00405P0000001602L06-C3V)J`8&amp;G!`%!!@$$!@($`@)!+`%!%@$$!`(``P`'``@`"0`*``P`#D$"`0`"01`!!A,``@85``,&amp;!``$!@$``X%K!`=!"OI!!P$&amp;```"1@`301WZ00@!!@$``@8```&lt;+3Q%!#`$*&gt;D&lt;F0`(*9"/#0!-!'?I!"`$&amp;`@`"!@``!PM#$4$,`0J,1P9``@KD;*=`$T$=^D$(`08$``(&amp;```'"TX100P!"I]')D`""FZVBT`301WZ00@!!@8``@8```&lt;+0Q%!#`$*GT=F0`(*&gt;;:+0!-!'?I!"`$&amp;"``"!@``!PM#$4$,`0K-(X-``@K[_U]`$T$=^D$(`08*``(&amp;```'"T,100P!"I\CHT`""L'_7T`301WZ00@!!@P``@8```&lt;+0Q%!#`$**22S0`(*J+:+0!-!'?I!"`$&amp;#@`"!@``!PM.$4$,`0KZ(]-``@J+MHM`$T$=^D$(`080``(&amp;```'"T,100P!"LXCXT`""NILIT`301WZ00@!!A(``@8```&lt;+0Q%!#`$*T"/30`(*9B/#0!-!'?I!"`$&amp;%``"!@``!PM#$4$,`0K_([-``@J#(\-`$T$=^D$(`086``(&amp;```'"T,100P!"BLDHT`""B1MIT`301WZ00@!!AD``@8```&lt;+0Q%!#`$*HR.#0`(*V&amp;RG0!-!'?I!"`$&amp;'``"!@``!PM#$4$,`0H8CXP_`@K:;*=`$T$=^D$(`08&gt;``(&amp;```'"T,100P!"N@=&amp;3\""AHCPT`301WZ00@!!B```@8```&lt;+0Q%!#`$*,,3-O@(*$"/#0!-!'?I!"`$&amp;(@`"!@``!PM#$4$,`0K0X6:_`@K%;*=`$T$=^D$(`08D``(&amp;```'"T,100P!"A+#S;X""H6VBT`301WZ00@!!B8``@8```&lt;+0Q%!#`$*=QX9/P(*C[:+0`1!$?I!"P$&amp;`P`"1@(!``(``0,"!$$.^D$+`08%``)&amp;`@(`!``$00[Z00L!!@&lt;``D8"!``&amp;``1!$?I!"P$&amp;"0`"1@(&amp;``@``0,"!$$.^D$+`08+``)&amp;`@@`"@`$01'Z00L!!@T``D8""@`,``$#`@1!#OI!"P$&amp;#P`"1@(,``X`!$$1^D$+`081``)&amp;`@X`$``!`P($00[Z00L!!A,``D8"$``2``1!$?I!"P$&amp;%0`"1@(2`!0``0,"!$$.^D$+`087``)&amp;`A0`%@`$00[Z00L!!A@``D8"%@`,``1!$?I!"P$&amp;&amp;@`"1@(6`!D``0,"!$$.^D$+`08;``)&amp;`AD`!@`$00[Z00L!!AT``D8"`@`&lt;``1!$?I!"P$&amp;'P`"1@(&lt;`!X``0,"!$$.^D$+`08A``)&amp;`AX`(``$01'Z00L!!B,``D8"(``B``$#`@1!#OI!"P$&amp;)0`"1@(B`"0`!$$1^D$+`08G``)&amp;`B0`)@`!`P($00[Z00L!!B@``D8")@`&lt;``9!&amp;_I!$P$&amp;*0`"1@8)``L`#0`8`!H`&amp;P`!``,#`09!&amp;_I!$P$&amp;*@`"1@8/`!$`$P`5`!&lt;`&amp;``!``,#`09!&amp;_I!$P$&amp;*P`"1@8?`"$`(P`E`"&lt;`*``!``,#`09!(?I!&amp;P$&amp;+``"1@H)``L`#0`/`!$`$P`5`!&lt;`&amp;@`;``,#`0</t>
        </r>
      </text>
    </comment>
    <comment ref="B3" authorId="0" shapeId="0">
      <text>
        <r>
          <rPr>
            <sz val="9"/>
            <color indexed="81"/>
            <rFont val="Tahoma"/>
            <family val="2"/>
          </rPr>
          <t>aXlW001C00003R0017313209S01206P0000001994L06-C3V)J`8'-!0%!!@$$!@($`@)!+`%!%@$$!`(``P`'``@`"0`*``P`#D$"`0`"01`!!AD``@8;``,&amp;!``$!@$``X&amp;1!0=!"OI!!P$&amp;```"1@`301WZ00@!!@$``@8```&lt;+0Q%!#`$*COW!0`(*!`!`P!-!'?I!"`$&amp;`@`"!@``!PM#$4$,`0H:1Z9``@KL_Q_`$T$=^D$(`08$``(&amp;```'"T\100P!"IB0BD`""M/_/\`301WZ00@!!@8``@8```&lt;+0Q%!#`$*2+1=0`(*O/\?P!-!'?I!"`$&amp;"``"!@``!PM/$4$,`0IDM%U``@IX_[^_$T$=^D$(`08*``(&amp;```'"T,100P!"D5')D`""J7_/\`301WZ00@!!@P``@8```&lt;+0Q%!#`$*14&lt;F0`(*I?]_P!-!'?I!"`$&amp;#@`"!@``!PM.$4$,`0ITM=T_`@K2_X_`$T$=^D$(`080``(&amp;```'"T,100P!"BVR73\""J7_?\`301WZ00@!!A(``@8```&lt;+0Q%!#`$*``````(*TO^/P!-!'?I!"`$&amp;%``"!@``!PM#$4$,`0HMLEV_`@JE_W_`$T$=^D$(`086``(&amp;```'"T,100P!"BVR7;\""J7_/\`301WZ00@!!A@``@8```&lt;+3Q%!#`$*';/=OP(*O/\?P!-!'?I!"`$&amp;&amp;@`"!@``!PM#$4$,`0I1L]V_`@IX_[^_$T$=^D$(`08&lt;``(&amp;```'"T,100P!"@`````""J7_'\`301WZ00@!!AX``@8```&lt;+0Q%!#`$*+;)=/P(*I?\_P!-!'?I!"`$&amp;(0`"!@``!PM#$4$,`0ITM=T_`@JE_Q_`$T$=^D$(`08D``(&amp;```'"TX100P!"D:VW3\""DK_O[\301WZ00@!!B8``@8```&lt;+0Q%!#`$*34@F0`(*``"`OQ-!'?I!"`$&amp;*``"!@``!PM#$4$,`0JW2"9``@H@"#`P$T$=^D$(`08J``(&amp;```'"T,100P!"GBU74`""B']_SX301WZ00@!!BP``@8```&lt;+0Q%!#`$*XK5=0`(*2/^_/Q-!'?I!"`$&amp;+@`"!@``!PM#$4$,`0J,229``@H```!`$T$=^D$(`08P``(&amp;```'"T,100P!"I&gt;YW3\""K@`P#\301WZ00@!!C(``@8```&lt;+0Q%!#`$*PKC=/P(*&lt;`$`/P1!#OI!"P$&amp;`P`"1@(!``(`!$$.^D$+`08%``)&amp;`@(`!``$00[Z00L!!@&lt;``D8"!``&amp;``1!$?I!"P$&amp;"0`"1@(&amp;``@``0,"!$$.^D$+`08+``)&amp;`@8`"@`$01'Z00L!!@T``D8""@`,``$#`@1!#OI!"P$&amp;#P`"1@(,``X`!$$1^D$+`081``)&amp;`@X`$``!`P($00[Z00L!!A,``D8"$``2``1!$?I!"P$&amp;%0`"1@(2`!0``0,"!$$.^D$+`087``)&amp;`A0`%@`$00[Z00L!!AD``D8"%@`8``1!#OI!"P$&amp;&amp;P`"1@(8`!H`!$$1^D$+`08=``)&amp;`A8`'``!`P($00[Z00L!!A\``D8"'``&gt;``1!#OI!"P$&amp;(``"1@(&gt;`!``!$$1^D$+`08B``)&amp;`AX`(0`!`P($00[Z00L!!B,``D8"(0`*``1!#OI!"P$&amp;)0`"1@(A`"0`!$$.^D$+`08G``)&amp;`B0`)@`$00[Z00L!!BD``D8")@`H``1!$?I!"P$&amp;*P`"1@(H`"H``0,"!$$.^D$+`08M``)&amp;`BH`+``$01'Z00L!!B\``D8"+``N``$#`@1!#OI!"P$&amp;,0`"1@(N`#``!$$1^D$+`08S``)&amp;`C``,@`!`P($00[Z00L!!C0``D8",@`H``9!&amp;_I!$P$&amp;-0`"1@8-``\`$0`@`"(`(P`!``,#`09!&amp;_I!$P$&amp;-@`"1@83`!4`%P`=`!\`(``!``,#`09!&amp;_I!$P$&amp;-P`"1@8K`"T`+P`Q`#,`-``!``,#`09!(?I!&amp;P$&amp;.``"1@H-``\`$0`3`!4`%P`=`!\`(@`C``,#`0</t>
        </r>
      </text>
    </comment>
    <comment ref="I3" authorId="0" shapeId="0">
      <text>
        <r>
          <rPr>
            <sz val="9"/>
            <color indexed="81"/>
            <rFont val="Tahoma"/>
            <family val="2"/>
          </rPr>
          <t>aXlW007C00003R0017313209S00406P0000001532L06-C3V)J`8%S!`%!!@$$!@($`@)!+`%!%@$$!`(``P`'``@`"0`*``P`#D$"`0`"01`!!A(``@84``,&amp;!``$!@$``X$W!`=!"OI!!P$&amp;```"1@`301WZ00@!!@$``@8```&lt;+0Q%!#`$*_;%=P`(*J0/`OQ-!'?I!"`$&amp;`@`"!@``!PM#$4$,`0IZCXK``@K3`0#`$T$=^D$(`08$``(&amp;```'"T,100P!"I6/BL`""G&lt;!0,`301WZ00@!!@8``@8```&lt;+0Q%!#`$*:[)=P`(*'`%@P!-!'?I!"`$&amp;"``"!@``!PM.$4$,`0K1L5W``@H6`9#`$T$=^D$(`08*``(&amp;```'"T,100P!"A%%)L`""N@`H,`301WZ00@!!@P``@8```&lt;+0Q%!#`$*-;#=OP(*Z0"0P!-!'?I!"`$&amp;#@`"!@``!PM#$4$,`0K&amp;K]V_`@HN`F#`$T$=^D$(`080``(&amp;```'"TX100P!"N"J7;\""HL"0,`301WZ00@!!A(``@8```&lt;+0Q%!#`$*Z@P".0(*Z`)@P!-!'?I!"`$&amp;%``"!@``!PM#$4$,`0K0O%T_`@I%`T#`$T$=^D$(`086``(&amp;```'"T,100P!"GVWW3\""D8#8,`301WZ00@!!A@``@8```&lt;+0Q%!#`$*ZD@F0`(*I`-`P!-!'?I!"`$&amp;&amp;@`"!@``!PM#$4$,`0J,229``@H`!`#`$T$=^D$(`08&lt;``(&amp;```'"T,100P!"@*ZW3\""OX'P+\301WZ00@!!AX``@8```&lt;+0Q%!#`$*5;]=/P(*H0,`P!-!'?I!"`$&amp;(0`"!@``!PM#$4$,`0IU12;``@H&gt;`4#`$T$=^D$(`08D``(&amp;```'"T,100P!"CU%)L`""GH!`,`$01'Z00L!!@,``D8"`0`"``$#`@1!#OI!"P$&amp;!0`"1@("``0`!$$1^D$+`08'``)&amp;`@0`!@`!`P($00[Z00L!!@D``D8"!@`(``1!$?I!"P$&amp;"P`"1@((``H``0,"!$$.^D$+`08-``)&amp;`@H`#``$01'Z00L!!@\``D8"#``.``$#`@1!#OI!"P$&amp;$0`"1@(.`!``!$$.^D$+`083``)&amp;`A``$@`$00[Z00L!!A4``D8"$@`4``1!$?I!"P$&amp;%P`"1@(4`!8``0,"!$$.^D$+`089``)&amp;`A8`&amp;``$01'Z00L!!AL``D8"&amp;``:``$#`@1!#OI!"P$&amp;'0`"1@(:`!P`!$$1^D$+`08?``)&amp;`AP`'@`!`P($00[Z00L!!B```D8"'@`4``1!#OI!"P$&amp;(@`"1@(.`"$`!$$.^D$+`08C``)&amp;`B$`!@`$01'Z00L!!B4``D8"(0`D``$#`@1!#OI!"P$&amp;)@`"1@(D``$`!D$;^D$3`08G``)&amp;!@,`!0`'`",`)0`F``$``P,!!D$;^D$3`08H``)&amp;!@D`"P`-``\`(@`C``$``P,!!D$;^D$3`08I``)&amp;!A&lt;`&amp;0`;`!T`'P`@``$``P,!!D$A^D$;`08J``)&amp;"@,`!0`'``D`"P`-``\`(@`E`"8``P,!</t>
        </r>
      </text>
    </comment>
    <comment ref="B4" authorId="0" shapeId="0">
      <text>
        <r>
          <rPr>
            <sz val="9"/>
            <color indexed="81"/>
            <rFont val="Tahoma"/>
            <family val="2"/>
          </rPr>
          <t>aXlW001C00004R0017313209S01207P0000001928L06-C3V)J`8&amp;&lt;!0%!!@$$!@($`@)!+`%!%@$$!`(``P`'``@`"0`*``P`#D$"`0`"01`!!A@``@8:``,&amp;!``$!@$``X%@!0=!"OI!!P$&amp;```"1@`301WZ00@!!@$``@8```&lt;+0Q%!#`$*F)"*0`(*,2!UP!-!'?I!"`$&amp;`@`"!@``!PM/$4$,`0J8D*I``@I0('7`$T$=^D$(`08$``(&amp;```'"T,100P!"J:0ND`""FJS/&lt;`301WZ00@!!@8``@8```&lt;+0Q%!#`$*&gt;)#:0`(*I+,]P!-!'?I!"`$&amp;"``"!@``!PM#$4$,`0H!D&gt;I``@H41@;`$T$=^D$(`08*``(&amp;```'"T,100P!"FI(!4$""DY&amp;!L`301WZ00@!!@P``@8```&lt;+0Q%!#`$*5$@-00(*(+.=OQ-!'?I!"`$&amp;#@`"!@``!PM#$4$,`0I42!U!`@KTLIV_$T$=^D$(`080``(&amp;```'"T\100P!"D]()4$""LYCN[X301WZ00@!!A(``@8```&lt;+3A%!#`$*6$@E00(*948&amp;P!-!'?I!"`$&amp;%``"!@``!PM#$4$,`0I82#5!`@I11@;`$T$=^D$(`086``(&amp;```'"T,100P!"EU(/4$""M&amp;R/&lt;`301WZ00@!!A@``@8```&lt;+0Q%!#`$*74A-00(*O;(]P!-!'?I!"`$&amp;&amp;@`"!@``!PM#$4$,`0I82%5!`@HG1@;`$T$=^D$(`08&lt;``(&amp;```'"T,100P!"E1(34$""DVSG;\301WZ00@!!AX``@8```&lt;+0Q%!#`$*5$@]00(*=K.=OQ-!'?I!"`$&amp;(0`"!@``!PM#$4$,`0I52`5!`@J_9+N^$T$=^D$(`08C``(&amp;```'"TX100P!"EM(#4$""CD!`#\301WZ00@!!B4``@8```&lt;+3A%!#`$*UY#J0`(*[V*[OA-!'?I!"`$&amp;)P`"!@``!PM#$4$,`0H#D=I``@HXLIV_$T$=^D$(`08J``(&amp;```'"T,100P!"GR0ND`""FBSG;\301WZ00@!!BP``@8```&lt;+0Q%!#`$*J)"J0`(*&lt;D8&amp;P!-!'?I!"`$&amp;+P`"!@``!PM/$4$,`0JHD(I``@J(1@;`$T$=^D$(`08Q``(&amp;```'"T,100P!"CTA=4`""CJSG;\$00[Z00L!!@,``D8"`0`"``1!#OI!"P$&amp;!0`"1@("``0`!$$1^D$+`08'``)&amp;`@0`!@`!`P($00[Z00L!!@D``D8"!@`(``1!$?I!"P$&amp;"P`"1@((``H``0,"!$$.^D$+`08-``)&amp;`@H`#``$00[Z00L!!@\``D8"#``.``1!$?I!"P$&amp;$0`"1@(.`!```0,"!$$.^D$+`083``)&amp;`@X`$@`$00[Z00L!!A4``D8"$@`4``1!$?I!"P$&amp;%P`"1@(4`!8``0,"!$$.^D$+`089``)&amp;`A8`&amp;``$01'Z00L!!AL``D8"&amp;``:``$#`@1!#OI!"P$&amp;'0`"1@(:`!P`!$$1^D$+`08?``)&amp;`AP`'@`!`P($00[Z00L!!B```D8"'@`4``1!$?I!"P$&amp;(@`"1@(,`"$``0,"!$$.^D$+`08D``)&amp;`B$`(P`$00[Z00L!!B8``D8"(0`E``1!$?I!"P$&amp;*``"1@(E`"&lt;``0,"!$$.^D$+`08I``)&amp;`B&lt;`"``$00[Z00L!!BL``D8")P`J``1!$?I!"P$&amp;+0`"1@(J`"P``0,"!$$.^D$+`08N``)&amp;`BP`!``$00[Z00L!!C```D8"+``O``1!#OI!"P$&amp;,@`"1@(O`#$`!D$;^D$3`08S``)&amp;!@&lt;`"0`I`"L`+0`N``$``P,!!D$;^D$3`08T``)&amp;!@L`#0`B`"8`*``I``$``P,!!D$;^D$3`08U``)&amp;!A&lt;`&amp;0`;`!T`'P`@``$``P,!!D$A^D$;`08V``)&amp;"@&lt;`"0`+``T`(@`F`"@`*P`M`"X``P,!</t>
        </r>
      </text>
    </comment>
    <comment ref="I4" authorId="0" shapeId="0">
      <text>
        <r>
          <rPr>
            <sz val="9"/>
            <color indexed="81"/>
            <rFont val="Tahoma"/>
            <family val="2"/>
          </rPr>
          <t>aXlW007C00004R0017313209S00407P0000001602L06-C3V)J`8&amp;G!`%!!@$$!@($`@)!+`%!%@$$!`(``P`'``@`"0`*``P`#D$"`0`"01`!!A,``@85``,&amp;!``$!@$``X%K!`=!"OI!!P$&amp;```"1@`301WZ00@!!@$``@8```&lt;+3Q%!#`$*F9"*0`(*&gt;(Z,OQ-!'?I!"`$&amp;`@`"!@``!PM#$4$,`0J0D)I``@JYHVV^$T$=^D$(`08$``(&amp;```'"TX100P!"H:0BD`""KY*(C\301WZ00@!!@8``@8```&lt;+0Q%!#`$*#"%50`(*:THB/Q-!'?I!"`$&amp;"``"!@``!PM#$4$,`0K[(#5``@HX_K\_$T$=^D$(`08*``(&amp;```'"T,100P!"O5!ZC\""@[^OS\301WZ00@!!@P``@8```&lt;+0Q%!#`$*&amp;4*J/P(*QDDB/Q-!'?I!"`$&amp;#@`"!@``!PM#$4$,`0H]0NH_`@KWH&amp;V^$T$=^D$(`080``(&amp;```'"T,100P!"AXA-4`""JR?;;X301WZ00@!!A,``@8```&lt;+0Q%!#`$*D)"Z0`(*6J)MOA-!'?I!"`$&amp;%0`"!@``!PM#$4$,`0J-D,I``@H\CHR_$T$=^D$(`087``(&amp;```'"TX100P!"E^0ZD`""K".C+\301WZ00@!!AD``@8```&lt;+0Q%!#`$*Z9#Z0`(*?IQMOA-!'?I!"`$&amp;&amp;P`"!@``!PM#$4$,`0I=2`U!`@H&gt;H&amp;V^$T$=^D$(`08=``(&amp;```'"T,100P!"D=(%4$""O%*(C\301WZ00@!!A\``@8```&lt;+0Q%!#`$*2$@-00(*:?^_/Q-!'?I!"`$&amp;(0`"!@``!PM#$4$,`0J_D/I``@K=_[\_$T$=^D$(`08C``(&amp;```'"T,100P!"NN0ZD`""L%,(C\301WZ00@!!B8``@8```&lt;+0Q%!#`$*8Y#*0`(*8DHB/P1!$?I!"P$&amp;`P`"1@(!``(``0,"!$$.^D$+`08%``)&amp;`@(`!``$00[Z00L!!@&lt;``D8"!``&amp;``1!$?I!"P$&amp;"0`"1@(&amp;``@``0,"!$$.^D$+`08+``)&amp;`@@`"@`$01'Z00L!!@T``D8""@`,``$#`@1!#OI!"P$&amp;#P`"1@(,``X`!$$1^D$+`081``)&amp;`@X`$``!`P($00[Z00L!!A(``D8"$``&amp;``1!#OI!"P$&amp;%``"1@("`!,`!$$1^D$+`086``)&amp;`A,`%0`!`P($00[Z00L!!A@``D8"%0`7``1!$?I!"P$&amp;&amp;@`"1@(7`!D``0,"!$$.^D$+`08&lt;``)&amp;`AD`&amp;P`$01'Z00L!!AX``D8"&amp;P`=``$#`@1!#OI!"P$&amp;(``"1@(=`!\`!$$1^D$+`08B``)&amp;`A\`(0`!`P($00[Z00L!!B0``D8"(0`C``1!#OI!"P$&amp;)0`"1@(C`!D`!$$1^D$+`08G``)&amp;`B,`)@`!`P($00[Z00L!!B@``D8")@`3``9!&amp;_I!$P$&amp;*0`"1@8)``L`#0`/`!$`$@`!``,#`09!&amp;_I!$P$&amp;*@`"1@86`!@`&amp;@`E`"&lt;`*``!``,#`09!&amp;_I!$P$&amp;*P`"1@8&lt;`!X`(``B`"0`)0`!``,#`09!(?I!&amp;P$&amp;+``"1@H6`!@`&amp;@`&lt;`!X`(``B`"0`)P`H``,#`0</t>
        </r>
      </text>
    </comment>
    <comment ref="B5" authorId="0" shapeId="0">
      <text>
        <r>
          <rPr>
            <sz val="9"/>
            <color indexed="81"/>
            <rFont val="Tahoma"/>
            <family val="2"/>
          </rPr>
          <t>aXlW001C00005R0017313209S01208P0000002510L06-C3V)J`8%0!P%!!@$$!@($`@)!+`%!%@$$!`(``P`'``@`"0`*``P`#D$"`0`"01`!!B```@8C``,&amp;!0`$!@$``X$4!P=!"OI!!P$&amp;```"1@`301WZ00@!!@$``@8```&lt;+0Q%!#`$*';3=0`(*4$JB/Q-!'?I!"`$&amp;`@`"!@``!PM#$4$,`0H4M.U``@HHD@A`$T$=^D$(`08$``(&amp;```'"TX100P!"@K:!D$""CZ2"$`301WZ00@!!@8``@8```&lt;+0Q%!#`$*!=H.00(*U/X_0!-!'?I!"`$&amp;"``"!@``!PM#$4$,`0H%VAY!`@KJ_C]`$T$=^D$(`08*``(&amp;```'"TX100P!"@K:)D$""FJ2"$`301WZ00@!!@P``@8```&lt;+0Q%!#`$*#]H&gt;00(*J$NB/Q-!'?I!"`$&amp;#@`"!@``!PM#$4$,`0H/V@Y!`@I\2Z(_$T$=^D$(`081``(&amp;```'"T,100P!"@K:-D$""H"2"$`301WZ00@!!A,``@8```&lt;+0Q%!#`$*"=H^00(*$$NB/Q-!'?I!"`$&amp;%0`"!@``!PM#$4$,`0KRV4Y!`@J&lt;2J(_$T$=^D$(`087``(&amp;```'"T,100P!"MK95D$""@K!S3X301WZ00@!!AD``@8```&lt;+0Q%!#`$*-]I600(*WI((0!-!'?I!"`$&amp;&amp;P`"!@``!PM#$4$,`0H@VF9!`@JDD@A`$T$=^D$(`08=``(&amp;```'"T,100P!"@K:;D$""F+_/T`301WZ00@!!A\``@8```&lt;+3A%!#`$*"MI^00(*&gt;/\_0!-!'?I!"`$&amp;(0`"!@``!PM#$4$,`0H';8-!`@J-D@A`$T$=^D$(`08C``(&amp;```'"T\100P!"A/:?D$""AE+HC\301WZ00@!!B4``@8```&lt;+0Q%!#`$*!VV+00(*H9((0!-!'?I!"`$&amp;)P`"!@``!PM#$4$,`0K\;(]!`@I?_S]`$T$=^D$(`08I``(&amp;```'"T,100P!"O%LET$""B3_/T`301WZ00@!!BL``@8```&lt;+0Q%!#`$*\&amp;R;00(**Y((0!-!'?I!"`$&amp;+0`"!@``!PM/$4$,`0KP;*-!`@I`D@A`$T$=^D$(`08O``(&amp;```'"T,100P!"NYLIT$""C__/T`301WZ00@!!C$``@8```&lt;+0Q%!#`$*^VR700(*VTJB/Q-!'?I!"`$&amp;,P`"!@``!PM/$4$,`0KZ;)M!`@JEP\T^$T$=^D$(`08U``(&amp;```'"T,100P!"OILHT$""F[#S3X301WZ00@!!C&lt;``@8```&lt;+0Q%!#`$*!VV/00(*44NB/Q-!'?I!"`$&amp;.@`"!@``!PM#$4$,`0H+VF9!`@I:;'=`$T$=^D$(`08\``(&amp;```'"T,100P!"B+:5D$""I1L=T`301WZ00@!!CX``@8```&lt;+0Q%!#`$*.-I.00(*UO\_0!-!'?I!"`$&amp;00`"!@``!PM.$4$,`0KTV3Y!`@H^_S]`!$$.^D$+`08#``)&amp;`@$``@`$00[Z00L!!@4``D8"`@`$``1!#OI!"P$&amp;!P`"1@($``8`!$$.^D$+`08)``)&amp;`@8`"``$00[Z00L!!@L``D8""``*``1!#OI!"P$&amp;#0`"1@(*``P`!$$.^D$+`08/``)&amp;`@P`#@`$00[Z00L!!A```D8"#@`$``1!#OI!"P$&amp;$@`"1@(*`!$`!$$1^D$+`084``)&amp;`A$`$P`!`P($00[Z00L!!A8``D8"$P`5``1!#OI!"P$&amp;&amp;``"1@(5`!&lt;`!$$1^D$+`08:``)&amp;`A4`&amp;0`!`P($00[Z00L!!AP``D8"&amp;0`;``1!$?I!"P$&amp;'@`"1@(;`!T``0,"!$$.^D$+`08@``)&amp;`AT`'P`$00[Z00L!!B(``D8"'P`A``1!$?I!"P$&amp;)``"1@(A`",``0,"!$$.^D$+`08F``)&amp;`B$`)0`$01'Z00L!!B@``D8")0`G``$#`@1!#OI!"P$&amp;*@`"1@(G`"D`!$$1^D$+`08L``)&amp;`BD`*P`!`P($00[Z00L!!BX``D8"*P`M``1!#OI!"P$&amp;,``"1@(M`"\`!$$.^D$+`08R``)&amp;`BL`,0`$00[Z00L!!C0``D8",0`S``1!#OI!"P$&amp;-@`"1@(S`#4`!$$1^D$+`08X``)&amp;`C$`-P`!`P($00[Z00L!!CD``D8"-P`E``1!#OI!"P$&amp;.P`"1@(=`#H`!$$1^D$+`08]``)&amp;`CH`/``!`P($00[Z00L!!C\``D8"/``^``1!#OI!"P$&amp;0``"1@(^`!D`!$$1^D$+`09"``)&amp;`CX`00`!`P($00[Z00L!!D,``D8"00`1``9!&amp;/I!$P$&amp;1``"1@8'``D`"P`-``\`$``!``9!&amp;_I!$P$&amp;10`"1@84`!8`&amp;@!``$(`0P`!``,#`09!&amp;_I!$P$&amp;1@`"1@8&lt;`!X`.P`]`#\`0``!``,#`09!&amp;_I!$P$&amp;1P`"1@8H`"H`+``R`#@`.0`!``,#`09!(?I!&amp;P$&amp;2``"1@H4`!8`&amp;@`&lt;`!X`.P`]`#\`0@!#``,#`4</t>
        </r>
      </text>
    </comment>
    <comment ref="I5" authorId="0" shapeId="0">
      <text>
        <r>
          <rPr>
            <sz val="9"/>
            <color indexed="81"/>
            <rFont val="Tahoma"/>
            <family val="2"/>
          </rPr>
          <t>aXlW007C00005R0017313209S00408P0000002052L06-C3V)J`8'Y!0%!!@$$!@($`@)!+`%!%@$$!`(``P`'``@`"0`*``P`#D$"`0`"01`!!AD``@8&lt;``,&amp;!0`$!@$``X&amp;]!0=!"OI!!P$&amp;```"1@`301WZ00@!!@$``@8```&lt;+3Q%!#`$*_[)=OP(*9".#P!-!'?I!"`$&amp;`@`"!@``!PM#$4$,`0J09KN^`@K(V4[`$T$=^D$(`08$``(&amp;```'"TX100P!"I*S7;\""MUL%\`301WZ00@!!@8``@8```&lt;+0Q%!#`$*R=GNOP(*\VP7P!-!'?I!"`$&amp;"``"!@``!PM#$4$,`0KA;!?``@KU_[^_$T$=^D$(`08*``(&amp;```'"T,100P!"H1L5\`""H'_O[\301WZ00@!!@P``@8```&lt;+0Q%!#`$*+&amp;QWP`(*?VP7P!-!'?I!"`$&amp;#@`"!@``!PM.$4$,`0J=MIO``@H7;1?`$T$=^D$(`080``(&amp;```'"T,100P!"G&amp;VJ\`""M793L`301WZ00@!!A(``@8```&lt;+0Q%!#`$*&lt;[:;P`(*9B.#P!-!'?I!"`$&amp;%``"!@``!PM#$4$,`0I#;7?``@J#(X/`$T$=^D$(`086``(&amp;```'"T,100P!"C!L5\`""G?93L`301WZ00@!!AD``@8```&lt;+0Q%!#`$*C&amp;P7P`(*L=E.P!-!'?I!"`$&amp;'``"!@``!PM.$4$,`0IQMLO``@KKV4[`$T$=^D$(`08&gt;``(&amp;```'"T,100P!"GNVV\`""FIM%\`301WZ00@!!B```@8```&lt;+0Q%!#`$*&gt;[;[P`(*@&amp;T7P!-!'?I!"`$&amp;(@`"!@``!PM.$4$,`0HYVP7!`@H7VD[`$T$=^D$(`08D``(&amp;```'"T,100P!"FBV^\`""DLC@\`301WZ00@!!B8``@8```&lt;+0Q%!#`$*:+;;P`(*0".#P!-!'?I!"`$&amp;*0`"!@``!PM#$4$,`0JX3"(_`@JSV4[`$T$=^D$(`08K``(&amp;```'"T,100P!"H`FD3\""AHC@\`301WZ00@!!BT``@8```&lt;+0Q%!#`$*0),(0`(*$".#P!-!'?I!"`$&amp;+P`"!@``!PM#$4$,`0HNDRA``@J*V4[`$T$=^D$(`08Q``(&amp;```'"T,100P!"AR3"$`""@EM%\`301WZ00@!!C,``@8```&lt;+0Q%!#`$*.":1/P(*'FT7P`1!$?I!"P$&amp;`P`"1@(!``(``0,"!$$.^D$+`08%``)&amp;`@(`!``$00[Z00L!!@&lt;``D8"!``&amp;``1!$?I!"P$&amp;"0`"1@(&amp;``@``0,"!$$.^D$+`08+``)&amp;`@@`"@`$01'Z00L!!@T``D8""@`,``$#`@1!#OI!"P$&amp;#P`"1@(,``X`!$$1^D$+`081``)&amp;`@X`$``!`P($00[Z00L!!A,``D8"$``2``1!$?I!"P$&amp;%0`"1@(2`!0``0,"!$$.^D$+`087``)&amp;`A0`%@`$00[Z00L!!A@``D8"%@`,``1!$?I!"P$&amp;&amp;@`"1@(6`!D``0,"!$$.^D$+`08;``)&amp;`AD`!@`$00[Z00L!!AT``D8"$``&lt;``1!#OI!"P$&amp;'P`"1@(&lt;`!X`!$$.^D$+`08A``)&amp;`AX`(``$00[Z00L!!B,``D8"(``B``1!#OI!"P$&amp;)0`"1@(B`"0`!$$.^D$+`08G``)&amp;`B0`)@`$00[Z00L!!B@``D8")@`&lt;``1!#OI!"P$&amp;*@`"1@("`"D`!$$1^D$+`08L``)&amp;`BD`*P`!`P($00[Z00L!!BX``D8"*P`M``1!$?I!"P$&amp;,``"1@(M`"\``0,"!$$.^D$+`08R``)&amp;`B\`,0`$01'Z00L!!C0``D8",0`S``$#`@1!#OI!"P$&amp;-0`"1@(S`"D`!D$;^D$3`08V``)&amp;!@D`"P`-`!@`&amp;@`;``$``P,!!D$;^D$3`08W``)&amp;!@\`$0`3`!4`%P`8``$``P,!!D$8^D$3`08X``)&amp;!A\`(0`C`"4`)P`H``$`!D$;^D$3`08Y``)&amp;!BP`+@`P`#(`-``U``$``P,!!D$A^D$;`08Z``)&amp;"@D`"P`-``\`$0`3`!4`%P`:`!L``P,!</t>
        </r>
      </text>
    </comment>
    <comment ref="B6" authorId="0" shapeId="0">
      <text>
        <r>
          <rPr>
            <sz val="9"/>
            <color indexed="81"/>
            <rFont val="Tahoma"/>
            <family val="2"/>
          </rPr>
          <t>aXlW001C00006R0017313209S01209P0000002379L06-C3V)J`8'N!@%!!@$$!@($`@)!+`%!%@$$!`(``P`'``@`"0`*``P`#D$"`0`"01`!!AX``@8A``,&amp;!0`$!@$``X&amp;R!@=!"OI!!P$&amp;```"1@`301WZ00@!!@$``@8```&lt;+0Q%!#`$*UOS!P`(*A)=$OQ-!'?I!"`$&amp;`@`"!@``!PM/$4$,`0K._-'``@K!)=&amp;_$T$=^D$(`08$``(&amp;```'"T,100P!"L[\\&lt;`""NHET;\301WZ00@!!@8``@8```&lt;+0Q%!#`$*9OX`P0(*\I=$OQ-!'?I!"`$&amp;"``"!@``!PM#$4$,`0I._A#!`@H%ET2_$T$=^D$(`08*``(&amp;```'"T,100P!"CG^&amp;,$""OTDT;\301WZ00@!!@P``@8```&lt;+0Q%!#`$*.OX0P0(*&gt;/\?P!-!'?I!"`$&amp;#@`"!@``!PM#$4$,`0I1_@#!`@JS_Q_`$T$=^D$(`081``(&amp;```'"T\100P!"J7\\&lt;`""JQL5\`301WZ00@!!A,``@8```&lt;+0Q%!#`$*I?S1P`(*LFQ7P!-!'?I!"`$&amp;%0`"!@``!PM#$4$,`0HY_BC!`@HG)=&amp;_$T$=^D$(`087``(&amp;```'"T\100P!"C3^,,$""I3_'\`301WZ00@!!AD``@8```&lt;+3A%!#`$*/?XPP0(*H99$OQ-!'?I!"`$&amp;&amp;P`"!@``!PM#$4$,`0H]_D#!`@KYED2_$T$=^D$(`08=``(&amp;```'"T,100P!"CS^2,$""C_GR#T301WZ00@!!A\``@8```&lt;+0Q%!#`$*)?Y8P0(*?N[(/1-!'?I!"`$&amp;(0`"!@``!PM#$4$,`0H/_F#!`@HIE42_$T$=^D$(`08C``(&amp;```'"TX100P!"E/^&lt;,$""HB71+\301WZ00@!!B4``@8```&lt;+0Q%!#`$*/?YXP0(*0"71OQ-!'?I!"`$&amp;)P`"!@``!PM#$4$,`0H^_G#!`@J8_Q_`$T$=^D$(`08I``(&amp;```'"T,100P!"E7^8,$""M+_'\`301WZ00@!!BL``@8```&lt;+0Q%!#`$*;?Y8P0(*_VQ7P!-!'?I!"`$&amp;+0`"!@``!PM#$4$,`0H0_EC!`@J%)-&amp;_$T$=^D$(`08P``(&amp;```'"T,100P!"B?^2,$""ODDT;\301WZ00@!!C,``@8```&lt;+3A%!#`$*'G^$P0(*;"71OQ-!'?I!"`$&amp;-0`"!@``!PM#$4$,`0HA?XC!`@K7F$2_$T$=^D$(`08W``(&amp;```'"T,100P!"B%_D,$""B^91+\301WZ00@!!CD``@8```&lt;+0Q%!#`$*'G^4P0(*Q"71OQ-!'?I!"`$&amp;.P`"!@``!PM#$4$,`0H&lt;?Y#!`@IB_Q_`$T$=^D$(`08]``(&amp;```'"T,100P!"AQ_B,$""DS_'\`$00[Z00L!!@,``D8"`0`"``1!#OI!"P$&amp;!0`"1@("``0`!$$1^D$+`08'``)&amp;`@0`!@`!`P($00[Z00L!!@D``D8"!@`(``1!$?I!"P$&amp;"P`"1@((``H``0,"!$$.^D$+`08-``)&amp;`@H`#``$01'Z00L!!@\``D8"#``.``$#`@1!#OI!"P$&amp;$``"1@(.``0`!$$.^D$+`082``)&amp;`@X`$0`$00[Z00L!!A0``D8"$0`3``1!#OI!"P$&amp;%@`"1@(*`!4`!$$1^D$+`088``)&amp;`A4`%P`!`P($00[Z00L!!AH``D8"%0`9``1!#OI!"P$&amp;'``"1@(9`!L`!$$1^D$+`08&gt;``)&amp;`AL`'0`!`P($00[Z00L!!B```D8"'0`?``1!$?I!"P$&amp;(@`"1@(?`"$``0,"!$$.^D$+`08D``)&amp;`B$`(P`$01'Z00L!!B8``D8"(P`E``$#`@1!#OI!"P$&amp;*``"1@(E`"&lt;`!$$1^D$+`08J``)&amp;`B&lt;`*0`!`P($00[Z00L!!BP``D8"*0`K``1!#OI!"P$&amp;+@`"1@(I`"T`!$$.^D$+`08O``)&amp;`BT`(0`$01'Z00L!!C$``D8"+0`P``$#`@1!#OI!"P$&amp;,@`"1@(P`!L`!$$.^D$+`08T``)&amp;`B4`,P`$00[Z00L!!C8``D8",P`U``1!#OI!"P$&amp;.``"1@(U`#&lt;`!$$.^D$+`08Z``)&amp;`C&lt;`.0`$00[Z00L!!CP``D8".0`[``1!#OI!"P$&amp;/@`"1@([`#T`!$$.^D$+`08_``)&amp;`CT`,P`&amp;01OZ01,!!D```D8&amp;!P`)``L`#0`/`!```0`#`P$&amp;01OZ01,!!D$``D8&amp;'@`@`"(`+P`Q`#(``0`#`P$&amp;01OZ01,!!D(``D8&amp;)``F`"@`*@`N`"\``0`#`P$&amp;01CZ01,!!D,``D8&amp;-@`X`#H`/``^`#\``0`&amp;02'Z01L!!D0``D8*'@`@`"(`)``F`"@`*@`N`#$`,@`#`P%</t>
        </r>
      </text>
    </comment>
    <comment ref="I6" authorId="0" shapeId="0">
      <text>
        <r>
          <rPr>
            <sz val="9"/>
            <color indexed="81"/>
            <rFont val="Tahoma"/>
            <family val="2"/>
          </rPr>
          <t>aXlW007C00006R0017313209S00409P0000002052L06-C3V)J`8'Y!0%!!@$$!@($`@)!+`%!%@$$!`(``P`'``@`"0`*``P`#D$"`0`"01`!!AD``@8&lt;``,&amp;!0`$!@$``X&amp;]!0=!"OI!!P$&amp;```"1@`301WZ00@!!@$``@8```&lt;+3Q%!#`$*_[)=OP(*9".#P!-!'?I!"`$&amp;`@`"!@``!PM#$4$,`0J09KN^`@K(V4[`$T$=^D$(`08$``(&amp;```'"TX100P!"I*S7;\""MUL%\`301WZ00@!!@8``@8```&lt;+0Q%!#`$*R=GNOP(*\VP7P!-!'?I!"`$&amp;"``"!@``!PM#$4$,`0KA;!?``@KU_[^_$T$=^D$(`08*``(&amp;```'"T,100P!"H1L5\`""H'_O[\301WZ00@!!@P``@8```&lt;+0Q%!#`$*+&amp;QWP`(*?VP7P!-!'?I!"`$&amp;#@`"!@``!PM.$4$,`0J=MIO``@H7;1?`$T$=^D$(`080``(&amp;```'"T,100P!"G&amp;VJ\`""M793L`301WZ00@!!A(``@8```&lt;+0Q%!#`$*&lt;[:;P`(*9B.#P!-!'?I!"`$&amp;%``"!@``!PM#$4$,`0I#;7?``@J#(X/`$T$=^D$(`086``(&amp;```'"T,100P!"C!L5\`""G?93L`301WZ00@!!AD``@8```&lt;+0Q%!#`$*C&amp;P7P`(*L=E.P!-!'?I!"`$&amp;'``"!@``!PM.$4$,`0IQMLO``@KKV4[`$T$=^D$(`08&gt;``(&amp;```'"T,100P!"GNVV\`""FIM%\`301WZ00@!!B```@8```&lt;+0Q%!#`$*&gt;[;[P`(*@&amp;T7P!-!'?I!"`$&amp;(@`"!@``!PM#$4$,`0HYVP7!`@H7VD[`$T$=^D$(`08D``(&amp;```'"T,100P!"FBV^\`""DLC@\`301WZ00@!!B8``@8```&lt;+0Q%!#`$*:+;;P`(*0".#P!-!'?I!"`$&amp;*0`"!@``!PM#$4$,`0JX3"(_`@JSV4[`$T$=^D$(`08K``(&amp;```'"T,100P!"H`FD3\""AHC@\`301WZ00@!!BT``@8```&lt;+0Q%!#`$*0),(0`(*$".#P!-!'?I!"`$&amp;+P`"!@``!PM#$4$,`0HNDRA``@J*V4[`$T$=^D$(`08Q``(&amp;```'"T,100P!"AR3"$`""@EM%\`301WZ00@!!C,``@8```&lt;+0Q%!#`$*.":1/P(*'FT7P`1!$?I!"P$&amp;`P`"1@(!``(``0,"!$$.^D$+`08%``)&amp;`@(`!``$00[Z00L!!@&lt;``D8"!``&amp;``1!$?I!"P$&amp;"0`"1@(&amp;``@``0,"!$$.^D$+`08+``)&amp;`@@`"@`$01'Z00L!!@T``D8""@`,``$#`@1!#OI!"P$&amp;#P`"1@(,``X`!$$1^D$+`081``)&amp;`@X`$``!`P($00[Z00L!!A,``D8"$``2``1!$?I!"P$&amp;%0`"1@(2`!0``0,"!$$.^D$+`087``)&amp;`A0`%@`$00[Z00L!!A@``D8"%@`,``1!$?I!"P$&amp;&amp;@`"1@(6`!D``0,"!$$.^D$+`08;``)&amp;`AD`!@`$00[Z00L!!AT``D8"$``&lt;``1!#OI!"P$&amp;'P`"1@(&lt;`!X`!$$.^D$+`08A``)&amp;`AX`(``$00[Z00L!!B,``D8"(``B``1!#OI!"P$&amp;)0`"1@(B`"0`!$$.^D$+`08G``)&amp;`B0`)@`$00[Z00L!!B@``D8")@`&lt;``1!#OI!"P$&amp;*@`"1@("`"D`!$$1^D$+`08L``)&amp;`BD`*P`!`P($00[Z00L!!BX``D8"*P`M``1!$?I!"P$&amp;,``"1@(M`"\``0,"!$$.^D$+`08R``)&amp;`B\`,0`$01'Z00L!!C0``D8",0`S``$#`@1!#OI!"P$&amp;-0`"1@(S`"D`!D$;^D$3`08V``)&amp;!@D`"P`-`!@`&amp;@`;``$``P,!!D$;^D$3`08W``)&amp;!@\`$0`3`!4`%P`8``$``P,!!D$8^D$3`08X``)&amp;!A\`(0`C`"4`)P`H``$`!D$;^D$3`08Y``)&amp;!BP`+@`P`#(`-``U``$``P,!!D$A^D$;`08Z``)&amp;"@D`"P`-``\`$0`3`!4`%P`:`!L``P,!</t>
        </r>
      </text>
    </comment>
    <comment ref="B7" authorId="0" shapeId="0">
      <text>
        <r>
          <rPr>
            <sz val="9"/>
            <color indexed="81"/>
            <rFont val="Tahoma"/>
            <family val="2"/>
          </rPr>
          <t>aXlW001C00007R0017313209S01210P0000002006L06-C3V)J`8'6!0%!!@$$!@($`@)!+`%!%@$$!`(``P`'``@`"0`*``P`#D$"`0`"01`!!AL``@8&lt;``,&amp;`@`$!@$``X&amp;:!0=!"OI!!P$&amp;```"1@`301WZ00@!!@$``@8```&lt;+0Q%!#`$*UT:FP`(*0[1=0!-!'?I!"`$&amp;`@`"!@``!PM#$4$,`0KE1I;``@H\1R9`$T$=^D$(`08$``(&amp;```'"T,100P!"LJ-;,`""AM')D`301WZ00@!!@8``@8```&lt;+3A%!#`$*YHU,P`(**[3=/Q-!'?I!"`$&amp;"``"!@``!PM#$4$,`0H!CFS``@K`M%T_$T$=^D$(`08*``(&amp;```'"T,100P!"@%'EL`""D.U73\301WZ00@!!@P``@8```&lt;+0Q%!#`$*#T&gt;FP`(*6F_7-Q-!'?I!"`$&amp;#@`"!@``!PM#$4$,`0KFC0S``@KLL]T_$T$=^D$(`080``(&amp;```'"T,100P!"I4;V;\""MU&amp;)D`301WZ00@!!A(``@8```&lt;+3Q%!#`$*L(T,P`(*XK-=0!-!'?I!"`$&amp;%``"!@``!PM#$4$,`0HK-S*_`@J^1B9`$T$=^D$(`086``(&amp;```'"T\100P!"@_;2+X""J6S74`301WZ00@!!A@``@8```&lt;+0Q%!#`$*/,E-/P(*B+-=0!-!'?I!"`$&amp;&amp;@`"!@``!PM#$4$,`0JBY*8_`@H_D(I`$T$=^D$(`08&lt;``(&amp;```'"T,100P!"O5Q$T`""EB0BD`301WZ00@!!AX``@8```&lt;+0Q%!#`$*EW$S0`(*[[-=0!-!'?I!"`$&amp;(``"!@``!PM#$4$,`0J5&lt;1-``@KZ1B9`$T$=^D$(`08B``(&amp;```'"T,100P!"N+CIC\""L=&amp;)D`301WZ00@!!B4``@8```&lt;+0Q%!#`$*O,=-/P(*I+/=/Q-!'?I!"`$&amp;)P`"!@``!PM/$4$,`0K;XZ8_`@INLUT_$T$=^D$(`08I``(&amp;```'"TX100P!"A'A2+X""J&gt;SW3\301WZ00@!!BL``@8```&lt;+0Q%!#`$*1S@ROP(*&gt;;-=/Q-!'?I!"`$&amp;+0`"!@``!PM#$4$,`0IK&amp;]F_`@JGLET_$T$=^D$(`08O``(&amp;```'"T,100P!"K:-#,`""BD.E[&lt;301WZ00@!!C$``@8```&lt;+0Q%!#`$*)QS9OP(*,K1=OQ-!'?I!"`$&amp;,P`"!@``!PM#$4$,`0J_.3*_`@IALUV_$T$=^D$(`08U``(&amp;```'"T,100P!"N_F2+X""ALAZ38$00[Z00L!!@,``D8"`0`"``1!#OI!"P$&amp;!0`"1@("``0`!$$.^D$+`08'``)&amp;`@0`!@`$00[Z00L!!@D``D8"!@`(``1!#OI!"P$&amp;"P`"1@((``H`!$$.^D$+`08-``)&amp;`@H`#``$00[Z00L!!@\``D8"!@`.``1!#OI!"P$&amp;$0`"1@(.`!``!$$.^D$+`083``)&amp;`A``$@`$00[Z00L!!A4``D8"$``4``1!#OI!"P$&amp;%P`"1@(4`!8`!$$.^D$+`089``)&amp;`A8`&amp;``$01'Z00L!!AL``D8"&amp;``:``$#`@1!#OI!"P$&amp;'0`"1@(:`!P`!$$1^D$+`08?``)&amp;`AP`'@`!`P($00[Z00L!!B$``D8"'@`@``1!$?I!"P$&amp;(P`"1@(@`"(``0,"!$$.^D$+`08D``)&amp;`B(`&amp;``$00[Z00L!!B8``D8"(@`E``1!$?I!"P$&amp;*``"1@(E`"&lt;``0,"!$$.^D$+`08J``)&amp;`B4`*0`$00[Z00L!!BP``D8"*0`K``1!$?I!"P$&amp;+@`"1@(K`"T``0,"!$$.^D$+`08P``)&amp;`BT`+P`$01'Z00L!!C(``D8"+P`Q``$#`@1!#OI!"P$&amp;-``"1@(Q`#,`!$$1^D$+`08V``)&amp;`C,`-0`!`P($00[Z00L!!C&lt;``D8"-0`K``9!&amp;_I!$P$&amp;.``"1@8;`!T`'P`A`",`)``!``,#`09!&amp;_I!$P$&amp;.0`"1@8N`#``,@`T`#8`-P`!``,#`3</t>
        </r>
      </text>
    </comment>
    <comment ref="I7" authorId="0" shapeId="0">
      <text>
        <r>
          <rPr>
            <sz val="9"/>
            <color indexed="81"/>
            <rFont val="Tahoma"/>
            <family val="2"/>
          </rPr>
          <t>aXlW007C00007R0017313209S00410P0000001222L06-C3V)J`8&amp;*`P%!!@$$!@($`@)!+`%!%@$$!`(``P`'``@`"0`*``P`#D$"`0`"01`!!@\``@80``,&amp;`@`$!@$``X%.`P=!"OI!!P$&amp;```"1@`301WZ00@!!@$``@8```&lt;+3Q%!#`$*U[/=/P(*?49FP!-!'?I!"`$&amp;`@`"!@``!PM#$4$,`0KOV0Y``@J)V2[`$T$=^D$(`08$``(&amp;```'"TX100P!"N.SW3\""B+9[K\301WZ00@!!@8``@8```&lt;+0Q%!#`$*QF&lt;[/P(*'=GNOQ-!'?I!"`$&amp;"``"!@``!PM#$4$,`0H^GVT^`@H#`("_$T$=^D$(`08*``(&amp;```'"T,100P!"C&amp;81+\""OS_?[\301WZ00@!!@P``@8```&lt;+0Q%!#`$*'4RBOP(*$=GNOQ-!'?I!"`$&amp;#@`"!@``!PM#$4$,`0I$F$2_`@H5V2[`$T$=^D$(`080``(&amp;```'"T,100P!"N^&gt;;3X""AC9+L`301WZ00@!!A,``@8```&lt;+0Q%!#`$*[]E.0`(*C=DNP!-!'?I!"`$&amp;%0`"!@``!PM#$4$,`0KKV6Y``@H:1F;`$T$=^D$(`087``(&amp;```'"T,100P!"O9LET`""AY&amp;9L`301WZ00@!!AD``@8```&lt;+0Q%!#`$*]VRG0`(*E=DNP!-!'?I!"`$&amp;&amp;P`"!@``!PM#$4$,`0KY;)=``@H/VNZ_$T$=^D$(`08=``(&amp;```'"T,100P!"O+9;D`""@?:[K\$01'Z00L!!@,``D8"`0`"``$#`@1!#OI!"P$&amp;!0`"1@("``0`!$$.^D$+`08'``)&amp;`@0`!@`$01'Z00L!!@D``D8"!@`(``$#`@1!#OI!"P$&amp;"P`"1@((``H`!$$1^D$+`08-``)&amp;`@H`#``!`P($00[Z00L!!@\``D8"#``.``1!$?I!"P$&amp;$0`"1@(.`!```0,"!$$.^D$+`082``)&amp;`A``!@`$00[Z00L!!A0``D8"`@`3``1!$?I!"P$&amp;%@`"1@(3`!4``0,"!$$.^D$+`088``)&amp;`A4`%P`$01'Z00L!!AH``D8"%P`9``$#`@1!#OI!"P$&amp;'``"1@(9`!L`!$$1^D$+`08&gt;``)&amp;`AL`'0`!`P($00[Z00L!!A\``D8"'0`3``9!&amp;_I!$P$&amp;(``"1@8)``L`#0`/`!$`$@`!``,#`09!&amp;_I!$P$&amp;(0`"1@86`!@`&amp;@`&lt;`!X`'P`!``,#`0</t>
        </r>
      </text>
    </comment>
    <comment ref="B8" authorId="0" shapeId="0">
      <text>
        <r>
          <rPr>
            <sz val="9"/>
            <color indexed="81"/>
            <rFont val="Tahoma"/>
            <family val="2"/>
          </rPr>
          <t>aXlW001C00008R0017313209S01211P0000001619L06-C3V)J`8&amp;T!`%!!@$$!@($`@)!+`%!%@$$!`(``P`'``@`"0`*``P`#D$"`0`"01`!!A4``@86``,&amp;`@`$!@$``X%X!`=!"OI!!P$&amp;```"1@`301WZ00@!!@$``@8```&lt;+0Q%!#`$*TK5=OP(*````0!-!'?I!"`$&amp;`@`"!@``!PM#$4$,`0JBM-V_`@JH_[\_$T$=^D$(`08$``(&amp;```'"T,100P!"CRTW;\""J'^_SX301WZ00@!!@8``@8```&lt;+3Q%!#`$*.;1=OP(*?Y8^-!-!'?I!"`$&amp;"``"!@``!PM#$4$,`0KZ1B;``@KKUK&amp;W$T$=^D$(`08*``(&amp;```'"T,100P!"ORS7&lt;`""HG\_SX301WZ00@!!@P``@8```&lt;+0Q%!#`$*6)"*P`(*!A\BMQ-!'?I!"`$&amp;#@`"!@``!PM#$4$,`0HQD(K``@HQ_W^_$T$?^D$(`080``(&amp;```'2P)"&lt;A%!#`$*GT:FP`(*\_^_OQ-!'?I!"`$&amp;$@`"!@``!PM#$4$,`0I?LUW``@IM_[^_$T$=^D$(`084``(&amp;```'"T,100P!"JM&amp;)L`""O/_?[\301WZ00@!!A&lt;``@8```&lt;+3A%!#`$*4;/=OP(*S?^_OQ-!'?I!"`$&amp;&amp;0`"!@``!PM#$4$,`0H=L]V_`@KG_Q_`$T$=^D$(`08;``(&amp;```'"T\100P!"G=&amp;)L`""OW_/\`301WZ00@!!AT``@8```&lt;+0Q%!#`$*+;)=OP(*T/\_P!-!'?I!"`$&amp;'P`"!@``!PM#$4$,`0HMLEV_`@K0_W_`$T$=^D$(`08A``(&amp;```'"T,100P!"@`````""NC_C\`301WZ00@!!B,``@8```&lt;+0Q%!#`$*+;)=/P(*T/]_P!-!'?I!"`$&amp;)0`"!@``!PM#$4$,`0HMLET_`@K0_S_`$T$?^D$(`08G``(&amp;```'2P)#;!%!#`$*';/=/P(*Y_\?P!-!'?I!"`$&amp;*0`"!@``!PM#$4$,`0H``````@K0_Q_`!$$.^D$+`08#``)&amp;`@$``@`$00[Z00L!!@4``D8"`@`$``1!#OI!"P$&amp;!P`"1@($``8`!$$.^D$+`08)``)&amp;`@0`"``$01'Z00L!!@L``D8""``*``$#`@1!#OI!"P$&amp;#0`"1@(*``P`!$$1^D$+`08/``)&amp;`@P`#@`!`P($00[Z00L!!A$``D8"#@`0``1!#OI!"P$&amp;$P`"1@(.`!(`!$$1^D$+`085``)&amp;`A(`%``!`P($00[Z00L!!A8``D8"%``(``1!#OI!"P$&amp;&amp;``"1@(4`!&lt;`!$$.^D$+`08:``)&amp;`A&lt;`&amp;0`$01'Z00L!!AP``D8"&amp;0`;``$#`@1!#OI!"P$&amp;'@`"1@(9`!T`!$$1^D$+`08@``)&amp;`AT`'P`!`P($00[Z00L!!B(``D8"'P`A``1!$?I!"P$&amp;)``"1@(A`",``0,"!$$.^D$+`08F``)&amp;`B,`)0`$00[Z00L!!B@``D8")0`G``1!$?I!"P$&amp;*@`"1@(E`"D``0,"!$$.^D$+`08K``)&amp;`BD`'0`&amp;01OZ01,!!BP``D8&amp;"P`-``\`$P`5`!8``0`#`P$&amp;01OZ01,!!BT``D8&amp;(``B`"0`)@`J`"L``0`#`P$</t>
        </r>
      </text>
    </comment>
    <comment ref="I8" authorId="0" shapeId="0">
      <text>
        <r>
          <rPr>
            <sz val="9"/>
            <color indexed="81"/>
            <rFont val="Tahoma"/>
            <family val="2"/>
          </rPr>
          <t>aXlW007C00008R0017313209S00411P0000001222L06-C3V)J`8&amp;*`P%!!@$$!@($`@)!+`%!%@$$!`(``P`'``@`"0`*``P`#D$"`0`"01`!!@\``@80``,&amp;`@`$!@$``X%.`P=!"OI!!P$&amp;```"1@`301WZ00@!!@$``@8```&lt;+3Q%!#`$*U[/=/P(*?49FP!-!'?I!"`$&amp;`@`"!@``!PM#$4$,`0KOV0Y``@J)V2[`$T$=^D$(`08$``(&amp;```'"TX100P!"N.SW3\""B+9[K\301WZ00@!!@8``@8```&lt;+0Q%!#`$*QF&lt;[/P(*'=GNOQ-!'?I!"`$&amp;"``"!@``!PM#$4$,`0H^GVT^`@H#`("_$T$=^D$(`08*``(&amp;```'"T,100P!"C&amp;81+\""OS_?[\301WZ00@!!@P``@8```&lt;+0Q%!#`$*'4RBOP(*$=GNOQ-!'?I!"`$&amp;#@`"!@``!PM#$4$,`0I$F$2_`@H5V2[`$T$=^D$(`080``(&amp;```'"T,100P!"N^&gt;;3X""AC9+L`301WZ00@!!A,``@8```&lt;+0Q%!#`$*[]E.0`(*C=DNP!-!'?I!"`$&amp;%0`"!@``!PM#$4$,`0KKV6Y``@H:1F;`$T$=^D$(`087``(&amp;```'"T,100P!"O9LET`""AY&amp;9L`301WZ00@!!AD``@8```&lt;+0Q%!#`$*]VRG0`(*E=DNP!-!'?I!"`$&amp;&amp;P`"!@``!PM#$4$,`0KY;)=``@H/VNZ_$T$=^D$(`08=``(&amp;```'"T,100P!"O+9;D`""@?:[K\$01'Z00L!!@,``D8"`0`"``$#`@1!#OI!"P$&amp;!0`"1@("``0`!$$.^D$+`08'``)&amp;`@0`!@`$01'Z00L!!@D``D8"!@`(``$#`@1!#OI!"P$&amp;"P`"1@((``H`!$$1^D$+`08-``)&amp;`@H`#``!`P($00[Z00L!!@\``D8"#``.``1!$?I!"P$&amp;$0`"1@(.`!```0,"!$$.^D$+`082``)&amp;`A``!@`$00[Z00L!!A0``D8"`@`3``1!$?I!"P$&amp;%@`"1@(3`!4``0,"!$$.^D$+`088``)&amp;`A4`%P`$01'Z00L!!AH``D8"%P`9``$#`@1!#OI!"P$&amp;'``"1@(9`!L`!$$1^D$+`08&gt;``)&amp;`AL`'0`!`P($00[Z00L!!A\``D8"'0`3``9!&amp;_I!$P$&amp;(``"1@8)``L`#0`/`!$`$@`!``,#`09!&amp;_I!$P$&amp;(0`"1@86`!@`&amp;@`&lt;`!X`'P`!``,#`0</t>
        </r>
      </text>
    </comment>
    <comment ref="B9" authorId="0" shapeId="0">
      <text>
        <r>
          <rPr>
            <sz val="9"/>
            <color indexed="81"/>
            <rFont val="Tahoma"/>
            <family val="2"/>
          </rPr>
          <t>aXlW001C00009R0017313209S01212P0000001616L06-C3V)J`8&amp;R!`%!!@$$!@($`@)!+`%!%@$$!`(``P`'``@`"0`*``P`#D$"`0`"01`!!A4``@86``,&amp;`@`$!@$``X%V!`=!"OI!!P$&amp;```"1@`301WZ00@!!@$``@8```&lt;+3Q%!#`$*&gt;48F0`(*UO__/Q-!'?I!"`$&amp;`@`"!@``!PM#$4$,`0I\LUU``@H"`,`_$T$=^D$(`08$``(&amp;```'"T,100P!"@20BD`""@```$`301WZ00@!!@8``@8```&lt;+0Q%!#`$*24:F0`(*_O^_/Q-!'?I!"`$&amp;"``"!@``!PM#$4$,`0I(1J9``@KW__\^$T$?^D$(`08*``(&amp;```'2P)#;!%!#`$*ROS!0`(*N[ZF-A-!'?I!"`$&amp;#``"!@``!PM#$4$,`0H#D(I``@H`0-0I$T$=^D$(`08.``(&amp;```'"T,100P!"GJS74`""@0``#\301WZ00@!!A$``@8```&lt;+0Q%!#`$*=T8F0`(*,5[*-A-!'?I!"`$&amp;$P`"!@``!PM/$4$,`0I;1B9``@J;_W^_$T$=^D$(`085``(&amp;```'"TX100P!"AVSW3\""L,``#\301WZ00@!!A&lt;``@8```&lt;+0Q%!#`$*+;)=/P(*ZY&gt;/-Q-!'?I!"`$&amp;&amp;0`"!@``!PM#$4$,`0HMLET_`@KA_G^_$T$=^D$(`08;``(&amp;```'"T,100P!"@`````""G#_O[\301WZ00@!!AT``@8```&lt;+0Q%!#`$*+;)=OP(*X?Y_OQ-!'?I!"`$&amp;'P`"!@``!PM#$4$,`0HMLEV_`@KKEX\W$T$=^D$(`08A``(&amp;```'"T,100P!"@`````""A\!`#\301WZ00@!!B0``@8```&lt;+0Q%!#`$*';/=OP(*PP``/Q-!'?I!"`$&amp;)@`"!@``!PM&amp;$4$,`0I*LYV_`@IGVJX_$T$=^D$(`08H``(&amp;```'"T8100P!"I%&amp;)L`""C0`@#\301WZ00@!!BH``@8```&lt;+1A%!#`$*&gt;-D.P`(*CV:[O@1!#OI!"P$&amp;`P`"1@(!``(`!$$1^D$+`08%``)&amp;`@(`!``!`P($00[Z00L!!@&lt;``D8"!``&amp;``1!$?I!"P$&amp;"0`"1@(&amp;``@``0,"!$$.^D$+`08+``)&amp;`@@`"@`$00[Z00L!!@T``D8""``,``1!$?I!"P$&amp;#P`"1@(,``X``0,"!$$.^D$+`080``)&amp;`@X``@`$00[Z00L!!A(``D8"#@`1``1!$?I!"P$&amp;%``"1@(1`!,``0,"!$$.^D$+`086``)&amp;`A$`%0`$00[Z00L!!A@``D8"%0`7``1!$?I!"P$&amp;&amp;@`"1@(7`!D``0,"!$$.^D$+`08&lt;``)&amp;`AD`&amp;P`$01'Z00L!!AX``D8"&amp;P`=``$#`@1!#OI!"P$&amp;(``"1@(=`!\`!$$1^D$+`08B``)&amp;`A\`(0`!`P($00[Z00L!!B,``D8"(0`7``1!#OI!"P$&amp;)0`"1@(?`"0`!$$.^D$+`08G``)&amp;`B0`)@`$00[Z00L!!BD``D8")``H``1!#OI!"P$&amp;*P`"1@(D`"H`!D$;^D$3`08L``)&amp;!@4`!P`)``T`#P`0``$``P,!!D$;^D$3`08M``)&amp;!AH`'``&gt;`"``(@`C``$``P,!</t>
        </r>
      </text>
    </comment>
    <comment ref="I9" authorId="0" shapeId="0">
      <text>
        <r>
          <rPr>
            <sz val="9"/>
            <color indexed="81"/>
            <rFont val="Tahoma"/>
            <family val="2"/>
          </rPr>
          <t>aXlW007C00009R0017313209S00412P0000001222L06-C3V)J`8&amp;*`P%!!@$$!@($`@)!+`%!%@$$!`(``P`'``@`"0`*``P`#D$"`0`"01`!!@\``@80``,&amp;`@`$!@$``X%.`P=!"OI!!P$&amp;```"1@`301WZ00@!!@$``@8```&lt;+3Q%!#`$*U[/=/P(*?49FP!-!'?I!"`$&amp;`@`"!@``!PM#$4$,`0KOV0Y``@J)V2[`$T$=^D$(`08$``(&amp;```'"TX100P!"N.SW3\""B+9[K\301WZ00@!!@8``@8```&lt;+0Q%!#`$*QF&lt;[/P(*'=GNOQ-!'?I!"`$&amp;"``"!@``!PM#$4$,`0H^GVT^`@H#`("_$T$=^D$(`08*``(&amp;```'"T,100P!"C&amp;81+\""OS_?[\301WZ00@!!@P``@8```&lt;+0Q%!#`$*'4RBOP(*$=GNOQ-!'?I!"`$&amp;#@`"!@``!PM#$4$,`0I$F$2_`@H5V2[`$T$=^D$(`080``(&amp;```'"T,100P!"N^&gt;;3X""AC9+L`301WZ00@!!A,``@8```&lt;+0Q%!#`$*[]E.0`(*C=DNP!-!'?I!"`$&amp;%0`"!@``!PM#$4$,`0KKV6Y``@H:1F;`$T$=^D$(`087``(&amp;```'"T,100P!"O9LET`""AY&amp;9L`301WZ00@!!AD``@8```&lt;+0Q%!#`$*]VRG0`(*E=DNP!-!'?I!"`$&amp;&amp;P`"!@``!PM#$4$,`0KY;)=``@H/VNZ_$T$=^D$(`08=``(&amp;```'"T,100P!"O+9;D`""@?:[K\$01'Z00L!!@,``D8"`0`"``$#`@1!#OI!"P$&amp;!0`"1@("``0`!$$.^D$+`08'``)&amp;`@0`!@`$01'Z00L!!@D``D8"!@`(``$#`@1!#OI!"P$&amp;"P`"1@((``H`!$$1^D$+`08-``)&amp;`@H`#``!`P($00[Z00L!!@\``D8"#``.``1!$?I!"P$&amp;$0`"1@(.`!```0,"!$$.^D$+`082``)&amp;`A``!@`$00[Z00L!!A0``D8"`@`3``1!$?I!"P$&amp;%@`"1@(3`!4``0,"!$$.^D$+`088``)&amp;`A4`%P`$01'Z00L!!AH``D8"%P`9``$#`@1!#OI!"P$&amp;'``"1@(9`!L`!$$1^D$+`08&gt;``)&amp;`AL`'0`!`P($00[Z00L!!A\``D8"'0`3``9!&amp;_I!$P$&amp;(``"1@8)``L`#0`/`!$`$@`!``,#`09!&amp;_I!$P$&amp;(0`"1@86`!@`&amp;@`&lt;`!X`'P`!``,#`0</t>
        </r>
      </text>
    </comment>
    <comment ref="B10" authorId="0" shapeId="0">
      <text>
        <r>
          <rPr>
            <sz val="9"/>
            <color indexed="81"/>
            <rFont val="Tahoma"/>
            <family val="2"/>
          </rPr>
          <t>aXlW001C00010R0017313209S01213P0000002762L06-C3V)J`8$-"`%!!@$$!@($`@)!+`%!%@$$!`(``P`'``@`"0`*``P`#D$"`0`"01`!!B,``@8G``,&amp;!0`$!@$``X'1!P=!"OI!!P$&amp;```"1@`301WZ00@!!@$``@8```&lt;+0Q%!#`$*%?RY0`(*9VROP!-!'?I!"`$&amp;`@`"!@``!PM/$4$,`0K&gt;RLQ``@H@4,G`$T$=^D$(`08$``(&amp;```'"T,100P!"GO&amp;OT`""K&gt;+YL`301WZ00@!!@8``@8```&lt;+0Q%!#`$*@/.?0`(*J&gt;/IP!-!'?I!"`$&amp;"``"!@``!PM#$4$,`0H&gt;[Y)``@J@CP/!$T$=^D$(`08*``(&amp;```'"T,100P!"K:]I4`""G*!$,$301WZ00@!!@P``@8```&lt;+0Q%!#`$*L)#%0`(*&gt;-4.P1-!'?I!"`$&amp;#@`"!@``!PM/$4$,`0J$7]A``@I1QQO!$T$=^D$(`080``(&amp;```'"T,100P!"JTR^$`""EP;&amp;L$301WZ00@!!A(``@8```&lt;+0Q%!#`$*$Y720`(*K3&lt;`P1-!'?I!"`$&amp;%0`"!@``!PM/$4$,`0H_:/)``@J+%_W`$T$=^D$(`087``(&amp;```'"T,100P!"N(W9D`""H@[!&lt;$301WZ00@!!AD``@8```&lt;+3A%!#`$*`&amp;4[0`(*P*[RP!-!'?I!"`$&amp;&amp;P`"!@``!PM#$4$,`0I&gt;[0!``@J?LO_`$T$=^D$(`08=``(&amp;```'"T,100P!"M,`DS\""IZR[\`301WZ00@!!A\``@8```&lt;+0Q%!#`$*#0&amp;3/P(*GK+/P!-!'?I!"`$&amp;(0`"!@``!PM#$4$,`0I,H)`^`@J2LK_`$T$=^D$(`08C``(&amp;```'"T,100P!"D%B%;\""H6RS\`301WZ00@!!B4``@8```&lt;+4Q%!#`$*"HNYOP(*A+*_P!-!'?I!"`$&amp;)P`"!@``!PM#$4$,`0I\,A3``@J#LL_`$T$=^D$(`08I``(&amp;```'"T,100P!"CN?2\`""K&amp;RO\`301WZ00@!!BL``@8```&lt;+0Q%!#`$*&amp;8:!P`(*L++/P!-!'?I!"`$&amp;+0`"!@``!PM#$4$,`0HUAH'``@J"LN_`$T$=^D$(`08O``(&amp;```'"T,100P!"JJ?2\`""E2R_\`301WZ00@!!C$``@8```&lt;+0Q%!#`$*LS(4P`(*5;+OP!-!'?I!"`$&amp;-``"!@``!PM#$4$,`0JU8A6_`@J%LN_`$T$=^D$(`08V``(&amp;```'"T,100P!"GV&gt;D#X""I*R_\`301WZ00@!!CD``@8```&lt;+0Q%!#`$*09X'0`(*!,,/P1-!+/I!"`$&amp;.P`"!@``!PM.$4$,`0I:-T9``@ID%A/!&amp;D$,`D$)`0,%`@D!````$T$=^D$(`08^``(&amp;```'"T,100P!"L&lt;=L#\""MQW&amp;L$301WZ00@!!D```@8```&lt;+0Q%!#`$*2(?9/@(*4885P1-!'?I!"`$&amp;0@`"!@``!PM#$4$,`0JI\Z*^`@HJ.R#!$T$=^D$(`09$``(&amp;```'"T,100P!"AO[X;T""H[A+\$301WZ00@!!D8``@8```&lt;+0Q%!#`$*ACA7/P(*&amp;=,TP1-!'?I!"`$&amp;2``"!@``!PM#$4$,`0K_NLH_`@I`'BK!!$$.^D$+`08#``)&amp;`@$``@`$00[Z00L!!@4``D8"`@`$``1!$?I!"P$&amp;!P`"1@($``8``0,"!$$.^D$+`08)``)&amp;`@8`"``$01'Z00L!!@L``D8""``*``$#`@1!#OI!"P$&amp;#0`"1@(*``P`!$$.^D$+`08/``)&amp;`@P`#@`$00[Z00L!!A$``D8"#@`0``1!$?I!"P$&amp;$P`"1@(,`!(``0,"!$$.^D$+`084``)&amp;`A(`!``$00[Z00L!!A8``D8"$@`5``1!#OI!"P$&amp;&amp;``"1@((`!&lt;`!$$1^D$+`08:``)&amp;`A&lt;`&amp;0`!`P($00[Z00L!!AP``D8"&amp;0`;``1!#OI!"P$&amp;'@`"1@(;`!T`!$$1^D$+`08@``)&amp;`AT`'P`!`P($00[Z00L!!B(``D8"'P`A``1!$?I!"P$&amp;)``"1@(A`",``0,"!$$.^D$+`08F``)&amp;`B,`)0`$00[Z00L!!B@``D8")0`G``1!$?I!"P$&amp;*@`"1@(G`"D``0,"!$$.^D$+`08L``)&amp;`BD`*P`$01'Z00L!!BX``D8"*P`M``$#`@1!#OI!"P$&amp;,``"1@(M`"\`!$$1^D$+`08R``)&amp;`B\`,0`!`P($00[Z00L!!C,``D8",0`G``1!#OI!"P$&amp;-0`"1@(C`#0`!$$1^D$+`08W``)&amp;`C0`-@`!`P($00[Z00L!!C@``D8"-@`=``1!$?I!"P$&amp;.@`"1@(;`#D``0,"!$$.^D$+`08\``)&amp;`CD`.P`$00[Z00L!!CT``D8".P`7``1!#OI!"P$&amp;/P`"1@(Y`#X`!$$1^D$+`09!``)&amp;`CX`0``!`P($00[Z00L!!D,``D8"0`!"``1!$?I!"P$&amp;10`"1@)"`$0``0,"!$$.^D$+`09'``)&amp;`D0`1@`$01'Z00L!!DD``D8"1@!(``$#`@1!#OI!"P$&amp;2@`"1@)(`#X`!D$;^D$3`09+``)&amp;!@&lt;`"0`+``T`$P`4``$``P,!!D$9^D$1`09,``)&amp;!1H`'``Z`#P`/0`!``,#`09!&amp;_I!$P$&amp;30`"1@8@`"(`)``U`#&lt;`.``!``,#`09!&amp;_I!$P$&amp;3@`"1@8J`"P`+@`P`#(`,P`!``,#`09!&amp;_I!$P$&amp;3P`"1@9!`$,`10!'`$D`2@`!``,#`2</t>
        </r>
      </text>
    </comment>
    <comment ref="I10" authorId="0" shapeId="0">
      <text>
        <r>
          <rPr>
            <sz val="9"/>
            <color indexed="81"/>
            <rFont val="Tahoma"/>
            <family val="2"/>
          </rPr>
          <t>aXlW007C00010R0017313209S00413P0000002435L06-C3V)J`8$8!P%!!@$$!@($`@)!+`%!%@$$!`(``P`'``@`"0`*``P`#D$"`0`"01`!!AX``@8B``,&amp;!0`$!@$``X'&lt;!@=!"OI!!P$&amp;```"1@`301WZ00@!!@$``@8```&lt;+0Q%!#`$*U@TJ00(**FUR0!-!'?I!"`$&amp;`@`"!@``!PM#$4$,`0J&lt;BR-!`@IR]C=`$T$=^D$(`08$``(&amp;```'"T,100P!"@6B$T$""M-&amp;,4`301WZ00@!!@8``@8```&lt;+0Q%!#`$*J3H*00(*ZPUE0!-!'?I!"`$&amp;"``"!@``!PM#$4$,`0KCO!!!`@I1PH]`$T$=^D$(`08*``(&amp;```'"T,100P!"GJF($$""B$:DT`301WZ00@!!@T``@8```&lt;+0Q%!#`$*)J+T0`(*2UY&gt;0!-!'?I!"`$&amp;#P`"!@``!PM.$4$,`0JT.-]``@IU]X9`$T$=^D$(`081``(&amp;```'"T,100P!"N3\P4`""BOG&lt;T`301WZ00@!!A,``@8```&lt;+0Q%!#`$*:4:F0`(*E_.)0!-!'?I!"`$&amp;%0`"!@``!PM#$4$,`0IX1J9``@J7\ZE`$T$=^D$(`087``(&amp;```'"T,100P!"CF0BD`""J/SN4`301WZ00@!!AD``@8```&lt;+0Q%!#`$*V;-=0`(*L/.I0!-!'?I!"`$&amp;&amp;P`"!@``!PM#$4$,`0J\LUU``@JP\XE`$T$=^D$(`08=``(&amp;```'"T,100P!"AR0BD`""D;G&lt;T`301WZ00@!!B```@8```&lt;+4Q%!#`$*Y$8F0`(*L?.Y0!-!'?I!"`$&amp;(@`"!@``!PM#$4$,`0K;L]T_`@JQ\ZE`$T$=^D$(`08D``(&amp;```'"T,100P!"KBT73\""H3SN4`301WZ00@!!B8``@8```&lt;+0Q%!#`$*Q*%&lt;-P(*A?.I0!-!'?I!"`$&amp;*``"!@``!PM#$4$,`0H``````@JS\XE`$T$=^D$(`08J``(&amp;```'"T,100P!"OZR73\""L'G&lt;T`301WZ00@!!BP``@8```&lt;+0Q%!#`$*;;/=/P(*X/.)0!-!'?I!"`$&amp;+P`"!@``!PM#$4$,`0I55&lt;5``@I&lt;0#1`$T$L^D$(`08Q``(&amp;```'"TX100P!"N*AY$`""MGR)D`:00P"00D!`P4""0$````301WZ00@!!C0``@8```&lt;+0Q%!#`$*IHVM0`(*^&amp;P)0!-!'?I!"`$&amp;-@`"!@``!PM#$4$,`0JI'H]``@HE,QU`$T$=^D$(`08X``(&amp;```'"T,100P!"O2M;D`""H._Y#\301WZ00@!!CH``@8```&lt;+0Q%!#`$*D/Q[0`(*QAA//Q-!'?I!"`$&amp;/``"!@``!PM#$4$,`0I%;9Q``@H4```_$T$=^D$(`08^``(&amp;```'"T,100P!"O0TM$`""M&amp;FE3\$01'Z00L!!@,``D8"`0`"``$#`@1!#OI!"P$&amp;!0`"1@("``0`!$$1^D$+`08'``)&amp;`@0`!@`!`P($00[Z00L!!@D``D8"!@`(``1!$?I!"P$&amp;"P`"1@((``H``0,"!$$.^D$+`08,``)&amp;`@H``0`$00[Z00L!!@X``D8"!@`-``1!$?I!"P$&amp;$``"1@(-``\``0,"!$$.^D$+`082``)&amp;`@\`$0`$00[Z00L!!A0``D8"$0`3``1!$?I!"P$&amp;%@`"1@(3`!4``0,"!$$.^D$+`088``)&amp;`A4`%P`$01'Z00L!!AH``D8"%P`9``$#`@1!#OI!"P$&amp;'``"1@(9`!L`!$$1^D$+`08&gt;``)&amp;`AL`'0`!`P($00[Z00L!!A\``D8"'0`3``1!#OI!"P$&amp;(0`"1@(9`"``!$$.^D$+`08C``)&amp;`B``(@`$01'Z00L!!B4``D8"(@`D``$#`@1!#OI!"P$&amp;)P`"1@(D`"8`!$$1^D$+`08I``)&amp;`B8`*``!`P($00[Z00L!!BL``D8"*``J``1!$?I!"P$&amp;+0`"1@(J`"P``0,"!$$.^D$+`08N``)&amp;`BP`(@`$01'Z00L!!C```D8"$0`O``$#`@1!#OI!"P$&amp;,@`"1@(O`#$`!$$.^D$+`08S``)&amp;`C$`#0`$00[Z00L!!C4``D8"+P`T``1!$?I!"P$&amp;-P`"1@(T`#8``0,"!$$.^D$+`08Y``)&amp;`C8`.``$01'Z00L!!CL``D8".``Z``$#`@1!#OI!"P$&amp;/0`"1@(Z`#P`!$$1^D$+`08_``)&amp;`CP`/@`!`P($00[Z00L!!D```D8"/@`T``9!&amp;_I!$P$&amp;00`"1@8#``4`!P`)``L`#``!``,#`09!&amp;?I!$0$&amp;0@`"1@40`!(`,``R`#,``0`#`P$&amp;01OZ01,!!D,``D8&amp;%@`8`!H`'``&gt;`!\``0`#`P$&amp;01OZ01,!!D0``D8&amp;)0`G`"D`*P`M`"X``0`#`P$&amp;01OZ01,!!D4``D8&amp;-P`Y`#L`/0`_`$```0`#`P$</t>
        </r>
      </text>
    </comment>
    <comment ref="B11" authorId="0" shapeId="0">
      <text>
        <r>
          <rPr>
            <sz val="9"/>
            <color indexed="81"/>
            <rFont val="Tahoma"/>
            <family val="2"/>
          </rPr>
          <t>aXlW001C00011R0017313209S01214P0000002230L06-C3V)J`8%^!@%!!@$$!@($`@)!+`%!%@$$!`(``P`'``@`"0`*``P`#D$"`0`"01`!!AP``@8?``,&amp;!``$!@$``X%"!@=!"OI!!P$&amp;```"1@`301WZ00@!!@$``@8```&lt;+0Q%!#`$*6C-9P`(*\_"CP!-!'?I!"`$&amp;`@`"!@``!PM/$4$,`0K+E3/``@JMU+W`$T$=^D$(`08$``(&amp;```'"T,100P!"I&amp;&gt;3&lt;`""D,0V\`301WZ00@!!@8``@8```&lt;+0Q%!#`$*0Z*&amp;P`(*-6C&gt;P!-!'?I!"`$&amp;"``"!@``!PM#$4$,`0JGII/``@K+H_O`$T$=^D$(`08*``(&amp;```'"T,100P!"@_8@,`""K?#"L$301WZ00@!!@P``@8```&lt;+0Q%!#`$**0I"P`(*OQ&lt;)P1-!'?I!"`$&amp;#@`"!@``!PM/$4$,`0J$;!S``@J7"1;!$T$=^D$(`080``(&amp;```'"T,100P!"F",N;\""J-=%,$301WZ00@!!A(``@8```&lt;+0Q%!#`$*8P$HP`(*Y_/TP!-!'?I!"`$&amp;%0`"!@``!PM/$4$,`0H2MM"_`@H8G/'`$T$=^D$(`087``(&amp;```'"T,100P!"M-YL\`""IK[_L`301WZ00@!!AD``@8```&lt;+3A%!#`$*1./(P`(*2C/GP!-!'?I!"`$&amp;&amp;P`"!@``!PM#$4$,`0H5'^;``@HI-_3`$T$=^D$(`08=``(&amp;```'"T,100P!"LCJ`,$""B&lt;WY,`301WZ00@!!A\``@8```&lt;+0Q%!#`$*U.H`P0(*53?$P!-!'?I!"`$&amp;(0`"!@``!PM#$4$,`0H1Q@[!`@I4-[3`$T$=^D$(`08C``(&amp;```'"T,100P!"D*A',$""B0WQ,`301WZ00@!!B4``@8```&lt;+0Q%!#`$*-:$&lt;P0(*]C;DP!-!'?I!"`$&amp;)P`"!@``!PM#$4$,`0KXQ0[!`@KW-O3`$T$=^D$(`08J``(&amp;```'"T,100P!"J3&amp;XL`""D@%"L$302SZ00@!!BP``@8```&lt;+3A%!#`$*&amp;'K#P`(*J5@-P1I!#`)!"0$#!0()`0```!-!'?I!"`$&amp;+P`"!@``!PM#$4$,`0I4COK``@HANA3!$T$=^D$(`08Q``(&amp;```'"T,100P!"JA^#,$""I7(#\$301WZ00@!!C,``@8```&lt;+0Q%!#`$*@&amp;(8P0(*;GT:P1-!'?I!"`$&amp;-0`"!@``!PM#$4$,`0K9#A7!`@K2(RK!$T$=^D$(`08W``(&amp;```'"T,100P!"EO7!&lt;$""EX5+\$301WZ00@!!CD``@8```&lt;+0Q%!#`$*!N?SP`(*A6`DP01!#OI!"P$&amp;`P`"1@(!``(`!$$.^D$+`08%``)&amp;`@(`!``$01'Z00L!!@&lt;``D8"!``&amp;``$#`@1!#OI!"P$&amp;"0`"1@(&amp;``@`!$$1^D$+`08+``)&amp;`@@`"@`!`P($00[Z00L!!@T``D8""@`,``1!#OI!"P$&amp;#P`"1@(,``X`!$$.^D$+`081``)&amp;`@X`$``$01'Z00L!!A,``D8"#``2``$#`@1!#OI!"P$&amp;%``"1@(2``0`!$$.^D$+`086``)&amp;`A(`%0`$00[Z00L!!A@``D8""``7``1!$?I!"P$&amp;&amp;@`"1@(7`!D``0,"!$$.^D$+`08&lt;``)&amp;`AD`&amp;P`$00[Z00L!!AX``D8"&amp;P`=``1!$?I!"P$&amp;(``"1@(=`!\``0,"!$$.^D$+`08B``)&amp;`A\`(0`$01'Z00L!!B0``D8"(0`C``$#`@1!#OI!"P$&amp;)@`"1@(C`"4`!$$1^D$+`08H``)&amp;`B4`)P`!`P($00[Z00L!!BD``D8")P`=``1!$?I!"P$&amp;*P`"1@(;`"H``0,"!$$.^D$+`08M``)&amp;`BH`+``$00[Z00L!!BX``D8"+``7``1!#OI!"P$&amp;,``"1@(J`"\`!$$1^D$+`08R``)&amp;`B\`,0`!`P($00[Z00L!!C0``D8",0`S``1!$?I!"P$&amp;-@`"1@(S`#4``0,"!$$.^D$+`08X``)&amp;`C4`-P`$01'Z00L!!CH``D8"-P`Y``$#`@1!#OI!"P$&amp;.P`"1@(Y`"\`!D$;^D$3`08\``)&amp;!@&lt;`"0`+``T`$P`4``$``P,!!D$9^D$1`08]``)&amp;!1H`'``K`"T`+@`!``,#`09!&amp;_I!$P$&amp;/@`"1@8@`"(`)``F`"@`*0`!``,#`09!&amp;_I!$P$&amp;/P`"1@8R`#0`-@`X`#H`.P`!``,#`5</t>
        </r>
      </text>
    </comment>
    <comment ref="I11" authorId="0" shapeId="0">
      <text>
        <r>
          <rPr>
            <sz val="9"/>
            <color indexed="81"/>
            <rFont val="Tahoma"/>
            <family val="2"/>
          </rPr>
          <t>aXlW007C00011R0017313209S00414P0000001903L06-C3V)J`8&amp;)!0%!!@$$!@($`@)!+`%!%@$$!`(``P`'``@`"0`*``P`#D$"`0`"01`!!A&lt;``@8:``,&amp;!``$!@$``X%-!0=!"OI!!P$&amp;```"1@`301WZ00@!!@$``@8```&lt;+0Q%!#`$*``````(*6?;_/Q-!'?I!"`$&amp;`@`"!@``!PM#$4$,`0H*```_`@JV9S=`$T$=^D$(`08$``(&amp;```'"T,100P!"@4`P#\""K1G-T`301WZ00@!!@8``@8```&lt;+0Q%!#`$*````0`(*3O;_/Q-!'?I!"`$&amp;"``"!@``!PM#$4$,`0K[_[\_`@HZ'9$_$T$=^D$(`08*``(&amp;```'"T,100P!"NS__SX""D`=D3\301WZ00@!!@T``@8```&lt;+0Q%!#`$*``!`0`(*2/;_/Q-!'?I!"`$&amp;#P`"!@``!PM.$4$,`0K/GF5``@JZ9Y@_$T$=^D$(`081``(&amp;```'"T,100P!"ED^D4`""O3VOS\301WZ00@!!A,``@8```&lt;+0Q%!#`$*&amp;2*K0`(*Z7=I/Q-!'?I!"`$&amp;%0`"!@``!PM#$4$,`0IFRJ=``@H'`:F]$T$=^D$(`087``(&amp;```'"T,100P!"B6NP4`""B"6*[\301WZ00@!!AD``@8```&lt;+0Q%!#`$*F.G&gt;0`(**NB&amp;OA-!'?I!"`$&amp;&amp;P`"!@``!PM#$4$,`0I+0&gt;)``@KU(SL_$T$=^D$(`08=``(&amp;```'"T,100P!"HM=R$`""OK,J#\301WZ00@!!B```@8```&lt;+0Q%!#`$*P#V10`(*$OP?0!-!+/I!"`$&amp;(@`"!@``!PM.$4$,`0K=G65``@H5P3-`&amp;D$,`D$)`0,%`@D!````$T$=^D$(`08E``(&amp;```'"T,100P!"LL@JT`""H*;14`301WZ00@!!B&lt;``@8```&lt;+0Q%!#`$*NES(0`(*,)4K0!-!'?I!"`$&amp;*0`"!@``!PM#$4$,`0K%/^)``@J@-%%`$T$=^D$(`08K``(&amp;```'"T,100P!"N'FWD`""C%MB$`301WZ00@!!BT``@8```&lt;+0Q%!#`$*\JK!0`(*6G"50!-!'?I!"`$&amp;+P`"!@``!PM#$4$,`0KGQZ=``@JBH()`!$$1^D$+`08#``)&amp;`@$``@`!`P($00[Z00L!!@4``D8"`@`$``1!$?I!"P$&amp;!P`"1@($``8``0,"!$$.^D$+`08)``)&amp;`@8`"``$01'Z00L!!@L``D8""``*``$#`@1!#OI!"P$&amp;#``"1@(*``$`!$$.^D$+`08.``)&amp;`@8`#0`$01'Z00L!!A```D8"#0`/``$#`@1!#OI!"P$&amp;$@`"1@(/`!$`!$$.^D$+`084``)&amp;`A$`$P`$01'Z00L!!A8``D8"$P`5``$#`@1!#OI!"P$&amp;&amp;``"1@(5`!&lt;`!$$1^D$+`08:``)&amp;`A&lt;`&amp;0`!`P($00[Z00L!!AP``D8"&amp;0`;``1!$?I!"P$&amp;'@`"1@(;`!T``0,"!$$.^D$+`08?``)&amp;`AT`$P`$01'Z00L!!B$``D8"$0`@``$#`@1!#OI!"P$&amp;(P`"1@(@`"(`!$$.^D$+`08D``)&amp;`B(`#0`$00[Z00L!!B8``D8"(``E``1!$?I!"P$&amp;*``"1@(E`"&lt;``0,"!$$.^D$+`08J``)&amp;`B&lt;`*0`$01'Z00L!!BP``D8"*0`K``$#`@1!#OI!"P$&amp;+@`"1@(K`"T`!$$1^D$+`08P``)&amp;`BT`+P`!`P($00[Z00L!!C$``D8"+P`E``9!&amp;_I!$P$&amp;,@`"1@8#``4`!P`)``L`#``!``,#`09!&amp;?I!$0$&amp;,P`"1@40`!(`(0`C`"0``0`#`P$&amp;01OZ01,!!C0``D8&amp;%@`8`!H`'``&gt;`!\``0`#`P$&amp;01OZ01,!!C4``D8&amp;*``J`"P`+@`P`#$``0`#`P$</t>
        </r>
      </text>
    </comment>
    <comment ref="B12" authorId="0" shapeId="0">
      <text>
        <r>
          <rPr>
            <sz val="9"/>
            <color indexed="81"/>
            <rFont val="Tahoma"/>
            <family val="2"/>
          </rPr>
          <t>aXlW001C00012R0017313209S01215P0000001814L06-C3V)J`8%&amp;!0%!!@$$!@($`@)!+`%!%@$$!`(``P`'``@`"0`*``P`#D$"`0`"01`!!A4``@88``,&amp;!0`$!@$``X$*!0=!"OI!!P$&amp;```"1@`301WZ00@!!@$``@8```&lt;+0Q%!#`$*2GH&amp;00(*@?U_/Q-!'?I!"`$&amp;`@`"!@``!PM#$4$,`0J5]/Q``@I.+0D^$T$=^D$(`08$``(&amp;```'"T,100P!"I7TW$`""DXM"3X301WZ00@!!@8``@8```&lt;+0Q%!#`$*E?3,0`(*@?U_/Q-!'?I!"`$&amp;"``"!@``!PM#$4$,`0J5]-Q``@K7U^X_$T$=^D$(`08*``(&amp;```'"T,100P!"I7T_$`""M?7[C\301WZ00@!!@T``@8```&lt;+0Q%!#`$*E?2L0`(*@?U_/Q-!'?I!"`$&amp;#P`"!@``!PM#$4$,`0JW])Q``@K/*@D^$T$=^D$(`081``(&amp;```'"T,100P!"LOI&gt;4`""LXO"3X301WZ00@!!A,``@8```&lt;+0Q%!#`$*XNE90`(*``"`/Q-!'?I!"`$&amp;%0`"!@``!PM#$4$,`0J&lt;Z7E``@IFV&gt;X_$T$=^D$(`087``(&amp;```'"T,100P!"J#TG$`""L?8[C\301WZ00@!!AH``@8```&lt;+0Q%!#`$*XND90`(*``"`/Q-!'?I!"`$&amp;'``"!@``!PM.$4$,`0J\EN@_`@J!E4,^$T$=^D$(`08&gt;``(&amp;```'"T,100P!"BVR73\""@```#\301WZ00@!!B```@8```&lt;+0Q%!#`$*``````(*`````!-!'?I!"`$&amp;(@`"!@``!PM#$4$,`0HMLEV_`@H````_$T$=^D$(`08D``(&amp;```'"T,100P!"BVR7;\""@``P#\301WZ00@!!B8``@8```&lt;+0Q%!#`$*``````(*````0!-!'?I!"`$&amp;*``"!@``!PM#$4$,`0HMLET_`@H``,`_$T$L^D$(`08K``(&amp;```'"TX100P!"KR6Z#\""E"-YS\:00P"00D!`P4""0$````$01'Z00L!!@,``D8"`0`"``$#`@1!#OI!"P$&amp;!0`"1@("``0`!$$1^D$+`08'``)&amp;`@0`!@`!`P($00[Z00L!!@D``D8"!@`(``1!$?I!"P$&amp;"P`"1@((``H``0,"!$$.^D$+`08,``)&amp;`@H``0`$00[Z00L!!@X``D8"!@`-``1!$?I!"P$&amp;$``"1@(-``\``0,"!$$.^D$+`082``)&amp;`@\`$0`$01'Z00L!!A0``D8"$0`3``$#`@1!#OI!"P$&amp;%@`"1@(3`!4`!$$1^D$+`088``)&amp;`A4`%P`!`P($00[Z00L!!AD``D8"%P`-``1!#OI!"P$&amp;&amp;P`"1@(3`!H`!$$1^D$+`08=``)&amp;`AH`'``!`P($00[Z00L!!A\``D8"'``&gt;``1!$?I!"P$&amp;(0`"1@(&gt;`"```0,"!$$.^D$+`08C``)&amp;`B``(@`$01'Z00L!!B4``D8"(@`D``$#`@1!#OI!"P$&amp;)P`"1@(D`"8`!$$1^D$+`08I``)&amp;`B8`*``!`P($00[Z00L!!BH``D8"*``&gt;``1!#OI!"P$&amp;+``"1@(H`"L`!$$.^D$+`08M``)&amp;`BL`&amp;@`&amp;01OZ01,!!BX``D8&amp;`P`%``&lt;`"0`+``P``0`#`P$&amp;01OZ01,!!B\``D8&amp;$``2`!0`%@`8`!D``0`#`P$&amp;01GZ01$!!C```D8%'0`?`"H`+``M``$``P,!!D$;^D$3`08Q``)&amp;!B$`(P`E`"&lt;`*0`J``$``P,!!D$?^D$9`08R``)&amp;"1T`'P`A`",`)0`G`"D`+``M``,#`2</t>
        </r>
      </text>
    </comment>
    <comment ref="I12" authorId="0" shapeId="0">
      <text>
        <r>
          <rPr>
            <sz val="9"/>
            <color indexed="81"/>
            <rFont val="Tahoma"/>
            <family val="2"/>
          </rPr>
          <t>aXlW007C00012R0017313209S00415P0000001814L06-C3V)J`8%&amp;!0%!!@$$!@($`@)!+`%!%@$$!`(``P`'``@`"0`*``P`#D$"`0`"01`!!A4``@88``,&amp;!0`$!@$``X$*!0=!"OI!!P$&amp;```"1@`301WZ00@!!@$``@8```&lt;+3A%!#`$*O);H/P(*@95#/A-!'?I!"`$&amp;`@`"!@``!PM#$4$,`0HMLET_`@H````_$T$=^D$(`08$``(&amp;```'"T,100P!"@`````""@`````301WZ00@!!@8``@8```&lt;+0Q%!#`$*+;)=OP(*````/Q-!'?I!"`$&amp;"``"!@``!PM#$4$,`0HMLEV_`@H``,`_$T$=^D$(`08*``(&amp;```'"T,100P!"@`````""@```$`301WZ00@!!@P``@8```&lt;+0Q%!#`$*+;)=/P(*``#`/Q-!+/I!"`$&amp;#P`"!@``!PM.$4$,`0J\EN@_`@I0C&gt;&lt;_&amp;D$,`D$)`0,%`@D!````$T$=^D$(`081``(&amp;```'"T,100P!"N+I&amp;4`""@``@#\301WZ00@!!A0``@8```&lt;+0Q%!#`$*XNE90`(*``"`/Q-!'?I!"`$&amp;%@`"!@``!PM#$4$,`0K+Z7E``@K.+PD^$T$=^D$(`088``(&amp;```'"T,100P!"K?TG$`""L\J"3X301WZ00@!!AH``@8```&lt;+0Q%!#`$*E?2L0`(*@?U_/Q-!'?I!"`$&amp;'``"!@``!PM#$4$,`0J@])Q``@K'V.X_$T$=^D$(`08&gt;``(&amp;```'"T,100P!"ISI&gt;4`""F;9[C\301WZ00@!!B$``@8```&lt;+0Q%!#`$*E?3,0`(*@?U_/Q-!'?I!"`$&amp;(P`"!@``!PM#$4$,`0J5]-Q``@I.+0D^$T$=^D$(`08E``(&amp;```'"T,100P!"I7T_$`""DXM"3X301WZ00@!!B&lt;``@8```&lt;+0Q%!#`$*2GH&amp;00(*@?U_/Q-!'?I!"`$&amp;*0`"!@``!PM#$4$,`0J5]/Q``@K7U^X_$T$=^D$(`08K``(&amp;```'"T,100P!"I7TW$`""M?7[C\$00[Z00L!!@,``D8"`0`"``1!$?I!"P$&amp;!0`"1@("``0``0,"!$$.^D$+`08'``)&amp;`@0`!@`$01'Z00L!!@D``D8"!@`(``$#`@1!#OI!"P$&amp;"P`"1@((``H`!$$1^D$+`08-``)&amp;`@H`#``!`P($00[Z00L!!@X``D8"#``"``1!#OI!"P$&amp;$``"1@(,``\`!$$.^D$+`082``)&amp;`@\`$0`$01'Z00L!!A,``D8"$0`!``$#`@1!#OI!"P$&amp;%0`"1@(1`!0`!$$1^D$+`087``)&amp;`A0`%@`!`P($00[Z00L!!AD``D8"%@`8``1!$?I!"P$&amp;&amp;P`"1@(8`!H``0,"!$$.^D$+`08=``)&amp;`AH`'``$01'Z00L!!A\``D8"'``&gt;``$#`@1!#OI!"P$&amp;(``"1@(&gt;`!0`!$$.^D$+`08B``)&amp;`AH`(0`$01'Z00L!!B0``D8"(0`C``$#`@1!#OI!"P$&amp;)@`"1@(C`"4`!$$1^D$+`08H``)&amp;`B4`)P`!`P($00[Z00L!!BH``D8")P`I``1!$?I!"P$&amp;+``"1@(I`"L``0,"!$$.^D$+`08M``)&amp;`BL`(0`&amp;01GZ01$!!BX``D8%`P`.`!``$@`3``$``P,!!D$;^D$3`08O``)&amp;!@4`!P`)``L`#0`.``$``P,!!D$;^D$3`08P``)&amp;!A&lt;`&amp;0`;`!T`'P`@``$``P,!!D$;^D$3`08Q``)&amp;!B0`)@`H`"H`+``M``$``P,!!D$?^D$9`08R``)&amp;"0,`!0`'``D`"P`-`!``$@`3``,#`0</t>
        </r>
      </text>
    </comment>
    <comment ref="B13" authorId="0" shapeId="0">
      <text>
        <r>
          <rPr>
            <sz val="9"/>
            <color indexed="81"/>
            <rFont val="Tahoma"/>
            <family val="2"/>
          </rPr>
          <t>aXlW001C00013R0017313209S01216P0000002140L06-C3V)J`8$[!@%!!@$$!@($`@)!*@%!%`$$!`,`!P`(``D`"@`,``Y!`@$``D$0`086``(&amp;&amp;0`#!@H`!`8!``.!`08'00KZ00&lt;!!@```D8`$T$=^D$(`08!``(&amp;```'"T,100P!"AVS74`""FN-.+D301WZ00@!!@(``@8```&lt;+0Q%!#`$*0D8F0`(*7^K_/A-!'?I!"`$&amp;!``"!@``!PM#$4$,`0I"1B9``@K?^;\_$T$=^D$(`08&amp;``(&amp;```'"T,100P!"LVRW3\""CSZ_S\301WZ00@!!@@``@8```&lt;+0Q%!#`$*+;)=/P(*K?N_/Q-!'?I!"`$&amp;"@`"!@``!PM#$4$,`0H``````@JM^_\_$T$=^D$(`08,``(&amp;```'"T,100P!"BVR7;\""JW[OS\301WZ00@!!@X``@8```&lt;+0Q%!#`$*S;+=OP(*K?O_/Q-!'?I!"`$&amp;$``"!@``!PM.$4$,`0I5LMV_`@K6_3]`$T$=^D$(`082``(&amp;```'"T,100P!"D)&amp;)L`""L+\OS\301WZ00@!!A0``@8```&lt;+0Q%!#`$*';-=P`(*'OW_/Q-!'?I!"`$&amp;%@`"!@``!PM#$4$,`0K-LEW``@J/_C]`$T$=^D$(`088``(&amp;```'"T,100P!"OR/BL`""C/^OS\301WZ00@!!AH``@8```&lt;+0Q%!#`$*_(^*P`(*K?O_/A-!'?I!"`$&amp;'``"!@``!PM#$4$,`0H=LUW``@KQC3BX$T$=^D$(`08&gt;``(&amp;```'"T,100P!"FVS7&lt;`""G$!@+\301WZ00@!!B```@8```&lt;+0Q%!#`$*0D8FP`(*Z/7_/A-!'?I!"`$&amp;(P`"!@``!PM.$4$,`0K-LMV_`@K/C;BX$T$=^D$(`08E``(&amp;```'"T,100P!"BVR7;\""K/N_SX301WZ00@!!B@``@8```&lt;+3A%!#`$*``````(*0FH*N1-!'?I!"`$&amp;*@`"!@``!PM#$4$,`0HMLET_`@JS[O\^$T$=^D$(`08M``(&amp;```'"T,100P!"LVRW3\""E-J"KD$00[Z00L!!@,``D8"`0`"``1!$?I!"P$&amp;!0`"1@("``0``0,"!$$.^D$+`08'``)&amp;`@0`!@`$01'Z00L!!@D``D8"!@`(``$#`@1!#OI!"P$&amp;"P`"1@((``H`!$$1^D$+`08-``)&amp;`@H`#``!`P($00[Z00L!!@\``D8"#``.``1!#OI!"P$&amp;$0`"1@(.`!``!$$1^D$+`083``)&amp;`@X`$@`!`P($00[Z00L!!A4``D8"$@`4``1!#OI!"P$&amp;%P`"1@(4`!8`!$$1^D$+`089``)&amp;`A0`&amp;``!`P($00[Z00L!!AL``D8"&amp;``:``1!$?I!"P$&amp;'0`"1@(:`!P``0,"!$$.^D$+`08?``)&amp;`AP`'@`$00[Z00L!!B$``D8"'``@``1!#OI!"P$&amp;(@`"1@(@`!(`!$$1^D$+`08D``)&amp;`B``(P`!`P($00[Z00L!!B8``D8"(P`E``1!#OI!"P$&amp;)P`"1@(E``P`!$$1^D$+`08I``)&amp;`B4`*``!`P($00[Z00L!!BL``D8"*``J``1!#OI!"P$&amp;+``"1@(J``@`!$$1^D$+`08N``)&amp;`BH`+0`!`P($00[Z00L!!B\``D8"+0`"``9!&amp;_I!$P$&amp;,``"1@8%``&lt;`"0`L`"X`+P`!``,#`09!&amp;_I!$P$&amp;,0`"1@8+``T`)P`I`"L`+``!``,#`09!&amp;_I!$P$&amp;,@`"1@8/`!,`(@`D`"8`)P`!``,#`09!&amp;_I!$P$&amp;,P`"1@85`!D`&amp;P`=`"$`(@`!``,#`09!(?I!&amp;P$&amp;-``"1@H%``&lt;`"0`+``T`)P`I`"L`+@`O``,#`09!*?I!(P$&amp;-0`"1@X%``&lt;`"0`+``T`#P`3`"(`)``F`"D`*P`N`"\``P,!!D$Q^D$K`08V``)&amp;$@4`!P`)``L`#0`/`!,`%0`9`!L`'0`A`"0`)@`I`"L`+@`O``,#`09!(?I!&amp;P$&amp;-P`"1@H+``T`#P`3`"(`)``F`"D`*P`L``,#`09!*?I!(P$&amp;.``"1@X+``T`#P`3`!4`&amp;0`;`!T`(0`D`"8`*0`K`"P``P,!!D$A^D$;`08Y``)&amp;"@\`$P`5`!D`&amp;P`=`"$`)``F`"&lt;``P,!</t>
        </r>
      </text>
    </comment>
    <comment ref="I13" authorId="0" shapeId="0">
      <text>
        <r>
          <rPr>
            <sz val="9"/>
            <color indexed="81"/>
            <rFont val="Tahoma"/>
            <family val="2"/>
          </rPr>
          <t>aXlW007C00013R0017313209S00416P0000001879L06-C3V)J`8%W!0%!!@$$!@($`@)!*@%!%`$$!`,`!P`(``D`"@`,``Y!`@$``D$0`082``(&amp;%0`#!@H`!`8!``.!/04'00KZ00&lt;!!@```D8`$T$=^D$(`08!``(&amp;```'"T,100P!"D)&amp;)D`""NCU_SX301WZ00@!!@(``@8```&lt;+0Q%!#`$*0D8F0`(*POR_/Q-!'?I!"`$&amp;!``"!@``!PM#$4$,`0K-LMT_`@H&gt;_?\_$T$=^D$(`08&amp;``(&amp;```'"T,100P!"BVR73\""H_^OS\301WZ00@!!@@``@8```&lt;+0Q%!#`$*``````(*C_[_/Q-!'?I!"`$&amp;"@`"!@``!PM#$4$,`0HMLEV_`@J/_K\_$T$=^D$(`08,``(&amp;```'"T,100P!"LVRW;\""H_^_S\301WZ00@!!@X``@8```&lt;+0Q%!#`$*0D8FP`(*I/^_/Q-!'?I!"`$&amp;$``"!@``!PM#$4$,`0H=LUW``@H```!`$T$=^D$(`082``(&amp;```'"T,100P!"OR/BL`""A4!P#\301WZ00@!!A0``@8```&lt;+0Q%!#`$*_(^*P`(*FP,`/Q-!'?I!"`$&amp;%@`"!@``!PM#$4$,`0H=LUW``@IKC3@X$T$=^D$(`088``(&amp;```'"T,100P!"D)&amp;)L`""KD``#\301WZ00@!!AL``@8```&lt;+3A%!#`$*S;+=OP(*_0N%KQ-!'?I!"`$&amp;'0`"!@``!PM#$4$,`0HMLEV_`@H\^O\^$T$=^D$(`08@``(&amp;```'"TX100P!"@`````""JZ-.+@301WZ00@!!B(``@8```&lt;+0Q%!#`$*+;)=/P(*//K_/A-!'?I!"`$&amp;)0`"!@``!PM#$4$,`0K-LMT_`@KQC3BX!$$1^D$+`08#``)&amp;`@$``@`!`P($00[Z00L!!@4``D8"`@`$``1!$?I!"P$&amp;!P`"1@($``8``0,"!$$.^D$+`08)``)&amp;`@8`"``$01'Z00L!!@L``D8""``*``$#`@1!#OI!"P$&amp;#0`"1@(*``P`!$$1^D$+`08/``)&amp;`@P`#@`!`P($00[Z00L!!A$``D8"#@`0``1!$?I!"P$&amp;$P`"1@(0`!(``0,"!$$.^D$+`085``)&amp;`A(`%``$01'Z00L!!A&lt;``D8"%``6``$#`@1!#OI!"P$&amp;&amp;0`"1@(6`!@`!$$.^D$+`08:``)&amp;`A@`#@`$01'Z00L!!AP``D8"&amp;``;``$#`@1!#OI!"P$&amp;'@`"1@(;`!T`!$$.^D$+`08?``)&amp;`AT`"@`$01'Z00L!!B$``D8"'0`@``$#`@1!#OI!"P$&amp;(P`"1@(@`"(`!$$.^D$+`08D``)&amp;`B(`!@`$01'Z00L!!B8``D8"(@`E``$#`@1!#OI!"P$&amp;)P`"1@(E``$`!D$;^D$3`08H``)&amp;!@,`!0`'`"0`)@`G``$``P,!!D$;^D$3`08I``)&amp;!@D`"P`?`"$`(P`D``$``P,!!D$;^D$3`08J``)&amp;!@T`#P`:`!P`'@`?``$``P,!!D$;^D$3`08K``)&amp;!A$`$P`5`!&lt;`&amp;0`:``$``P,!!D$A^D$;`08L``)&amp;"@,`!0`'``D`"P`?`"$`(P`F`"&lt;``P,!!D$I^D$C`08M``)&amp;#@,`!0`'``D`"P`-``\`&amp;@`&lt;`!X`(0`C`"8`)P`#`P$&amp;03'Z02L!!BX``D82`P`%``&lt;`"0`+``T`#P`1`!,`%0`7`!D`'``&gt;`"$`(P`F`"&lt;``P,!!D$A^D$;`08O``)&amp;"@D`"P`-``\`&amp;@`&lt;`!X`(0`C`"0``P,!!D$I^D$C`08P``)&amp;#@D`"P`-``\`$0`3`!4`%P`9`!P`'@`A`",`)``#`P$&amp;02'Z01L!!C$``D8*#0`/`!$`$P`5`!&lt;`&amp;0`&lt;`!X`'P`#`P$</t>
        </r>
      </text>
    </comment>
    <comment ref="B14" authorId="0" shapeId="0">
      <text>
        <r>
          <rPr>
            <sz val="9"/>
            <color indexed="81"/>
            <rFont val="Tahoma"/>
            <family val="2"/>
          </rPr>
          <t>aXlW001C00014R0017313209S01217P0000002058L06-C3V)J`8']!0%!!@$$!@($`@)!+`%!%@$$!`(``P`'``@`"0`*``P`#D$"`0`"01`!!AH``@8&lt;``,&amp;!``$!@$``X'!!0=!"OI!!P$&amp;```"1@`301WZ00@!!@$``@8```&lt;+0Q%!#`$*\Y&amp;*0`(*1&amp;X/P1-!'?I!"`$&amp;`@`"!@``!PM#$4$,`0KF(U5``@HH;@_!$T$=^D$(`08$``(&amp;```'"TX100P!"D8D-4`""MR2`&lt;$301WZ00@!!@8``@8```&lt;+0Q%!#`$*IB150`(*6F_GP!-!'?I!"`$&amp;"``"!@``!PM#$4$,`0I3DHI``@J1;^?`$T$=^D$(`08*``(&amp;```'"T,100P!"HQ(ZC\""L&amp;2`&lt;$301WZ00@!!@P``@8```&lt;+0Q%!#`$*2DFJ/P(*ZV[GP!-!'?I!"`$&amp;#@`"!@``!PM#$4$,`0HH):D^`@JU;N?`$T$=^D$(`080``(&amp;```'"TX100P!"M&gt;O+;X""A^XR\`301WZ00@!!A(``@8```&lt;+0Q%!#`$*^[65OP(*Z;?+P!-!'?I!"`$&amp;%``"!@``!PM.$4$,`0H`MM6_`@HN;N?`$T$=^D$(`086``(&amp;```'"T,100P!"@#;*L`""BUNY\`301WZ00@!!A@``@8```&lt;+3A%!#`$*_=I*P`(*YK?+P!-!'?I!"`$&amp;&amp;@`"!@``!PM#$4$,`0K[VBK``@K0`+#`$T$=^D$(`08&lt;``(&amp;```'"T,100P!"OG:2L`""HE*E,`301WZ00@!!AX``@8```&lt;+0Q%!#`$*]MHJP`(*B2AQP!-!'?I!"`$&amp;(``"!@``!PM#$4$,`0KLM=6_`@J,*''`$T$=^D$(`08B``(&amp;```'"T,100P!"O&amp;UE;\""HQ*E,`301WZ00@!!B0``@8```&lt;+0Q%!#`$*]K75OP(*T0"PP!-!'?I!"`$&amp;*``"!@``!PM#$4$,`0KKVDK``@I7D@'!$T$=^D$(`08J``(&amp;```'"T,100P!"G9MA&lt;`""E:2`&lt;$301WZ00@!!BP``@8```&lt;+0Q%!#`$*=VV5P`(*&gt;6T/P1-!'?I!"`$&amp;+@`"!@``!PM#$4$,`0IX;87``@J&lt;2!W!$T$?^D$(`08P``(&amp;```'2P)#;!%!#`$*;FV5P`(*W",KP1-!'?I!"`$&amp;,@`"!@``!PM#$4$,`0KPVDK``@J&lt;2!W!$T$=^D$(`08T``(&amp;```'"T,100P!"N[:*L`""GIM#\$$00[Z00L!!@,``D8"`0`"``1!#OI!"P$&amp;!0`"1@("``0`!$$.^D$+`08'``)&amp;`@0`!@`$00[Z00L!!@D``D8"!@`(``1!#OI!"P$&amp;"P`"1@($``H`!$$.^D$+`08-``)&amp;`@H`#``$00[Z00L!!@\``D8"#``.``1!#OI!"P$&amp;$0`"1@(.`!``!$$.^D$+`083``)&amp;`A``$@`$01'Z00L!!A4``D8"$@`4``$#`@1!#OI!"P$&amp;%P`"1@(4`!8`!$$1^D$+`089``)&amp;`A8`&amp;``!`P($00[Z00L!!AL``D8"&amp;``:``1!$?I!"P$&amp;'0`"1@(:`!P``0,"!$$.^D$+`08?``)&amp;`AP`'@`$01'Z00L!!B$``D8"'@`@``$#`@1!#OI!"P$&amp;(P`"1@(@`"(`!$$1^D$+`08E``)&amp;`B(`)``!`P($00[Z00L!!B8``D8")``2``1!#OI!"P$&amp;)P`"1@(D`!H`!$$.^D$+`08I``)&amp;`A8`*``$01'Z00L!!BL``D8"*``J``$#`@1!#OI!"P$&amp;+0`"1@(J`"P`!$$1^D$+`08O``)&amp;`BP`+@`!`P($00[Z00L!!C$``D8"+@`P``1!#OI!"P$&amp;,P`"1@(N`#(`!$$1^D$+`08U``)&amp;`C(`-``!`P($00[Z00L!!C8``D8"-``H``9!&amp;_I!$P$&amp;-P`"1@85`!&lt;`&amp;0`;`"8`)P`!``,#`09!&amp;_I!$P$&amp;.``"1@8=`!\`(0`C`"4`)P`!``,#`09!&amp;_I!$P$&amp;.0`"1@8K`"T`+P`S`#4`-@`!``,#`09!(?I!&amp;P$&amp;.@`"1@H5`!&lt;`&amp;0`;`!T`'P`A`",`)0`F``,#`0</t>
        </r>
      </text>
    </comment>
    <comment ref="I14" authorId="0" shapeId="0">
      <text>
        <r>
          <rPr>
            <sz val="9"/>
            <color indexed="81"/>
            <rFont val="Tahoma"/>
            <family val="2"/>
          </rPr>
          <t>aXlW007C00014R0017313209S00417P0000001402L06-C3V)J`8$1!`%!!@$$!@($`@)!+`%!%@$$!`(``P`'``@`"0`*``P`#D$"`0`"01`!!A```@82``,&amp;!``$!@$``X'5`P=!"OI!!P$&amp;```"1@`301WZ00@!!@$``@8```&lt;+0Q%!#`$*=+7=/P(*Z_Z_OQ-!'?I!"`$&amp;`@`"!@``!PM.$4$,`0I%1R9``@K6_7^_$T$=^D$(`08$``(&amp;```'"T,100P!"D5')D`""A1I"C@301WZ00@!!@8``@8```&lt;+3A%!#`$*=+7=/P(**@(`/Q-!'?I!"`$&amp;"``"!@``!PM#$4$,`0HMLET_`@H4:0HX$T$=^D$(`08*``(&amp;```'"T,100P!"@`````""BH"`#\301WZ00@!!@P``@8```&lt;+0Q%!#`$*+;)=OP(*%&amp;D*.!-!'?I!"`$&amp;#@`"!@``!PM#$4$,`0HMLEV_`@K6_7^_$T$=^D$(`080``(&amp;```'"T,100P!"@`````""NO^O[\301WZ00@!!A(``@8```&lt;+0Q%!#`$*+;)=/P(*UOU_OQ-!'?I!"`$&amp;%@`"!@``!PM#$4$,`0I(M%U``@K-`0`_$T$=^D$(`088``(&amp;```'"T,100P!"GZ0BD`""HV-.#@301WZ00@!!AH``@8```&lt;+0Q%!#`$*_T:F0`(*A@(`/Q-!'?I!"`$&amp;'``"!@``!PM#$4$,`0HG1Z9``@J*`,`_$T$=^D$(`08&gt;``(&amp;```'"T,100P!"LZ0BD`""@```$`301WZ00@!!B```@8```&lt;+0Q%!#`$*F+1=0`(*+@#`/P1!$?I!"P$&amp;`P`"1@(!``(``0,"!$$.^D$+`08%``)&amp;`@(`!``$01'Z00L!!@&lt;``D8"!``&amp;``$#`@1!#OI!"P$&amp;"0`"1@(&amp;``@`!$$1^D$+`08+``)&amp;`@@`"@`!`P($00[Z00L!!@T``D8""@`,``1!$?I!"P$&amp;#P`"1@(,``X``0,"!$$.^D$+`081``)&amp;`@X`$``$01'Z00L!!A,``D8"$``2``$#`@1!#OI!"P$&amp;%``"1@(2``$`!$$.^D$+`085``)&amp;`A(`"``$00[Z00L!!A&lt;``D8"!``6``1!$?I!"P$&amp;&amp;0`"1@(6`!@``0,"!$$.^D$+`08;``)&amp;`A@`&amp;@`$01'Z00L!!AT``D8"&amp;@`&lt;``$#`@1!#OI!"P$&amp;'P`"1@(&lt;`!X`!$$1^D$+`08A``)&amp;`AX`(``!`P($00[Z00L!!B(``D8"(``6``9!&amp;_I!$P$&amp;(P`"1@8#``4`!P`)`!0`%0`!``,#`09!&amp;_I!$P$&amp;)``"1@8+``T`#P`1`!,`%0`!``,#`09!&amp;_I!$P$&amp;)0`"1@89`!L`'0`?`"$`(@`!``,#`09!(?I!&amp;P$&amp;)@`"1@H#``4`!P`)``L`#0`/`!$`$P`4``,#`0</t>
        </r>
      </text>
    </comment>
    <comment ref="B15" authorId="0" shapeId="0">
      <text>
        <r>
          <rPr>
            <sz val="9"/>
            <color indexed="81"/>
            <rFont val="Tahoma"/>
            <family val="2"/>
          </rPr>
          <t>aXlW001C00015R0017313209S01218P0000001608L06-C3V)J`8&amp;L!`%!!@$$!@($`@)!+`%!%@$$!`(``P`'``@`"0`*``P`#D$"`0`"01`!!A,``@85``,&amp;!``$!@$``X%P!`=!"OI!!P$&amp;```"1@`301WZ00@!!@$``@8```&lt;+0Q%!#`$*E/3&lt;0`(*HR8)/A-!'?I!"`$&amp;`@`"!@``!PM.$4$,`0J5],Q``@J!_7\_$T$=^D$(`08$``(&amp;```'"T,100P!"I7TW$`""JO8[C\301WZ00@!!@8``@8```&lt;+0Q%!#`$*E?2L0`(*@?U_/Q-!'?I!"`$&amp;"``"!@``!PM#$4$,`0J@])Q``@K'V.X_$T$=^D$(`08*``(&amp;```'"T,100P!"ISI&gt;4`""F;9[C\301WZ00@!!@P``@8```&lt;+0Q%!#`$*XNE90`(*``"`/Q-!'?I!"`$&amp;#@`"!@``!PM#$4$,`0K+Z7E``@K.+PD^$T$=^D$(`080``(&amp;```'"T,100P!"K?TG$`""L\J"3X301WZ00@!!A,``@8```&lt;+0Q%!#`$*XND90`(*``"`/Q-!'?I!"`$&amp;%0`"!@``!PM.$4$,`0J\EN@_`@I0C&gt;&lt;_$T$=^D$(`087``(&amp;```'"T,100P!"BVR73\""@``P#\301WZ00@!!AD``@8```&lt;+0Q%!#`$*``````(*````0!-!'?I!"`$&amp;&amp;P`"!@``!PM#$4$,`0HMLEV_`@H``,`_$T$=^D$(`08=``(&amp;```'"TX100P!"AVSW;\""M+__S\301WZ00@!!A\``@8```&lt;+0Q%!#`$*+;)=OP(*````/Q-!'?I!"`$&amp;(0`"!@``!PM#$4$,`0H``````@H`````$T$=^D$(`08C``(&amp;```'"T,100P!"BVR73\""@```#\302SZ00@!!B8``@8```&lt;+3A%!#`$*O);H/P(*@95#/AI!#`)!"0$#!0()`0````1!#OI!"P$&amp;`P`"1@(!``(`!$$.^D$+`08%``)&amp;`@(`!``$00[Z00L!!@&lt;``D8"`@`&amp;``1!$?I!"P$&amp;"0`"1@(&amp;``@``0,"!$$.^D$+`08+``)&amp;`@@`"@`$01'Z00L!!@T``D8""@`,``$#`@1!#OI!"P$&amp;#P`"1@(,``X`!$$1^D$+`081``)&amp;`@X`$``!`P($00[Z00L!!A(``D8"$``&amp;``1!#OI!"P$&amp;%``"1@(,`!,`!$$1^D$+`086``)&amp;`A,`%0`!`P($00[Z00L!!A@``D8"%0`7``1!$?I!"P$&amp;&amp;@`"1@(7`!D``0,"!$$.^D$+`08&lt;``)&amp;`AD`&amp;P`$00[Z00L!!AX``D8"&amp;P`=``1!$?I!"P$&amp;(``"1@(;`!\``0,"!$$.^D$+`08B``)&amp;`A\`(0`$01'Z00L!!B0``D8"(0`C``$#`@1!#OI!"P$&amp;)0`"1@(C`!&lt;`!$$.^D$+`08G``)&amp;`B,`)@`$00[Z00L!!B@``D8")@`3``9!&amp;_I!$P$&amp;*0`"1@8)``L`#0`/`!$`$@`!``,#`09!&amp;?I!$0$&amp;*@`"1@46`!@`)0`G`"@``0`#`P$&amp;01OZ01,!!BL``D8&amp;&amp;@`&lt;`"``(@`D`"4``0`#`P$&amp;01_Z01D!!BP``D8)%@`8`!H`'``@`"(`)``G`"@``P,!</t>
        </r>
      </text>
    </comment>
    <comment ref="I15" authorId="0" shapeId="0">
      <text>
        <r>
          <rPr>
            <sz val="9"/>
            <color indexed="81"/>
            <rFont val="Tahoma"/>
            <family val="2"/>
          </rPr>
          <t>aXlW007C00015R0017313209S00418P0000001347L06-C3V)J`8'H`P%!!@$$!@($`@)!+`%!%@$$!`(``P`'``@`"0`*``P`#D$"`0`"01`!!@\``@81``,&amp;!``$!@$``X&amp;L`P=!"OI!!P$&amp;```"1@`301WZ00@!!@$``@8```&lt;+0Q%!#`$*\?2L0`(*``"`/Q-!'?I!"`$&amp;`@`"!@``!PM#$4$,`0KQ])Q``@I,-PD^$T$=^D$(`08$``(&amp;```'"T,100P!"N+I&gt;4`""DPW"3X301WZ00@!!@8``@8```&lt;+0Q%!#`$*XNE90`(*``"`/Q-!'?I!"`$&amp;"``"!@``!PM#$4$,`0KBZ7E``@H7V&gt;X_$T$=^D$(`08*``(&amp;```'"T,100P!"O'TG$`""A?9[C\301WZ00@!!@T``@8```&lt;+0Q%!#`$*XND90`(*``"`/Q-!'?I!"`$&amp;#P`"!@``!PM.$4$,`0J\EN@_`@J!E4,^$T$=^D$(`081``(&amp;```'"T,100P!"BVR73\""@```#\301WZ00@!!A,``@8```&lt;+0Q%!#`$*``````(*`````!-!'?I!"`$&amp;%0`"!@``!PM#$4$,`0HMLEV_`@H````_$T$=^D$(`087``(&amp;```'"T,100P!"BVR7;\""@``P#\301WZ00@!!AD``@8```&lt;+0Q%!#`$*``````(*````0!-!'?I!"`$&amp;&amp;P`"!@``!PM#$4$,`0HMLET_`@H``,`_$T$L^D$(`08&gt;``(&amp;```'"TX100P!"KR6Z#\""E"-YS\:00P"00D!`P4""0$````$01'Z00L!!@,``D8"`0`"``$#`@1!#OI!"P$&amp;!0`"1@("``0`!$$1^D$+`08'``)&amp;`@0`!@`!`P($00[Z00L!!@D``D8"!@`(``1!$?I!"P$&amp;"P`"1@((``H``0,"!$$.^D$+`08,``)&amp;`@H``0`$00[Z00L!!@X``D8"!@`-``1!$?I!"P$&amp;$``"1@(-``\``0,"!$$.^D$+`082``)&amp;`@\`$0`$01'Z00L!!A0``D8"$0`3``$#`@1!#OI!"P$&amp;%@`"1@(3`!4`!$$1^D$+`088``)&amp;`A4`%P`!`P($00[Z00L!!AH``D8"%P`9``1!$?I!"P$&amp;'``"1@(9`!L``0,"!$$.^D$+`08=``)&amp;`AL`$0`$00[Z00L!!A\``D8"&amp;P`&gt;``1!#OI!"P$&amp;(``"1@(&gt;``T`!D$;^D$3`08A``)&amp;!@,`!0`'``D`"P`,``$``P,!!D$9^D$1`08B``)&amp;!1``$@`=`!\`(``!``,#`09!&amp;_I!$P$&amp;(P`"1@84`!8`&amp;``:`!P`'0`!``,#`09!'_I!&amp;0$&amp;)``"1@D0`!(`%``6`!@`&amp;@`&lt;`!\`(``#`P$</t>
        </r>
      </text>
    </comment>
    <comment ref="B16" authorId="0" shapeId="0">
      <text>
        <r>
          <rPr>
            <sz val="9"/>
            <color indexed="81"/>
            <rFont val="Tahoma"/>
            <family val="2"/>
          </rPr>
          <t>aXlW001C00016R0017313209S01219P0000002275L06-C3V)J`8&amp;@!@%!!@$$!@($`@)!+`%!%@$$!`(``P`'``@`"0`*``P`#D$"`0`"01`!!AP``@8?``,&amp;!0`$!@$``X%D!@=!"OI!!P$&amp;```"1@`301WZ00@!!@$``@8```&lt;+0Q%!#`$*0'H600(*````0!-!'?I!"`$&amp;`@`"!@``!PM/$4$,`0I%&gt;AY!`@HM)I$_$T$=^D$(`08$``(&amp;```'"T,100P!"DMZ%D$""J`PB3X301WZ00@!!@8``@8```&lt;+0Q%!#`$*2GH&gt;00(*X!D9OQ-!'?I!"`$&amp;"``"!@``!PM#$4$,`0I*&gt;A9!`@H%9KN_$T$=^D$(`08*``(&amp;```'"T\100P!"D1Z'D$""@8@%&lt;`301WZ00@!!@P``@8```&lt;+0Q%!#`$*1'HN00(*(R`5P!-!'?I!"`$&amp;#@`"!@``!PM#$4$,`0I*&gt;@9!`@H#9KN_$T$=^D$(`080``(&amp;```'"T,100P!"I7T_$`""M49&amp;;\301WZ00@!!A(``@8```&lt;+0Q%!#`$*2WH&amp;00(*JC")/A-!'?I!"`$&amp;%0`"!@``!PM#$4$,`0J5]-Q``@K0&amp;1F_$T$=^D$(`087``(&amp;```'"T\100P!"I;TS$`""A4TB3X301WZ00@!!AD``@8```&lt;+3A%!#`$*E?3,0`(*TV:[OQ-!'?I!"`$&amp;&amp;P`"!@``!PM#$4$,`0J5]*Q``@K39KN_$T$=^D$(`08=``(&amp;```'"T,100P!"K?TG$`""AT@%&lt;`301WZ00@!!A\``@8```&lt;+0Q%!#`$*R^EY0`(*S1\5P!-!'?I!"`$&amp;(0`"!@``!PM#$4$,`0KBZ5E``@J39;N_$T$=^D$(`08C``(&amp;```'"T,100P!"ISI&gt;4`""EH8&amp;;\301WZ00@!!B4``@8```&lt;+0Q%!#`$*H/2&lt;0`(*F1D9OQ-!'?I!"`$&amp;*``"!@``!PM#$4$,`0KBZ1E``@J39;N_$T$=^D$(`08J``(&amp;```'"TX100P!"KR6Z#\""G)Y$&lt;`301WZ00@!!BP``@8```&lt;+0Q%!#`$*+;)=/P(*DV7[OQ-!'?I!"`$&amp;+@`"!@``!PM#$4$,`0H``````@K*LAW`$T$=^D$(`08P``(&amp;```'"T,100P!"BVR7;\""I-E^[\301WZ00@!!C(``@8```&lt;+0Q%!#`$*+;)=OP(*)LMVOQ-!'?I!"`$&amp;-``"!@``!PM#$4$,`0H``````@I-ENV^$T$=^D$(`08V``(&amp;```'"T,100P!"BVR73\""B;+=K\302SZ00@!!CD``@8```&lt;+3A%!#`$*O);H/P(*A[`GOQI!#`)!"0$#!0()`0````1!#OI!"P$&amp;`P`"1@(!``(`!$$.^D$+`08%``)&amp;`@(`!``$01'Z00L!!@&lt;``D8"!``&amp;``$#`@1!#OI!"P$&amp;"0`"1@(&amp;``@`!$$.^D$+`08+``)&amp;`@@`"@`$00[Z00L!!@T``D8""@`,``1!$?I!"P$&amp;#P`"1@((``X``0,"!$$.^D$+`081``)&amp;`@X`$``$01'Z00L!!A,``D8"$``2``$#`@1!#OI!"P$&amp;%``"1@(2``0`!$$.^D$+`086``)&amp;`A``%0`$01'Z00L!!A@``D8"%0`7``$#`@1!#OI!"P$&amp;&amp;@`"1@(5`!D`!$$.^D$+`08&lt;``)&amp;`AD`&amp;P`$01'Z00L!!AX``D8"&amp;P`=``$#`@1!#OI!"P$&amp;(``"1@(=`!\`!$$1^D$+`08B``)&amp;`A\`(0`!`P($00[Z00L!!B0``D8"(0`C``1!$?I!"P$&amp;)@`"1@(C`"4``0,"!$$.^D$+`08G``)&amp;`B4`&amp;P`$00[Z00L!!BD``D8"(0`H``1!$?I!"P$&amp;*P`"1@(H`"H``0,"!$$.^D$+`08M``)&amp;`BH`+``$01'Z00L!!B\``D8"+``N``$#`@1!#OI!"P$&amp;,0`"1@(N`#``!$$1^D$+`08S``)&amp;`C``,@`!`P($00[Z00L!!C4``D8",@`T``1!$?I!"P$&amp;-P`"1@(T`#8``0,"!$$.^D$+`08X``)&amp;`C8`+``$00[Z00L!!CH``D8"-@`Y``1!#OI!"P$&amp;.P`"1@(Y`"@`!D$;^D$3`08\``)&amp;!@&lt;`"0`/`!$`$P`4``$``P,!!D$;^D$3`08]``)&amp;!AX`(``B`"0`)@`G``$``P,!!D$9^D$1`08^``)&amp;!2L`+0`X`#H`.P`!``,#`09!&amp;_I!$P$&amp;/P`"1@8O`#$`,P`U`#&lt;`.``!``,#`09!'_I!&amp;0$&amp;0``"1@DK`"T`+P`Q`#,`-0`W`#H`.P`#`P$</t>
        </r>
      </text>
    </comment>
    <comment ref="I16" authorId="0" shapeId="0">
      <text>
        <r>
          <rPr>
            <sz val="9"/>
            <color indexed="81"/>
            <rFont val="Tahoma"/>
            <family val="2"/>
          </rPr>
          <t>aXlW007C00016R0017313209S00419P0000002014L06-C3V)J`8'&lt;!0%!!@$$!@($`@)!+`%!%@$$!`(``P`'``@`"0`*``P`#D$"`0`"01`!!A@``@8;``,&amp;!0`$!@$``X&amp;@!0=!"OI!!P$&amp;```"1@`301WZ00@!!@$``@8```&lt;+3Q%!#`$*EO3,0`(*````0!-!'?I!"`$&amp;`@`"!@``!PM#$4$,`0J5]-Q``@H3)I$_$T$=^D$(`08$``(&amp;```'"TX100P!"I7TS$`""J`PB3X301WZ00@!!@8``@8```&lt;+0Q%!#`$*E?2L0`(*H#")/A-!'?I!"`$&amp;"``"!@``!PM#$4$,`0JW])Q``@I]&amp;AF_$T$=^D$(`08*``(&amp;```'"T,100P!"LOI&gt;4`""CT9&amp;;\301WZ00@!!@P``@8```&lt;+0Q%!#`$*XNE90`(*GC6)/A-!'?I!"`$&amp;#@`"!@``!PM#$4$,`0J&lt;Z7E``@K.)I$_$T$=^D$(`080``(&amp;```'"T,100P!"J#TG$`""BXFD3\301WZ00@!!A,``@8```&lt;+0Q%!#`$*XND90`(*GC6)/A-!'?I!"`$&amp;%0`"!@``!PM.$4$,`0J\EN@_`@K1?PJ_$T$=^D$(`087``(&amp;```'"T,100P!"BVR73\""L.4;;X301WZ00@!!AD``@8```&lt;+0Q%!#`$*``````(*,64[OQ-!'?I!"`$&amp;&amp;P`"!@``!PM#$4$,`0HMLEV_`@K#E&amp;V^$T$=^D$(`08=``(&amp;```'"T,100P!"BVR7;\""L^:1#\301WZ00@!!A\``@8```&lt;+0Q%!#`$*``````(*:$VB/Q-!'?I!"`$&amp;(0`"!@``!PM#$4$,`0HMLET_`@K/FD0_$T$L^D$(`08D``(&amp;```'"TX100P!"KR6Z#\""K?:B3\:00P"00D!`P4""0$````301WZ00@!!B&lt;``@8```&lt;+0Q%!#`$*E?3\0`(*$":1/Q-!'?I!"`$&amp;*0`"!@``!PM#$4$,`0I*&gt;@9!`@KA,XD^$T$=^D$(`08K``(&amp;```'"T,100P!"DIZ%D$""M&lt;SB3X301WZ00@!!BT``@8```&lt;+0Q%!#`$*2GH&gt;00(*"R:1/Q-!'?I!"`$&amp;+P`"!@``!PM#$4$,`0I+&gt;A9!`@HC__\_$T$=^D$(`08Q``(&amp;```'"T,100P!"DMZ!D$""B7__S\$01'Z00L!!@,``D8"`0`"``$#`@1!#OI!"P$&amp;!0`"1@("``0`!$$.^D$+`08'``)&amp;`@0`!@`$01'Z00L!!@D``D8"!@`(``$#`@1!#OI!"P$&amp;"P`"1@((``H`!$$1^D$+`08-``)&amp;`@H`#``!`P($00[Z00L!!@\``D8"#``.``1!$?I!"P$&amp;$0`"1@(.`!```0,"!$$.^D$+`082``)&amp;`A``!@`$00[Z00L!!A0``D8"#``3``1!$?I!"P$&amp;%@`"1@(3`!4``0,"!$$.^D$+`088``)&amp;`A4`%P`$01'Z00L!!AH``D8"%P`9``$#`@1!#OI!"P$&amp;'``"1@(9`!L`!$$1^D$+`08&gt;``)&amp;`AL`'0`!`P($00[Z00L!!B```D8"'0`?``1!$?I!"P$&amp;(@`"1@(?`"$``0,"!$$.^D$+`08C``)&amp;`B$`%P`$00[Z00L!!B4``D8"(0`D``1!#OI!"P$&amp;)@`"1@(D`!,`!$$.^D$+`08H``)&amp;`@(`)P`$01'Z00L!!BH``D8")P`I``$#`@1!#OI!"P$&amp;+``"1@(I`"L`!$$1^D$+`08N``)&amp;`BL`+0`!`P($00[Z00L!!C```D8"+0`O``1!$?I!"P$&amp;,@`"1@(O`#$``0,"!$$.^D$+`08S``)&amp;`C$`)P`&amp;01OZ01,!!C0``D8&amp;"0`+``T`#P`1`!(``0`#`P$&amp;01GZ01$!!C4``D8%%@`8`",`)0`F``$``P,!!D$;^D$3`08V``)&amp;!AH`'``&gt;`"``(@`C``$``P,!!D$;^D$3`08W``)&amp;!BH`+``N`#``,@`S``$``P,!!D$?^D$9`08X``)&amp;"18`&amp;``:`!P`'@`@`"(`)0`F``,#`0</t>
        </r>
      </text>
    </comment>
    <comment ref="B17" authorId="0" shapeId="0">
      <text>
        <r>
          <rPr>
            <sz val="9"/>
            <color indexed="81"/>
            <rFont val="Tahoma"/>
            <family val="2"/>
          </rPr>
          <t>aXlW001C00017R0017313209S01220P0000002210L06-C3V)J`8%O!@%!!@$$!@($`@)!+`%!%@$$!`(``P`'``@`"0`*``P`#D$"`0`"01`!!AL``@8&gt;``,&amp;!0`$!@$``X$S!@=!"OI!!P$&amp;```"1@`301WZ00@!!@$``@8```&lt;+0Q%!#`$*.'HV00(*E68[OQ-!'?I!"`$&amp;`@`"!@``!PM#$4$,`0HM&gt;BY!`@IR,PD^$T$=^D$(`08$``(&amp;```'"T\100P!"BUZ'D$""D`P"3X301WZ00@!!@8``@8```&lt;+0Q%!#`$*(GH600(*?_]_/Q-!'?I!"`$&amp;"``"!@``!PM#$4$,`0H&lt;&gt;AY!`@K%V&gt;X_$T$=^D$(`08*``(&amp;```'"T,100P!"BYZ%D$""I;9+D`301WZ00@!!@P``@8```&lt;+0Q%!#`$*17H&amp;00(*2-DN0!-!'?I!"`$&amp;#@`"!@``!PM#$4$,`0J5]/Q``@J*V.X_$T$=^D$(`080``(&amp;```'"T,100P!"CEZ!D$""D7^?S\301WZ00@!!A,``@8```&lt;+0Q%!#`$*E?3&lt;0`(*C=CN/Q-!'?I!"`$&amp;%0`"!@``!PM/$4$,`0J6],Q``@H]V2Y`$T$=^D$(`087``(&amp;```'"TX100P!"I7TS$`""D3]?S\301WZ00@!!AD``@8```&lt;+0Q%!#`$*E?2L0`(*1/U_/Q-!'?I!"`$&amp;&amp;P`"!@``!PM#$4$,`0JW])Q``@K=*0D^$T$=^D$(`08=``(&amp;```'"T,100P!"LOI&gt;4`""MLN"3X301WZ00@!!A\``@8```&lt;+0Q%!#`$*XNE90`(*P_]_/Q-!'?I!"`$&amp;(0`"!@``!PM#$4$,`0J&lt;Z7E``@I(V&gt;X_$T$=^D$(`08C``(&amp;```'"T,100P!"J#TG$`""JC8[C\301WZ00@!!B8``@8```&lt;+0Q%!#`$*XND90`(*P_]_/Q-!'?I!"`$&amp;*``"!@``!PM.$4$,`0J\EN@_`@J/E$,^$T$=^D$(`08J``(&amp;```'"T,100P!"BVR73\""H?__SX301WZ00@!!BP``@8```&lt;+0Q%!#`$*``````(*&amp;5QRMA-!'?I!"`$&amp;+@`"!@``!PM#$4$,`0HMLEV_`@J'__\^$T$=^D$(`08P``(&amp;```'"T,100P!"BVR7;\""N+_OS\301WZ00@!!C(``@8```&lt;+0Q%!#`$*``````(*XO__/Q-!'?I!"`$&amp;-``"!@``!PM#$4$,`0HMLET_`@KB_[\_$T$L^D$(`08W``(&amp;```'"TX100P!"KR6Z#\""C*-YS\:00P"00D!`P4""0$````$00[Z00L!!@,``D8"`0`"``1!#OI!"P$&amp;!0`"1@("``0`!$$.^D$+`08'``)&amp;`@0`!@`$01'Z00L!!@D``D8"!@`(``$#`@1!#OI!"P$&amp;"P`"1@((``H`!$$1^D$+`08-``)&amp;`@H`#``!`P($00[Z00L!!@\``D8"#``.``1!$?I!"P$&amp;$0`"1@(.`!```0,"!$$.^D$+`082``)&amp;`A``!@`$00[Z00L!!A0``D8"#@`3``1!$?I!"P$&amp;%@`"1@(3`!4``0,"!$$.^D$+`088``)&amp;`A,`%P`$00[Z00L!!AH``D8"%P`9``1!$?I!"P$&amp;'``"1@(9`!L``0,"!$$.^D$+`08&gt;``)&amp;`AL`'0`$01'Z00L!!B```D8"'0`?``$#`@1!#OI!"P$&amp;(@`"1@(?`"$`!$$1^D$+`08D``)&amp;`B$`(P`!`P($00[Z00L!!B4``D8"(P`9``1!#OI!"P$&amp;)P`"1@(?`"8`!$$1^D$+`08I``)&amp;`B8`*``!`P($00[Z00L!!BL``D8"*``J``1!$?I!"P$&amp;+0`"1@(J`"P``0,"!$$.^D$+`08O``)&amp;`BP`+@`$01'Z00L!!C$``D8"+@`P``$#`@1!#OI!"P$&amp;,P`"1@(P`#(`!$$1^D$+`08U``)&amp;`C(`-``!`P($00[Z00L!!C8``D8"-``J``1!#OI!"P$&amp;.``"1@(T`#&lt;`!$$.^D$+`08Y``)&amp;`C&lt;`)@`&amp;01OZ01,!!CH``D8&amp;"0`+``T`#P`1`!(``0`#`P$&amp;01OZ01,!!CL``D8&amp;'``&gt;`"``(@`D`"4``0`#`P$&amp;01GZ01$!!CP``D8%*0`K`#8`.``Y``$``P,!!D$;^D$3`08]``)&amp;!BT`+P`Q`#,`-0`V``$``P,!!D$?^D$9`08^``)&amp;"2D`*P`M`"\`,0`S`#4`.``Y``,#`3</t>
        </r>
      </text>
    </comment>
    <comment ref="I17" authorId="0" shapeId="0">
      <text>
        <r>
          <rPr>
            <sz val="9"/>
            <color indexed="81"/>
            <rFont val="Tahoma"/>
            <family val="2"/>
          </rPr>
          <t>aXlW007C00017R0017313209S00420P0000002014L06-C3V)J`8'&lt;!0%!!@$$!@($`@)!+`%!%@$$!`(``P`'``@`"0`*``P`#D$"`0`"01`!!A@``@8;``,&amp;!0`$!@$``X&amp;@!0=!"OI!!P$&amp;```"1@`301WZ00@!!@$``@8```&lt;+3Q%!#`$*EO3,0`(*````0!-!'?I!"`$&amp;`@`"!@``!PM#$4$,`0J5]-Q``@H3)I$_$T$=^D$(`08$``(&amp;```'"TX100P!"I7TS$`""J`PB3X301WZ00@!!@8``@8```&lt;+0Q%!#`$*E?2L0`(*H#")/A-!'?I!"`$&amp;"``"!@``!PM#$4$,`0JW])Q``@I]&amp;AF_$T$=^D$(`08*``(&amp;```'"T,100P!"LOI&gt;4`""CT9&amp;;\301WZ00@!!@P``@8```&lt;+0Q%!#`$*XNE90`(*GC6)/A-!'?I!"`$&amp;#@`"!@``!PM#$4$,`0J&lt;Z7E``@K.)I$_$T$=^D$(`080``(&amp;```'"T,100P!"J#TG$`""BXFD3\301WZ00@!!A,``@8```&lt;+0Q%!#`$*XND90`(*GC6)/A-!'?I!"`$&amp;%0`"!@``!PM.$4$,`0J\EN@_`@K1?PJ_$T$=^D$(`087``(&amp;```'"T,100P!"BVR73\""L.4;;X301WZ00@!!AD``@8```&lt;+0Q%!#`$*``````(*,64[OQ-!'?I!"`$&amp;&amp;P`"!@``!PM#$4$,`0HMLEV_`@K#E&amp;V^$T$=^D$(`08=``(&amp;```'"T,100P!"BVR7;\""L^:1#\301WZ00@!!A\``@8```&lt;+0Q%!#`$*``````(*:$VB/Q-!'?I!"`$&amp;(0`"!@``!PM#$4$,`0HMLET_`@K/FD0_$T$L^D$(`08D``(&amp;```'"TX100P!"KR6Z#\""K?:B3\:00P"00D!`P4""0$````301WZ00@!!B&lt;``@8```&lt;+0Q%!#`$*E?3\0`(*$":1/Q-!'?I!"`$&amp;*0`"!@``!PM#$4$,`0I*&gt;@9!`@KA,XD^$T$=^D$(`08K``(&amp;```'"T,100P!"DIZ%D$""M&lt;SB3X301WZ00@!!BT``@8```&lt;+0Q%!#`$*2GH&gt;00(*"R:1/Q-!'?I!"`$&amp;+P`"!@``!PM#$4$,`0I+&gt;A9!`@HC__\_$T$=^D$(`08Q``(&amp;```'"T,100P!"DMZ!D$""B7__S\$01'Z00L!!@,``D8"`0`"``$#`@1!#OI!"P$&amp;!0`"1@("``0`!$$.^D$+`08'``)&amp;`@0`!@`$01'Z00L!!@D``D8"!@`(``$#`@1!#OI!"P$&amp;"P`"1@((``H`!$$1^D$+`08-``)&amp;`@H`#``!`P($00[Z00L!!@\``D8"#``.``1!$?I!"P$&amp;$0`"1@(.`!```0,"!$$.^D$+`082``)&amp;`A``!@`$00[Z00L!!A0``D8"#``3``1!$?I!"P$&amp;%@`"1@(3`!4``0,"!$$.^D$+`088``)&amp;`A4`%P`$01'Z00L!!AH``D8"%P`9``$#`@1!#OI!"P$&amp;'``"1@(9`!L`!$$1^D$+`08&gt;``)&amp;`AL`'0`!`P($00[Z00L!!B```D8"'0`?``1!$?I!"P$&amp;(@`"1@(?`"$``0,"!$$.^D$+`08C``)&amp;`B$`%P`$00[Z00L!!B4``D8"(0`D``1!#OI!"P$&amp;)@`"1@(D`!,`!$$.^D$+`08H``)&amp;`@(`)P`$01'Z00L!!BH``D8")P`I``$#`@1!#OI!"P$&amp;+``"1@(I`"L`!$$1^D$+`08N``)&amp;`BL`+0`!`P($00[Z00L!!C```D8"+0`O``1!$?I!"P$&amp;,@`"1@(O`#$``0,"!$$.^D$+`08S``)&amp;`C$`)P`&amp;01OZ01,!!C0``D8&amp;"0`+``T`#P`1`!(``0`#`P$&amp;01GZ01$!!C4``D8%%@`8`",`)0`F``$``P,!!D$;^D$3`08V``)&amp;!AH`'``&gt;`"``(@`C``$``P,!!D$;^D$3`08W``)&amp;!BH`+``N`#``,@`S``$``P,!!D$?^D$9`08X``)&amp;"18`&amp;``:`!P`'@`@`"(`)0`F``,#`0</t>
        </r>
      </text>
    </comment>
    <comment ref="B18" authorId="0" shapeId="0">
      <text>
        <r>
          <rPr>
            <sz val="9"/>
            <color indexed="81"/>
            <rFont val="Tahoma"/>
            <family val="2"/>
          </rPr>
          <t>aXlW001C00018R0017313209S01221P0000002144L06-C3V)J`8$^!@%!!@$$!@($`@)!+`%!%@$$!`(``P`'``@`"0`*``P`#D$"`0`"01`!!AH``@8=``,&amp;!0`$!@$``X$"!@=!"OI!!P$&amp;```"1@`301WZ00@!!@$``@8```&lt;+0Q%!#`$*+7HN00(*?!D9OQ-!'?I!"`$&amp;`@`"!@``!PM/$4$,`0HM&gt;AY!`@I)&amp;AF_$T$=^D$(`08$``(&amp;```'"T,100P!"B)Z%D$""DTRB3X301WZ00@!!@8``@8```&lt;+0Q%!#`$*''H&gt;00(*F":1/Q-!'?I!"`$&amp;"``"!@``!PM#$4$,`0HN&gt;A9!`@H```!`$T$=^D$(`08*``(&amp;```'"T,100P!"D5Z!D$""F/__S\301WZ00@!!@P``@8```&lt;+0Q%!#`$*E?3\0`(*7B61/Q-!'?I!"`$&amp;#@`"!@``!PM#$4$,`0HY&gt;@9!`@K8+XD^$T$=^D$(`081``(&amp;```'"T,100P!"I7TW$`""F`ED3\301WZ00@!!A,``@8```&lt;+3Q%!#`$*EO3,0`(*3O__/Q-!'?I!"`$&amp;%0`"!@``!PM.$4$,`0J5],Q``@K7+8D^$T$=^D$(`087``(&amp;```'"T,100P!"I7TK$`""M&lt;MB3X301WZ00@!!AD``@8```&lt;+0Q%!#`$*M_2&lt;0`(*XAL9OQ-!'?I!"`$&amp;&amp;P`"!@``!PM#$4$,`0K+Z7E``@JB&amp;AF_$T$=^D$(`08=``(&amp;```'"T,100P!"N+I64`""M4RB3X301WZ00@!!A\``@8```&lt;+0Q%!#`$*G.EY0`(*'":1/Q-!'?I!"`$&amp;(0`"!@``!PM#$4$,`0J@])Q``@I\)9$_$T$=^D$(`08D``(&amp;```'"T,100P!"N+I&amp;4`""M4RB3X301WZ00@!!B8``@8```&lt;+3A%!#`$*O);H/P(*-8$*OQ-!'?I!"`$&amp;*``"!@``!PM#$4$,`0HMLET_`@I5FFV^$T$=^D$(`08J``(&amp;```'"T,100P!"@`````""I5F.[\301WZ00@!!BP``@8```&lt;+0Q%!#`$*+;)=OP(*59IMOA-!'?I!"`$&amp;+@`"!@``!PM#$4$,`0HMLEV_`@IKF40_$T$=^D$(`08P``(&amp;```'"T,100P!"@`````""K5,HC\301WZ00@!!C(``@8```&lt;+0Q%!#`$*+;)=/P(*:YE$/Q-!+/I!"`$&amp;-0`"!@``!PM.$4$,`0J\EN@_`@H%VHD_&amp;D$,`D$)`0,%`@D!````!$$.^D$+`08#``)&amp;`@$``@`$00[Z00L!!@4``D8"`@`$``1!$?I!"P$&amp;!P`"1@($``8``0,"!$$.^D$+`08)``)&amp;`@8`"``$01'Z00L!!@L``D8""``*``$#`@1!#OI!"P$&amp;#0`"1@(*``P`!$$1^D$+`08/``)&amp;`@P`#@`!`P($00[Z00L!!A```D8"#@`$``1!#OI!"P$&amp;$@`"1@(,`!$`!$$1^D$+`084``)&amp;`A$`$P`!`P($00[Z00L!!A8``D8"$0`5``1!#OI!"P$&amp;&amp;``"1@(5`!&lt;`!$$1^D$+`08:``)&amp;`A&lt;`&amp;0`!`P($00[Z00L!!AP``D8"&amp;0`;``1!$?I!"P$&amp;'@`"1@(;`!T``0,"!$$.^D$+`08@``)&amp;`AT`'P`$01'Z00L!!B(``D8"'P`A``$#`@1!#OI!"P$&amp;(P`"1@(A`!&lt;`!$$.^D$+`08E``)&amp;`AT`)``$01'Z00L!!B&lt;``D8")``F``$#`@1!#OI!"P$&amp;*0`"1@(F`"@`!$$1^D$+`08K``)&amp;`B@`*@`!`P($00[Z00L!!BT``D8"*@`L``1!$?I!"P$&amp;+P`"1@(L`"X``0,"!$$.^D$+`08Q``)&amp;`BX`,``$01'Z00L!!C,``D8",``R``$#`@1!#OI!"P$&amp;-``"1@(R`"@`!$$.^D$+`08V``)&amp;`C(`-0`$00[Z00L!!C&lt;``D8"-0`D``9!&amp;_I!$P$&amp;.``"1@8'``D`"P`-``\`$``!``,#`09!&amp;_I!$P$&amp;.0`"1@8:`!P`'@`@`"(`(P`!``,#`09!&amp;?I!$0$&amp;.@`"1@4G`"D`-``V`#&lt;``0`#`P$&amp;01OZ01,!!CL``D8&amp;*P`M`"\`,0`S`#0``0`#`P$&amp;01_Z01D!!CP``D8))P`I`"L`+0`O`#$`,P`V`#&lt;``P,!</t>
        </r>
      </text>
    </comment>
    <comment ref="I18" authorId="0" shapeId="0">
      <text>
        <r>
          <rPr>
            <sz val="9"/>
            <color indexed="81"/>
            <rFont val="Tahoma"/>
            <family val="2"/>
          </rPr>
          <t>aXlW007C00018R0017313209S00421P0000002014L06-C3V)J`8'&lt;!0%!!@$$!@($`@)!+`%!%@$$!`(``P`'``@`"0`*``P`#D$"`0`"01`!!A@``@8;``,&amp;!0`$!@$``X&amp;@!0=!"OI!!P$&amp;```"1@`301WZ00@!!@$``@8```&lt;+3Q%!#`$*EO3,0`(*````0!-!'?I!"`$&amp;`@`"!@``!PM#$4$,`0J5]-Q``@H3)I$_$T$=^D$(`08$``(&amp;```'"TX100P!"I7TS$`""J`PB3X301WZ00@!!@8``@8```&lt;+0Q%!#`$*E?2L0`(*H#")/A-!'?I!"`$&amp;"``"!@``!PM#$4$,`0JW])Q``@I]&amp;AF_$T$=^D$(`08*``(&amp;```'"T,100P!"LOI&gt;4`""CT9&amp;;\301WZ00@!!@P``@8```&lt;+0Q%!#`$*XNE90`(*GC6)/A-!'?I!"`$&amp;#@`"!@``!PM#$4$,`0J&lt;Z7E``@K.)I$_$T$=^D$(`080``(&amp;```'"T,100P!"J#TG$`""BXFD3\301WZ00@!!A,``@8```&lt;+0Q%!#`$*XND90`(*GC6)/A-!'?I!"`$&amp;%0`"!@``!PM.$4$,`0J\EN@_`@K1?PJ_$T$=^D$(`087``(&amp;```'"T,100P!"BVR73\""L.4;;X301WZ00@!!AD``@8```&lt;+0Q%!#`$*``````(*,64[OQ-!'?I!"`$&amp;&amp;P`"!@``!PM#$4$,`0HMLEV_`@K#E&amp;V^$T$=^D$(`08=``(&amp;```'"T,100P!"BVR7;\""L^:1#\301WZ00@!!A\``@8```&lt;+0Q%!#`$*``````(*:$VB/Q-!'?I!"`$&amp;(0`"!@``!PM#$4$,`0HMLET_`@K/FD0_$T$L^D$(`08D``(&amp;```'"TX100P!"KR6Z#\""K?:B3\:00P"00D!`P4""0$````301WZ00@!!B&lt;``@8```&lt;+0Q%!#`$*E?3\0`(*$":1/Q-!'?I!"`$&amp;*0`"!@``!PM#$4$,`0I*&gt;@9!`@KA,XD^$T$=^D$(`08K``(&amp;```'"T,100P!"DIZ%D$""M&lt;SB3X301WZ00@!!BT``@8```&lt;+0Q%!#`$*2GH&gt;00(*"R:1/Q-!'?I!"`$&amp;+P`"!@``!PM#$4$,`0I+&gt;A9!`@HC__\_$T$=^D$(`08Q``(&amp;```'"T,100P!"DMZ!D$""B7__S\$01'Z00L!!@,``D8"`0`"``$#`@1!#OI!"P$&amp;!0`"1@("``0`!$$.^D$+`08'``)&amp;`@0`!@`$01'Z00L!!@D``D8"!@`(``$#`@1!#OI!"P$&amp;"P`"1@((``H`!$$1^D$+`08-``)&amp;`@H`#``!`P($00[Z00L!!@\``D8"#``.``1!$?I!"P$&amp;$0`"1@(.`!```0,"!$$.^D$+`082``)&amp;`A``!@`$00[Z00L!!A0``D8"#``3``1!$?I!"P$&amp;%@`"1@(3`!4``0,"!$$.^D$+`088``)&amp;`A4`%P`$01'Z00L!!AH``D8"%P`9``$#`@1!#OI!"P$&amp;'``"1@(9`!L`!$$1^D$+`08&gt;``)&amp;`AL`'0`!`P($00[Z00L!!B```D8"'0`?``1!$?I!"P$&amp;(@`"1@(?`"$``0,"!$$.^D$+`08C``)&amp;`B$`%P`$00[Z00L!!B4``D8"(0`D``1!#OI!"P$&amp;)@`"1@(D`!,`!$$.^D$+`08H``)&amp;`@(`)P`$01'Z00L!!BH``D8")P`I``$#`@1!#OI!"P$&amp;+``"1@(I`"L`!$$1^D$+`08N``)&amp;`BL`+0`!`P($00[Z00L!!C```D8"+0`O``1!$?I!"P$&amp;,@`"1@(O`#$``0,"!$$.^D$+`08S``)&amp;`C$`)P`&amp;01OZ01,!!C0``D8&amp;"0`+``T`#P`1`!(``0`#`P$&amp;01GZ01$!!C4``D8%%@`8`",`)0`F``$``P,!!D$;^D$3`08V``)&amp;!AH`'``&gt;`"``(@`C``$``P,!!D$;^D$3`08W``)&amp;!BH`+``N`#``,@`S``$``P,!!D$?^D$9`08X``)&amp;"18`&amp;``:`!P`'@`@`"(`)0`F``,#`0</t>
        </r>
      </text>
    </comment>
    <comment ref="B19" authorId="0" shapeId="0">
      <text>
        <r>
          <rPr>
            <sz val="9"/>
            <color indexed="81"/>
            <rFont val="Tahoma"/>
            <family val="2"/>
          </rPr>
          <t>aXlW001C00019R0017313209S01222P0000002150L06-C3V)J`8%"!@%!!@$$!@($`@)!+`%!%@$$!`(``P`'``@`"0`*``P`#D$"`0`"01`!!AH``@8=``,&amp;!0`$!@$``X$&amp;!@=!"OI!!P$&amp;```"1@`301_Z00@!!@$``@8```=+`D-L$4$,`0H&lt;&gt;BY!`@H#,8D^$T$=^D$(`08"``(&amp;```'"T,100P!"AQZ'D$""@TQB3X301WZ00@!!@0``@8```&lt;+0Q%!#`$*+7H600(*1!H9OQ-!'?I!"`$&amp;!@`"!@``!PM#$4$,`0I$&gt;@9!`@K_&amp;!F_$T$=^D$(`08(``(&amp;```'"T,100P!"I7T_$`""B$VB3X301WZ00@!!@H``@8```&lt;+0Q%!#`$*.7H&amp;00(*[2:1/Q-!'?I!"`$&amp;#``"!@``!PM#$4$,`0HB&gt;A9!`@I+)I$_$T$?^D$(`08/``(&amp;```'2P)#;!%!#`$*+GH&gt;00(*````0!-!'?I!"`$&amp;$0`"!@``!PM#$4$,`0J5]-Q``@HK-HD^$T$=^D$(`083``(&amp;```'"T\100P!"I;TS$`""G@GD3\301WZ00@!!A4``@8```&lt;+3A%!#`$*E?3,0`(*P!@9OQ-!'?I!"`$&amp;%P`"!@``!PM#$4$,`0J5]*Q``@K`&amp;!F_$T$=^D$(`089``(&amp;```'"T,100P!"K?TG$`""L9EN[\301WZ00@!!AL``@8```&lt;+0Q%!#`$*R^EY0`(*)F6[OQ-!'?I!"`$&amp;'0`"!@``!PM#$4$,`0KBZ5E``@I`%AF_$T$=^D$(`08?``(&amp;```'"T,100P!"ISI&gt;4`""ADYB3X301WZ00@!!B$``@8```&lt;+0Q%!#`$*H/2&lt;0`(*FC:)/A-!'?I!"`$&amp;)``"!@``!PM#$4$,`0KBZ1E``@I`%AF_$T$=^D$(`08F``(&amp;```'"TX100P!"KR6Z#\""G`8M+\301WZ00@!!B@``@8```&lt;+0Q%!#`$*+;)=/P(*((N,OQ-!'?I!"`$&amp;*@`"!@``!PM#$4$,`0H``````@H@B\R_$T$=^D$(`08L``(&amp;```'"T,100P!"BVR7;\""B"+C+\301WZ00@!!BX``@8```&lt;+0Q%!#`$*+;)=OP(*`[+(O1-!'?I!"`$&amp;,``"!@``!PM#$4$,`0H``````@I_T\T^$T$=^D$(`08R``(&amp;```'"T,100P!"BVR73\""@.RR+T302SZ00@!!C4``@8```&lt;+3A%!#`$*O);H/P(*?1%8/AI!#`)!"0$#!0()`0````1!#OI!"P$&amp;`P`"1@(!``(`!$$1^D$+`08%``)&amp;`@(`!``!`P($00[Z00L!!@&lt;``D8"!``&amp;``1!$?I!"P$&amp;"0`"1@(&amp;``@``0,"!$$.^D$+`08+``)&amp;`@@`"@`$01'Z00L!!@T``D8""@`,``$#`@1!#OI!"P$&amp;#@`"1@(,``(`!$$.^D$+`080``)&amp;`@P`#P`$00[Z00L!!A(``D8""``1``1!$?I!"P$&amp;%``"1@(1`!,``0,"!$$.^D$+`086``)&amp;`A$`%0`$00[Z00L!!A@``D8"%0`7``1!$?I!"P$&amp;&amp;@`"1@(7`!D``0,"!$$.^D$+`08&lt;``)&amp;`AD`&amp;P`$01'Z00L!!AX``D8"&amp;P`=``$#`@1!#OI!"P$&amp;(``"1@(=`!\`!$$1^D$+`08B``)&amp;`A\`(0`!`P($00[Z00L!!B,``D8"(0`7``1!#OI!"P$&amp;)0`"1@(=`"0`!$$1^D$+`08G``)&amp;`B0`)@`!`P($00[Z00L!!BD``D8")@`H``1!$?I!"P$&amp;*P`"1@(H`"H``0,"!$$.^D$+`08M``)&amp;`BH`+``$01'Z00L!!B\``D8"+``N``$#`@1!#OI!"P$&amp;,0`"1@(N`#``!$$1^D$+`08S``)&amp;`C``,@`!`P($00[Z00L!!C0``D8",@`H``1!#OI!"P$&amp;-@`"1@(R`#4`!$$.^D$+`08W``)&amp;`C4`)``&amp;01OZ01,!!C@``D8&amp;!0`'``D`"P`-``X``0`#`P$&amp;01OZ01,!!CD``D8&amp;&amp;@`&lt;`!X`(``B`",``0`#`P$&amp;01GZ01$!!CH``D8%)P`I`#0`-@`W``$``P,!!D$;^D$3`08[``)&amp;!BL`+0`O`#$`,P`T``$``P,!!D$?^D$9`08\``)&amp;"2&lt;`*0`K`"T`+P`Q`#,`-@`W``,#`7</t>
        </r>
      </text>
    </comment>
    <comment ref="I19" authorId="0" shapeId="0">
      <text>
        <r>
          <rPr>
            <sz val="9"/>
            <color indexed="81"/>
            <rFont val="Tahoma"/>
            <family val="2"/>
          </rPr>
          <t>aXlW007C00019R0017313209S00422P0000002014L06-C3V)J`8'&lt;!0%!!@$$!@($`@)!+`%!%@$$!`(``P`'``@`"0`*``P`#D$"`0`"01`!!A@``@8;``,&amp;!0`$!@$``X&amp;@!0=!"OI!!P$&amp;```"1@`301WZ00@!!@$``@8```&lt;+3Q%!#`$*EO3,0`(*````0!-!'?I!"`$&amp;`@`"!@``!PM#$4$,`0J5]-Q``@H3)I$_$T$=^D$(`08$``(&amp;```'"TX100P!"I7TS$`""J`PB3X301WZ00@!!@8``@8```&lt;+0Q%!#`$*E?2L0`(*H#")/A-!'?I!"`$&amp;"``"!@``!PM#$4$,`0JW])Q``@I]&amp;AF_$T$=^D$(`08*``(&amp;```'"T,100P!"LOI&gt;4`""CT9&amp;;\301WZ00@!!@P``@8```&lt;+0Q%!#`$*XNE90`(*GC6)/A-!'?I!"`$&amp;#@`"!@``!PM#$4$,`0J&lt;Z7E``@K.)I$_$T$=^D$(`080``(&amp;```'"T,100P!"J#TG$`""BXFD3\301WZ00@!!A,``@8```&lt;+0Q%!#`$*XND90`(*GC6)/A-!'?I!"`$&amp;%0`"!@``!PM.$4$,`0J\EN@_`@K1?PJ_$T$=^D$(`087``(&amp;```'"T,100P!"BVR73\""L.4;;X301WZ00@!!AD``@8```&lt;+0Q%!#`$*``````(*,64[OQ-!'?I!"`$&amp;&amp;P`"!@``!PM#$4$,`0HMLEV_`@K#E&amp;V^$T$=^D$(`08=``(&amp;```'"T,100P!"BVR7;\""L^:1#\301WZ00@!!A\``@8```&lt;+0Q%!#`$*``````(*:$VB/Q-!'?I!"`$&amp;(0`"!@``!PM#$4$,`0HMLET_`@K/FD0_$T$L^D$(`08D``(&amp;```'"TX100P!"KR6Z#\""K?:B3\:00P"00D!`P4""0$````301WZ00@!!B&lt;``@8```&lt;+0Q%!#`$*E?3\0`(*$":1/Q-!'?I!"`$&amp;*0`"!@``!PM#$4$,`0I*&gt;@9!`@KA,XD^$T$=^D$(`08K``(&amp;```'"T,100P!"DIZ%D$""M&lt;SB3X301WZ00@!!BT``@8```&lt;+0Q%!#`$*2GH&gt;00(*"R:1/Q-!'?I!"`$&amp;+P`"!@``!PM#$4$,`0I+&gt;A9!`@HC__\_$T$=^D$(`08Q``(&amp;```'"T,100P!"DMZ!D$""B7__S\$01'Z00L!!@,``D8"`0`"``$#`@1!#OI!"P$&amp;!0`"1@("``0`!$$.^D$+`08'``)&amp;`@0`!@`$01'Z00L!!@D``D8"!@`(``$#`@1!#OI!"P$&amp;"P`"1@((``H`!$$1^D$+`08-``)&amp;`@H`#``!`P($00[Z00L!!@\``D8"#``.``1!$?I!"P$&amp;$0`"1@(.`!```0,"!$$.^D$+`082``)&amp;`A``!@`$00[Z00L!!A0``D8"#``3``1!$?I!"P$&amp;%@`"1@(3`!4``0,"!$$.^D$+`088``)&amp;`A4`%P`$01'Z00L!!AH``D8"%P`9``$#`@1!#OI!"P$&amp;'``"1@(9`!L`!$$1^D$+`08&gt;``)&amp;`AL`'0`!`P($00[Z00L!!B```D8"'0`?``1!$?I!"P$&amp;(@`"1@(?`"$``0,"!$$.^D$+`08C``)&amp;`B$`%P`$00[Z00L!!B4``D8"(0`D``1!#OI!"P$&amp;)@`"1@(D`!,`!$$.^D$+`08H``)&amp;`@(`)P`$01'Z00L!!BH``D8")P`I``$#`@1!#OI!"P$&amp;+``"1@(I`"L`!$$1^D$+`08N``)&amp;`BL`+0`!`P($00[Z00L!!C```D8"+0`O``1!$?I!"P$&amp;,@`"1@(O`#$``0,"!$$.^D$+`08S``)&amp;`C$`)P`&amp;01OZ01,!!C0``D8&amp;"0`+``T`#P`1`!(``0`#`P$&amp;01GZ01$!!C4``D8%%@`8`",`)0`F``$``P,!!D$;^D$3`08V``)&amp;!AH`'``&gt;`"``(@`C``$``P,!!D$;^D$3`08W``)&amp;!BH`+``N`#``,@`S``$``P,!!D$?^D$9`08X``)&amp;"18`&amp;``:`!P`'@`@`"(`)0`F``,#`0</t>
        </r>
      </text>
    </comment>
    <comment ref="B20" authorId="0" shapeId="0">
      <text>
        <r>
          <rPr>
            <sz val="9"/>
            <color indexed="81"/>
            <rFont val="Tahoma"/>
            <family val="2"/>
          </rPr>
          <t>aXlW001C00020R0017313209S01223P0000002406L06-C3V)J`8$"!P%!!@$$!@($`@)!+`%!%@$$!`(``P`'``@`"0`*``P`#D$"`0`"01`!!AX``@8A``,&amp;!0`$!@$``X'&amp;!@=!"OI!!P$&amp;```"1@`301WZ00@!!@$``@8```&lt;+0Q%!#`$*(WH600(*````0!-!'?I!"`$&amp;`@`"!@``!PM/$4$,`0HH&gt;AY!`@HM)I$_$T$=^D$(`08$``(&amp;```'"T,100P!"BYZ%D$""J`PB3X301WZ00@!!@8``@8```&lt;+0Q%!#`$*17H&amp;00(**RZ)/A-!'?I!"`$&amp;"``"!@``!PM#$4$,`0J5]/Q``@KU'!F_$T$=^D$(`08*``(&amp;```'"T,100P!"CEZ!D$""N)GN[\301WZ00@!!@P``@8```&lt;+0Q%!#`$*(GH600(*16&gt;[OQ-!'?I!"`$&amp;#@`"!@``!PM/$4$,`0HM&gt;AY!`@I^(!7`$T$=^D$(`080``(&amp;```'"T,100P!"BUZ+D$""DL@%&lt;`301WZ00@!!A(``@8```&lt;+0Q%!#`$*''H&gt;00(*@!H9OQ-!'?I!"`$&amp;%0`"!@``!PM/$4$,`0H&lt;&gt;BY!`@J%&amp;AF_$T$=^D$(`087``(&amp;```'"T,100P!"AUZ-D$""IPRB3X301WZ00@!!AD``@8```&lt;+0Q%!#`$*E?3&lt;0`(*[QP9OQ-!'?I!"`$&amp;&amp;P`"!@``!PM/$4$,`0J6],Q``@K7+8D^$T$=^D$(`08=``(&amp;```'"TX100P!"I7TS$`""F)HN[\301WZ00@!!A\``@8```&lt;+0Q%!#`$*E?2L0`(*8FB[OQ-!'?I!"`$&amp;(0`"!@``!PM#$4$,`0JW])Q``@KD(!7`$T$=^D$(`08C``(&amp;```'"T,100P!"LOI&gt;4`""I4@%&lt;`301WZ00@!!B4``@8```&lt;+0Q%!#`$*XNE90`(*(V&gt;[OQ-!'?I!"`$&amp;)P`"!@``!PM#$4$,`0J&lt;Z7E``@IY&amp;QF_$T$=^D$(`08I``(&amp;```'"T,100P!"J#TG$`""K@&lt;&amp;;\301WZ00@!!BP``@8```&lt;+0Q%!#`$*XND90`(*(V&gt;[OQ-!'?I!"`$&amp;+@`"!@``!PM.$4$,`0J\EN@_`@HY&gt;A'`$T$=^D$(`08P``(&amp;```'"T,100P!"BVR73\""B-G^[\301WZ00@!!C(``@8```&lt;+0Q%!#`$*``````(*D;,=P!-!'?I!"`$&amp;-``"!@``!PM#$4$,`0HMLEV_`@HC9_N_$T$=^D$(`08V``(&amp;```'"T,100P!"BVR7;\""D;.=K\301WZ00@!!C@``@8```&lt;+0Q%!#`$*``````(*BYSMOA-!'?I!"`$&amp;.@`"!@``!PM#$4$,`0HMLET_`@I&amp;SG:_$T$L^D$(`08]``(&amp;```'"TX100P!"KR6Z#\""J:S)[\:00P"00D!`P4""0$````$00[Z00L!!@,``D8"`0`"``1!#OI!"P$&amp;!0`"1@("``0`!$$1^D$+`08'``)&amp;`@0`!@`!`P($00[Z00L!!@D``D8"!@`(``1!$?I!"P$&amp;"P`"1@((``H``0,"!$$.^D$+`08-``)&amp;`@H`#``$00[Z00L!!@\``D8"#``.``1!#OI!"P$&amp;$0`"1@(.`!``!$$1^D$+`083``)&amp;`@P`$@`!`P($00[Z00L!!A0``D8"$@`$``1!#OI!"P$&amp;%@`"1@(2`!4`!$$.^D$+`088``)&amp;`A4`%P`$00[Z00L!!AH``D8""``9``1!$?I!"P$&amp;'``"1@(9`!L``0,"!$$.^D$+`08&gt;``)&amp;`AD`'0`$00[Z00L!!B```D8"'0`?``1!$?I!"P$&amp;(@`"1@(?`"$``0,"!$$.^D$+`08D``)&amp;`B$`(P`$01'Z00L!!B8``D8"(P`E``$#`@1!#OI!"P$&amp;*``"1@(E`"&lt;`!$$1^D$+`08J``)&amp;`B&lt;`*0`!`P($00[Z00L!!BL``D8"*0`?``1!#OI!"P$&amp;+0`"1@(E`"P`!$$1^D$+`08O``)&amp;`BP`+@`!`P($00[Z00L!!C$``D8"+@`P``1!$?I!"P$&amp;,P`"1@(P`#(``0,"!$$.^D$+`08U``)&amp;`C(`-``$01'Z00L!!C&lt;``D8"-``V``$#`@1!#OI!"P$&amp;.0`"1@(V`#@`!$$1^D$+`08[``)&amp;`C@`.@`!`P($00[Z00L!!CP``D8".@`P``1!#OI!"P$&amp;/@`"1@(Z`#T`!$$.^D$+`08_``)&amp;`CT`+``&amp;01OZ01,!!D```D8&amp;!P`)``L`#0`3`!0``0`#`P$&amp;01OZ01,!!D$``D8&amp;(@`D`"8`*``J`"L``0`#`P$&amp;01GZ01$!!D(``D8%+P`Q`#P`/@`_``$``P,!!D$;^D$3`09#``)&amp;!C,`-0`W`#D`.P`\``$``P,!!D$?^D$9`09$``)&amp;"2\`,0`S`#4`-P`Y`#L`/@`_``,#`0</t>
        </r>
      </text>
    </comment>
    <comment ref="I20" authorId="0" shapeId="0">
      <text>
        <r>
          <rPr>
            <sz val="9"/>
            <color indexed="81"/>
            <rFont val="Tahoma"/>
            <family val="2"/>
          </rPr>
          <t>aXlW007C00020R0017313209S00423P0000002014L06-C3V)J`8'&lt;!0%!!@$$!@($`@)!+`%!%@$$!`(``P`'``@`"0`*``P`#D$"`0`"01`!!A@``@8;``,&amp;!0`$!@$``X&amp;@!0=!"OI!!P$&amp;```"1@`301WZ00@!!@$``@8```&lt;+3Q%!#`$*EO3,0`(*````0!-!'?I!"`$&amp;`@`"!@``!PM#$4$,`0J5]-Q``@H3)I$_$T$=^D$(`08$``(&amp;```'"TX100P!"I7TS$`""J`PB3X301WZ00@!!@8``@8```&lt;+0Q%!#`$*E?2L0`(*H#")/A-!'?I!"`$&amp;"``"!@``!PM#$4$,`0JW])Q``@I]&amp;AF_$T$=^D$(`08*``(&amp;```'"T,100P!"LOI&gt;4`""CT9&amp;;\301WZ00@!!@P``@8```&lt;+0Q%!#`$*XNE90`(*GC6)/A-!'?I!"`$&amp;#@`"!@``!PM#$4$,`0J&lt;Z7E``@K.)I$_$T$=^D$(`080``(&amp;```'"T,100P!"J#TG$`""BXFD3\301WZ00@!!A,``@8```&lt;+0Q%!#`$*XND90`(*GC6)/A-!'?I!"`$&amp;%0`"!@``!PM.$4$,`0J\EN@_`@K1?PJ_$T$=^D$(`087``(&amp;```'"T,100P!"BVR73\""L.4;;X301WZ00@!!AD``@8```&lt;+0Q%!#`$*``````(*,64[OQ-!'?I!"`$&amp;&amp;P`"!@``!PM#$4$,`0HMLEV_`@K#E&amp;V^$T$=^D$(`08=``(&amp;```'"T,100P!"BVR7;\""L^:1#\301WZ00@!!A\``@8```&lt;+0Q%!#`$*``````(*:$VB/Q-!'?I!"`$&amp;(0`"!@``!PM#$4$,`0HMLET_`@K/FD0_$T$L^D$(`08D``(&amp;```'"TX100P!"KR6Z#\""K?:B3\:00P"00D!`P4""0$````301WZ00@!!B&lt;``@8```&lt;+0Q%!#`$*E?3\0`(*$":1/Q-!'?I!"`$&amp;*0`"!@``!PM#$4$,`0I*&gt;@9!`@KA,XD^$T$=^D$(`08K``(&amp;```'"T,100P!"DIZ%D$""M&lt;SB3X301WZ00@!!BT``@8```&lt;+0Q%!#`$*2GH&gt;00(*"R:1/Q-!'?I!"`$&amp;+P`"!@``!PM#$4$,`0I+&gt;A9!`@HC__\_$T$=^D$(`08Q``(&amp;```'"T,100P!"DMZ!D$""B7__S\$01'Z00L!!@,``D8"`0`"``$#`@1!#OI!"P$&amp;!0`"1@("``0`!$$.^D$+`08'``)&amp;`@0`!@`$01'Z00L!!@D``D8"!@`(``$#`@1!#OI!"P$&amp;"P`"1@((``H`!$$1^D$+`08-``)&amp;`@H`#``!`P($00[Z00L!!@\``D8"#``.``1!$?I!"P$&amp;$0`"1@(.`!```0,"!$$.^D$+`082``)&amp;`A``!@`$00[Z00L!!A0``D8"#``3``1!$?I!"P$&amp;%@`"1@(3`!4``0,"!$$.^D$+`088``)&amp;`A4`%P`$01'Z00L!!AH``D8"%P`9``$#`@1!#OI!"P$&amp;'``"1@(9`!L`!$$1^D$+`08&gt;``)&amp;`AL`'0`!`P($00[Z00L!!B```D8"'0`?``1!$?I!"P$&amp;(@`"1@(?`"$``0,"!$$.^D$+`08C``)&amp;`B$`%P`$00[Z00L!!B4``D8"(0`D``1!#OI!"P$&amp;)@`"1@(D`!,`!$$.^D$+`08H``)&amp;`@(`)P`$01'Z00L!!BH``D8")P`I``$#`@1!#OI!"P$&amp;+``"1@(I`"L`!$$1^D$+`08N``)&amp;`BL`+0`!`P($00[Z00L!!C```D8"+0`O``1!$?I!"P$&amp;,@`"1@(O`#$``0,"!$$.^D$+`08S``)&amp;`C$`)P`&amp;01OZ01,!!C0``D8&amp;"0`+``T`#P`1`!(``0`#`P$&amp;01GZ01$!!C4``D8%%@`8`",`)0`F``$``P,!!D$;^D$3`08V``)&amp;!AH`'``&gt;`"``(@`C``$``P,!!D$;^D$3`08W``)&amp;!BH`+``N`#``,@`S``$``P,!!D$?^D$9`08X``)&amp;"18`&amp;``:`!P`'@`@`"(`)0`F``,#`0</t>
        </r>
      </text>
    </comment>
    <comment ref="B21" authorId="0" shapeId="0">
      <text>
        <r>
          <rPr>
            <sz val="9"/>
            <color indexed="81"/>
            <rFont val="Tahoma"/>
            <family val="2"/>
          </rPr>
          <t>aXlW001C00021R0017313209S01224P0000002475L06-C3V)J`8$V!P%!!@$$!@($`@)!+`%!%@$$!`(``P`'``@`"0`*``P`#D$"`0`"01`!!A\``@8B``,&amp;!0`$!@$``X'Z!@=!"OI!!P$&amp;```"1@`301WZ00@!!@$``@8```&lt;+0Q%!#`$*(Y\000(*.-D^01-!'?I!"`$&amp;`@`"!@``!PM#$4$,`0HMGPA!`@KU_3!!$T$=^D$(`08$``(&amp;```'"T,100P!"M.']4`""NO].$$301WZ00@!!@8``@8```&lt;+0Q%!#`$*-I\`00(*LB(C01-!'?I!"`$&amp;"``"!@``!PM#$4$,`0IP&gt;A9!`@K__2A!$T$=^D$(`08*``(&amp;```'"T\100P!"GMZ%D$""O_]&amp;$$301WZ00@!!@P``@8```&lt;+3A%!#`$*IU4D00(*"?XP01-!'?I!"`$&amp;#@`"!@``!PM#$4$,`0KK,#)!`@H3_BA!$T$=^D$(`080``(&amp;```'"T,100P!"@L,0$$""A?^,$$301WZ00@!!A(``@8```&lt;+0Q%!#`$*,.=-00(*'/XH01-!'?I!"`$&amp;%``"!@``!PM#$4$,`0HVYTU!`@H&lt;_AA!$T$=^D$(`086``(&amp;```'"T,100P!"A4,0$$""A?^$$$301WZ00@!!A@``@8```&lt;+0Q%!#`$*\#`R00(*$_X801-!'?I!"`$&amp;&amp;P`"!@``!PM#$4$,`0IYPEM!`@HF_A!!$T$=^D$(`08=``(&amp;```'"T\100P!"H7"6T$""B;^`$$301WZ00@!!A\``@8```&lt;+3A%!#`$*L)UI00(*,/X801-!'?I!"`$&amp;(0`"!@``!PM#$4$,`0KT&gt;'=!`@H[_A!!$T$=^D$(`08C``(&amp;```'"T,100P!"OIX=T$""CO^`$$301WZ00@!!B4``@8```&lt;+0Q%!#`$*$*J"00(*?_SQ0!-!'?I!"`$&amp;)P`"!@``!PM#$4$,`0J@EXE!`@I$_@!!$T$=^D$(`08I``(&amp;```'"T,100P!"IV7B4$""D3^$$$301WZ00@!!BL``@8```&lt;+0Q%!#`$*"JJ"00(*0/X801-!'?I!"`$&amp;+@`"!@``!PM#$4$,`0H\A9!!`@I#_AA!$T$=^D$(`08P``(&amp;```'"TX100P!"EM;D4$""LOG*$$301WZ00@!!C(``@8```&lt;+0Q%!#`$*J2Z900(*C#LL01-!'?I!"`$&amp;-``"!@``!PM#$4$,`0J&gt;+IU!`@J[%CI!$T$=^D$(`08V``(&amp;```'"T,100P!"I,NI4$""JT6.D$301WZ00@!!C@``@8```&lt;+0Q%!#`$*DBZI00(*;SLL01-!'?I!"`$&amp;.@`"!@``!PM#$4$,`0J=+J5!`@H_8!Y!$T$=^D$(`08\``(&amp;```'"T,100P!"JDNG4$""DY@'D$302SZ00@!!C\``@8```&lt;+3A%!#`$*+]2700(*6WP201I!#`)!"0$#!0()`0````1!#OI!"P$&amp;`P`"1@(!``(`!$$.^D$+`08%``)&amp;`@(`!``$00[Z00L!!@&lt;``D8"`@`&amp;``1!#OI!"P$&amp;"0`"1@("``@`!$$1^D$+`08+``)&amp;`@@`"@`!`P($00[Z00L!!@T``D8""``,``1!#OI!"P$&amp;#P`"1@(,``X`!$$1^D$+`081``)&amp;`@X`$``!`P($00[Z00L!!A,``D8"$``2``1!$?I!"P$&amp;%0`"1@(2`!0``0,"!$$.^D$+`087``)&amp;`A0`%@`$01'Z00L!!AD``D8"%@`8``$#`@1!#OI!"P$&amp;&amp;@`"1@(8``X`!$$.^D$+`08&lt;``)&amp;`A0`&amp;P`$01'Z00L!!AX``D8"&amp;P`=``$#`@1!#OI!"P$&amp;(``"1@(;`!\`!$$.^D$+`08B``)&amp;`A\`(0`$01'Z00L!!B0``D8"(0`C``$#`@1!#OI!"P$&amp;)@`"1@(C`"4`!$$1^D$+`08H``)&amp;`B4`)P`!`P($00[Z00L!!BH``D8")P`I``1!$?I!"P$&amp;+``"1@(I`"L``0,"!$$.^D$+`08M``)&amp;`BL`(0`$00[Z00L!!B\``D8"*0`N``1!$?I!"P$&amp;,0`"1@(N`#```0,"!$$.^D$+`08S``)&amp;`C``,@`$01'Z00L!!C4``D8",@`T``$#`@1!#OI!"P$&amp;-P`"1@(T`#8`!$$1^D$+`08Y``)&amp;`C8`.``!`P($00[Z00L!!CL``D8".``Z``1!$?I!"P$&amp;/0`"1@(Z`#P``0,"!$$.^D$+`08^``)&amp;`CP`,@`$00[Z00L!!D```D8"/``_``1!#OI!"P$&amp;00`"1@(_`"X`!D$;^D$3`09"``)&amp;!A$`$P`5`!&lt;`&amp;0`:``$``P,!!D$;^D$3`09#``)&amp;!B0`)@`H`"H`+``M``$``P,!!D$9^D$1`09$``)&amp;!3$`,P`^`$``00`!``,#`09!&amp;_I!$P$&amp;10`"1@8U`#&lt;`.0`[`#T`/@`!``,#`09!'_I!&amp;0$&amp;1@`"1@DQ`#,`-0`W`#D`.P`]`$``00`#`P%</t>
        </r>
      </text>
    </comment>
    <comment ref="I21" authorId="0" shapeId="0">
      <text>
        <r>
          <rPr>
            <sz val="9"/>
            <color indexed="81"/>
            <rFont val="Tahoma"/>
            <family val="2"/>
          </rPr>
          <t>aXlW007C00021R0017313209S00424P0000002014L06-C3V)J`8'&lt;!0%!!@$$!@($`@)!+`%!%@$$!`(``P`'``@`"0`*``P`#D$"`0`"01`!!A@``@8;``,&amp;!0`$!@$``X&amp;@!0=!"OI!!P$&amp;```"1@`301WZ00@!!@$``@8```&lt;+3Q%!#`$*H?3&lt;0`(*H[-=0!-!'?I!"`$&amp;`@`"!@``!PM#$4$,`0JW],Q``@J31B9`$T$=^D$(`08$``(&amp;```'"TX100P!"K?TK$`""E]&amp;)D`301WZ00@!!@8``@8```&lt;+0Q%!#`$*H/2&lt;0`(*.K-=0!-!'?I!"`$&amp;"``"!@``!PM#$4$,`0J5]*Q``@H?D(I`$T$=^D$(`08*``(&amp;```'"T,100P!"K?TG$`""GA&amp;ID`301WZ00@!!@P``@8```&lt;+0Q%!#`$*R^EY0`(*4$:F0!-!'?I!"`$&amp;#@`"!@``!PM#$4$,`0KBZ5E``@K/CXI`$T$=^D$(`080``(&amp;```'"T,100P!"ISI&gt;4`""NJR74`301WZ00@!!A,``@8```&lt;+0Q%!#`$*XND90`(*SX^*0!-!'?I!"`$&amp;%0`"!@``!PM.$4$,`0J\EN@_`@KV6&amp;%`$T$=^D$(`087``(&amp;```'"T,100P!"BVR73\""IX?=4`301WZ00@!!AD``@8```&lt;+0Q%!#`$*``````(*GA]50!-!'?I!"`$&amp;&amp;P`"!@``!PM#$4$,`0HMLEV_`@J&gt;'W5`$T$=^D$(`08=``(&amp;```'"T,100P!"BVR7;\""L^/FD`301WZ00@!!A\``@8```&lt;+0Q%!#`$*``````(*SX^J0!-!'?I!"`$&amp;(0`"!@``!PM#$4$,`0HMLET_`@K/CYI`$T$L^D$(`08D``(&amp;```'"TX100P!"KR6Z#\""B-SI$`:00P"00D!`P4""0$````301WZ00@!!B&lt;``@8```&lt;+0Q%!#`$*SO3&lt;0`(*;[/=/Q-!'?I!"`$&amp;*0`"!@``!PM#$4$,`0H2]&lt;Q``@IULUT_$T$=^D$(`08K``(&amp;```'"T,100P!"BGUW$`""B-MIC0301WZ00@!!BT``@8```&lt;+0Q%!#`$*^_3\0`(*`````!-!'?I!"`$&amp;+P`"!@``!PM#$4$,`0I;&gt;@9!`@IJLUT_$T$=^D$(`08Q``(&amp;```'"T,100P!"J#T_$`""FVSW3\$01'Z00L!!@,``D8"`0`"``$#`@1!#OI!"P$&amp;!0`"1@("``0`!$$.^D$+`08'``)&amp;`@0`!@`$01'Z00L!!@D``D8"!@`(``$#`@1!#OI!"P$&amp;"P`"1@((``H`!$$1^D$+`08-``)&amp;`@H`#``!`P($00[Z00L!!@\``D8"#``.``1!$?I!"P$&amp;$0`"1@(.`!```0,"!$$.^D$+`082``)&amp;`A``!@`$00[Z00L!!A0``D8"#@`3``1!$?I!"P$&amp;%@`"1@(3`!4``0,"!$$.^D$+`088``)&amp;`A4`%P`$01'Z00L!!AH``D8"%P`9``$#`@1!#OI!"P$&amp;'``"1@(9`!L`!$$1^D$+`08&gt;``)&amp;`AL`'0`!`P($00[Z00L!!B```D8"'0`?``1!$?I!"P$&amp;(@`"1@(?`"$``0,"!$$.^D$+`08C``)&amp;`B$`%P`$00[Z00L!!B4``D8"(0`D``1!#OI!"P$&amp;)@`"1@(D`!,`!$$.^D$+`08H``)&amp;`@(`)P`$01'Z00L!!BH``D8")P`I``$#`@1!#OI!"P$&amp;+``"1@(I`"L`!$$1^D$+`08N``)&amp;`BL`+0`!`P($00[Z00L!!C```D8"+0`O``1!$?I!"P$&amp;,@`"1@(O`#$``0,"!$$.^D$+`08S``)&amp;`C$`)P`&amp;01OZ01,!!C0``D8&amp;"0`+``T`#P`1`!(``0`#`P$&amp;01GZ01$!!C4``D8%%@`8`",`)0`F``$``P,!!D$;^D$3`08V``)&amp;!AH`'``&gt;`"``(@`C``$``P,!!D$;^D$3`08W``)&amp;!BH`+``N`#``,@`S``$``P,!!D$?^D$9`08X``)&amp;"18`&amp;``:`!P`'@`@`"(`)0`F``,#`0</t>
        </r>
      </text>
    </comment>
    <comment ref="B22" authorId="0" shapeId="0">
      <text>
        <r>
          <rPr>
            <sz val="9"/>
            <color indexed="81"/>
            <rFont val="Tahoma"/>
            <family val="2"/>
          </rPr>
          <t>aXlW001C00022R0017313209S01225P0000002608L06-C3V)J`8&amp;:!P%!!@$$!@($`@)!+`%!%@$$!`(``P`'``@`"0`*``P`#D$"`0`"01`!!B```@8D``,&amp;!@`$!@$``X%&gt;!P=!"OI!!P$&amp;```"1@`301WZ00@!!@$``@8```&lt;+3Q%!#`$*'=/S/P(*?[D\P!-!'?I!"`$&amp;`@`"!@``!PM#$4$,`0HXZ1E``@I73`7`$T$=^D$(`08$``(&amp;```'"TX100P!"CCI64`""O)+!&lt;`301WZ00@!!@8``@8```&lt;+0Q%!#`$*D.EY0`(*M;@\P!-!'?I!"`$&amp;"``"!@``!PM#$4$,`0K1Z5E``@K1)73`$T$=^D$(`08*``(&amp;```'"T,100P!"K7I&gt;4`""C;)E&lt;`301WZ00@!!@P``@8```&lt;+0Q%!#`$*K?2&lt;0`(*]LB5P!-!'?I!"`$&amp;#@`"!@``!PM#$4$,`0J,]*Q``@K0)'3`$T$=^D$(`080``(&amp;```'"T,100P!"IKTG$`""C6X/,`301WZ00@!!A,``@8```&lt;+0Q%!#`$*C/3,0`(*H"1TP!-!'?I!"`$&amp;%0`"!@``!PM/$4$,`0JA]-Q``@J_R)7`$T$=^D$(`087``(&amp;```'"TX100P!"G?TW$`""I*W/,`301WZ00@!!AD``@8```&lt;+0Q%!#`$*=_3\0`(*8+&lt;\P!-!'?I!"`$&amp;&amp;P`"!@``!PM#$4$,`0I`&gt;@9!`@I+)'3`$T$=^D$(`08=``(&amp;```'"T,100P!"BEZ%D$""FDD=,`301WZ00@!!A\``@8```&lt;+0Q%!#`$*#7H&gt;00(*G;&lt;\P!-!'?I!"`$&amp;(0`"!@``!PM#$4$,`0H(&gt;A9!`@JS2@7`$T$=^D$(`08C``(&amp;```'"T,100P!"B!Z!D$""I1*!&lt;`301WZ00@!!B8``@8```&lt;+0Q%!#`$*"7H&gt;00(*?KN;OQ-!'?I!"`$&amp;*``"!@``!PM.$4$,`0HC^!=!`@H@,9N^$T$=^D$(`08J``(&amp;```'"T,100P!"A?&lt;(T$""B!MNSX301WZ00@!!BP``@8```&lt;+0Q%!#`$*"MPC00(*C]JN/Q-!'?I!"`$&amp;+@`"!@``!PM#$4$,`0H[MS%!`@K0V&gt;X_$T$=^D$(`08P``(&amp;```'"T,100P!"GB2/T$""LK9KC\301WZ00@!!C(``@8```&lt;+0Q%!#`$*A)(_00(*"6J[/A-!'?I!"`$&amp;-``"!@``!PM#$4$,`0I4MS%!`@KU)0F^$T$L^D$(`08W``(&amp;```'"TX100P!"I%C+D$""J)9CK\:00P"00D!`P4""0$````301WZ00@!!CH``@8```&lt;+0Q%!#`$*P]'S/P(*)K^;OQ-!'?I!"`$&amp;/``"!@``!PM/$4$,`0K:[Q-``@KU19N^$T$=^D$(`08^``(&amp;```'"T,100P!"J##R#\""G94NSX301WZ00@!!D```@8```&lt;+0Q%!#`$*NL\S/P(*=E`)OA-!'?I!"`$&amp;0@`"!@``!PM#$4$,`0H&gt;"&amp;D_`@HC7HZ_!$$1^D$+`08#``)&amp;`@$``@`!`P($00[Z00L!!@4``D8"`@`$``1!#OI!"P$&amp;!P`"1@($``8`!$$1^D$+`08)``)&amp;`@8`"``!`P($00[Z00L!!@L``D8""``*``1!$?I!"P$&amp;#0`"1@(*``P``0,"!$$.^D$+`08/``)&amp;`@P`#@`$01'Z00L!!A$``D8"#@`0``$#`@1!#OI!"P$&amp;$@`"1@(0``8`!$$.^D$+`084``)&amp;`@X`$P`$01'Z00L!!A8``D8"$P`5``$#`@1!#OI!"P$&amp;&amp;``"1@(3`!&lt;`!$$.^D$+`08:``)&amp;`A&lt;`&amp;0`$01'Z00L!!AP``D8"&amp;0`;``$#`@1!#OI!"P$&amp;'@`"1@(;`!T`!$$1^D$+`08@``)&amp;`AT`'P`!`P($00[Z00L!!B(``D8"'P`A``1!$?I!"P$&amp;)``"1@(A`",``0,"!$$.^D$+`08E``)&amp;`B,`&amp;0`$00[Z00L!!B&lt;``D8"(0`F``1!$?I!"P$&amp;*0`"1@(F`"@``0,"!$$.^D$+`08K``)&amp;`B@`*@`$01'Z00L!!BT``D8"*@`L``$#`@1!#OI!"P$&amp;+P`"1@(L`"X`!$$1^D$+`08Q``)&amp;`BX`,``!`P($00[Z00L!!C,``D8",``R``1!$?I!"P$&amp;-0`"1@(R`#0``0,"!$$.^D$+`08V``)&amp;`C0`*@`$00[Z00L!!C@``D8"-``W``1!#OI!"P$&amp;.0`"1@(W`"8`!$$.^D$+`08[``)&amp;`@(`.@`$00[Z00L!!CT``D8".@`\``1!#OI!"P$&amp;/P`"1@(\`#X`!$$1^D$+`09!``)&amp;`CX`0``!`P($00[Z00L!!D,``D8"0`!"``1!$?I!"P$&amp;1``"1@)"`#H``0,"!D$;^D$3`09%``)&amp;!@D`"P`-``\`$0`2``$``P,!!D$;^D$3`09&amp;``)&amp;!AP`'@`@`"(`)``E``$``P,!!D$9^D$1`09'``)&amp;!2D`*P`V`#@`.0`!``,#`09!&amp;_I!$P$&amp;2``"1@8M`"\`,0`S`#4`-@`!``,#`09!&amp;?I!$0$&amp;20`"1@4]`#\`00!#`$0``0`#`P$&amp;01_Z01D!!DH``D8)*0`K`"T`+P`Q`#,`-0`X`#D``P,!</t>
        </r>
      </text>
    </comment>
    <comment ref="I22" authorId="0" shapeId="0">
      <text>
        <r>
          <rPr>
            <sz val="9"/>
            <color indexed="81"/>
            <rFont val="Tahoma"/>
            <family val="2"/>
          </rPr>
          <t>aXlW007C00022R0017313209S00425P0000002608L06-C3V)J`8&amp;:!P%!!@$$!@($`@)!+`%!%@$$!`(``P`'``@`"0`*``P`#D$"`0`"01`!!B```@8D``,&amp;!@`$!@$``X%&gt;!P=!"OI!!P$&amp;```"1@`301WZ00@!!@$``@8```&lt;+3Q%!#`$*'=/S/P(*?[D\P!-!'?I!"`$&amp;`@`"!@``!PM#$4$,`0HXZ1E``@I73`7`$T$=^D$(`08$``(&amp;```'"TX100P!"CCI64`""O)+!&lt;`301WZ00@!!@8``@8```&lt;+0Q%!#`$*D.EY0`(*M;@\P!-!'?I!"`$&amp;"``"!@``!PM#$4$,`0K1Z5E``@K1)73`$T$=^D$(`08*``(&amp;```'"T,100P!"K7I&gt;4`""C;)E&lt;`301WZ00@!!@P``@8```&lt;+0Q%!#`$*K?2&lt;0`(*]LB5P!-!'?I!"`$&amp;#@`"!@``!PM#$4$,`0J,]*Q``@K0)'3`$T$=^D$(`080``(&amp;```'"T,100P!"IKTG$`""C6X/,`301WZ00@!!A,``@8```&lt;+0Q%!#`$*C/3,0`(*H"1TP!-!'?I!"`$&amp;%0`"!@``!PM/$4$,`0JA]-Q``@J_R)7`$T$=^D$(`087``(&amp;```'"TX100P!"G?TW$`""I*W/,`301WZ00@!!AD``@8```&lt;+0Q%!#`$*=_3\0`(*8+&lt;\P!-!'?I!"`$&amp;&amp;P`"!@``!PM#$4$,`0I`&gt;@9!`@I+)'3`$T$=^D$(`08=``(&amp;```'"T,100P!"BEZ%D$""FDD=,`301WZ00@!!A\``@8```&lt;+0Q%!#`$*#7H&gt;00(*G;&lt;\P!-!'?I!"`$&amp;(0`"!@``!PM#$4$,`0H(&gt;A9!`@JS2@7`$T$=^D$(`08C``(&amp;```'"T,100P!"B!Z!D$""I1*!&lt;`301WZ00@!!B8``@8```&lt;+0Q%!#`$*"7H&gt;00(*?KN;OQ-!'?I!"`$&amp;*``"!@``!PM.$4$,`0HC^!=!`@H@,9N^$T$=^D$(`08J``(&amp;```'"T,100P!"A?&lt;(T$""B!MNSX301WZ00@!!BP``@8```&lt;+0Q%!#`$*"MPC00(*C]JN/Q-!'?I!"`$&amp;+@`"!@``!PM#$4$,`0H[MS%!`@K0V&gt;X_$T$=^D$(`08P``(&amp;```'"T,100P!"GB2/T$""LK9KC\301WZ00@!!C(``@8```&lt;+0Q%!#`$*A)(_00(*"6J[/A-!'?I!"`$&amp;-``"!@``!PM#$4$,`0I4MS%!`@KU)0F^$T$L^D$(`08W``(&amp;```'"TX100P!"I%C+D$""J)9CK\:00P"00D!`P4""0$````301WZ00@!!CH``@8```&lt;+0Q%!#`$*P]'S/P(*)K^;OQ-!'?I!"`$&amp;/``"!@``!PM/$4$,`0K:[Q-``@KU19N^$T$=^D$(`08^``(&amp;```'"T,100P!"J##R#\""G94NSX301WZ00@!!D```@8```&lt;+0Q%!#`$*NL\S/P(*=E`)OA-!'?I!"`$&amp;0@`"!@``!PM#$4$,`0H&gt;"&amp;D_`@HC7HZ_!$$1^D$+`08#``)&amp;`@$``@`!`P($00[Z00L!!@4``D8"`@`$``1!#OI!"P$&amp;!P`"1@($``8`!$$1^D$+`08)``)&amp;`@8`"``!`P($00[Z00L!!@L``D8""``*``1!$?I!"P$&amp;#0`"1@(*``P``0,"!$$.^D$+`08/``)&amp;`@P`#@`$01'Z00L!!A$``D8"#@`0``$#`@1!#OI!"P$&amp;$@`"1@(0``8`!$$.^D$+`084``)&amp;`@X`$P`$01'Z00L!!A8``D8"$P`5``$#`@1!#OI!"P$&amp;&amp;``"1@(3`!&lt;`!$$.^D$+`08:``)&amp;`A&lt;`&amp;0`$01'Z00L!!AP``D8"&amp;0`;``$#`@1!#OI!"P$&amp;'@`"1@(;`!T`!$$1^D$+`08@``)&amp;`AT`'P`!`P($00[Z00L!!B(``D8"'P`A``1!$?I!"P$&amp;)``"1@(A`",``0,"!$$.^D$+`08E``)&amp;`B,`&amp;0`$00[Z00L!!B&lt;``D8"(0`F``1!$?I!"P$&amp;*0`"1@(F`"@``0,"!$$.^D$+`08K``)&amp;`B@`*@`$01'Z00L!!BT``D8"*@`L``$#`@1!#OI!"P$&amp;+P`"1@(L`"X`!$$1^D$+`08Q``)&amp;`BX`,``!`P($00[Z00L!!C,``D8",``R``1!$?I!"P$&amp;-0`"1@(R`#0``0,"!$$.^D$+`08V``)&amp;`C0`*@`$00[Z00L!!C@``D8"-``W``1!#OI!"P$&amp;.0`"1@(W`"8`!$$.^D$+`08[``)&amp;`@(`.@`$00[Z00L!!CT``D8".@`\``1!#OI!"P$&amp;/P`"1@(\`#X`!$$1^D$+`09!``)&amp;`CX`0``!`P($00[Z00L!!D,``D8"0`!"``1!$?I!"P$&amp;1``"1@)"`#H``0,"!D$;^D$3`09%``)&amp;!@D`"P`-``\`$0`2``$``P,!!D$;^D$3`09&amp;``)&amp;!AP`'@`@`"(`)``E``$``P,!!D$9^D$1`09'``)&amp;!2D`*P`V`#@`.0`!``,#`09!&amp;_I!$P$&amp;2``"1@8M`"\`,0`S`#4`-@`!``,#`09!&amp;?I!$0$&amp;20`"1@4]`#\`00!#`$0``0`#`P$&amp;01_Z01D!!DH``D8)*0`K`"T`+P`Q`#,`-0`X`#D``P,!</t>
        </r>
      </text>
    </comment>
    <comment ref="B23" authorId="0" shapeId="0">
      <text>
        <r>
          <rPr>
            <sz val="9"/>
            <color indexed="81"/>
            <rFont val="Tahoma"/>
            <family val="2"/>
          </rPr>
          <t>aXlW001C00023R0017313209S01226P0000002515L06-C3V)J`8%4!P%!!@$$!@($`@)!*@%!%`$$!`,`!P`(``D`"@`,``Y!`@$``D$0`08=``(&amp;(0`#!@@`!`8!``.!&amp;@&lt;'00KZ00&lt;!!@```D8`$T$?^D$(`08!``(&amp;```'2P)"&lt;A%!#`$*"%*?00(*2`TIP1-!'?I!"`$&amp;`@`"!@``!PM#$4$,`0KU49M!`@HA,AO!$T$=^D$(`08$``(&amp;```'"T,100P!"N51GT$""M%6#&lt;$301WZ00@!!@8``@8```&lt;+0Q%!#`$*X%&amp;;00(*9O?^P!-!'?I!"`$&amp;"``"!@``!PM#$4$,`0KL49-!`@K+]_[`$T$=^D$(`08*``(&amp;```'"T,100P!"OQ1CT$""C57#&lt;$301WZ00@!!@P``@8```&lt;+0Q%!#`$*`%*300(*4S(;P1-!'?I!"`$&amp;#P`"!@``!PM#$4$,`0K\48=!`@I45PW!$T$=^D$(`081``(&amp;```'"T\100P!"NY1@T$""DOX_L`301WZ00@!!A,``@8```&lt;+3A%!#`$*"5*#00(*H3(;P1-!'?I!"`$&amp;%0`"!@``!PM#$4$,`0H2I'9!`@K`,AO!$T$=^D$(`087``(&amp;```'"T,100P!"CZD;D$""OP-*&lt;$301WZ00@!!AD``@8```&lt;+0Q%!#`$*5:1&gt;00(*!PXIP1-!'?I!"`$&amp;&amp;P`"!@``!PM#$4$,`0I`I%9!`@K5,AO!$T$=^D$(`08=``(&amp;```'"T,100P!"A2D7D$""IE7#&lt;$301WZ00@!!A\``@8```&lt;+0Q%!#`$*_:-N00(*CE&lt;-P1-!'?I!"`$&amp;(@`"!@``!PM#$4$,`0I`I$9!`@KT,AO!$T$=^D$(`08D``(&amp;```'"TX100P!"G$]/4$""IXD*,$301WZ00@!!B8``@8```&lt;+0Q%!#`$*)08N00(*73,CP1-!'?I!"`$&amp;*``"!@``!PM#$4$,`0H"*R!!`@K&amp;,RO!$T$=^D$(`08J``(&amp;```'"T,100P!"M]/$D$""L8S(\$301WZ00@!!BP``@8```&lt;+0Q%!#`$*5'0$00(*QC,KP1-!'?I!"`$&amp;+@`"!@``!PM#$4$,`0IA,NU``@K&amp;,R/!$T$=^D$(`08P``(&amp;```'"T,100P!"F$R[4`""L8S$\$301WZ00@!!C(``@8```&lt;+0Q%!#`$*5'0$00(*QC,+P1-!'?I!"`$&amp;-``"!@``!PM#$4$,`0K?3Q)!`@K&amp;,Q/!$T$=^D$(`08W``(&amp;```'"T,100P!"IDJ($$""B\T"\$301WZ00@!!CD``@8```&lt;+0Q%!#`$*)08N00(*QC,3P1-!+/I!"`$&amp;/``"!@``!PM.$4$,`0IQ/3U!`@JS00[!&amp;D$,`D$)`0,%`@D!````!$$.^D$+`08#``)&amp;`@$``@`$01'Z00L!!@4``D8"`@`$``$#`@1!#OI!"P$&amp;!P`"1@($``8`!$$1^D$+`08)``)&amp;`@8`"``!`P($00[Z00L!!@L``D8""``*``1!$?I!"P$&amp;#0`"1@(*``P``0,"!$$.^D$+`08.``)&amp;`@P``@`$00[Z00L!!A```D8""@`/``1!$?I!"P$&amp;$@`"1@(/`!$``0,"!$$.^D$+`084``)&amp;`@\`$P`$00[Z00L!!A8``D8"$P`5``1!$?I!"P$&amp;&amp;``"1@(5`!&lt;``0,"!$$.^D$+`08:``)&amp;`A&lt;`&amp;0`$01'Z00L!!AP``D8"&amp;0`;``$#`@1!#OI!"P$&amp;'@`"1@(;`!T`!$$1^D$+`08@``)&amp;`AT`'P`!`P($00[Z00L!!B$``D8"'P`5``1!#OI!"P$&amp;(P`"1@(;`"(`!$$1^D$+`08E``)&amp;`B(`)``!`P($00[Z00L!!B&lt;``D8")``F``1!$?I!"P$&amp;*0`"1@(F`"@``0,"!$$.^D$+`08K``)&amp;`B@`*@`$01'Z00L!!BT``D8"*@`L``$#`@1!#OI!"P$&amp;+P`"1@(L`"X`!$$1^D$+`08Q``)&amp;`BX`,``!`P($00[Z00L!!C,``D8",``R``1!$?I!"P$&amp;-0`"1@(R`#0``0,"!$$.^D$+`08V``)&amp;`C0`*@`$00[Z00L!!C@``D8"-``W``1!$?I!"P$&amp;.@`"1@(W`#D``0,"!$$.^D$+`08[``)&amp;`CD`)@`$00[Z00L!!CT``D8".0`\``1!#OI!"P$&amp;/@`"1@(\`"(`!D$;^D$3`08_``)&amp;!@4`!P`)``L`#0`.``$``P,!!D$;^D$3`09```)&amp;!A@`&amp;@`&lt;`!X`(``A``$``P,!!D$9^D$1`09!``)&amp;!24`)P`[`#T`/@`!``,#`09!&amp;_I!$P$&amp;0@`"1@8I`"L`-@`X`#H`.P`!``,#`09!&amp;_I!$P$&amp;0P`"1@8M`"\`,0`S`#4`-@`!``,#`09!'_I!&amp;0$&amp;1``"1@DE`"&lt;`*0`K`#8`.``Z`#T`/@`#`P$&amp;02?Z02$!!D4``D8-)0`G`"D`*P`M`"\`,0`S`#4`.``Z`#T`/@`#`P$&amp;02'Z01L!!D8``D8**0`K`"T`+P`Q`#,`-0`X`#H`.P`#`P$</t>
        </r>
      </text>
    </comment>
    <comment ref="I23" authorId="0" shapeId="0">
      <text>
        <r>
          <rPr>
            <sz val="9"/>
            <color indexed="81"/>
            <rFont val="Tahoma"/>
            <family val="2"/>
          </rPr>
          <t>aXlW007C00023R0017313209S00426P0000002447L06-C3V)J`8$A!P%!!@$$!@($`@)!*@%!%`$$!`,`!P`(``D`"@`,``Y!`@$``D$0`08&lt;``(&amp;(``#!@@`!`8!``.!YP8'00KZ00&lt;!!@```D8`$T$=^D$(`08!``(&amp;```'"T\100P!"NY1@T$""NCW_L`301WZ00@!!@(``@8```&lt;+0Q%!#`$*_%&amp;'00(*(E&lt;-P1-!'?I!"`$&amp;!``"!@``!PM.$4$,`0H)4H-!`@IO,AO!$T$=^D$(`08&amp;``(&amp;```'"T,100P!"A*D=D$""HXR&amp;\$301WZ00@!!@@``@8```&lt;+0Q%!#`$*/J1N00(*R@TIP1-!'?I!"`$&amp;"@`"!@``!PM#$4$,`0I5I%Y!`@K5#2G!$T$=^D$(`08,``(&amp;```'"T,100P!"D"D5D$""J,R&amp;\$301WZ00@!!@X``@8```&lt;+0Q%!#`$*%*1&gt;00(*9U&lt;-P1-!'?I!"`$&amp;$``"!@``!PM#$4$,`0K]HVY!`@I&lt;5PW!$T$=^D$(`083``(&amp;```'"T,100P!"D"D1D$""L(R&amp;\$301WZ00@!!A4``@8```&lt;+3A%!#`$*&lt;3T]00(*;"0HP1-!'?I!"`$&amp;%P`"!@``!PM#$4$,`0HE!BY!`@HK,R/!$T$=^D$(`089``(&amp;```'"T,100P!"@(K($$""I0S*\$301WZ00@!!AL``@8```&lt;+0Q%!#`$*WT\200(*E#,CP1-!'?I!"`$&amp;'0`"!@``!PM#$4$,`0I4=`1!`@J4,RO!$T$=^D$(`08?``(&amp;```'"T,100P!"F$R[4`""I0S(\$301WZ00@!!B$``@8```&lt;+0Q%!#`$*83+M0`(*E#,3P1-!'?I!"`$&amp;(P`"!@``!PM#$4$,`0I4=`1!`@J4,PO!$T$=^D$(`08E``(&amp;```'"T,100P!"M]/$D$""I0S$\$301WZ00@!!B@``@8```&lt;+0Q%!#`$*F2H@00(*_3,+P1-!'?I!"`$&amp;*@`"!@``!PM#$4$,`0HE!BY!`@J4,Q/!$T$L^D$(`08M``(&amp;```'"TX100P!"G$]/4$""H%!#L$:00P"00D!`P4""0$````301WZ00@!!C```@8```&lt;+0Q%!#`$*_%&amp;/00(*!%&lt;-P1-!'?I!"`$&amp;,@`"!@``!PM#$4$,`0H)4I-!`@H7,AO!$T$=^D$(`08T``(&amp;```'"T,100P!"@E2FT$""ODQ&amp;\$301WZ00@!!C8``@8```&lt;+0Q%!#`$*_%&amp;?00(*QU8-P1-!'?I!"`$&amp;.``"!@``!PM#$4$,`0KN49M!`@IF]_[`$T$=^D$(`08Z``(&amp;```'"T,100P!"NY1DT$""J/W_L`$01'Z00L!!@,``D8"`0`"``$#`@1!#OI!"P$&amp;!0`"1@("``0`!$$.^D$+`08'``)&amp;`@0`!@`$01'Z00L!!@D``D8"!@`(``$#`@1!#OI!"P$&amp;"P`"1@((``H`!$$1^D$+`08-``)&amp;`@H`#``!`P($00[Z00L!!@\``D8"#``.``1!$?I!"P$&amp;$0`"1@(.`!```0,"!$$.^D$+`082``)&amp;`A``!@`$00[Z00L!!A0``D8"#``3``1!$?I!"P$&amp;%@`"1@(3`!4``0,"!$$.^D$+`088``)&amp;`A4`%P`$01'Z00L!!AH``D8"%P`9``$#`@1!#OI!"P$&amp;'``"1@(9`!L`!$$1^D$+`08&gt;``)&amp;`AL`'0`!`P($00[Z00L!!B```D8"'0`?``1!$?I!"P$&amp;(@`"1@(?`"$``0,"!$$.^D$+`08D``)&amp;`B$`(P`$01'Z00L!!B8``D8"(P`E``$#`@1!#OI!"P$&amp;)P`"1@(E`!L`!$$.^D$+`08I``)&amp;`B4`*``$01'Z00L!!BL``D8"*``J``$#`@1!#OI!"P$&amp;+``"1@(J`!&lt;`!$$.^D$+`08N``)&amp;`BH`+0`$00[Z00L!!B\``D8"+0`3``1!#OI!"P$&amp;,0`"1@("`#``!$$1^D$+`08S``)&amp;`C``,@`!`P($00[Z00L!!C4``D8",@`T``1!$?I!"P$&amp;-P`"1@(T`#8``0,"!$$.^D$+`08Y``)&amp;`C8`.``$01'Z00L!!CL``D8".``Z``$#`@1!#OI!"P$&amp;/``"1@(Z`#``!D$;^D$3`08]``)&amp;!@D`"P`-``\`$0`2``$``P,!!D$9^D$1`08^``)&amp;!18`&amp;``L`"X`+P`!``,#`09!&amp;_I!$P$&amp;/P`"1@8:`!P`)P`I`"L`+``!``,#`09!&amp;_I!$P$&amp;0``"1@8&gt;`"``(@`D`"8`)P`!``,#`09!&amp;_I!$P$&amp;00`"1@8S`#4`-P`Y`#L`/``!``,#`09!'_I!&amp;0$&amp;0@`"1@D6`!@`&amp;@`&lt;`"&lt;`*0`K`"X`+P`#`P$&amp;02?Z02$!!D,``D8-%@`8`!H`'``&gt;`"``(@`D`"8`*0`K`"X`+P`#`P$&amp;02'Z01L!!D0``D8*&amp;@`&lt;`!X`(``B`"0`)@`I`"L`+``#`P$</t>
        </r>
      </text>
    </comment>
    <comment ref="B24" authorId="0" shapeId="0">
      <text>
        <r>
          <rPr>
            <sz val="9"/>
            <color indexed="81"/>
            <rFont val="Tahoma"/>
            <family val="2"/>
          </rPr>
          <t>aXlW001C00024R0017313209S01227P0000002816L06-C3V)J`8$V"`%!!@$$!@($`@)!+`%!%@$$!`(``P`'``@`"0`*``P`#D$"`0`"01`!!B,``@8G``,&amp;!@`$!@$``X'Z!P=!"OI!!P$&amp;```"1@`301_Z00@!!@$``@8```=+`D-L$4$,`0H&lt;&gt;BY!`@I'*)&amp;_$T$=^D$(`08"``(&amp;```'"T,100P!"AQZ'D$""D4HD;\301WZ00@!!@0``@8```&lt;+0Q%!#`$*+7H600(*U0``P!-!'?I!"`$&amp;!@`"!@``!PM#$4$,`0I$&gt;@9!`@J$``#`$T$=^D$(`08(``(&amp;```'"T,100P!"I7T_$`""@`GD;\301WZ00@!!@H``@8```&lt;+0Q%!#`$*.7H&amp;00(*:C:)OA-!'?I!"`$&amp;#``"!@``!PM#$4$,`0HB&gt;A9!`@KT.(F^$T$=^D$(`08/``(&amp;```'"T,100P!"I7TW$`""OTFD;\301WZ00@!!A$``@8```&lt;+3Q%!#`$*EO3,0`(*/S2)OA-!'?I!"`$&amp;$P`"!@``!PM.$4$,`0J5],Q``@IT``#`$T$=^D$(`085``(&amp;```'"T,100P!"I7TK$`""G0``,`301WZ00@!!A&lt;``@8```&lt;+0Q%!#`$*M_2&lt;0`(*)VTWP!-!'?I!"`$&amp;&amp;0`"!@``!PM#$4$,`0K+Z7E``@K7;#?`$T$=^D$(`08;``(&amp;```'"T,100P!"N+I64`""JC__[\301WZ00@!!AT``@8```&lt;+0Q%!#`$*G.EY0`(*0B:1OQ-!'?I!"`$&amp;'P`"!@``!PM#$4$,`0J@])Q``@KB)I&amp;_$T$=^D$(`08B``(&amp;```'"T,100P!"N+I&amp;4`""JC__[\301WZ00@!!B0``@8```&lt;+3A%!#`$*O);H/P(*6'*8OQ-!'?I!"`$&amp;)@`"!@``!PM#$4$,`0HMLET_`@JH_[^_$T$=^D$(`08H``(&amp;```'"T,100P!"@`````""E#_?[\301WZ00@!!BH``@8```&lt;+0Q%!#`$*+;)=OP(*J/^_OQ-!'?I!"`$&amp;+``"!@``!PM.$4$,`0H=L]V_`@JM_W^_$T$=^D$(`08N``(&amp;```'"T,100P!"E&amp;SW;\""KN^IC8301WZ00@!!C```@8```&lt;+3Q%!#`$*_[)=OP(*K0``/Q-!'?I!"`$&amp;,@`"!@``!PM#$4$,`0JK1B;``@KW__\^$T$=^D$(`08T``(&amp;```'"T,100P!"JI&amp;)L`""O[_OS\301WZ00@!!C8``@8```&lt;+0Q%!#`$*-+-=P`(*````0!-!'?I!"`$&amp;.``"!@``!PM#$4$,`0K@CXK``@H"`,`_$T$?^D$(`08Z``(&amp;```'2P)#;!%!#`$*84:FP`(*UO__/Q-!'?I!"`$&amp;/``"!@``!PM#$4$,`0KACXK``@H$```_$T$=^D$(`08^``(&amp;```'"T,100P!"C&gt;S7&lt;`""@"`U"D301WZ00@!!D$``@8```&lt;+0Q%!#`$*+;)=OP(*U/\?P!-!'?I!"`$&amp;0P`"!@``!PM#$4$,`0H``````@K4_S_`$T$=^D$(`09%``(&amp;```'"T,100P!"BVR73\""M3_'\`302SZ00@!!D@``@8```&lt;+3A%!#`$*O);H/P(*?,8SP!I!#`)!"0$#!0()`0````1!#OI!"P$&amp;`P`"1@(!``(`!$$1^D$+`08%``)&amp;`@(`!``!`P($00[Z00L!!@&lt;``D8"!``&amp;``1!$?I!"P$&amp;"0`"1@(&amp;``@``0,"!$$.^D$+`08+``)&amp;`@@`"@`$01'Z00L!!@T``D8""@`,``$#`@1!#OI!"P$&amp;#@`"1@(,``(`!$$.^D$+`080``)&amp;`@@`#P`$01'Z00L!!A(``D8"#P`1``$#`@1!#OI!"P$&amp;%``"1@(/`!,`!$$.^D$+`086``)&amp;`A,`%0`$01'Z00L!!A@``D8"%0`7``$#`@1!#OI!"P$&amp;&amp;@`"1@(7`!D`!$$1^D$+`08&lt;``)&amp;`AD`&amp;P`!`P($00[Z00L!!AX``D8"&amp;P`=``1!$?I!"P$&amp;(``"1@(=`!\``0,"!$$.^D$+`08A``)&amp;`A\`%0`$00[Z00L!!B,``D8"&amp;P`B``1!$?I!"P$&amp;)0`"1@(B`"0``0,"!$$.^D$+`08G``)&amp;`B0`)@`$01'Z00L!!BD``D8")@`H``$#`@1!#OI!"P$&amp;*P`"1@(H`"H`!$$.^D$+`08M``)&amp;`BH`+``$00[Z00L!!B\``D8"+``N``1!$?I!"P$&amp;,0`"1@(N`#```0,"!$$.^D$+`08S``)&amp;`BX`,@`$01'Z00L!!C4``D8",@`T``$#`@1!#OI!"P$&amp;-P`"1@(T`#8`!$$1^D$+`08Y``)&amp;`C8`.``!`P($00[Z00L!!CL``D8".``Z``1!#OI!"P$&amp;/0`"1@(X`#P`!$$1^D$+`08_``)&amp;`CP`/@`!`P($00[Z00L!!D```D8"/@`R``1!$?I!"P$&amp;0@`"1@(J`$$``0,"!$$.^D$+`09$``)&amp;`D$`0P`$01'Z00L!!D8``D8"0P!%``$#`@1!#OI!"P$&amp;1P`"1@)%`"8`!$$.^D$+`09)``)&amp;`D4`2``$00[Z00L!!DH``D8"2``B``9!&amp;_I!$P$&amp;2P`"1@8%``&lt;`"0`+``T`#@`!``,#`09!&amp;_I!$P$&amp;3``"1@88`!H`'``&gt;`"``(0`!``,#`09!&amp;?I!$0$&amp;30`"1@4E`"&lt;`1P!)`$H``0`#`P$&amp;01OZ01,!!DX``D8&amp;*0`K`$(`1`!&amp;`$&lt;``0`#`P$&amp;01OZ01,!!D\``D8&amp;-0`W`#D`/0`_`$```0`#`P$&amp;01_Z01D!!E```D8))0`G`"D`*P!"`$0`1@!)`$H``P,!</t>
        </r>
      </text>
    </comment>
    <comment ref="I24" authorId="0" shapeId="0">
      <text>
        <r>
          <rPr>
            <sz val="9"/>
            <color indexed="81"/>
            <rFont val="Tahoma"/>
            <family val="2"/>
          </rPr>
          <t>aXlW007C00024R0017313209S00427P0000002680L06-C3V)J`8'0!P%!!@$$!@($`@)!+`%!%@$$!`(``P`'``@`"0`*``P`#D$"`0`"01`!!B$``@8E``,&amp;!@`$!@$``X&amp;4!P=!"OI!!P$&amp;```"1@`301WZ00@!!@$``@8```&lt;+3Q%!#`$*EO3,0`(*I#")OA-!'?I!"`$&amp;`@`"!@``!PM#$4$,`0J5]-Q``@H6)I&amp;_$T$=^D$(`08$``(&amp;```'"TX100P!"I7TS$`""@$``,`301WZ00@!!@8``@8```&lt;+0Q%!#`$*E?2L0`(*`0``P!-!'?I!"`$&amp;"``"!@``!PM#$4$,`0JW])Q``@JT;#?`$T$=^D$(`08*``(&amp;```'"T,100P!"LOI&gt;4`""F1L-\`301WZ00@!!@P``@8```&lt;+0Q%!#`$*XNE90`(*P?[_OQ-!'?I!"`$&amp;#@`"!@``!PM#$4$,`0J&lt;Z7E``@I;)9&amp;_$T$=^D$(`080``(&amp;```'"T,100P!"J#TG$`""OLED;\301WZ00@!!A,``@8```&lt;+0Q%!#`$*XND90`(*P?[_OQ-!'?I!"`$&amp;%0`"!@``!PM.$4$,`0J\EN@_`@IR&lt;9B_$T$=^D$(`087``(&amp;```'"T,100P!"BVR73\""L'^O[\301WZ00@!!AD``@8```&lt;+0Q%!#`$*``````(*@_U_OQ-!'?I!"`$&amp;&amp;P`"!@``!PM#$4$,`0HMLEV_`@K!_K^_$T$=^D$(`08=``(&amp;```'"T,100P!"BVR7;\""F'_'\`301WZ00@!!A\``@8```&lt;+0Q%!#`$*``````(*8?\_P!-!'?I!"`$&amp;(0`"!@``!PM#$4$,`0HMLET_`@IA_Q_`$T$L^D$(`08D``(&amp;```'"TX100P!"KR6Z#\""@G&amp;,\`:00P"00D!`P4""0$````301WZ00@!!B&lt;``@8```&lt;+3A%!#`$*';/=OP(*W_U_OQ-!'?I!"`$&amp;*0`"!@``!PM#$4$,`0I1L]V_`@K'+0@X$T$=^D$(`08K``(&amp;```'"T\100P!"O^R7;\""GH"`#\301WZ00@!!BT``@8```&lt;+0Q%!#`$*JT8FP`(*R0$`/Q-!'?I!"`$&amp;+P`"!@``!PM#$4$,`0KZ1B;``@HL`,`_$T$=^D$(`08Q``(&amp;```'"T,100P!"ORS7&lt;`""@```$`301WZ00@!!C,``@8```&lt;+0Q%!#`$*6)"*P`(*C0#`/Q-!'?I!"`$&amp;-0`"!@``!PM#$4$,`0HQD(K``@J*`@`_$T$=^D$(`08W``(&amp;```'"T,100P!"E^S7&lt;`""HJ-.#@301WZ00@!!CH``@8```&lt;+0Q%!#`$*E?3\0`(*&amp;2:1OQ-!'?I!"`$&amp;/``"!@``!PM#$4$,`0I*&gt;@9!`@HQ__^_$T$=^D$(`08^``(&amp;```'"T,100P!"DIZ%D$""C/__[\301WZ00@!!D```@8```&lt;+0Q%!#`$*2GH&gt;00(*'B:1OQ-!'?I!"`$&amp;0@`"!@``!PM#$4$,`0I+&gt;A9!`@H:-(F^$T$=^D$(`09$``(&amp;```'"T,100P!"DMZ!D$""@\TB;X$01'Z00L!!@,``D8"`0`"``$#`@1!#OI!"P$&amp;!0`"1@("``0`!$$.^D$+`08'``)&amp;`@0`!@`$01'Z00L!!@D``D8"!@`(``$#`@1!#OI!"P$&amp;"P`"1@((``H`!$$1^D$+`08-``)&amp;`@H`#``!`P($00[Z00L!!@\``D8"#``.``1!$?I!"P$&amp;$0`"1@(.`!```0,"!$$.^D$+`082``)&amp;`A``!@`$00[Z00L!!A0``D8"#``3``1!$?I!"P$&amp;%@`"1@(3`!4``0,"!$$.^D$+`088``)&amp;`A4`%P`$01'Z00L!!AH``D8"%P`9``$#`@1!#OI!"P$&amp;'``"1@(9`!L`!$$1^D$+`08&gt;``)&amp;`AL`'0`!`P($00[Z00L!!B```D8"'0`?``1!$?I!"P$&amp;(@`"1@(?`"$``0,"!$$.^D$+`08C``)&amp;`B$`%P`$00[Z00L!!B4``D8"(0`D``1!#OI!"P$&amp;)@`"1@(D`!,`!$$.^D$+`08H``)&amp;`AL`)P`$00[Z00L!!BH``D8")P`I``1!$?I!"P$&amp;+``"1@(I`"L``0,"!$$.^D$+`08N``)&amp;`BD`+0`$01'Z00L!!C```D8"+0`O``$#`@1!#OI!"P$&amp;,@`"1@(O`#$`!$$1^D$+`08T``)&amp;`C$`,P`!`P($00[Z00L!!C8``D8",P`U``1!$?I!"P$&amp;.``"1@(U`#&lt;``0,"!$$.^D$+`08Y``)&amp;`C&lt;`+0`$00[Z00L!!CL``D8"`@`Z``1!$?I!"P$&amp;/0`"1@(Z`#P``0,"!$$.^D$+`08_``)&amp;`CP`/@`$01'Z00L!!D$``D8"/@!```$#`@1!#OI!"P$&amp;0P`"1@)``$(`!$$1^D$+`09%``)&amp;`D(`1``!`P($00[Z00L!!D8``D8"1``Z``9!&amp;_I!$P$&amp;1P`"1@8)``L`#0`/`!$`$@`!``,#`09!&amp;?I!$0$&amp;2``"1@46`!@`(P`E`"8``0`#`P$&amp;01OZ01,!!DD``D8&amp;&amp;@`&lt;`!X`(``B`",``0`#`P$&amp;01OZ01,!!DH``D8&amp;,``R`#0`-@`X`#D``0`#`P$&amp;01OZ01,!!DL``D8&amp;/0`_`$$`0P!%`$8``0`#`P$&amp;01_Z01D!!DP``D8)%@`8`!H`'``&gt;`"``(@`E`"8``P,!</t>
        </r>
      </text>
    </comment>
    <comment ref="B25" authorId="0" shapeId="0">
      <text>
        <r>
          <rPr>
            <sz val="9"/>
            <color indexed="81"/>
            <rFont val="Tahoma"/>
            <family val="2"/>
          </rPr>
          <t>aXlW001C00025R0017313209S01228P0000001798L06-C3V)J`8$Z!0%!!@$$!@($`@)!+`%!%@$$!`(``P`'``@`"0`*``P`#D$"`0`"01`!!A8``@88``,&amp;!``$!@$``X'^!`=!"OI!!P$&amp;```"1@`301WZ00@!!@$``@8```&lt;+0Q%!#`$*Q$8FP`(*CFR'P!-!'?I!"`$&amp;`@`"!@``!PM#$4$,`0K61D;``@HQ;%?`$T$=^D$(`08$``(&amp;```'"T\100P!"FLC@\`""D9L5\`301WZ00@!!@8``@8```&lt;+0Q%!#`$*=".3P`(*6_\?P!-!'?I!"`$&amp;"``"!@``!PM/$4$,`0I](X/``@JU)-&amp;_$T$=^D$(`08*``(&amp;```'"T,100P!"G0CL\`""G'_'\`301WZ00@!!@P``@8```&lt;+0Q%!#`$*&lt;B/#P`(*\231OQ-!'?I!"`$&amp;#@`"!@``!PM#$4$,`0I$(^/``@I])-&amp;_$T$=^D$(`080``(&amp;```'"T,100P!"A@C\\`""OW^'\`301WZ00@!!A(``@8```&lt;+3A%!#`$*T)$)P0(*E/\?P!-!'?I!"`$&amp;%``"!@``!PM#$4$,`0JZD1'!`@I3;%?`$T$=^D$(`086``(&amp;```'"T,100P!"KN1"&lt;$""J5LA\`301WZ00@!!A@``@8```&lt;+0Q%!#`$*HR/SP`(*PFR'P!-!'?I!"`$&amp;&amp;@`"!@``!PM/$4$,`0K3(^/``@I9(Z/`$T$=^D$(`08&lt;``(&amp;```'"T,100P!"AHCX\`""O5K5\`301WZ00@!!A\``@8```&lt;+0Q%!#`$*2"/#P`(*+VQ7P!-!'?I!"`$&amp;(@`"!@``!PM#$4$,`0JZD2'!`@IH;%?`$T$=^D$(`08D``(&amp;```'"T,100P!"KZ1*&lt;$""NC_'\`301WZ00@!!B8``@8```&lt;+0Q%!#`$*OI$YP0(*_O\?P!-!'?I!"`$&amp;*``"!@``!PM#$4$,`0JZD4'!`@J4;%?`$T$=^D$(`08J``(&amp;```'"T,100P!"K61.&lt;$""HILA\`301WZ00@!!BP``@8```&lt;+0Q%!#`$*M9$IP0(*?VR'P`1!#OI!"P$&amp;`P`"1@(!``(`!$$.^D$+`08%``)&amp;`@(`!``$00[Z00L!!@&lt;``D8"!``&amp;``1!$?I!"P$&amp;"0`"1@(&amp;``@``0,"!$$.^D$+`08+``)&amp;`@8`"@`$01'Z00L!!@T``D8""@`,``$#`@1!#OI!"P$&amp;#P`"1@(,``X`!$$1^D$+`081``)&amp;`@X`$``!`P($00[Z00L!!A,``D8"$``2``1!$?I!"P$&amp;%0`"1@(2`!0``0,"!$$.^D$+`087``)&amp;`A0`%@`$01'Z00L!!AD``D8"%@`8``$#`@1!#OI!"P$&amp;&amp;P`"1@(8`!H`!$$.^D$+`08=``)&amp;`A@`'``$00[Z00L!!AX``D8"'``0``1!$?I!"P$&amp;(``"1@(&lt;`!\``0,"!$$.^D$+`08A``)&amp;`A\`"@`$00[Z00L!!B,``D8"%``B``1!$?I!"P$&amp;)0`"1@(B`"0``0,"!$$.^D$+`08G``)&amp;`B0`)@`$01'Z00L!!BD``D8")@`H``$#`@1!#OI!"P$&amp;*P`"1@(H`"H`!$$1^D$+`08M``)&amp;`BH`+``!`P($00[Z00L!!BX``D8"+``B``9!&amp;_I!$P$&amp;+P`"1@8-``\`$0`&gt;`"``(0`!``,#`09!&amp;_I!$P$&amp;,``"1@83`!4`%P`9`!T`'@`!``,#`09!&amp;_I!$P$&amp;,0`"1@8E`"&lt;`*0`K`"T`+@`!``,#`09!(?I!&amp;P$&amp;,@`"1@H-``\`$0`3`!4`%P`9`!T`(``A``,#`0</t>
        </r>
      </text>
    </comment>
    <comment ref="I25" authorId="0" shapeId="0">
      <text>
        <r>
          <rPr>
            <sz val="9"/>
            <color indexed="81"/>
            <rFont val="Tahoma"/>
            <family val="2"/>
          </rPr>
          <t>aXlW007C00025R0017313209S00428P0000001402L06-C3V)J`8$1!`%!!@$$!@($`@)!+`%!%@$$!`(``P`'``@`"0`*``P`#D$"`0`"01`!!A```@82``,&amp;!``$!@$``X'5`P=!"OI!!P$&amp;```"1@`301WZ00@!!@$``@8```&lt;+0Q%!#`$*+;)=OP(*UOU_OQ-!'?I!"`$&amp;`@`"!@``!PM#$4$,`0HMLEV_`@H4:0HX$T$=^D$(`08$``(&amp;```'"T,100P!"@`````""BH"`#\301WZ00@!!@8``@8```&lt;+0Q%!#`$*+;)=/P(*%&amp;D*.!-!'?I!"`$&amp;"``"!@``!PM.$4$,`0ITM=T_`@HJ`@`_$T$=^D$(`08*``(&amp;```'"T,100P!"D5')D`""A1I"C@301WZ00@!!@P``@8```&lt;+0Q%!#`$*14&lt;F0`(*UOU_OQ-!'?I!"`$&amp;#@`"!@``!PM#$4$,`0ITM=T_`@KK_K^_$T$=^D$(`080``(&amp;```'"T,100P!"BVR73\""M;]?[\301WZ00@!!A,``@8```&lt;+0Q%!#`$*``````(*Z_Z_OQ-!'?I!"`$&amp;%@`"!@``!PM#$4$,`0I(M%U``@K-`0`_$T$=^D$(`088``(&amp;```'"T,100P!"GZ0BD`""HV-.#@301WZ00@!!AH``@8```&lt;+0Q%!#`$*_T:F0`(*A@(`/Q-!'?I!"`$&amp;'``"!@``!PM#$4$,`0HG1Z9``@J*`,`_$T$=^D$(`08&gt;``(&amp;```'"T,100P!"LZ0BD`""@```$`301WZ00@!!B```@8```&lt;+0Q%!#`$*F+1=0`(*+@#`/P1!$?I!"P$&amp;`P`"1@(!``(``0,"!$$.^D$+`08%``)&amp;`@(`!``$01'Z00L!!@&lt;``D8"!``&amp;``$#`@1!#OI!"P$&amp;"0`"1@(&amp;``@`!$$1^D$+`08+``)&amp;`@@`"@`!`P($00[Z00L!!@T``D8""@`,``1!$?I!"P$&amp;#P`"1@(,``X``0,"!$$.^D$+`081``)&amp;`@X`$``$00[Z00L!!A(``D8"$``&amp;``1!$?I!"P$&amp;%``"1@(0`!,``0,"!$$.^D$+`085``)&amp;`A,``0`$00[Z00L!!A&lt;``D8""@`6``1!$?I!"P$&amp;&amp;0`"1@(6`!@``0,"!$$.^D$+`08;``)&amp;`A@`&amp;@`$01'Z00L!!AT``D8"&amp;@`&lt;``$#`@1!#OI!"P$&amp;'P`"1@(&lt;`!X`!$$1^D$+`08A``)&amp;`AX`(``!`P($00[Z00L!!B(``D8"(``6``9!&amp;_I!$P$&amp;(P`"1@8#``4`!P`2`!0`%0`!``,#`09!&amp;_I!$P$&amp;)``"1@8)``L`#0`/`!$`$@`!``,#`09!&amp;_I!$P$&amp;)0`"1@89`!L`'0`?`"$`(@`!``,#`09!(?I!&amp;P$&amp;)@`"1@H#``4`!P`)``L`#0`/`!$`%``5``,#`4</t>
        </r>
      </text>
    </comment>
    <comment ref="B26" authorId="0" shapeId="0">
      <text>
        <r>
          <rPr>
            <sz val="9"/>
            <color indexed="81"/>
            <rFont val="Tahoma"/>
            <family val="2"/>
          </rPr>
          <t>aXlW001C00026R0017313209S01229P0000001794L06-C3V)J`8$W!0%!!@$$!@($`@)!+`%!%@$$!`(``P`'``@`"0`*``P`#D$"`0`"01`!!A8``@88``,&amp;!``$!@$``X'[!`=!"OI!!P$&amp;```"1@`301WZ00@!!@$``@8```&lt;+0Q%!#`$*49&amp;*0`(*1)':P!-!'?I!"`$&amp;`@`"!@``!PM.$4$,`0J!D9I``@KEVK[`$T$=^D$(`08$``(&amp;```'"T,100P!"H&amp;1ND`""AS;OL`301WZ00@!!@8``@8```&lt;+0Q%!#`$*L)&amp;*0`(*3R2CP!-!'?I!"`$&amp;"``"!@``!PM#$4$,`0IA(U5``@H8)*/`$T$=^D$(`08*``(&amp;```'"TX100P!"KXC-4`""H)MA\`301WZ00@!!@P``@8```&lt;+0Q%!#`$*?4?J/P(*36V'P!-!'?I!"`$&amp;#@`"!@``!PM#$4$,`0IX1ZH_`@J1(Z/`$T$=^D$(`080``(&amp;```'"T,100P!"M\=J3X""I`CH\`301WZ00@!!A(``@8```&lt;+3A%!#`$*',0MO@(*2FV'P!-!'?I!"`$&amp;%``"!@``!PM#$4$,`0H&amp;'JD^`@IF;%?`$T$=^D$(`086``(&amp;```'"T,100P!"LW#+;X""MG_'\`301WZ00@!!A@``@8```&lt;+0Q%!#`$*+1ZI/@(*GR;1OQ-!'?I!"`$&amp;&amp;@`"!@``!PM#$4$,`0J+1ZH_`@JE)M&amp;_$T$=^D$(`08&lt;``(&amp;```'"T,100P!"H9'ZC\""M__'\`301WZ00@!!AX``@8```&lt;+0Q%!#`$*@4&gt;J/P(*:6Q7P!-!'?I!"`$&amp;(@`"!@``!PM#$4$,`0KYPBV^`@H1VK[`$T$=^D$(`08D``(&amp;```'"T,100P!"J&gt;WE;\""C?:OL`301WZ00@!!B8``@8```&lt;+0Q%!#`$*?;?5OP(*N)#:P!-!'?I!"`$&amp;*``"!@``!PM#$4$,`0H-N)6_`@H31_;`$T$=^D$(`08J``(&amp;```'"T,100P!"BG&amp;+;X""NQ&amp;]L`301WZ00@!!BP``@8```&lt;+0Q%!#`$*1ARI/@(*:Y#:P`1!#OI!"P$&amp;`P`"1@(!``(`!$$.^D$+`08%``)&amp;`@(`!``$00[Z00L!!@&lt;``D8"`@`&amp;``1!#OI!"P$&amp;"0`"1@(&amp;``@`!$$.^D$+`08+``)&amp;`@@`"@`$00[Z00L!!@T``D8""@`,``1!$?I!"P$&amp;#P`"1@(,``X``0,"!$$.^D$+`081``)&amp;`@X`$``$01'Z00L!!A,``D8"$``2``$#`@1!#OI!"P$&amp;%0`"1@(2`!0`!$$1^D$+`087``)&amp;`A0`%@`!`P($00[Z00L!!AD``D8"%@`8``1!$?I!"P$&amp;&amp;P`"1@(8`!H``0,"!$$.^D$+`08=``)&amp;`AH`'``$01'Z00L!!A\``D8"'``&gt;``$#`@1!#OI!"P$&amp;(``"1@(&gt;``P`!$$.^D$+`08A``)&amp;`AX`%``$00[Z00L!!B,``D8"$``B``1!$?I!"P$&amp;)0`"1@(B`"0``0,"!$$.^D$+`08G``)&amp;`B0`)@`$01'Z00L!!BD``D8")@`H``$#`@1!#OI!"P$&amp;*P`"1@(H`"H`!$$1^D$+`08M``)&amp;`BH`+``!`P($00[Z00L!!BX``D8"+``B``9!&amp;_I!$P$&amp;+P`"1@8/`!$`$P`5`"``(0`!``,#`09!&amp;_I!$P$&amp;,``"1@87`!D`&amp;P`=`!\`(0`!``,#`09!&amp;_I!$P$&amp;,0`"1@8E`"&lt;`*0`K`"T`+@`!``,#`09!(?I!&amp;P$&amp;,@`"1@H/`!$`$P`5`!&lt;`&amp;0`;`!T`'P`@``,#`0</t>
        </r>
      </text>
    </comment>
    <comment ref="I26" authorId="0" shapeId="0">
      <text>
        <r>
          <rPr>
            <sz val="9"/>
            <color indexed="81"/>
            <rFont val="Tahoma"/>
            <family val="2"/>
          </rPr>
          <t>aXlW007C00026R0017313209S00429P0000001402L06-C3V)J`8$1!`%!!@$$!@($`@)!+`%!%@$$!`(``P`'``@`"0`*``P`#D$"`0`"01`!!A```@82``,&amp;!``$!@$``X'5`P=!"OI!!P$&amp;```"1@`301WZ00@!!@$``@8```&lt;+0Q%!#`$*=+7=/P(*Z_Z_OQ-!'?I!"`$&amp;`@`"!@``!PM#$4$,`0I%1R9``@K6_7^_$T$=^D$(`08$``(&amp;```'"T,100P!"D5')D`""A1I"C@301WZ00@!!@8``@8```&lt;+3A%!#`$*=+7=/P(**@(`/Q-!'?I!"`$&amp;"``"!@``!PM#$4$,`0HMLET_`@H4:0HX$T$=^D$(`08*``(&amp;```'"T,100P!"@`````""BH"`#\301WZ00@!!@P``@8```&lt;+0Q%!#`$*+;)=OP(*%&amp;D*.!-!'?I!"`$&amp;#@`"!@``!PM#$4$,`0HMLEV_`@K6_7^_$T$=^D$(`080``(&amp;```'"T,100P!"@`````""NO^O[\301WZ00@!!A(``@8```&lt;+0Q%!#`$*+;)=/P(*UOU_OQ-!'?I!"`$&amp;%@`"!@``!PM#$4$,`0I(M%U``@K-`0`_$T$=^D$(`088``(&amp;```'"T,100P!"GZ0BD`""HV-.#@301WZ00@!!AH``@8```&lt;+0Q%!#`$*_T:F0`(*A@(`/Q-!'?I!"`$&amp;'``"!@``!PM#$4$,`0HG1Z9``@J*`,`_$T$=^D$(`08&gt;``(&amp;```'"T,100P!"LZ0BD`""@```$`301WZ00@!!B```@8```&lt;+0Q%!#`$*F+1=0`(*+@#`/P1!$?I!"P$&amp;`P`"1@(!``(``0,"!$$.^D$+`08%``)&amp;`@(`!``$01'Z00L!!@&lt;``D8"!``&amp;``$#`@1!#OI!"P$&amp;"0`"1@(&amp;``@`!$$1^D$+`08+``)&amp;`@@`"@`!`P($00[Z00L!!@T``D8""@`,``1!$?I!"P$&amp;#P`"1@(,``X``0,"!$$.^D$+`081``)&amp;`@X`$``$01'Z00L!!A,``D8"$``2``$#`@1!#OI!"P$&amp;%``"1@(2``$`!$$.^D$+`085``)&amp;`A(`"``$00[Z00L!!A&lt;``D8"!``6``1!$?I!"P$&amp;&amp;0`"1@(6`!@``0,"!$$.^D$+`08;``)&amp;`A@`&amp;@`$01'Z00L!!AT``D8"&amp;@`&lt;``$#`@1!#OI!"P$&amp;'P`"1@(&lt;`!X`!$$1^D$+`08A``)&amp;`AX`(``!`P($00[Z00L!!B(``D8"(``6``9!&amp;_I!$P$&amp;(P`"1@8#``4`!P`)`!0`%0`!``,#`09!&amp;_I!$P$&amp;)``"1@8+``T`#P`1`!,`%0`!``,#`09!&amp;_I!$P$&amp;)0`"1@89`!L`'0`?`"$`(@`!``,#`09!(?I!&amp;P$&amp;)@`"1@H#``4`!P`)``L`#0`/`!$`$P`4``,#`4</t>
        </r>
      </text>
    </comment>
    <comment ref="B27" authorId="0" shapeId="0">
      <text>
        <r>
          <rPr>
            <sz val="9"/>
            <color indexed="81"/>
            <rFont val="Tahoma"/>
            <family val="2"/>
          </rPr>
          <t>aXlW001C00027R0017313209S01230P0000001828L06-C3V)J`8%1!0%!!@$$!@($`@)!*@%!%`$$!`,`!P`(``D`"@`,``Y!`@$``D$0`085``(&amp;%P`#!@8`!`8!``.!%P4'00KZ00&lt;!!@```D8`$T$=^D$(`08!``(&amp;```'"T,100P!"G5K[D`""@HTD,`301WZ00@!!@(``@8```&lt;+3A%!#`$*#A$%00(*OC.@P!-!'?I!"`$&amp;!``"!@``!PM#$4$,`0HZ$05!`@J^,\#`$T$=^D$(`08&amp;``(&amp;```'"T,100P!"C7L$D$""G$SD,`301WZ00@!!@@``@8```&lt;+0Q%!#`$*B&lt;&lt;@00(*)#.@P!-!'?I!"`$&amp;"@`"!@``!PM#$4$,`0JPHBY!`@K7,I#`$T$=^D$(`08,``(&amp;```'"TX100P!"@1^/$$""HDRH,`301WZ00@!!@X``@8```&lt;+0Q%!#`$**UE*00(*.S*0P!-!'?I!"`$&amp;$``"!@``!PM#$4$,`0JV-%A!`@JE,:#`$T$=^D$(`082``(&amp;```'"T,100P!"@,U6$$""@XQP,`301WZ00@!!A0``@8```&lt;+0Q%!#`$*C1!F00(*&gt;##0P!-!'?I!"`$&amp;%@`"!@``!PM#$4$,`0H\ZW-!`@HL,,#`$T$=^D$(`088``(&amp;```'"T,100P!"N_J&lt;T$""L,PH,`301WZ00@!!AH``@8```&lt;+0Q%!#`$*F`]F00(*#S*0P!-!'?I!"`$&amp;'0`"!@``!PM.$4$,`0JF#V9!`@IZ9&amp;#`$T$=^D$(`08?``(&amp;```'"T,100P!"G8T6$$""M5D0,`301WZ00@!!B$``@8```&lt;+0Q%!#`$*JC1800(*]&amp;(`P!-!'?I!"`$&amp;(P`"!@``!PM#$4$,`0KK6$I!`@IJQ&lt;"_$T$=^D$(`08E``(&amp;```'"T,100P!"JY]/$$""K-B`,`301WZ00@!!B&lt;``@8```&lt;+0Q%!#`$*U'T\00(*PF-`P!-!'?I!"`$&amp;*0`"!@``!PM#$4$,`0HY64I!`@K39&amp;#`!$$.^D$+`08#``)&amp;`@$``@`$00[Z00L!!@4``D8"`@`$``1!#OI!"P$&amp;!P`"1@("``8`!$$.^D$+`08)``)&amp;`@8`"``$00[Z00L!!@L``D8""``*``1!#OI!"P$&amp;#0`"1@(*``P`!$$.^D$+`08/``)&amp;`@P`#@`$01'Z00L!!A$``D8"#@`0``$#`@1!#OI!"P$&amp;$P`"1@(0`!(`!$$1^D$+`085``)&amp;`A(`%``!`P($00[Z00L!!A&lt;``D8"%``6``1!$?I!"P$&amp;&amp;0`"1@(6`!@``0,"!$$.^D$+`08;``)&amp;`A@`&amp;@`$00[Z00L!!AP``D8"&amp;@`0``1!$?I!"P$&amp;'@`"1@(:`!T``0,"!$$.^D$+`08@``)&amp;`AT`'P`$01'Z00L!!B(``D8"'P`A``$#`@1!#OI!"P$&amp;)``"1@(A`",`!$$1^D$+`08F``)&amp;`B,`)0`!`P($00[Z00L!!B@``D8")0`G``1!$?I!"P$&amp;*@`"1@(G`"D``0,"!$$.^D$+`08K``)&amp;`BD`#@`$00[Z00L!!BP``D8"*0`?``9!&amp;_I!$P$&amp;+0`"1@81`!P`'@`@`"L`+``!``,#`09!&amp;_I!$P$&amp;+@`"1@83`!4`%P`9`!L`'``!``,#`09!&amp;_I!$P$&amp;+P`"1@8B`"0`)@`H`"H`+``!``,#`09!(?I!&amp;P$&amp;,``"1@H1`!,`%0`7`!D`&amp;P`&gt;`"``*P`L``,#`09!*?I!(P$&amp;,0`"1@X1`!,`%0`7`!D`&amp;P`&gt;`"``(@`D`"8`*``J`"L``P,!!D$A^D$;`08R``)&amp;"A$`'``&gt;`"``(@`D`"8`*``J`"L``P,!</t>
        </r>
      </text>
    </comment>
    <comment ref="I27" authorId="0" shapeId="0">
      <text>
        <r>
          <rPr>
            <sz val="9"/>
            <color indexed="81"/>
            <rFont val="Tahoma"/>
            <family val="2"/>
          </rPr>
          <t>aXlW007C00027R0017313209S00430P0000001371L06-C3V)J`8'Z`P%!!@$$!@($`@)!*@%!%`$$!`,`!P`(``D`"@`,``Y!`@$``D$0`08.``(&amp;$``#!@8`!`8!``.!P`,'00KZ00&lt;!!@```D8`$T$=^D$(`08!``(&amp;```'"T,100P!"JC&amp;($$""L(7`,$301WZ00@!!@(``@8```&lt;+0Q%!#`$*RZ$N00(*PA&lt;(P1-!'?I!"`$&amp;!``"!@``!PM#$4$,`0J%?#Q!`@I9%P#!$T$=^D$(`08&amp;``(&amp;```'"T,100P!"JA72D$""O`6",$301WZ00@!!@@``@8```&lt;+0Q%!#`$*$%A*00(*AQ88P1-!'?I!"`$&amp;"@`"!@``!PM#$4$,`0KN?#Q!`@KP%B#!$T$=^D$(`08,``(&amp;```'"T,100P!"LNA+D$""ED7&amp;,$301WZ00@!!@\``@8```&lt;+3A%!#`$*J,8@00(*PA&lt;@P1-!'?I!"`$&amp;$0`"!@``!PM#$4$,`0J%ZQ)!`@K"%QC!$T$=^D$(`083``(&amp;```'"T,100P!"OD/!4$""L(7(,$301WZ00@!!A4``@8```&lt;+0Q%!#`$*W&amp;CN0`(*PA&lt;8P1-!'?I!"`$&amp;%P`"!@``!PM#$4$,`0K&lt;:.Y``@K"%PC!$T$=^D$(`089``(&amp;```'"T,100P!"OD/!4$""ED7`,$301WZ00@!!AL``@8```&lt;+0Q%!#`$*A&gt;L200(*PA&lt;(P01!$?I!"P$&amp;`P`"1@(!``(``0,"!$$.^D$+`08%``)&amp;`@(`!``$01'Z00L!!@&lt;``D8"!``&amp;``$#`@1!#OI!"P$&amp;"0`"1@(&amp;``@`!$$1^D$+`08+``)&amp;`@@`"@`!`P($00[Z00L!!@T``D8""@`,``1!#OI!"P$&amp;#@`"1@(,``(`!$$1^D$+`080``)&amp;`@P`#P`!`P($00[Z00L!!A(``D8"#P`1``1!$?I!"P$&amp;%``"1@(1`!,``0,"!$$.^D$+`086``)&amp;`A,`%0`$01'Z00L!!A@``D8"%0`7``$#`@1!#OI!"P$&amp;&amp;@`"1@(7`!D`!$$1^D$+`08&lt;``)&amp;`AD`&amp;P`!`P($00[Z00L!!AT``D8"&amp;P`!``1!#OI!"P$&amp;'@`"1@(;`!$`!D$;^D$3`08?``)&amp;!@,`#@`0`!(`'0`&gt;``$``P,!!D$;^D$3`08@``)&amp;!@4`!P`)``L`#0`.``$``P,!!D$;^D$3`08A``)&amp;!A0`%@`8`!H`'``&gt;``$``P,!!D$A^D$;`08B``)&amp;"@,`!0`'``D`"P`-`!``$@`=`!X``P,!!D$I^D$C`08C``)&amp;#@,`!0`'``D`"P`-`!``$@`4`!8`&amp;``:`!P`'0`#`P$&amp;02'Z01L!!B0``D8*`P`.`!``$@`4`!8`&amp;``:`!P`'0`#`P$</t>
        </r>
      </text>
    </comment>
    <comment ref="B28" authorId="0" shapeId="0">
      <text>
        <r>
          <rPr>
            <sz val="9"/>
            <color indexed="81"/>
            <rFont val="Tahoma"/>
            <family val="2"/>
          </rPr>
          <t>aXlW001C00028R0017313209S01231P0000001944L06-C3V)J`8&amp;H!0%!!@$$!@($`@)!*@%!%`$$!`,`!P`(``D`"@`,``Y!`@$``D$0`087``(&amp;&amp;0`#!@8`!`8!``.!;@4'00KZ00&lt;!!@```D8`$T$=^D$(`08!``(&amp;```'"T,100P!"H(E0T$""G!-+&lt;`301WZ00@!!@(``@8```&lt;+0Q%!#`$*@@)100(*0$%-P!-!'?I!"`$&amp;!``"!@``!PM#$4$,`0H&amp;!E%!`@J?H(;`$T$=^D$(`08&amp;``(&amp;```'"T,100P!"OW;7D$""A(U+&lt;`301WZ00@!!@@``@8```&lt;+0Q%!#`$*_+AL00(*X2A-P!-!'?I!"`$&amp;"@`"!@``!PM.$4$,`0IWDGI!`@JQ'"W`$T$=^D$(`08,``(&amp;```'"T,100P!"KLWA$$""G\03&lt;`301WZ00@!!@X``@8```&lt;+0Q%!#`$*&gt;"2+00(*3@0MP!-!'?I!"`$&amp;$``"!@``!PM/$4$,`0JV(HM!`@J?"-J_$T$=^D$(`082``(&amp;```'"T,100P!"O@2DD$""AOX3,`301WZ00@!!A0``@8```&lt;+3A%!#`$*MO^800(*Z&gt;LLP!-!'?I!"`$&amp;%@`"!@``!PM#$4$,`0KYTYE!`@H#AMJ_$T$=^D$(`088``(&amp;```'"T,100P!"EEXE$$""GGO=K\301WZ00@!!AH``@8```&lt;+0Q%!#`$*V.^600(*4U-9O!-!'?I!"`$&amp;'``"!@``!PM#$4$,`0J"PIY!`@K#'4@^$T$=^D$(`08&gt;``(&amp;```'"T,100P!"D\&gt;I$$""M41#+\301WZ00@!!B```@8```&lt;+0Q%!#`$*_J:A00(*7&lt;R_OQ-!'?I!"`$&amp;(P`"!@``!PM#$4$,`0K+J*5!`@J&lt;3A?`$T$=^D$(`08E``(&amp;```'"T,100P!"@9\K4$""C"1),`301WZ00@!!B&lt;``@8```&lt;+0Q%!#`$*J?:O00(*_FEAP!-!'?I!"`$&amp;*0`"!@``!PM#$4$,`0IOG:I!`@JA@(C`$T$=^D$(`08K``(&amp;```'"T,100P!"MK)HD$""BK@@&lt;`301WZ00@!!BT``@8```&lt;+0Q%!#`$*?D^@00(*'NA&amp;P`1!#OI!"P$&amp;`P`"1@(!``(`!$$.^D$+`08%``)&amp;`@(`!``$00[Z00L!!@&lt;``D8"`@`&amp;``1!#OI!"P$&amp;"0`"1@(&amp;``@`!$$.^D$+`08+``)&amp;`@@`"@`$00[Z00L!!@T``D8""@`,``1!#OI!"P$&amp;#P`"1@(,``X`!$$.^D$+`081``)&amp;`@X`$``$00[Z00L!!A,``D8"#@`2``1!#OI!"P$&amp;%0`"1@(2`!0`!$$.^D$+`087``)&amp;`A0`%@`$01'Z00L!!AD``D8"%@`8``$#`@1!#OI!"P$&amp;&amp;P`"1@(8`!H`!$$1^D$+`08=``)&amp;`AH`'``!`P($00[Z00L!!A\``D8"'``&gt;``1!$?I!"P$&amp;(0`"1@(&gt;`"```0,"!$$.^D$+`08B``)&amp;`B``%@`$00[Z00L!!B0``D8"(``C``1!$?I!"P$&amp;)@`"1@(C`"4``0,"!$$.^D$+`08H``)&amp;`B4`)P`$01'Z00L!!BH``D8")P`I``$#`@1!#OI!"P$&amp;+``"1@(I`"L`!$$1^D$+`08N``)&amp;`BL`+0`!`P($00[Z00L!!B\``D8"+0`4``1!#OI!"P$&amp;,``"1@(M`",`!D$9^D$1`08Q``)&amp;!1&lt;`(@`D`"\`,``!``,#`09!&amp;_I!$P$&amp;,@`"1@89`!L`'0`?`"$`(@`!``,#`09!&amp;_I!$P$&amp;,P`"1@8F`"@`*@`L`"X`,``!``,#`09!'_I!&amp;0$&amp;-``"1@D7`!D`&amp;P`=`!\`(0`D`"\`,``#`P$&amp;02?Z02$!!C4``D8-%P`9`!L`'0`?`"$`)``F`"@`*@`L`"X`+P`#`P$&amp;01_Z01D!!C8``D8)%P`B`"0`)@`H`"H`+``N`"\``P,!</t>
        </r>
      </text>
    </comment>
    <comment ref="I28" authorId="0" shapeId="0">
      <text>
        <r>
          <rPr>
            <sz val="9"/>
            <color indexed="81"/>
            <rFont val="Tahoma"/>
            <family val="2"/>
          </rPr>
          <t>aXlW007C00028R0017313209S00431P0000001311L06-C3V)J`8'-`P%!!@$$!@($`@)!*@%!%`$$!`,`!P`(``D`"@`,``Y!`@$``D$0`08-``(&amp;#P`#!@8`!`8!``.!DP,'00KZ00&lt;!!@```D8`$T$L^D$(`08!``(&amp;```'"TX100P!"E9]&gt;D$""G!?&amp;L$:00P"00D!`P4""0$````301WZ00@!!@(``@8```&lt;+0Q%!#`$*-XEM00(*K?H0P1-!'?I!"`$&amp;!``"!@``!PM#$4$,`0I4XUU!`@J#413!$T$=^D$(`08&amp;``(&amp;```'"T,100P!"CTL4T$""FEO",$301WZ00@!!@@``@8```&lt;+0Q%!#`$*H!I800(*F&amp;[RP!-!'?I!"`$&amp;"@`"!@``!PM#$4$,`0J#P&amp;=!`@H:P.O`$T$=^D$(`08,``(&amp;```'"T,100P!"IIW&lt;D$""K[!`&lt;$301WZ00@!!@\``@8```&lt;+0Q%!#`$*-CR!00(*#KX!P1-!'?I!"`$&amp;$0`"!@``!PM#$4$,`0I-E89!`@I;L&gt;O`$T$=^D$(`083``(&amp;```'"T,100P!"MQHCD$""AI1\L`301WZ00@!!A4``@8```&lt;+0Q%!#`$*(..000(*!U\(P1-!'?I!"`$&amp;%P`"!@``!PM#$4$,`0H)BHM!`@HY113!$T$=^D$(`089``(&amp;```'"T,100P!"JZV@T$""O'T$,$$00[Z00L!!@,``D8"`0`"``1!$?I!"P$&amp;!0`"1@("``0``0,"!$$.^D$+`08'``)&amp;`@0`!@`$01'Z00L!!@D``D8"!@`(``$#`@1!#OI!"P$&amp;"P`"1@((``H`!$$1^D$+`08-``)&amp;`@H`#``!`P($00[Z00L!!@X``D8"#``"``1!#OI!"P$&amp;$``"1@(,``\`!$$1^D$+`082``)&amp;`@\`$0`!`P($00[Z00L!!A0``D8"$0`3``1!$?I!"P$&amp;%@`"1@(3`!4``0,"!$$.^D$+`088``)&amp;`A4`%P`$01'Z00L!!AH``D8"%P`9``$#`@1!#OI!"P$&amp;&amp;P`"1@(9``$`!$$.^D$+`08&lt;``)&amp;`AD`#P`&amp;01GZ01$!!AT``D8%`P`.`!``&amp;P`&lt;``$``P,!!D$;^D$3`08&gt;``)&amp;!@4`!P`)``L`#0`.``$``P,!!D$;^D$3`08?``)&amp;!A(`%``6`!@`&amp;@`&lt;``$``P,!!D$?^D$9`08@``)&amp;"0,`!0`'``D`"P`-`!``&amp;P`&lt;``,#`09!)_I!(0$&amp;(0`"1@T#``4`!P`)``L`#0`0`!(`%``6`!@`&amp;@`;``,#`09!'_I!&amp;0$&amp;(@`"1@D#``X`$``2`!0`%@`8`!H`&amp;P`#`P$</t>
        </r>
      </text>
    </comment>
    <comment ref="B29" authorId="0" shapeId="0">
      <text>
        <r>
          <rPr>
            <sz val="9"/>
            <color indexed="81"/>
            <rFont val="Tahoma"/>
            <family val="2"/>
          </rPr>
          <t>aXlW001C00029R0017313209S01232P0000002068L06-C3V)J`8$%!@%!!@$$!@($`@)!*@%!%`$$!`,`!P`(``D`"@`,``Y!`@$``D$0`088``(&amp;&amp;P`#!@&lt;`!`8!``.!RP4'00KZ00&lt;!!@```D8`$T$=^D$(`08!``(&amp;```'"T\100P!"F+*7D$""@U0J,`301WZ00@!!@(``@8```&lt;+0Q%!#`$*Y\U&gt;00(*#%#(P!-!'?I!"`$&amp;!``"!@``!PM#$4$,`0IM]%!!`@HD5MC`$T$=^D$(`08&amp;``(&amp;```'"TX100P!"FT70T$""CU&lt;R,`301WZ00@!!@@``@8```&lt;+0Q%!#`$*\STU00(*56+8P!-!'?I!"`$&amp;"@`"!@``!PM#$4$,`0H`82=!`@J&lt;:,C`$T$=^D$(`08,``(&amp;```'"T,100P!"H:'&amp;4$""K1NV,`301WZ00@!!@X``@8```&lt;+0Q%!#`$*_8H900(*A6[XP!-!'?I!"`$&amp;$``"!@``!PM#$4$,`0KO9R=!`@H?-`3!$T$=^D$(`082``(&amp;```'"T,100P!"FI!-4$""B9B^,`301WZ00@!!A4``@8```&lt;+0Q%!#`$*YZIL00(*\DG8P!-!'?I!"`$&amp;%P`"!@``!PM.$4$,`0IBA'I!`@K:0\C`$T$=^D$(`089``(&amp;```'"T,100P!"N@L?$$""F9OJ,`301WZ00@!!AL``@8```&lt;+0Q%!#`$*J'5Q00(*U*N0P!-!'?I!"`$&amp;'0`"!@``!PM#$4$,`0JF9'9!`@H==63`$T$=^D$(`08?``(&amp;```'"T,100P!"OT$@T$""NX95\`301WZ00@!!B$``@8```&lt;+0Q%!#`$*RF"(00(*(%"#P!-!'?I!"`$&amp;(P`"!@``!PM#$4$,`0IYZ85!`@K\P*'`$T$=^D$(`08F``(&amp;```'"T,100P!"D;KB4$""C-UO&lt;`301WZ00@!!B@``@8```&lt;+0Q%!#`$*@;Z100(*?1;$P!-!'?I!"`$&amp;*@`"!@``!PM#$4$,`0HD.91!`@KD@N+`$T$=^D$(`08L``(&amp;```'"T,100P!"NO?CD$""H9.^L`301WZ00@!!BX``@8```&lt;+0Q%!#`$*50R'00(*#Z[SP!-!'?I!"`$&amp;,``"!@``!PM#$4$,`0KYD81!`@KT0=7`!$$.^D$+`08#``)&amp;`@$``@`$00[Z00L!!@4``D8"`@`$``1!#OI!"P$&amp;!P`"1@($``8`!$$.^D$+`08)``)&amp;`@8`"``$00[Z00L!!@L``D8""``*``1!#OI!"P$&amp;#0`"1@(*``P`!$$.^D$+`08/``)&amp;`@P`#@`$00[Z00L!!A$``D8"#@`0``1!#OI!"P$&amp;$P`"1@(0`!(`!$$.^D$+`084``)&amp;`A(`"``$00[Z00L!!A8``D8"`@`5``1!#OI!"P$&amp;&amp;``"1@(5`!&lt;`!$$.^D$+`08:``)&amp;`A&lt;`&amp;0`$01'Z00L!!AP``D8"&amp;0`;``$#`@1!#OI!"P$&amp;'@`"1@(;`!T`!$$1^D$+`08@``)&amp;`AT`'P`!`P($00[Z00L!!B(``D8"'P`A``1!$?I!"P$&amp;)``"1@(A`",``0,"!$$.^D$+`08E``)&amp;`B,`&amp;0`$00[Z00L!!B&lt;``D8"(P`F``1!$?I!"P$&amp;*0`"1@(F`"@``0,"!$$.^D$+`08K``)&amp;`B@`*@`$01'Z00L!!BT``D8"*@`L``$#`@1!#OI!"P$&amp;+P`"1@(L`"X`!$$1^D$+`08Q``)&amp;`BX`,``!`P($00[Z00L!!C(``D8",``7``1!#OI!"P$&amp;,P`"1@(P`"8`!D$8^D$3`08T``)&amp;!@L`#0`/`!$`$P`4``$`!D$9^D$1`08U``)&amp;!1H`)0`G`#(`,P`!``,#`09!&amp;_I!$P$&amp;-@`"1@8&lt;`!X`(``B`"0`)0`!``,#`09!&amp;_I!$P$&amp;-P`"1@8I`"L`+0`O`#$`,P`!``,#`09!'_I!&amp;0$&amp;.``"1@D:`!P`'@`@`"(`)``G`#(`,P`#`P$&amp;02?Z02$!!CD``D8-&amp;@`&lt;`!X`(``B`"0`)P`I`"L`+0`O`#$`,@`#`P$&amp;01_Z01D!!CH``D8)&amp;@`E`"&lt;`*0`K`"T`+P`Q`#(``P,!</t>
        </r>
      </text>
    </comment>
    <comment ref="I29" authorId="0" shapeId="0">
      <text>
        <r>
          <rPr>
            <sz val="9"/>
            <color indexed="81"/>
            <rFont val="Tahoma"/>
            <family val="2"/>
          </rPr>
          <t>aXlW007C00029R0017313209S00432P0000002003L06-C3V)J`8'4!0%!!@$$!@($`@)!*@%!%`$$!`,`!P`(``D`"@`,``Y!`@$``D$0`087``(&amp;&amp;@`#!@&lt;`!`8!``.!F@4'00KZ00&lt;!!@```D8`$T$=^D$(`08!``(&amp;```'"T,100P!"J`:6$$""EPFD&lt;`301WZ00@!!@(``@8```&lt;+0Q%!#`$*3'5(00(*]-.7P!-!'?I!"`$&amp;!``"!@``!PM#$4$,`0I.AD-!`@HY1;;`$T$=^D$(`08&amp;``(&amp;```'"T,100P!"HX]3D$""LL(SL`301WZ00@!!@@``@8```&lt;+0Q%!#`$*F.-=00(*85K'P!-!'?I!"`$&amp;"@`"!@``!PM#$4$,`0H[TF)!`@J%Z:C`$T$=^D$(`08-``(&amp;```'"T,100P!"C+G94$""I@.X\`301WZ00@!!@\``@8```&lt;+0Q%!#`$*J(UU00(*XJ_IP!-!'?I!"`$&amp;$0`"!@``!PM#$4$,`0KO@GI!`@HE#@3!$T$=^D$(`083``(&amp;```'"T,100P!"GO0;T$""O;S#\$301WZ00@!!A4``@8```&lt;+0Q%!#`$*4"E@00(*NJ,,P1-!'?I!"`$&amp;%P`"!@``!PM#$4$,`0J8-%M!`@I9V_K`$T$=^D$(`08:``(&amp;```'"TX100P!"@B53$$""C_=[&lt;`301WZ00@!!AT``@8```&lt;+0Q%!#`$*C;L^00(*6./]P!-!'?I!"`$&amp;'P`"!@``!PM#$4$,`0J-WC!!`@IQZ&gt;W`$T$=^D$(`08A``(&amp;```'"T,100P!"A,%(T$""HKO_&lt;`301WZ00@!!B,``@8```&lt;+3A%!#`$*$R@500(*H_7MP!-!'?I!"`$&amp;)0`"!@``!PM#$4$,`0J93@=!`@JZ^_W`$T$=^D$(`08G``(&amp;```'"T,100P!"DWC\D`""@$"[L`301WZ00@!!BD``@8```&lt;+0Q%!#`$*5S#70`(*&amp;0C^P!-!'?I!"`$&amp;*P`"!@``!PM#$4$,`0I&amp;-]=``@KU`P_!$T$=^D$(`08M``(&amp;```'"T,100P!"BOQ\D`""M(`%\$301WZ00@!!B\``@8```&lt;+0Q%!#`$*$%('00(*QOT.P01!$?I!"P$&amp;`P`"1@(!``(``0,"!$$.^D$+`08%``)&amp;`@(`!``$01'Z00L!!@&lt;``D8"!``&amp;``$#`@1!#OI!"P$&amp;"0`"1@(&amp;``@`!$$1^D$+`08+``)&amp;`@@`"@`!`P($00[Z00L!!@P``D8""@`!``1!#OI!"P$&amp;#@`"1@((``T`!$$1^D$+`080``)&amp;`@T`#P`!`P($00[Z00L!!A(``D8"#P`1``1!$?I!"P$&amp;%``"1@(1`!,``0,"!$$.^D$+`086``)&amp;`A,`%0`$01'Z00L!!A@``D8"%0`7``$#`@1!#OI!"P$&amp;&amp;0`"1@(7``T`!$$.^D$+`08;``)&amp;`A&lt;`&amp;@`$00[Z00L!!AP``D8"&amp;@`&amp;``1!#OI!"P$&amp;'@`"1@(:`!T`!$$.^D$+`08@``)&amp;`AT`'P`$00[Z00L!!B(``D8"'P`A``1!#OI!"P$&amp;)``"1@(A`",`!$$.^D$+`08F``)&amp;`B,`)0`$00[Z00L!!B@``D8")0`G``1!#OI!"P$&amp;*@`"1@(G`"D`!$$.^D$+`08L``)&amp;`BD`*P`$00[Z00L!!BX``D8"*P`M``1!#OI!"P$&amp;,``"1@(M`"\`!$$.^D$+`08Q``)&amp;`B\`)0`&amp;01OZ01,!!C(``D8&amp;`P`%``&lt;`"0`+``P``0`#`P$&amp;01GZ01$!!C,``D8%"0`.`!D`&amp;P`&lt;``$``P,!!D$;^D$3`08T``)&amp;!A``$@`4`!8`&amp;``9``$``P,!!D$8^D$3`08U``)&amp;!B@`*@`L`"X`,``Q``$`!D$?^D$9`08V``)&amp;"0,`!0`'``L`#``.`!D`&amp;P`&lt;``,#`09!)_I!(0$&amp;-P`"1@T#``4`!P`+``P`#@`0`!(`%``6`!@`&amp;P`&lt;``,#`09!'_I!&amp;0$&amp;.``"1@D)``X`$``2`!0`%@`8`!L`'``#`P%</t>
        </r>
      </text>
    </comment>
    <comment ref="B30" authorId="0" shapeId="0">
      <text>
        <r>
          <rPr>
            <sz val="9"/>
            <color indexed="81"/>
            <rFont val="Tahoma"/>
            <family val="2"/>
          </rPr>
          <t>aXlW001C00030R0017313209S01233P0000002000L06-C3V)J`8'2!0%!!@$$!@($`@)!*@%!%`$$!`,`!P`(``D`"@`,``Y!`@$``D$0`087``(&amp;&amp;@`#!@&lt;`!`8!``.!F`4'00KZ00&lt;!!@```D8`$T$=^D$(`08!``(&amp;```'"T\100P!"F+*7D$""C'4L&lt;`301WZ00@!!@(``@8```&lt;+0Q%!#`$*Y\U&gt;00(*,-31P!-!'?I!"`$&amp;!``"!@``!PM#$4$,`0IM]%!!`@I(VN'`$T$=^D$(`08&amp;``(&amp;```'"TX100P!"FT70T$""F'@T&lt;`301WZ00@!!@@``@8```&lt;+0Q%!#`$*\STU00(*&gt;&gt;;AP!-!'?I!"`$&amp;"@`"!@``!PM#$4$,`0HYE3-!`@I.W0#!$T$=^D$(`08,``(&amp;```'"T,100P!"J[O(T$""A\T!,$301WZ00@!!@X``@8```&lt;+0Q%!#`$*@&gt;P;00(*"K;LP!-!'?I!"`$&amp;$``"!@``!PM#$4$,`0J&lt;GB9!`@H'Z=3`$T$=^D$(`083``(&amp;```'"T,100P!"N&gt;J;$$""A;.X&lt;`301WZ00@!!A4``@8```&lt;+3A%!#`$*8H1Z00(*_&lt;?1P!-!'?I!"`$&amp;%P`"!@``!PM#$4$,`0KH+'Q!`@J*\['`$T$=^D$(`089``(&amp;```'"T,100P!"JAU&lt;4$""O@OFL`301WZ00@!!AL``@8```&lt;+0Q%!#`$*IF1V00(*97UWP!-!'?I!"`$&amp;'0`"!@``!PM#$4$,`0K]!(-!`@HU(FK`$T$=^D$(`08?``(&amp;```'"T,100P!"LI@B$$""D/4C,`301WZ00@!!B$``@8```&lt;+0Q%!#`$*&gt;&gt;F%00(*($6KP!-!'?I!"`$&amp;)``"!@``!PM#$4$,`0I&amp;ZXE!`@I7^&lt;;`$T$=^D$(`08F``(&amp;```'"T,100P!"H&amp;^D4$""J&amp;:S&lt;`301WZ00@!!B@``@8```&lt;+0Q%!#`$*)#F400(*"`?LP!-!'?I!"`$&amp;*@`"!@``!PM#$4$,`0KKWXY!`@I5Z0'!$T$=^D$(`08L``(&amp;```'"T,100P!"E4,AT$""C(R_&lt;`301WZ00@!!BX``@8```&lt;+0Q%!#`$*^9&amp;$00(*&amp;,;&gt;P`1!#OI!"P$&amp;`P`"1@(!``(`!$$.^D$+`08%``)&amp;`@(`!``$00[Z00L!!@&lt;``D8"!``&amp;``1!#OI!"P$&amp;"0`"1@(&amp;``@`!$$.^D$+`08+``)&amp;`@@`"@`$00[Z00L!!@T``D8""@`,``1!#OI!"P$&amp;#P`"1@(,``X`!$$.^D$+`081``)&amp;`@X`$``$00[Z00L!!A(``D8"$``(``1!#OI!"P$&amp;%``"1@("`!,`!$$.^D$+`086``)&amp;`A,`%0`$00[Z00L!!A@``D8"%0`7``1!$?I!"P$&amp;&amp;@`"1@(7`!D``0,"!$$.^D$+`08&lt;``)&amp;`AD`&amp;P`$01'Z00L!!AX``D8"&amp;P`=``$#`@1!#OI!"P$&amp;(``"1@(=`!\`!$$1^D$+`08B``)&amp;`A\`(0`!`P($00[Z00L!!B,``D8"(0`7``1!#OI!"P$&amp;)0`"1@(A`"0`!$$1^D$+`08G``)&amp;`B0`)@`!`P($00[Z00L!!BD``D8")@`H``1!$?I!"P$&amp;*P`"1@(H`"H``0,"!$$.^D$+`08M``)&amp;`BH`+``$01'Z00L!!B\``D8"+``N``$#`@1!#OI!"P$&amp;,``"1@(N`!4`!$$.^D$+`08Q``)&amp;`BX`)``&amp;01;Z01$!!C(``D8%"P`-``\`$0`2``$`!D$9^D$1`08S``)&amp;!1@`(P`E`#``,0`!``,#`09!&amp;_I!$P$&amp;-``"1@8:`!P`'@`@`"(`(P`!``,#`09!&amp;_I!$P$&amp;-0`"1@8G`"D`*P`M`"\`,0`!``,#`09!'_I!&amp;0$&amp;-@`"1@D8`!H`'``&gt;`"``(@`E`#``,0`#`P$&amp;02?Z02$!!C&lt;``D8-&amp;``:`!P`'@`@`"(`)0`G`"D`*P`M`"\`,``#`P$&amp;01_Z01D!!C@``D8)&amp;``C`"4`)P`I`"L`+0`O`#```P,!</t>
        </r>
      </text>
    </comment>
    <comment ref="I30" authorId="0" shapeId="0">
      <text>
        <r>
          <rPr>
            <sz val="9"/>
            <color indexed="81"/>
            <rFont val="Tahoma"/>
            <family val="2"/>
          </rPr>
          <t>aXlW007C00030R0017313209S00433P0000001935L06-C3V)J`8&amp;A!0%!!@$$!@($`@)!*@%!%`$$!`,`!P`(``D`"@`,``Y!`@$``D$0`086``(&amp;&amp;0`#!@&lt;`!`8!``.!9P4'00KZ00&lt;!!@```D8`$T$=^D$(`08!``(&amp;```'"T,100P!"J`:6$$""H"JFL`301WZ00@!!@(``@8```&lt;+0Q%!#`$*3'5(00(*&amp;%BAP!-!'?I!"`$&amp;!``"!@``!PM#$4$,`0I.AD-!`@I=R;_`$T$=^D$(`08&amp;``(&amp;```'"T,100P!"HX]3D$""N^,U\`301WZ00@!!@@``@8```&lt;+0Q%!#`$*F.-=00(*A=[0P!-!'?I!"`$&amp;"@`"!@``!PM#$4$,`0H[TF)!`@JI;;+`$T$=^D$(`08-``(&amp;```'"T,100P!"C+G94$""KR2[,`301WZ00@!!@\``@8```&lt;+0Q%!#`$*J(UU00(*!C3SP!-!'?I!"`$&amp;$0`"!@``!PM#$4$,`0KO@GI!`@HVT`C!$T$=^D$(`083``(&amp;```'"T,100P!"GO0;T$""@BV%,$301WZ00@!!A4``@8```&lt;+0Q%!#`$*4"E@00(*S&amp;41P1-!'?I!"`$&amp;%P`"!@``!PM#$4$,`0J8-%M!`@J_+P+!$T$=^D$(`08:``(&amp;```'"TX100P!"@B53$$""F)A]\`301WZ00@!!AT``@8```&lt;+0Q%!#`$*C;L^00(*OK,#P1-!'?I!"`$&amp;'P`"!@``!PM#$4$,`0J-WC!!`@J5;??`$T$=^D$(`08A``(&amp;```'"T,100P!"A,%(T$""M&gt;Y`\$301WZ00@!!B,``@8```&lt;+3A%!#`$*$R@500(*QGGWP!-!'?I!"`$&amp;)0`"!@``!PM#$4$,`0J93@=!`@KOOP/!$T$=^D$(`08G``(&amp;```'"T,100P!"M^E!4$""@&amp;J$\$301WZ00@!!BD``@8```&lt;+0Q%!#`$*J0#L0`(*T@`7P1-!'?I!"`$&amp;*P`"!@``!PM#$4$,`0I.^MM``@JX)PG!$T$=^D$(`08M``(&amp;```'"T,100P!"H5&gt;\4`""FR"^L`$01'Z00L!!@,``D8"`0`"``$#`@1!#OI!"P$&amp;!0`"1@("``0`!$$1^D$+`08'``)&amp;`@0`!@`!`P($00[Z00L!!@D``D8"!@`(``1!$?I!"P$&amp;"P`"1@((``H``0,"!$$.^D$+`08,``)&amp;`@H``0`$00[Z00L!!@X``D8""``-``1!$?I!"P$&amp;$``"1@(-``\``0,"!$$.^D$+`082``)&amp;`@\`$0`$01'Z00L!!A0``D8"$0`3``$#`@1!#OI!"P$&amp;%@`"1@(3`!4`!$$1^D$+`088``)&amp;`A4`%P`!`P($00[Z00L!!AD``D8"%P`-``1!#OI!"P$&amp;&amp;P`"1@(7`!H`!$$.^D$+`08&lt;``)&amp;`AH`!@`$00[Z00L!!AX``D8"&amp;@`=``1!#OI!"P$&amp;(``"1@(=`!\`!$$.^D$+`08B``)&amp;`A\`(0`$00[Z00L!!B0``D8"(0`C``1!#OI!"P$&amp;)@`"1@(C`"4`!$$.^D$+`08H``)&amp;`B4`)P`$00[Z00L!!BH``D8")P`I``1!#OI!"P$&amp;+``"1@(I`"L`!$$.^D$+`08N``)&amp;`BL`+0`$00[Z00L!!B\``D8"+0`E``9!&amp;_I!$P$&amp;,``"1@8#``4`!P`)``L`#``!``,#`09!&amp;?I!$0$&amp;,0`"1@4)``X`&amp;0`;`!P``0`#`P$&amp;01OZ01,!!C(``D8&amp;$``2`!0`%@`8`!D``0`#`P$&amp;01;Z01$!!C,``D8%*``J`"P`+@`O``$`!D$?^D$9`08T``)&amp;"0,`!0`'``L`#``.`!D`&amp;P`&lt;``,#`09!)_I!(0$&amp;-0`"1@T#``4`!P`+``P`#@`0`!(`%``6`!@`&amp;P`&lt;``,#`09!'_I!&amp;0$&amp;-@`"1@D)``X`$``2`!0`%@`8`!L`'``#`P$</t>
        </r>
      </text>
    </comment>
    <comment ref="B31" authorId="0" shapeId="0">
      <text>
        <r>
          <rPr>
            <sz val="9"/>
            <color indexed="81"/>
            <rFont val="Tahoma"/>
            <family val="2"/>
          </rPr>
          <t>aXlW001C00031R0017313209S01234P0000002150L06-C3V)J`8%"!@%!!@$$!@($`@)!*@%!%`$$!`,`!P`(``D`"@`,``Y!`@$``D$0`089``(&amp;'``#!@&lt;`!`8!``.!"`8'00KZ00&lt;!!@```D8`$T$=^D$(`08!``(&amp;```'"T\100P!"F+*7D$""L5IML`301WZ00@!!@(``@8```&lt;+0Q%!#`$*Y\U&gt;00(*Q&amp;G6P!-!'?I!"`$&amp;!``"!@``!PM#$4$,`0IM]%!!`@K&lt;;^;`$T$=^D$(`08&amp;``(&amp;```'"TX100P!"FT70T$""O5UUL`301WZ00@!!@@``@8```&lt;+0Q%!#`$*\STU00(*#7SFP!-!'?I!"`$&amp;"@`"!@``!PM#$4$,`0KS8"=!`@HF@M;`$T$=^D$(`08,``(&amp;```'"T,100P!"F%=)T$""E6"ML`301WZ00@!!@X``@8```&lt;+0Q%!#`$*8H`900(*;8BFP!-!'?I!"`$&amp;$``"!@``!PM#$4$,`0KTI@M!`@I6CK;`$T$=^D$(`082``(&amp;```'"T,100P!"H:J"T$""BB.UL`301WZ00@!!A0``@8```&lt;+0Q%!#`$*AH&lt;900(*#XCFP!-!'?I!"`$&amp;%P`"!@``!PM#$4$,`0KGJFQ!`@JJ8^;`$T$=^D$(`089``(&amp;```'"TX100P!"F*$&gt;D$""I%=UL`301WZ00@!!AL``@8```&lt;+0Q%!#`$*Z"Q\00(*'HFVP!-!'?I!"`$&amp;'0`"!@``!PM#$4$,`0JH=7%!`@J,Q9[`$T$=^D$(`08?``(&amp;```'"T,100P!"J9D=D$""D94@,`301WZ00@!!B$``@8```&lt;+0Q%!#`$*_02#00(*74USP!-!'?I!"`$&amp;(P`"!@``!PM#$4$,`0K*8(A!`@K7:9'`$T$=^D$(`08E``(&amp;```'"T,100P!"GGIA4$""K3:K\`301WZ00@!!B@``@8```&lt;+0Q%!#`$*1NN)00(*ZX[+P!-!'?I!"`$&amp;*@`"!@``!PM#$4$,`0J!OI%!`@HU,-+`$T$=^D$(`08L``(&amp;```'"T,100P!"B0YE$$""IR&lt;\,`301WZ00@!!BX``@8```&lt;+0Q%!#`$*Z]^.00(*'S0$P1-!'?I!"`$&amp;,``"!@``!PM#$4$,`0I5#(=!`@KCXP#!$T$=^D$(`08R``(&amp;```'"T,100P!"OF1A$$""JQ;X\`$00[Z00L!!@,``D8"`0`"``1!#OI!"P$&amp;!0`"1@("``0`!$$.^D$+`08'``)&amp;`@0`!@`$00[Z00L!!@D``D8"!@`(``1!#OI!"P$&amp;"P`"1@((``H`!$$1^D$+`08-``)&amp;`@H`#``!`P($00[Z00L!!@\``D8"#``.``1!$?I!"P$&amp;$0`"1@(.`!```0,"!$$.^D$+`083``)&amp;`A``$@`$01'Z00L!!A4``D8"$@`4``$#`@1!#OI!"P$&amp;%@`"1@(4``H`!$$.^D$+`088``)&amp;`@(`%P`$00[Z00L!!AH``D8"%P`9``1!#OI!"P$&amp;'``"1@(9`!L`!$$1^D$+`08&gt;``)&amp;`AL`'0`!`P($00[Z00L!!B```D8"'0`?``1!$?I!"P$&amp;(@`"1@(?`"$``0,"!$$.^D$+`08D``)&amp;`B$`(P`$01'Z00L!!B8``D8"(P`E``$#`@1!#OI!"P$&amp;)P`"1@(E`!L`!$$.^D$+`08I``)&amp;`B4`*``$01'Z00L!!BL``D8"*``J``$#`@1!#OI!"P$&amp;+0`"1@(J`"P`!$$1^D$+`08O``)&amp;`BP`+@`!`P($00[Z00L!!C$``D8"+@`P``1!$?I!"P$&amp;,P`"1@(P`#(``0,"!$$.^D$+`08T``)&amp;`C(`&amp;0`$00[Z00L!!C4``D8",@`H``9!&amp;_I!$P$&amp;-@`"1@8-``\`$0`3`!4`%@`!``,#`09!&amp;?I!$0$&amp;-P`"1@4&lt;`"&lt;`*0`T`#4``0`#`P$&amp;01OZ01,!!C@``D8&amp;'@`@`"(`)``F`"&lt;``0`#`P$&amp;01OZ01,!!CD``D8&amp;*P`M`"\`,0`S`#4``0`#`P$&amp;01_Z01D!!CH``D8)'``&gt;`"``(@`D`"8`*0`T`#4``P,!!D$G^D$A`08[``)&amp;#1P`'@`@`"(`)``F`"D`*P`M`"\`,0`S`#0``P,!!D$?^D$9`08\``)&amp;"1P`)P`I`"L`+0`O`#$`,P`T``,#`?</t>
        </r>
      </text>
    </comment>
    <comment ref="I31" authorId="0" shapeId="0">
      <text>
        <r>
          <rPr>
            <sz val="9"/>
            <color indexed="81"/>
            <rFont val="Tahoma"/>
            <family val="2"/>
          </rPr>
          <t>aXlW007C00031R0017313209S00434P0000002084L06-C3V)J`8$1!@%!!@$$!@($`@)!*@%!%`$$!`,`!P`(``D`"@`,``Y!`@$``D$0`088``(&amp;&amp;P`#!@&lt;`!`8!``.!UP4'00KZ00&lt;!!@```D8`$T$=^D$(`08!``(&amp;```'"T,100P!"H-(-4$""H:"FK\301WZ00@!!@(``@8```&lt;+0Q%!#`$*\2%#00(*P=4TOQ-!'?I!"`$&amp;!``"!@``!PM#$4$,`0KP_E!!`@I_4IJ_$T$=^D$(`08&amp;``(&amp;```'"T,100P!"H("44$""N$H#&lt;`301WZ00@!!@@``@8```&lt;+0Q%!#`$*%2E#00(*M#0MP!-!'?I!"`$&amp;"@`"!@``!PM#$4$,`0H53#5!`@KE0`W`$T$=^D$(`08-``(&amp;```'"T,100P!"H'?7D$""K`&lt;+&lt;`301WZ00@!!@\``@8```&lt;+3A%!#`$*_+AL00(*@1`-P!-!'?I!"`$&amp;$0`"!@``!PM#$4$,`0K\E7I!`@I/!"W`$T$=^D$(`083``(&amp;```'"T,100P!"KLWA$$""A[X#,`301WZ00@!!A4``@8```&lt;+0Q%!#`$*.R:+00(*Z^LLP!-!'?I!"`$&amp;%P`"!@``!PM.$4$,`0KX$I)!`@JYWPS`$T$=^D$(`089``(&amp;```'"T,100P!"CSGDD$""J-MFK\301WZ00@!!AL``@8```&lt;+0Q%!#`$*FXN-00(*&lt;'WMOA-!'?I!"`$&amp;'0`"!@``!PM#$4$,`0H:`Y!!`@KGEOD^$T$=^D$(`08?``(&amp;```'"T,100P!"L35ET$""C(X,C\301WZ00@!!B$``@8```&lt;+0Q%!#`$*DC&amp;=00(*11$^O1-!'?I!"`$&amp;(P`"!@``!PM#$4$,`0I`NII!`@KY9W^_$T$=^D$(`08F``(&amp;```'"T,100P!"@V\GD$""MB$[K\301WZ00@!!B@``@8```&lt;+0Q%!#`$*2(^F00(*_X0$P!-!'?I!"`$&amp;*@`"!@``!PM#$4$,`0KL":E!`@K.74'`$T$=^D$(`08L``(&amp;```'"T,100P!"K*PHT$""A/U&lt;,`301WZ00@!!BX``@8```&lt;+0Q%!#`$*'-V;00(*([1CP!-!'?I!"`$&amp;,``"!@``!PM#$4$,`0K`8IE!`@KNVR;`!$$1^D$+`08#``)&amp;`@$``@`!`P($00[Z00L!!@4``D8"`@`$``1!$?I!"P$&amp;!P`"1@($``8``0,"!$$.^D$+`08)``)&amp;`@8`"``$01'Z00L!!@L``D8""``*``$#`@1!#OI!"P$&amp;#``"1@(*``$`!$$.^D$+`08.``)&amp;`@8`#0`$00[Z00L!!A```D8"#0`/``1!#OI!"P$&amp;$@`"1@(/`!$`!$$.^D$+`084``)&amp;`A$`$P`$00[Z00L!!A8``D8"$P`5``1!#OI!"P$&amp;&amp;``"1@(5`!&lt;`!$$.^D$+`08:``)&amp;`A&lt;`&amp;0`$01'Z00L!!AP``D8"&amp;0`;``$#`@1!#OI!"P$&amp;'@`"1@(;`!T`!$$1^D$+`08@``)&amp;`AT`'P`!`P($00[Z00L!!B(``D8"'P`A``1!$?I!"P$&amp;)``"1@(A`",``0,"!$$.^D$+`08E``)&amp;`B,`&amp;0`$00[Z00L!!B&lt;``D8"(P`F``1!$?I!"P$&amp;*0`"1@(F`"@``0,"!$$.^D$+`08K``)&amp;`B@`*@`$01'Z00L!!BT``D8"*@`L``$#`@1!#OI!"P$&amp;+P`"1@(L`"X`!$$1^D$+`08Q``)&amp;`BX`,``!`P($00[Z00L!!C(``D8",``F``1!#OI!"P$&amp;,P`"1@(P`!&lt;`!D$;^D$3`08T``)&amp;!@,`!0`'``D`"P`,``$``P,!!D$9^D$1`08U``)&amp;!1H`)0`G`#(`,P`!``,#`09!&amp;_I!$P$&amp;-@`"1@8&lt;`!X`(``B`"0`)0`!``,#`09!&amp;_I!$P$&amp;-P`"1@8I`"L`+0`O`#$`,@`!``,#`09!'_I!&amp;0$&amp;.``"1@D:`!P`'@`@`"(`)``G`#(`,P`#`P$&amp;02?Z02$!!CD``D8-&amp;@`&lt;`!X`(``B`"0`)P`I`"L`+0`O`#$`,P`#`P$&amp;01_Z01D!!CH``D8)&amp;@`E`"&lt;`*0`K`"T`+P`Q`#,``P,!</t>
        </r>
      </text>
    </comment>
    <comment ref="B32" authorId="0" shapeId="0">
      <text>
        <r>
          <rPr>
            <sz val="9"/>
            <color indexed="81"/>
            <rFont val="Tahoma"/>
            <family val="2"/>
          </rPr>
          <t>aXlW001C00032R0017313209S01235P0000002015L06-C3V)J`8'=!0%!!@$$!@($`@)!*@%!%`$$!`,`!P`(``D`"@`,``Y!`@$``D$0`088``(&amp;&amp;@`#!@8`!`8!``.!HP4'00KZ00&lt;!!@```D8`$T$=^D$(`08!``(&amp;```'"TX100P!"K;_F$$""E[.:&lt;`301WZ00@!!@(``@8```&lt;+0Q%!#`$*^!*200(*2.V$P!-!'?I!"`$&amp;!``"!@``!PM#$4$,`0IX)(M!`@K$YFG`$T$=^D$(`08&amp;``(&amp;```'"T,100P!"KLWA$$""GKYA,`301WZ00@!!@@``@8```&lt;+3A%!#`$*=Y)Z00(*)O]IP!-!'?I!"`$&amp;"@`"!@``!PM#$4$,`0K\N&amp;Q!`@JK!87`$T$=^D$(`08,``(&amp;```'"T,100P!"OW;7D$""H&lt;7:L`301WZ00@!!@X``@8```&lt;+3Q%!#`$*@@)100(*VQ&amp;%P!-!'?I!"`$&amp;$``"!@``!PM#$4$,`0J")4-!`@KE+VK`$T$=^D$(`082``(&amp;```'"T\100P!"K8BBT$""L7F*&lt;`301WZ00@!!A0``@8```&lt;+0Q%!#`$*^=.900(*=R4JP!-!'?I!"`$&amp;%@`"!@``!PM#$4$,`0K^IJ%!`@JDR!S`$T$=^D$(`088``(&amp;```'"T,100P!"D\&gt;I$$""M7-O[\301WZ00@!!AH``@8```&lt;+0Q%!#`$*@L*&gt;00(*98)!OQ-!'_I!"`$&amp;'``"!@``!TL"0VP100P!"K,YH4$""L,=2#X301WZ00@!!AX``@8```&lt;+0Q%!#`$*V.^600(*(^]VOQ-!'?I!"`$&amp;(``"!@``!PM#$4$,`0I9&gt;)1!`@JG//6_$T$=^D$(`08C``(&amp;```'"T,100P!"GY/H$$""DKE@&lt;`301WZ00@!!B4``@8```&lt;+0Q%!#`$*RZBE00(*$C%4P!-!'?I!"`$&amp;*``"!@``!PM#$4$,`0H&amp;?*U!`@JE&lt;V'`$T$=^D$(`08J``(&amp;```'"T,100P!"JGVKT$""CHFC\`301_Z00@!!BP``@8```=+`D-L$4$,`0I"RK=!`@K2QI7`$T$=^D$(`08N``(&amp;```'"T,100P!"F^=JD$""MSQIL`301WZ00@!!C```@8```&lt;+0Q%!#`$*VLFB00(*9%&amp;@P`1!#OI!"P$&amp;`P`"1@(!``(`!$$.^D$+`08%``)&amp;`@(`!``$00[Z00L!!@&lt;``D8"!``&amp;``1!#OI!"P$&amp;"0`"1@(&amp;``@`!$$.^D$+`08+``)&amp;`@@`"@`$00[Z00L!!@T``D8""@`,``1!#OI!"P$&amp;#P`"1@(,``X`!$$.^D$+`081``)&amp;`@X`$``$00[Z00L!!A,``D8"!``2``1!#OI!"P$&amp;%0`"1@(!`!0`!$$1^D$+`087``)&amp;`A0`%@`!`P($00[Z00L!!AD``D8"%@`8``1!$?I!"P$&amp;&amp;P`"1@(8`!H``0,"!$$.^D$+`08=``)&amp;`AH`'``$00[Z00L!!A\``D8"&amp;@`&gt;``1!$?I!"P$&amp;(0`"1@(&gt;`"```0,"!$$.^D$+`08B``)&amp;`B``%``$00[Z00L!!B0``D8"`0`C``1!$?I!"P$&amp;)@`"1@(C`"4``0,"!$$.^D$+`08G``)&amp;`B4`%@`$00[Z00L!!BD``D8")0`H``1!$?I!"P$&amp;*P`"1@(H`"H``0,"!$$.^D$+`08M``)&amp;`BH`+``$00[Z00L!!B\``D8"*@`N``1!$?I!"P$&amp;,0`"1@(N`#```0,"!$$.^D$+`08R``)&amp;`C``(P`&amp;01GZ01$!!C,``D8%%0`7`"0`)@`G``$``P,!!D$;^D$3`08T``)&amp;!A&lt;`&amp;0`;`!\`(0`B``$``P,!!D$;^D$3`08U``)&amp;!B8`*0`K`"\`,0`R``$``P,!!D$?^D$9`08V``)&amp;"14`&amp;0`;`!\`(0`B`"0`)@`G``,#`09!)_I!(0$&amp;-P`"1@T5`!D`&amp;P`?`"$`(@`D`"&lt;`*0`K`"\`,0`R``,#`09!'_I!&amp;0$&amp;.``"1@D5`!&lt;`)``G`"D`*P`O`#$`,@`#`P$</t>
        </r>
      </text>
    </comment>
    <comment ref="I32" authorId="0" shapeId="0">
      <text>
        <r>
          <rPr>
            <sz val="9"/>
            <color indexed="81"/>
            <rFont val="Tahoma"/>
            <family val="2"/>
          </rPr>
          <t>aXlW007C00032R0017313209S00435P0000001311L06-C3V)J`8'-`P%!!@$$!@($`@)!*@%!%`$$!`,`!P`(``D`"@`,``Y!`@$``D$0`08-``(&amp;#P`#!@8`!`8!``.!DP,'00KZ00&lt;!!@```D8`$T$=^D$(`08!``(&amp;```'"T,100P!"J`:6$$""IAN\L`301WZ00@!!@(``@8```&lt;+0Q%!#`$*/2Q300(*:6\(P1-!'?I!"`$&amp;!``"!@``!PM#$4$,`0I4XUU!`@J#413!$T$=^D$(`08&amp;``(&amp;```'"T,100P!"C&gt;);4$""JWZ$,$302SZ00@!!@@``@8```&lt;+3A%!#`$*5GUZ00(*&lt;%\:P1I!#`)!"0$#!0()`0```!-!'?I!"`$&amp;"@`"!@``!PM#$4$,`0JNMH-!`@KQ]!#!$T$=^D$(`08,``(&amp;```'"T,100P!"@F*BT$""CE%%,$301WZ00@!!@X``@8```&lt;+0Q%!#`$*(..000(*!U\(P1-!'?I!"`$&amp;$``"!@``!PM#$4$,`0K&lt;:(Y!`@H:4?+`$T$=^D$(`082``(&amp;```'"T,100P!"DV5AD$""ENQZ\`301WZ00@!!A0``@8```&lt;+0Q%!#`$*-CR!00(*#KX!P1-!'?I!"`$&amp;%P`"!@``!PM#$4$,`0J:=W)!`@J^P0'!$T$=^D$(`08:``(&amp;```'"T,100P!"H/`9T$""AK`Z\`$01'Z00L!!@,``D8"`0`"``$#`@1!#OI!"P$&amp;!0`"1@("``0`!$$1^D$+`08'``)&amp;`@0`!@`!`P($00[Z00L!!@D``D8"!@`(``1!#OI!"P$&amp;"P`"1@((``H`!$$1^D$+`08-``)&amp;`@H`#``!`P($00[Z00L!!@\``D8"#``.``1!$?I!"P$&amp;$0`"1@(.`!```0,"!$$.^D$+`083``)&amp;`A``$@`$01'Z00L!!A4``D8"$@`4``$#`@1!#OI!"P$&amp;%@`"1@(4``H`!$$.^D$+`088``)&amp;`A0`%P`$00[Z00L!!AD``D8"%P`&amp;``1!$?I!"P$&amp;&amp;P`"1@(7`!H``0,"!$$.^D$+`08&lt;``)&amp;`AH``0`&amp;01OZ01,!!AT``D8&amp;`P`%``&lt;`&amp;0`;`!P``0`#`P$&amp;01GZ01$!!AX``D8%"0`+`!8`&amp;``9``$``P,!!D$;^D$3`08?``)&amp;!@T`#P`1`!,`%0`6``$``P,!!D$?^D$9`08@``)&amp;"0,`!0`'``D`"P`6`!@`&amp;P`&lt;``,#`09!)_I!(0$&amp;(0`"1@T#``4`!P`)``L`#0`/`!$`$P`5`!@`&amp;P`&lt;``,#`09!'_I!&amp;0$&amp;(@`"1@D)``L`#0`/`!$`$P`5`!@`&amp;0`#`P$</t>
        </r>
      </text>
    </comment>
    <comment ref="B33" authorId="0" shapeId="0">
      <text>
        <r>
          <rPr>
            <sz val="9"/>
            <color indexed="81"/>
            <rFont val="Tahoma"/>
            <family val="2"/>
          </rPr>
          <t>aXlW001C00033R0017313209S01236P0000001894L06-C3V)J`8&amp;"!0%!!@$$!@($`@)!*@%!%`$$!`,`!P`(``D`"@`,``Y!`@$``D$0`086``(&amp;&amp;``#!@8`!`8!``.!2`4'00KZ00&lt;!!@```D8`$T$=^D$(`08!``(&amp;```'"T,100P!"G192D$""BXNT,`301WZ00@!!@(``@8```&lt;+0Q%!#`$*P5E*00(*ERWPP!-!'?I!"`$&amp;!``"!@``!PM#$4$,`0I,-5A!`@J`%@#!$T$=^D$(`08&amp;``(&amp;```'"T,100P!"OH/9D$""K4L\,`301WZ00@!!@@``@8```&lt;+3A%!#`$*K0]F00(*3"W0P!-!'?I!"`$&amp;"@`"!@``!PM.$4$,`0JQ?CQ!`@H:%P#!$T$=^D$(`08,``(&amp;```'"T,100P!"D:C+D$""L\N\,`301WZ00@!!@X``@8```&lt;+0Q%!#`$*-L@@00(*MA&lt;`P1-!'?I!"`$&amp;$``"!@``!PM.$4$,`0K,[!)!`@H',/#`$T$=^D$(`082``(&amp;```'"T,100P!"G+L$D$""@&lt;PT,`301WZ00@!!A0``@8```&lt;+0Q%!#`$*"!$%00(*HC#`P!-!'?I!"`$&amp;%@`"!@``!PM#$4$,`0J[$05!`@I1&amp;`#!$T$=^D$(`088``(&amp;```'"T,100P!"J%L[D`""CXQ\,`301WZ00@!!AH``@8```&lt;+0Q%!#`$*5S1800(*ER[`P!-!'?I!"`$&amp;'0`"!@``!PM#$4$,`0IE-%A!`@K%+J#`$T$=^D$(`08?``(&amp;```'"T,100P!"C592D$""O,ND,`301WZ00@!!B$``@8```&lt;+0Q%!#`$*:5E*00(*!5Q@P!-!'?I!"`$&amp;(P`"!@``!PM#$4$,`0JJ?3Q!`@K&amp;6T#`$T$=^D$(`08E``(&amp;```'"T,100P!"FRB+D$""L1;8,`301WZ00@!!B&lt;``@8```&lt;+0Q%!#`$*DZ(N00(*:BZ0P!-!'?I!"`$&amp;*0`"!@``!PM#$4$,`0KW?3Q!`@KR+J#`$T$=^D$(`08L``(&amp;```'"T,100P!"NI]/$$""L0NP,`$01'Z00L!!@,``D8"`0`"``$#`@1!#OI!"P$&amp;!0`"1@("``0`!$$1^D$+`08'``)&amp;`@0`!@`!`P($00[Z00L!!@D``D8"!@`(``1!#OI!"P$&amp;"P`"1@("``H`!$$.^D$+`08-``)&amp;`@H`#``$00[Z00L!!@\``D8"#``.``1!#OI!"P$&amp;$0`"1@(.`!``!$$.^D$+`083``)&amp;`A``$@`$00[Z00L!!A4``D8"$@`4``1!#OI!"P$&amp;%P`"1@(0`!8`!$$.^D$+`089``)&amp;`A8`&amp;``$00[Z00L!!AL``D8"`0`:``1!$?I!"P$&amp;'``"1@(:``@``0,"!$$.^D$+`08&gt;``)&amp;`AH`'0`$01'Z00L!!B```D8"'0`?``$#`@1!#OI!"P$&amp;(@`"1@(?`"$`!$$1^D$+`08D``)&amp;`B$`(P`!`P($00[Z00L!!B8``D8"(P`E``1!$?I!"P$&amp;*``"1@(E`"&lt;``0,"!$$.^D$+`08J``)&amp;`A\`*0`$00[Z00L!!BL``D8"*0`G``1!$?I!"P$&amp;+0`"1@(I`"P``0,"!$$.^D$+`08N``)&amp;`BP``0`&amp;01OZ01,!!B\``D8&amp;`P`%``&lt;`"0`;`!P``0`#`P$&amp;01OZ01,!!C```D8&amp;&amp;P`&gt;`"``*@`M`"X``0`#`P$&amp;01OZ01,!!C$``D8&amp;(@`D`"8`*``J`"L``0`#`P$&amp;02'Z01L!!C(``D8*`P`%``&lt;`"0`&lt;`!X`(``J`"T`+@`#`P$&amp;02GZ02,!!C,``D8.`P`%``&lt;`"0`&lt;`!X`(``B`"0`)@`H`"L`+0`N``,#`09!(?I!&amp;P$&amp;-``"1@H;`!X`(``B`"0`)@`H`"L`+0`N``,#`1</t>
        </r>
      </text>
    </comment>
    <comment ref="I33" authorId="0" shapeId="0">
      <text>
        <r>
          <rPr>
            <sz val="9"/>
            <color indexed="81"/>
            <rFont val="Tahoma"/>
            <family val="2"/>
          </rPr>
          <t>aXlW007C00033R0017313209S00436P0000001371L06-C3V)J`8'Z`P%!!@$$!@($`@)!*@%!%`$$!`,`!P`(``D`"@`,``Y!`@$``D$0`08.``(&amp;$``#!@8`!`8!``.!P`,'00KZ00&lt;!!@```D8`$T$=^D$(`08!``(&amp;```'"T,100P!"H5\/$$""ED7`,$301WZ00@!!@(``@8```&lt;+0Q%!#`$*J%=*00(*\!8(P1-!'?I!"`$&amp;!``"!@``!PM#$4$,`0H06$I!`@J'%AC!$T$=^D$(`08&amp;``(&amp;```'"TX100P!"NY\/$$""O`6(,$301WZ00@!!@@``@8```&lt;+0Q%!#`$*RZ$N00(*61&lt;8P1-!'?I!"`$&amp;"@`"!@``!PM#$4$,`0JHQB!!`@K"%R#!$T$=^D$(`08,``(&amp;```'"T,100P!"H7K$D$""L(7&amp;,$301WZ00@!!@X``@8```&lt;+0Q%!#`$*^0\%00(*PA&lt;@P1-!'?I!"`$&amp;$``"!@``!PM#$4$,`0K&lt;:.Y``@K"%QC!$T$=^D$(`082``(&amp;```'"T,100P!"MQH[D`""L(7",$301WZ00@!!A0``@8```&lt;+0Q%!#`$*^0\%00(*61&lt;`P1-!'?I!"`$&amp;%@`"!@``!PM#$4$,`0J%ZQ)!`@K"%PC!$T$=^D$(`089``(&amp;```'"T,100P!"JC&amp;($$""L(7`,$301WZ00@!!AL``@8```&lt;+0Q%!#`$*RZ$N00(*PA&lt;(P01!$?I!"P$&amp;`P`"1@(!``(``0,"!$$.^D$+`08%``)&amp;`@(`!``$01'Z00L!!@&lt;``D8"!``&amp;``$#`@1!#OI!"P$&amp;"0`"1@(&amp;``@`!$$1^D$+`08+``)&amp;`@@`"@`!`P($00[Z00L!!@T``D8""@`,``1!$?I!"P$&amp;#P`"1@(,``X``0,"!$$.^D$+`081``)&amp;`@X`$``$01'Z00L!!A,``D8"$``2``$#`@1!#OI!"P$&amp;%0`"1@(2`!0`!$$1^D$+`087``)&amp;`A0`%@`!`P($00[Z00L!!A@``D8"%@`,``1!#OI!"P$&amp;&amp;@`"1@(6`!D`!$$1^D$+`08&lt;``)&amp;`AD`&amp;P`!`P($00[Z00L!!AT``D8"&amp;P`!``1!#OI!"P$&amp;'@`"1@(;``@`!D$;^D$3`08?``)&amp;!@,`!0`'``D`'0`&gt;``$``P,!!D$;^D$3`08@``)&amp;!@L`#0`8`!H`'``&gt;``$``P,!!D$;^D$3`08A``)&amp;!@\`$0`3`!4`%P`8``$``P,!!D$A^D$;`08B``)&amp;"@,`!0`'``D`"P`-`!@`&amp;@`&lt;`!T``P,!!D$I^D$C`08C``)&amp;#@,`!0`'``D`"P`-``\`$0`3`!4`%P`:`!P`'0`#`P$&amp;02'Z01L!!B0``D8*"P`-``\`$0`3`!4`%P`:`!P`'@`#`P$</t>
        </r>
      </text>
    </comment>
    <comment ref="B34" authorId="0" shapeId="0">
      <text>
        <r>
          <rPr>
            <sz val="9"/>
            <color indexed="81"/>
            <rFont val="Tahoma"/>
            <family val="2"/>
          </rPr>
          <t>aXlW001C00034R0017313209S01237P0000001959L06-C3V)J`8&amp;S!0%!!@$$!@($`@)!*@%!%`$$!`,`!P`(``D`"@`,``Y!`@$``D$0`087``(&amp;&amp;0`#!@8`!`8!``.!&gt;04'00KZ00&lt;!!@```D8`$T$=^D$(`08!``(&amp;```'"T,100P!"B;M$D$""E901K\301WZ00@!!@(``@8```&lt;+0Q%!#`$*)NTB00(*Q$I&amp;OQ-!'?I!"`$&amp;!``"!@``!PM.$4$,`0IS[2I!`@KH_=&amp;_$T$=^D$(`08&amp;``(&amp;```'"T,100P!"L'M(D$""IQL(,`301WZ00@!!@@``@8```&lt;+0Q%!#`$*P&gt;T200(*`6X@P!-!'?I!"`$&amp;"@`"!@``!PM#$4$,`0IS[3I!`@H&lt;^]&amp;_$T$=^D$(`08,``(&amp;```'"T,100P!"L'M0D$""M%I(,`301WZ00@!!@X``@8```&lt;+0Q%!#`$*P&gt;U200(*:F@@P!-!'?I!"`$&amp;$``"!@``!PM.$4$,`0H/[EI!`@JKU%?`$T$=^D$(`082``(&amp;```'"T,100P!"@_N:D$""D/35\`301WZ00@!!A0``@8```&lt;+0Q%!#`$*=^YR00(*Z)^'P!-!'?I!"`$&amp;%@`"!@``!PM#$4$,`0H'=X%!`@H7GX?`$T$=^D$(`088``(&amp;```'"TX100P!"M-VA4$""J715\`301WZ00@!!AH``@8```&lt;+0Q%!#`$*GW:!00(*O&amp;8@P!-!'?I!"`$&amp;'``"!@``!PM#$4$,`0J?=H5!`@ID]-&amp;_$T$=^D$(`08&gt;``(&amp;```'"T,100P!"J!V@4$""I4V1K\301WZ00@!!B```@8```&lt;+0Q%!#`$*U':%00(*_A"\/1-!'?I!"`$&amp;(@`"!@``!PM#$4$,`0J@=H%!`@K@.G4_$T$=^D$(`08D``(&amp;```'"T,100P!"D#M&lt;D$""NLZ=3\301WZ00@!!B8``@8```&lt;+0Q%!#`$*0.UJ00(*LA&amp;\/1-!'?I!"`$&amp;*``"!@``!PM#$4$,`0H_[7)!`@J*-D:_$T$=^D$(`08K``(&amp;```'"T,100P!"C_M:D$""EGTT;\301WZ00@!!BT``@8```&lt;+0Q%!#`$*I^UR00(*N68@P`1!#OI!"P$&amp;`P`"1@(!``(`!$$.^D$+`08%``)&amp;`@(`!``$00[Z00L!!@&lt;``D8"!``&amp;``1!#OI!"P$&amp;"0`"1@(&amp;``@`!$$.^D$+`08+``)&amp;`@0`"@`$00[Z00L!!@T``D8""@`,``1!#OI!"P$&amp;#P`"1@(,``X`!$$.^D$+`081``)&amp;`@X`$``$00[Z00L!!A,``D8"$``2``1!$?I!"P$&amp;%0`"1@(2`!0``0,"!$$.^D$+`087``)&amp;`A0`%@`$01'Z00L!!AD``D8"%@`8``$#`@1!#OI!"P$&amp;&amp;P`"1@(8`!H`!$$1^D$+`08=``)&amp;`AH`'``!`P($00[Z00L!!A\``D8"'``&gt;``1!$?I!"P$&amp;(0`"1@(&gt;`"```0,"!$$.^D$+`08C``)&amp;`B``(@`$01'Z00L!!B4``D8"(@`D``$#`@1!#OI!"P$&amp;)P`"1@(D`"8`!$$1^D$+`08I``)&amp;`B8`*``!`P($00[Z00L!!BH``D8"*``&gt;``1!#OI!"P$&amp;+``"1@(H`"L`!$$1^D$+`08N``)&amp;`BL`+0`!`P($00[Z00L!!B\``D8"+0`2``1!#OI!"P$&amp;,``"1@(M`!H`!D$;^D$3`08Q``)&amp;!A4`%P`9`!L`+P`P``$``P,!!D$;^D$3`08R``)&amp;!AT`'P`J`"P`+@`P``$``P,!!D$;^D$3`08S``)&amp;!B$`(P`E`"&lt;`*0`J``$``P,!!D$A^D$;`08T``)&amp;"A4`%P`9`!L`'0`?`"H`+``N`"\``P,!!D$I^D$C`08U``)&amp;#A4`%P`9`!L`'0`?`"$`(P`E`"&lt;`*0`L`"X`+P`#`P$&amp;02'Z01L!!C8``D8*'0`?`"$`(P`E`"&lt;`*0`L`"X`,``#`P$</t>
        </r>
      </text>
    </comment>
    <comment ref="I34" authorId="0" shapeId="0">
      <text>
        <r>
          <rPr>
            <sz val="9"/>
            <color indexed="81"/>
            <rFont val="Tahoma"/>
            <family val="2"/>
          </rPr>
          <t>aXlW007C00034R0017313209S00437P0000001371L06-C3V)J`8'Z`P%!!@$$!@($`@)!*@%!%`$$!`,`!P`(``D`"@`,``Y!`@$``D$0`08.``(&amp;$``#!@8`!`8!``.!P`,'00KZ00&lt;!!@```D8`$T$=^D$(`08!``(&amp;```'"T,100P!"H5\/$$""ED7`,$301WZ00@!!@(``@8```&lt;+0Q%!#`$*J%=*00(*\!8(P1-!'?I!"`$&amp;!``"!@``!PM#$4$,`0H06$I!`@J'%AC!$T$=^D$(`08&amp;``(&amp;```'"TX100P!"NY\/$$""O`6(,$301WZ00@!!@@``@8```&lt;+0Q%!#`$*RZ$N00(*61&lt;8P1-!'?I!"`$&amp;"@`"!@``!PM#$4$,`0JHQB!!`@K"%R#!$T$=^D$(`08,``(&amp;```'"T,100P!"H7K$D$""L(7&amp;,$301WZ00@!!@X``@8```&lt;+0Q%!#`$*^0\%00(*PA&lt;@P1-!'?I!"`$&amp;$``"!@``!PM#$4$,`0K&lt;:.Y``@K"%QC!$T$=^D$(`082``(&amp;```'"T,100P!"MQH[D`""L(7",$301WZ00@!!A0``@8```&lt;+0Q%!#`$*^0\%00(*61&lt;`P1-!'?I!"`$&amp;%@`"!@``!PM#$4$,`0J%ZQ)!`@K"%PC!$T$=^D$(`089``(&amp;```'"T,100P!"JC&amp;($$""L(7`,$301WZ00@!!AL``@8```&lt;+0Q%!#`$*RZ$N00(*PA&lt;(P01!$?I!"P$&amp;`P`"1@(!``(``0,"!$$.^D$+`08%``)&amp;`@(`!``$01'Z00L!!@&lt;``D8"!``&amp;``$#`@1!#OI!"P$&amp;"0`"1@(&amp;``@`!$$1^D$+`08+``)&amp;`@@`"@`!`P($00[Z00L!!@T``D8""@`,``1!$?I!"P$&amp;#P`"1@(,``X``0,"!$$.^D$+`081``)&amp;`@X`$``$01'Z00L!!A,``D8"$``2``$#`@1!#OI!"P$&amp;%0`"1@(2`!0`!$$1^D$+`087``)&amp;`A0`%@`!`P($00[Z00L!!A@``D8"%@`,``1!#OI!"P$&amp;&amp;@`"1@(6`!D`!$$1^D$+`08&lt;``)&amp;`AD`&amp;P`!`P($00[Z00L!!AT``D8"&amp;P`!``1!#OI!"P$&amp;'@`"1@(;``@`!D$;^D$3`08?``)&amp;!@,`!0`'``D`'0`&gt;``$``P,!!D$;^D$3`08@``)&amp;!@L`#0`8`!H`'``&gt;``$``P,!!D$;^D$3`08A``)&amp;!@\`$0`3`!4`%P`8``$``P,!!D$A^D$;`08B``)&amp;"@,`!0`'``D`"P`-`!@`&amp;@`&lt;`!T``P,!!D$I^D$C`08C``)&amp;#@,`!0`'``D`"P`-``\`$0`3`!4`%P`:`!P`'0`#`P$&amp;02'Z01L!!B0``D8*"P`-``\`$0`3`!4`%P`:`!P`'@`#`P$</t>
        </r>
      </text>
    </comment>
    <comment ref="B35" authorId="0" shapeId="0">
      <text>
        <r>
          <rPr>
            <sz val="9"/>
            <color indexed="81"/>
            <rFont val="Tahoma"/>
            <family val="2"/>
          </rPr>
          <t>aXlW001C00035R0017313209S01238P0000002332L06-C3V)J`8'+!@%!!@$$!@($`@)!+`%!%@$$!`(``P`'``@`"0`*``P`#D$"`0`"01`!!AT``@8@``,&amp;!0`$!@$``X&amp;/!@=!"OI!!P$&amp;```"1@`301WZ00@!!@$``@8```&lt;+0Q%!#`$*2GI.00(*I3")/A-!'?I!"`$&amp;`@`"!@``!PM#$4$,`0I+&gt;D9!`@H8)I$_$T$=^D$(`08$``(&amp;```'"T,100P!"DMZ-D$""ATFD3\301WZ00@!!@8``@8```&lt;+0Q%!#`$*2GHN00(*SC")/A-!'?I!"`$&amp;"``"!@``!PM.$4$,`0I*&gt;AY!`@K8,(D^$T$=^D$(`08*``(&amp;```'"T,100P!"DMZ%D$""DXED3\301WZ00@!!@P``@8```&lt;+0Q%!#`$*2WH&amp;00(*4261/Q-!'?I!"`$&amp;#@`"!@``!PM#$4$,`0J5]/Q``@KM,(D^$T$=^D$(`080``(&amp;```'"T,100P!"DIZ!D$""KD9&amp;;\301WZ00@!!A(``@8```&lt;+0Q%!#`$*2GH600(*OAD9OQ-!'?I!"`$&amp;%0`"!@``!PM#$4$,`0J5]-Q``@KX,(D^$T$=^D$(`087``(&amp;```'"T\100P!"I;TS$`""BLFD3\301WZ00@!!AD``@8```&lt;+3A%!#`$*E?3,0`(*6AL9OQ-!'?I!"`$&amp;&amp;P`"!@``!PM#$4$,`0J5]*Q``@I:&amp;QF_$T$=^D$(`08=``(&amp;```'"T,100P!"K?TG$`""A-GN[\301WZ00@!!A\``@8```&lt;+0Q%!#`$*R^EY0`(*&lt;V:[OQ-!'?I!"`$&amp;(0`"!@``!PM#$4$,`0KBZ5E``@K:&amp;!F_$T$=^D$(`08C``(&amp;```'"T,100P!"ISI&gt;4`""N4SB3X301WZ00@!!B4``@8```&lt;+0Q%!#`$*H/2&lt;0`(*9C&amp;)/A-!'?I!"`$&amp;*``"!@``!PM#$4$,`0KBZ1E``@K:&amp;!F_$T$=^D$(`08J``(&amp;```'"TX100P!"KR6Z#\""KT9M+\301WZ00@!!BP``@8```&lt;+0Q%!#`$*+;)=/P(*;8R,OQ-!'?I!"`$&amp;+@`"!@``!PM#$4$,`0H``````@IMC,R_$T$=^D$(`08P``(&amp;```'"T,100P!"BVR7;\""FV,C+\301WZ00@!!C(``@8```&lt;+0Q%!#`$*+;)=OP(*T\;(O1-!'?I!"`$&amp;-``"!@``!PM#$4$,`0H``````@I+SLT^$T$=^D$(`08V``(&amp;```'"T,100P!"BVR73\""M/&amp;R+T302SZ00@!!CD``@8```&lt;+3A%!#`$*O);H/P(*%0=8/AI!#`)!"0$#!0()`0```!-!'?I!"`$&amp;/``"!@``!PM#$4$,`0I,&gt;DY!`@H```!`!$$.^D$+`08#``)&amp;`@$``@`$013Z00L!!@4``D8"`@`$``$#`@4#`P1!#OI!"P$&amp;!P`"1@($``8`!$$.^D$+`08)``)&amp;`@8`"``$00[Z00L!!@L``D8""``*``1!#OI!"P$&amp;#0`"1@(*``P`!$$.^D$+`08/``)&amp;`@P`#@`$00[Z00L!!A$``D8"#@`0``1!#OI!"P$&amp;$P`"1@(0`!(`!$$.^D$+`084``)&amp;`A(`"``$00[Z00L!!A8``D8"#@`5``1!$?I!"P$&amp;&amp;``"1@(5`!&lt;``0,"!$$.^D$+`08:``)&amp;`A4`&amp;0`$00[Z00L!!AP``D8"&amp;0`;``1!$?I!"P$&amp;'@`"1@(;`!T``0,"!$$.^D$+`08@``)&amp;`AT`'P`$01'Z00L!!B(``D8"'P`A``$#`@1!#OI!"P$&amp;)``"1@(A`",`!$$1^D$+`08F``)&amp;`B,`)0`!`P($00[Z00L!!B&lt;``D8")0`;``1!#OI!"P$&amp;*0`"1@(A`"@`!$$1^D$+`08K``)&amp;`B@`*@`!`P($00[Z00L!!BT``D8"*@`L``1!$?I!"P$&amp;+P`"1@(L`"X``0,"!$$.^D$+`08Q``)&amp;`BX`,``$01'Z00L!!C,``D8",``R``$#`@1!#OI!"P$&amp;-0`"1@(R`#0`!$$1^D$+`08W``)&amp;`C0`-@`!`P($00[Z00L!!C@``D8"-@`L``1!#OI!"P$&amp;.@`"1@(V`#D`!$$.^D$+`08[``)&amp;`CD`*``$00[Z00L!!CT``D8"`@`\``9!&amp;/I!$P$&amp;/@`"1@8+``T`#P`1`!,`%``!``9!&amp;_I!$P$&amp;/P`"1@8&gt;`"``(@`D`"8`)P`!``,#`09!&amp;?I!$0$&amp;0``"1@4K`"T`.``Z`#L``0`#`P$&amp;01OZ01,!!D$``D8&amp;+P`Q`#,`-0`W`#@``0`#`P$&amp;01_Z01D!!D(``D8)*P`M`"\`,0`S`#4`-P`Z`#L``P,!</t>
        </r>
      </text>
    </comment>
    <comment ref="I35" authorId="0" shapeId="0">
      <text>
        <r>
          <rPr>
            <sz val="9"/>
            <color indexed="81"/>
            <rFont val="Tahoma"/>
            <family val="2"/>
          </rPr>
          <t>aXlW007C00035R0017313209S00438P0000001998L06-C3V)J`8'0!0%!!@$$!@($`@)!+`%!%@$$!`(``P`'``@`"0`*``P`#D$"`0`"01`!!A@``@8;``,&amp;!0`$!@$``X&amp;4!0=!"OI!!P$&amp;```"1@`301WZ00@!!@$``@8```&lt;+3Q%!#`$*EO3,0`(*````0!-!'?I!"`$&amp;`@`"!@``!PM#$4$,`0J5]-Q``@H3)I$_$T$=^D$(`08$``(&amp;```'"TX100P!"I7TS$`""J`PB3X301WZ00@!!@8``@8```&lt;+0Q%!#`$*E?2L0`(*H#")/A-!'?I!"`$&amp;"``"!@``!PM#$4$,`0JW])Q``@I]&amp;AF_$T$=^D$(`08*``(&amp;```'"T,100P!"LOI&gt;4`""CT9&amp;;\301WZ00@!!@P``@8```&lt;+0Q%!#`$*XNE90`(*GC6)/A-!'?I!"`$&amp;#@`"!@``!PM#$4$,`0J&lt;Z7E``@K.)I$_$T$=^D$(`080``(&amp;```'"T,100P!"J#TG$`""BXFD3\301WZ00@!!A,``@8```&lt;+0Q%!#`$*XND90`(*GC6)/A-!'?I!"`$&amp;%0`"!@``!PM.$4$,`0J\EN@_`@K1?PJ_$T$=^D$(`087``(&amp;```'"T,100P!"BVR73\""L.4;;X301WZ00@!!AD``@8```&lt;+0Q%!#`$*``````(*,64[OQ-!'?I!"`$&amp;&amp;P`"!@``!PM#$4$,`0HMLEV_`@K#E&amp;V^$T$=^D$(`08=``(&amp;```'"T,100P!"BVR7;\""L^:1#\301WZ00@!!A\``@8```&lt;+0Q%!#`$*``````(*:$VB/Q-!'?I!"`$&amp;(0`"!@``!PM#$4$,`0HMLET_`@K/FD0_$T$L^D$(`08D``(&amp;```'"TX100P!"KR6Z#\""K?:B3\:00P"00D!`P4""0$````301WZ00@!!B&lt;``@8```&lt;+0Q%!#`$*E?3\0`(*$":1/Q-!'?I!"`$&amp;*0`"!@``!PM#$4$,`0I*&gt;@9!`@KA,XD^$T$=^D$(`08K``(&amp;```'"T,100P!"DIZ%D$""M&lt;SB3X301WZ00@!!BT``@8```&lt;+3A%!#`$*2GH&gt;00(*"R:1/Q-!'?I!"`$&amp;+P`"!@``!PM#$4$,`0I+&gt;A9!`@HC__\_$T$=^D$(`08Q``(&amp;```'"T,100P!"DMZ!D$""B7__S\$01'Z00L!!@,``D8"`0`"``$#`@1!#OI!"P$&amp;!0`"1@("``0`!$$.^D$+`08'``)&amp;`@0`!@`$01'Z00L!!@D``D8"!@`(``$#`@1!#OI!"P$&amp;"P`"1@((``H`!$$1^D$+`08-``)&amp;`@H`#``!`P($00[Z00L!!@\``D8"#``.``1!$?I!"P$&amp;$0`"1@(.`!```0,"!$$.^D$+`082``)&amp;`A``!@`$00[Z00L!!A0``D8"#``3``1!$?I!"P$&amp;%@`"1@(3`!4``0,"!$$.^D$+`088``)&amp;`A4`%P`$01'Z00L!!AH``D8"%P`9``$#`@1!#OI!"P$&amp;'``"1@(9`!L`!$$1^D$+`08&gt;``)&amp;`AL`'0`!`P($00[Z00L!!B```D8"'0`?``1!$?I!"P$&amp;(@`"1@(?`"$``0,"!$$.^D$+`08C``)&amp;`B$`%P`$00[Z00L!!B4``D8"(0`D``1!#OI!"P$&amp;)@`"1@(D`!,`!$$.^D$+`08H``)&amp;`@(`)P`$00[Z00L!!BH``D8")P`I``1!#OI!"P$&amp;+``"1@(I`"L`!$$.^D$+`08N``)&amp;`BL`+0`$00[Z00L!!C```D8"+0`O``1!#OI!"P$&amp;,@`"1@(O`#$`!$$.^D$+`08S``)&amp;`C$`)P`&amp;01OZ01,!!C0``D8&amp;"0`+``T`#P`1`!(``0`#`P$&amp;01GZ01$!!C4``D8%%@`8`",`)0`F``$``P,!!D$;^D$3`08V``)&amp;!AH`'``&gt;`"``(@`C``$``P,!!D$8^D$3`08W``)&amp;!BH`+``N`#``,@`S``$`!D$?^D$9`08X``)&amp;"18`&amp;``:`!P`'@`@`"(`)0`F``,#`4</t>
        </r>
      </text>
    </comment>
    <comment ref="B36" authorId="0" shapeId="0">
      <text>
        <r>
          <rPr>
            <sz val="9"/>
            <color indexed="81"/>
            <rFont val="Tahoma"/>
            <family val="2"/>
          </rPr>
          <t>aXlW001C00036R0017313209S01239P0000002199L06-C3V)J`8%G!@%!!@$$!@($`@)!*@%!%`$$!`,`!P`(``D`"@`,``Y!`@$``D$0`08:``(&amp;'0`#!@&lt;`!`8!``.!+08'00KZ00&lt;!!@```D8`$T$=^D$(`08!``(&amp;```'"T\100P!"F+*7D$""DC!QL`301WZ00@!!@(``@8```&lt;+0Q%!#`$*Y\U&gt;00(*1\'FP!-!'?I!"`$&amp;!``"!@``!PM#$4$,`0IM]%!!`@I?Q_;`$T$=^D$(`08&amp;``(&amp;```'"TX100P!"FT70T$""GC-YL`301WZ00@!!@@``@8```&lt;+0Q%!#`$*\STU00(*D-/VP!-!'?I!"`$&amp;"@`"!@``!PM#$4$,`0H`82=!`@K7V&gt;;`$T$=^D$(`08,``(&amp;```'"T,100P!"H:'&amp;4$""N_?]L`301WZ00@!!@X``@8```&lt;+0Q%!#`$*_8H900(*X&amp;\+P1-!'?I!"`$&amp;$``"!@``!PM#$4$,`0KO9R=!`@J\;!/!$T$=^D$(`082``(&amp;```'"T,100P!"FI!-4$""K%I"\$301WZ00@!!A4``@8```&lt;+0Q%!#`$*YZIL00(*+;OVP!-!'?I!"`$&amp;%P`"!@``!PM.$4$,`0IBA'I!`@H4M&gt;;`$T$=^D$(`089``(&amp;```'"T,100P!"N@L?$$""J#@QL`301WZ00@!!AL``@8```&lt;+0Q%!#`$*J'5Q00(*#QVOP!-!'?I!"`$&amp;'0`"!@``!PM#$4$,`0JF9'9!`@K)JY#`$T$=^D$(`08?``(&amp;```'"T,100P!"OT$@T$""C+^B&lt;`301WZ00@!!B$``@8```&lt;+21%!#`$*+GR%00(*[AE7P!-!'?I!"`$&amp;(P`"!@``!PM#$4$,`0K*8(A!`@I:P:'`$T$=^D$(`08E``(&amp;```'"T,100P!"GGIA4$""C&lt;RP,`301WZ00@!!B@``@8```&lt;+0Q%!#`$*1NN)00(*;N;;P!-!'?I!"`$&amp;*@`"!@``!PM#$4$,`0J!OI%!`@JWA^+`$T$=^D$(`08L``(&amp;```'"T,100P!"B0YE$$""@]Z`,$301WZ00@!!BX``@8```&lt;+21%!#`$*O0R&lt;00(*7,H#P1-!'?I!"`$&amp;,``"!@``!PM#$4$,`0KKWXY!`@KA7PS!$T$=^D$(`08R``(&amp;```'"T,100P!"E4,AT$""J4/"&lt;$301WZ00@!!C0``@8```&lt;+0Q%!#`$*^9&amp;$00(*+[/SP`1!#OI!"P$&amp;`P`"1@(!``(`!$$.^D$+`08%``)&amp;`@(`!``$00[Z00L!!@&lt;``D8"!``&amp;``1!#OI!"P$&amp;"0`"1@(&amp;``@`!$$.^D$+`08+``)&amp;`@@`"@`$00[Z00L!!@T``D8""@`,``1!#OI!"P$&amp;#P`"1@(,``X`!$$.^D$+`081``)&amp;`@X`$``$00[Z00L!!A,``D8"$``2``1!#OI!"P$&amp;%``"1@(2``@`!$$.^D$+`086``)&amp;`@(`%0`$00[Z00L!!A@``D8"%0`7``1!#OI!"P$&amp;&amp;@`"1@(7`!D`!$$1^D$+`08&lt;``)&amp;`AD`&amp;P`!`P($00[Z00L!!AX``D8"&amp;P`=``1!$?I!"P$&amp;(``"1@(=`!\``0,"!$$.^D$+`08B``)&amp;`A\`(0`$00[Z00L!!B0``D8"'P`C``1!$?I!"P$&amp;)@`"1@(C`"4``0,"!$$.^D$+`08G``)&amp;`B4`&amp;0`$00[Z00L!!BD``D8")0`H``1!$?I!"P$&amp;*P`"1@(H`"H``0,"!$$.^D$+`08M``)&amp;`BH`+``$00[Z00L!!B\``D8"+``N``1!$?I!"P$&amp;,0`"1@(L`#```0,"!$$.^D$+`08S``)&amp;`C``,@`$01'Z00L!!C4``D8",@`T``$#`@1!#OI!"P$&amp;-@`"1@(T`!&lt;`!$$.^D$+`08W``)&amp;`C0`*``&amp;01CZ01,!!C@``D8&amp;"P`-``\`$0`3`!0``0`&amp;01GZ01$!!CD``D8%&amp;@`G`"D`-@`W``$``P,!!D$;^D$3`08Z``)&amp;!AP`'@`@`"0`)@`G``$``P,!!D$;^D$3`08[``)&amp;!BL`+0`Q`#,`-0`W``$``P,!!D$?^D$9`08\``)&amp;"1H`'``&gt;`"``)``F`"D`-@`W``,#`09!)_I!(0$&amp;/0`"1@T:`!P`'@`@`"0`)@`I`"L`+0`Q`#,`-0`V``,#`09!'_I!&amp;0$&amp;/@`"1@D:`"&lt;`*0`K`"T`,0`S`#4`-@`#`P$</t>
        </r>
      </text>
    </comment>
    <comment ref="I36" authorId="0" shapeId="0">
      <text>
        <r>
          <rPr>
            <sz val="9"/>
            <color indexed="81"/>
            <rFont val="Tahoma"/>
            <family val="2"/>
          </rPr>
          <t>aXlW007C00036R0017313209S00439P0000002003L06-C3V)J`8'4!0%!!@$$!@($`@)!*@%!%`$$!`,`!P`(``D`"@`,``Y!`@$``D$0`087``(&amp;&amp;@`#!@&lt;`!`8!``.!F@4'00KZ00&lt;!!@```D8`$T$=^D$(`08!``(&amp;```'"T,100P!"J`:6$$""EPFD&lt;`301WZ00@!!@(``@8```&lt;+0Q%!#`$*3'5(00(*]-.7P!-!'?I!"`$&amp;!``"!@``!PM#$4$,`0I.AD-!`@HY1;;`$T$=^D$(`08&amp;``(&amp;```'"T,100P!"HX]3D$""LL(SL`301WZ00@!!@@``@8```&lt;+0Q%!#`$*F.-=00(*85K'P!-!'?I!"`$&amp;"@`"!@``!PM#$4$,`0H[TF)!`@J%Z:C`$T$=^D$(`08-``(&amp;```'"T,100P!"C+G94$""I@.X\`301WZ00@!!@\``@8```&lt;+0Q%!#`$*J(UU00(*XJ_IP!-!'?I!"`$&amp;$0`"!@``!PM#$4$,`0KO@GI!`@HE#@3!$T$=^D$(`083``(&amp;```'"T,100P!"GO0;T$""O;S#\$301WZ00@!!A4``@8```&lt;+0Q%!#`$*4"E@00(*NJ,,P1-!'?I!"`$&amp;%P`"!@``!PM#$4$,`0J8-%M!`@I9V_K`$T$=^D$(`08:``(&amp;```'"TX100P!"@B53$$""C_=[&lt;`301WZ00@!!AT``@8```&lt;+0Q%!#`$*C;L^00(*6./]P!-!'?I!"`$&amp;'P`"!@``!PM#$4$,`0J-WC!!`@IQZ&gt;W`$T$=^D$(`08A``(&amp;```'"T,100P!"A,%(T$""HKO_&lt;`301WZ00@!!B,``@8```&lt;+3A%!#`$*$R@500(*H_7MP!-!'?I!"`$&amp;)0`"!@``!PM#$4$,`0J93@=!`@JZ^_W`$T$=^D$(`08G``(&amp;```'"T,100P!"DWC\D`""@$"[L`301WZ00@!!BD``@8```&lt;+0Q%!#`$*5S#70`(*&amp;0C^P!-!'?I!"`$&amp;*P`"!@``!PM#$4$,`0I&amp;-]=``@KU`P_!$T$=^D$(`08M``(&amp;```'"T,100P!"BOQ\D`""M(`%\$301WZ00@!!B\``@8```&lt;+0Q%!#`$*$%('00(*QOT.P01!$?I!"P$&amp;`P`"1@(!``(``0,"!$$.^D$+`08%``)&amp;`@(`!``$01'Z00L!!@&lt;``D8"!``&amp;``$#`@1!#OI!"P$&amp;"0`"1@(&amp;``@`!$$1^D$+`08+``)&amp;`@@`"@`!`P($00[Z00L!!@P``D8""@`!``1!#OI!"P$&amp;#@`"1@((``T`!$$1^D$+`080``)&amp;`@T`#P`!`P($00[Z00L!!A(``D8"#P`1``1!$?I!"P$&amp;%``"1@(1`!,``0,"!$$.^D$+`086``)&amp;`A,`%0`$01'Z00L!!A@``D8"%0`7``$#`@1!#OI!"P$&amp;&amp;0`"1@(7``T`!$$.^D$+`08;``)&amp;`A&lt;`&amp;@`$00[Z00L!!AP``D8"&amp;@`&amp;``1!#OI!"P$&amp;'@`"1@(:`!T`!$$.^D$+`08@``)&amp;`AT`'P`$00[Z00L!!B(``D8"'P`A``1!#OI!"P$&amp;)``"1@(A`",`!$$.^D$+`08F``)&amp;`B,`)0`$00[Z00L!!B@``D8")0`G``1!#OI!"P$&amp;*@`"1@(G`"D`!$$.^D$+`08L``)&amp;`BD`*P`$00[Z00L!!BX``D8"*P`M``1!#OI!"P$&amp;,``"1@(M`"\`!$$.^D$+`08Q``)&amp;`B\`)0`&amp;01OZ01,!!C(``D8&amp;`P`%``&lt;`"0`+``P``0`#`P$&amp;01GZ01$!!C,``D8%"0`.`!D`&amp;P`&lt;``$``P,!!D$;^D$3`08T``)&amp;!A``$@`4`!8`&amp;``9``$``P,!!D$8^D$3`08U``)&amp;!B@`*@`L`"X`,``Q``$`!D$?^D$9`08V``)&amp;"0,`!0`'``L`#``.`!D`&amp;P`&lt;``,#`09!)_I!(0$&amp;-P`"1@T#``4`!P`+``P`#@`0`!(`%``6`!@`&amp;P`&lt;``,#`09!'_I!&amp;0$&amp;.``"1@D)``X`$``2`!0`%@`8`!L`'``#`P$</t>
        </r>
      </text>
    </comment>
    <comment ref="B37" authorId="0" shapeId="0">
      <text>
        <r>
          <rPr>
            <sz val="9"/>
            <color indexed="81"/>
            <rFont val="Tahoma"/>
            <family val="2"/>
          </rPr>
          <t>aXlW001C00037R0017313209S01240P0000002202L06-C3V)J`8%I!@%!!@$$!@($`@)!*@%!%`$$!`,`!P`(``D`"@`,``Y!`@$``D$0`08:``(&amp;'0`#!@&lt;`!`8!``.!+P8'00KZ00&lt;!!@```D8`$T$=^D$(`08!``(&amp;```'"TX100P!"F*$&gt;D$""LS.],`301WZ00@!!@(``@8```&lt;+0Q%!#`$*YZIL00(*&lt;VH"P1-!'?I!"`$&amp;!``"!@``!PM#$4$,`0KGS5Y!`@K_VO3`$T$=^D$(`08&amp;``(&amp;```'"T,100P!"FWT4$$""HQP`L$301WZ00@!!@@``@8```&lt;+3A%!#`$*;1=#00(*,.?TP!-!'?I!"`$&amp;"@`"!@``!PM#$4$,`0KS/35!`@JD=@+!$T$=^D$(`08,``(&amp;```'"T,100P!"O-@)T$""F#S],`301WZ00@!!@X``@8```&lt;+0Q%!#`$*5\0800(*YOX`P1-!'?I!"`$&amp;$``"!@``!PM#$4$,`0H:#0Y!`@IM.NK`$T$=^D$(`082``(&amp;```'"T,100P!"F0*%D$""GJ`SL`301WZ00@!!A0``@8```&lt;+3Q%!#`$*1;$E00(*AB'5P!-!'?I!"`$&amp;%P`"!@``!PM/$4$,`0IBREY!`@K_VM3`$T$=^D$(`089``(&amp;```'"T,100P!"N@L?$$""ECZU,`301WZ00@!!AL``@8```&lt;+0Q%!#`$*&gt;&gt;F%00(*[TO.P!-!'?I!"`$&amp;'0`"!@``!PM#$4$,`0K*8(A!`@H2VZ_`$T$=^D$(`08?``(&amp;```'"T,100P!"OT$@T$""ND7F,`301_Z00@!!B$``@8```=+`D-L$4$,`0HN?(5!`@I=37/`$T$=^D$(`08C``(&amp;```'"T,100P!"J9D=D$""H'%GL`301WZ00@!!B4``@8```&lt;+0Q%!#`$*J'5Q00(*QS:]P!-!'?I!"`$&amp;*``"!@``!PM#$4$,`0KYD81!`@ISY@#!$T$=^D$(`08J``(&amp;```'"T,100P!"D;KB4$""B8`ZL`301WZ00@!!BT``@8```&lt;+0Q%!#`$*@;Z100(*;Z'PP!-!'?I!"`$&amp;+P`"!@``!PM#$4$,`0HD.91!`@KKA@?!$T$?^D$(`08Q``(&amp;```'2P)#;!%!#`$*O0R&lt;00(*-]&lt;*P1-!'?I!"`$&amp;,P`"!@``!PM#$4$,`0KKWXY!`@J\;!/!$T$=^D$(`08U``(&amp;```'"T,100P!"E4,AT$""H$&lt;$,$$00[Z00L!!@,``D8"`0`"``1!#OI!"P$&amp;!0`"1@("``0`!$$.^D$+`08'``)&amp;`@0`!@`$00[Z00L!!@D``D8"!@`(``1!#OI!"P$&amp;"P`"1@((``H`!$$.^D$+`08-``)&amp;`@H`#``$00[Z00L!!@\``D8"#``.``1!#OI!"P$&amp;$0`"1@(.`!``!$$.^D$+`083``)&amp;`A``$@`$00[Z00L!!A4``D8"$@`4``1!#OI!"P$&amp;%@`"1@(4``P`!$$.^D$+`088``)&amp;`@0`%P`$00[Z00L!!AH``D8"`0`9``1!$?I!"P$&amp;'``"1@(9`!L``0,"!$$.^D$+`08&gt;``)&amp;`AL`'0`$01'Z00L!!B```D8"'0`?``$#`@1!#OI!"P$&amp;(@`"1@(?`"$`!$$.^D$+`08D``)&amp;`A\`(P`$01'Z00L!!B8``D8"(P`E``$#`@1!#OI!"P$&amp;)P`"1@(E`!D`!$$.^D$+`08I``)&amp;`@$`*``$01'Z00L!!BL``D8"*``J``$#`@1!#OI!"P$&amp;+``"1@(J`!L`!$$.^D$+`08N``)&amp;`BH`+0`$01'Z00L!!C```D8"+0`O``$#`@1!#OI!"P$&amp;,@`"1@(O`#$`!$$.^D$+`08T``)&amp;`B\`,P`$01'Z00L!!C8``D8",P`U``$#`@1!#OI!"P$&amp;-P`"1@(U`"@`!D$6^D$1`08X``)&amp;!0\`$0`3`!4`%@`!``9!&amp;?I!$0$&amp;.0`"1@4:`!P`*0`K`"P``0`#`P$&amp;01OZ01,!!CH``D8&amp;'``&gt;`"``)``F`"&lt;``0`#`P$&amp;01OZ01,!!CL``D8&amp;*P`N`#``-``V`#&lt;``0`#`P$&amp;01_Z01D!!CP``D8)&amp;@`&gt;`"``)``F`"&lt;`*0`K`"P``P,!!D$G^D$A`08]``)&amp;#1H`'@`@`"0`)@`G`"D`+``N`#``-``V`#&lt;``P,!!D$?^D$9`08^``)&amp;"1H`'``I`"P`+@`P`#0`-@`W``,#`0</t>
        </r>
      </text>
    </comment>
    <comment ref="I37" authorId="0" shapeId="0">
      <text>
        <r>
          <rPr>
            <sz val="9"/>
            <color indexed="81"/>
            <rFont val="Tahoma"/>
            <family val="2"/>
          </rPr>
          <t>aXlW007C00037R0017313209S00440P0000002000L06-C3V)J`8'2!0%!!@$$!@($`@)!*@%!%`$$!`,`!P`(``D`"@`,``Y!`@$``D$0`087``(&amp;&amp;@`#!@&lt;`!`8!``.!F`4'00KZ00&lt;!!@```D8`$T$=^D$(`08!``(&amp;```'"T,100P!"J`:6$$""A1`G\`301WZ00@!!@(``@8```&lt;+0Q%!#`$*3'5(00(*K.VEP!-!'?I!"`$&amp;!``"!@``!PM#$4$,`0I.AD-!`@KQ7L3`$T$=^D$(`08&amp;``(&amp;```'"T,100P!"HX]3D$""H,BW,`301WZ00@!!@@``@8```&lt;+0Q%!#`$*F.-=00(*&amp;735P!-!'?I!"`$&amp;"@`"!@``!PM#$4$,`0H[TF)!`@H]`[?`$T$=^D$(`08-``(&amp;```'"T,100P!"C+G94$""E`H\&lt;`301WZ00@!!@\``@8```&lt;+0Q%!#`$*J(UU00(*FLGWP!-!'?I!"`$&amp;$0`"!@``!PM#$4$,`0KO@GI!`@H`&amp;PO!$T$=^D$(`083``(&amp;```'"T,100P!"GO0;T$""M(`%\$301WZ00@!!A4``@8```&lt;+0Q%!#`$*4"E@00(*EK`3P1-!'?I!"`$&amp;%P`"!@``!PM#$4$,`0J8-%M!`@J)&gt;@3!$T$=^D$(`08:``(&amp;```'"TX100P!"@B53$$""O?V^\`301WZ00@!!AT``@8```&lt;+0Q%!#`$*C;L^00(*B/X%P1-!'?I!"`$&amp;'P`"!@``!PM#$4$,`0J-WC!!`@HI`_S`$T$=^D$(`08A``(&amp;```'"T,100P!"A,%(T$""J$$!L$301WZ00@!!B,``@8```&lt;+3A%!#`$*$R@500(*6@_\P!-!'?I!"`$&amp;)0`"!@``!PM#$4$,`0J93@=!`@JY"@;!$T$=^D$(`08G``(&amp;```'"T,100P!"C+C\D`""HL;_,`301WZ00@!!BD``@8```&lt;+3Q%!#`$*UH/O0`(*L4G&lt;P!-!'?I!"`$&amp;*P`"!@``!PM#$4$,`0H4-M!``@JDJ-7`$T$=^D$(`08M``(&amp;```'"T,100P!"H`[P$`""I=B\&lt;`301WZ00@!!B\``@8```&lt;+0Q%!#`$*^JG50`(*_)($P01!$?I!"P$&amp;`P`"1@(!``(``0,"!$$.^D$+`08%``)&amp;`@(`!``$01'Z00L!!@&lt;``D8"!``&amp;``$#`@1!#OI!"P$&amp;"0`"1@(&amp;``@`!$$1^D$+`08+``)&amp;`@@`"@`!`P($00[Z00L!!@P``D8""@`!``1!#OI!"P$&amp;#@`"1@((``T`!$$1^D$+`080``)&amp;`@T`#P`!`P($00[Z00L!!A(``D8"#P`1``1!$?I!"P$&amp;%``"1@(1`!,``0,"!$$.^D$+`086``)&amp;`A,`%0`$01'Z00L!!A@``D8"%0`7``$#`@1!#OI!"P$&amp;&amp;0`"1@(7``T`!$$.^D$+`08;``)&amp;`A&lt;`&amp;@`$00[Z00L!!AP``D8"&amp;@`&amp;``1!#OI!"P$&amp;'@`"1@(:`!T`!$$.^D$+`08@``)&amp;`AT`'P`$00[Z00L!!B(``D8"'P`A``1!#OI!"P$&amp;)``"1@(A`",`!$$.^D$+`08F``)&amp;`B,`)0`$00[Z00L!!B@``D8")0`G``1!#OI!"P$&amp;*@`"1@(G`"D`!$$.^D$+`08L``)&amp;`BD`*P`$00[Z00L!!BX``D8"*P`M``1!#OI!"P$&amp;,``"1@(M`"\`!$$.^D$+`08Q``)&amp;`B\`)P`&amp;01OZ01,!!C(``D8&amp;`P`%``&lt;`"0`+``P``0`#`P$&amp;01GZ01$!!C,``D8%"0`.`!D`&amp;P`&lt;``$``P,!!D$;^D$3`08T``)&amp;!A``$@`4`!8`&amp;``9``$``P,!!D$6^D$1`08U``)&amp;!2H`+``N`#``,0`!``9!'_I!&amp;0$&amp;-@`"1@D#``4`!P`+``P`#@`9`!L`'``#`P$&amp;02?Z02$!!C&lt;``D8-`P`%``&lt;`"P`,``X`$``2`!0`%@`8`!L`'``#`P$&amp;01_Z01D!!C@``D8)"0`.`!``$@`4`!8`&amp;``;`!P``P,!</t>
        </r>
      </text>
    </comment>
    <comment ref="B38" authorId="0" shapeId="0">
      <text>
        <r>
          <rPr>
            <sz val="9"/>
            <color indexed="81"/>
            <rFont val="Tahoma"/>
            <family val="2"/>
          </rPr>
          <t>aXlW001C00038R0017313209S01241P0000001834L06-C3V)J`8%5!0%!!@$$!@($`@)!+`%!%@$$!`(``P`'``@`"0`*``P`#D$"`0`"01`!!A&lt;``@89``,&amp;!``$!@$``X$9!0=!"OI!!P$&amp;```"1@`301WZ00@!!@$``@8```&lt;+0Q%!#`$*SKX!00(*VS'3/Q-!'?I!"`$&amp;`@`"!@``!PM#$4$,`0J'&lt;PQ!`@IZ)&amp;@_$T$=^D$(`08$``(&amp;```'"T,100P!"@&lt;:'$$""NZNCC\301WZ00@!!@8``@8```&lt;+0Q%!#`$*O\XF00(*$D&amp;^/A-!'?I!"`$&amp;"``"!@``!PM#$4$,`0KYW"%!`@HM5A2_$T$=^D$(`08*``(&amp;```'"T,100P!"GHV$D$""I"/2;\301WZ00@!!@P``@8```&lt;+0Q%!#`$*P8$'00(*R2,UO1-!'?I!"`$&amp;#P`"!@``!PM.$4$,`0J$MN]``@H_%X&amp;^$T$=^D$(`081``(&amp;```'"T,100P!"@=-VD`""J5F^SX301WZ00@!!A,``@8```&lt;+0Q%!#`$*"`"[0`(*U?.0/A-!'?I!"`$&amp;%0`"!@``!PM/$4$,`0J('+%``@IO_BJ_$T$=^D$(`087``(&amp;```'"T,100P!"HN6I4`""FU&lt;@S\301WZ00@!!AD``@8```&lt;+3A%!#`$*C4F&amp;0`(*;']1/Q-!'?I!"`$&amp;&amp;P`"!@``!PM#$4$,`0I[BW)``@JP]\*]$T$=^D$(`08=``(&amp;```'"T,100P!"KU%B4`""M$2=K\301WZ00@!!A\``@8```&lt;+0Q%!#`$*6^4R0`(*N#49/!-!'?I!"`$&amp;(0`"!@``!PM#$4$,`0I&lt;$@A``@H,VCN_$T$=^D$(`08C``(&amp;```'"T,100P!"E&gt;6)4`""J/.?#\301WZ00@!!B4``@8```&lt;+0Q%!#`$*+U/&lt;/P(*G&amp;:^/Q-!'?I!"`$&amp;)P`"!@``!PM#$4$,`0J=4]P_`@KR,A]`$T$=^D$(`08I``(&amp;```'"T,100P!"L66)4`""O`R/T`301WZ00@!!BL``@8```&lt;+0Q%!#`$*A0-=0`(*2S,?0!-!'?I!"`$&amp;+0`"!@``!PM#$4$,`0I.`UU``@I.9[X_!$$.^D$+`08#``)&amp;`@$``@`$00[Z00L!!@4``D8"`@`$``1!#OI!"P$&amp;!P`"1@($``8`!$$.^D$+`08)``)&amp;`@8`"``$00[Z00L!!@L``D8""``*``1!#OI!"P$&amp;#0`"1@(*``P`!$$.^D$+`08.``)&amp;`@P``@`$00[Z00L!!A```D8"#``/``1!#OI!"P$&amp;$@`"1@(/`!$`!$$.^D$+`084``)&amp;`A$`$P`$00[Z00L!!A8``D8"$P`5``1!#OI!"P$&amp;&amp;``"1@(3`!&lt;`!$$.^D$+`08:``)&amp;`A&lt;`&amp;0`$00[Z00L!!AP``D8"&amp;0`;``1!#OI!"P$&amp;'@`"1@(;`!T`!$$1^D$+`08@``)&amp;`AL`'P`!`P($00[Z00L!!B(``D8"'P`A``1!#OI!"P$&amp;)``"1@(?`",`!$$1^D$+`08F``)&amp;`B,`)0`!`P($00[Z00L!!B@``D8")0`G``1!$?I!"P$&amp;*@`"1@(G`"D``0,"!$$.^D$+`08L``)&amp;`BD`*P`$01'Z00L!!BX``D8"*P`M``$#`@1!#OI!"P$&amp;+P`"1@(M`!D`!$$.^D$+`08P``)&amp;`BT`(P`&amp;01CZ01,!!C$``D8&amp;!0`'``D`"P`-``X``0`&amp;01GZ01$!!C(``D8%'``@`"0`+P`P``$``P,!!D$;^D$3`08S``)&amp;!B8`*``J`"P`+@`P``$``P,!!D$?^D$9`08T``)&amp;"1P`(``D`"8`*``J`"P`+@`O``,#`4</t>
        </r>
      </text>
    </comment>
    <comment ref="I38" authorId="0" shapeId="0">
      <text>
        <r>
          <rPr>
            <sz val="9"/>
            <color indexed="81"/>
            <rFont val="Tahoma"/>
            <family val="2"/>
          </rPr>
          <t>aXlW007C00038R0017313209S00441P0000001572L06-C3V)J`8&amp;1!`%!!@$$!@($`@)!+`%!%@$$!`(``P`'``@`"0`*``P`#D$"`0`"01`!!A,``@85``,&amp;!``$!@$``X%5!`=!"OI!!P$&amp;```"1@`301WZ00@!!@$``@8```&lt;+0Q%!#`$*$?!4/@(*-_KE/Q-!'?I!"`$&amp;`@`"!@``!PM#$4$,`0I#ZID_`@I0F-@_$T$=^D$(`08$``(&amp;```'"TX100P!"G_YS3\""L'#)D`301WZ00@!!@8``@8```&lt;+0Q%!#`$*T+-=/P(*C9=10!-!'?I!"`$&amp;"``"!@``!PM#$4$,`0JLM%T_`@J8RXA`$T$=^D$(`08*``(&amp;```'"T,100P!"AS\UC&lt;""FO+F$`301WZ00@!!@P``@8```&lt;+0Q%!#`$*+;)=OP(*;,N(0!-!'?I!"`$&amp;#@`"!@``!PM#$4$,`0H*LUV_`@HTEU%`$T$=^D$(`080``(&amp;```'"T,100P!"O2T-+4""HZ7,4`301WZ00@!!A0``@8```&lt;+0Q%!#`$*O)8E0`(*'!(T0!-!'?I!"`$&amp;%@`"!@``!PM#$4$,`0JW:5!``@I@@@1`$T$=^D$(`088``(&amp;```'"T,100P!"MJ!AT`""KK0$4`301WZ00@!!AH``@8```&lt;+3A%!#`$*5^N&lt;0`(*_('$/Q-!'?I!"`$&amp;'``"!@``!PM#$4$,`0I5.+Q``@JM'M\_$T$=^D$(`08&gt;``(&amp;```'"T,100P!"L&gt;AT4`""@,`@#\301WZ00@!!B```@8```&lt;+0Q%!#`$*QN[P0`(*M9R:/Q-!'?I!"`$&amp;(@`"!@``!PM#$4$,`0I2TOI``@H(+`I`$T$=^D$(`08D``(&amp;```'"T,100P!"N!HY4`""EV[.4`301WZ00@!!B8``@8```&lt;+0Q%!#`$*XAO&amp;0`(*!&amp;TL0`1!$?I!"P$&amp;`P`"1@(!``(``0,"!$$.^D$+`08%``)&amp;`@(`!``$00[Z00L!!@&lt;``D8"!``&amp;``1!$?I!"P$&amp;"0`"1@(&amp;``@``0,"!$$.^D$+`08+``)&amp;`@@`"@`$01'Z00L!!@T``D8""@`,``$#`@1!#OI!"P$&amp;#P`"1@(,``X`!$$1^D$+`081``)&amp;`@X`$``!`P($00[Z00L!!A(``D8"$``!``1!#OI!"P$&amp;$P`"1@(0``8`!$$.^D$+`085``)&amp;`@0`%``$00[Z00L!!A&lt;``D8"%``6``1!#OI!"P$&amp;&amp;0`"1@(6`!@`!$$.^D$+`08;``)&amp;`A@`&amp;@`$00[Z00L!!AT``D8"&amp;@`&lt;``1!#OI!"P$&amp;'P`"1@(&lt;`!X`!$$.^D$+`08A``)&amp;`AX`(``$00[Z00L!!B,``D8"(``B``1!#OI!"P$&amp;)0`"1@(B`"0`!$$.^D$+`08G``)&amp;`B0`)@`$00[Z00L!!B@``D8")@`&lt;``9!&amp;?I!$0$&amp;*0`"1@4#``4`!P`2`!,``0`#`P$&amp;01OZ01,!!BH``D8&amp;"0`+``T`#P`1`!,``0`#`P$&amp;01CZ01,!!BL``D8&amp;'P`A`",`)0`G`"@``0`&amp;01_Z01D!!BP``D8)`P`%``&lt;`"0`+``T`#P`1`!(``P,!</t>
        </r>
      </text>
    </comment>
    <comment ref="B39" authorId="0" shapeId="0">
      <text>
        <r>
          <rPr>
            <sz val="9"/>
            <color indexed="81"/>
            <rFont val="Tahoma"/>
            <family val="2"/>
          </rPr>
          <t>aXlW001C00039R0017313209S01242P0000002460L06-C3V)J`8$K!P%!!@$$!@($`@)!*@%!%`$$!`,`!P`(``D`"@`,``Y!`@$``D$0`08&lt;``(&amp;(``#!@D`!`8!``.!\08'00KZ00&lt;!!@```D8`$T$=^D$(`08!``(&amp;```'"T\100P!"F+*7D$""O_:U,`301WZ00@!!@(``@8```&lt;+0Q%!#`$*Y\U&gt;00(*_]KTP!-!'?I!"`$&amp;!``"!@``!PM#$4$,`0IM]%!!`@J,&lt;`+!$T$=^D$(`08&amp;``(&amp;```'"TX100P!"FT70T$""C#G],`301WZ00@!!@@``@8```&lt;+3A%!#`$*"GLT00(*Y/@`P1-!'?I!"`$&amp;"@`"!@``!PM.$4$,`0J\PRE!`@J5+NK`$T$=^D$(`08,``(&amp;```'"T,100P!"J3`,4$""C%TSL`301WZ00@!!@X``@8```&lt;+0Q%!#`$*ALLL00(*AP&gt;PP!-!'?I!"`$&amp;$``"!@``!PM#$4$,`0JB?3=!`@HI.YC`$T$=^D$(`082``(&amp;```'"T,100P!"MPD1T$""G7;GL`301WZ00@!!A0``@8```&lt;+0Q%!#`$*^AE,00(*'DB]P!-!'?I!"`$&amp;%@`"!@``!PM#$4$,`0K&gt;9T%!`@I]%-7`$T$=^D$(`08:``(&amp;```'"T,100P!"N&gt;J;$$""G-J`L$301WZ00@!!AP``@8```&lt;+3A%!#`$*8H1Z00(*S,[TP!-!'?I!"`$&amp;'@`"!@``!PM#$4$,`0KH+'Q!`@I8^M3`$T$=^D$(`08@``(&amp;```'"T,100P!"JAU&lt;4$""L&lt;VO&lt;`301WZ00@!!B(``@8```&lt;+0Q%!#`$*IF1V00(*@&lt;6&gt;P!-!'?I!"`$&amp;)``"!@``!PM#$4$,`0K]!(-!`@KI%YC`$T$?^D$(`08F``(&amp;```'2P)"&lt;A%!#`$*+GR%00(*74USP!-!'?I!"`$&amp;*``"!@``!PM#$4$,`0K*8(A!`@H2VZ_`$T$=^D$(`08J``(&amp;```'"T,100P!"GGIA4$""N]+SL`301WZ00@!!BT``@8```&lt;+0Q%!#`$*1NN)00(*)@#JP!-!'?I!"`$&amp;+P`"!@``!PM#$4$,`0J!OI%!`@IOH?#`$T$=^D$(`08Q``(&amp;```'"T,100P!"B0YE$$""NN&amp;!\$301_Z00@!!C,``@8```=+`D)R$4$,`0J]#)Q!`@HWUPK!$T$=^D$(`08U``(&amp;```'"T,100P!"NO?CD$""KQL$\$301WZ00@!!C&lt;``@8```&lt;+0Q%!#`$*50R'00(*@1P0P1-!'?I!"`$&amp;.0`"!@``!PM#$4$,`0KYD81!`@ISY@#!!$$.^D$+`08#``)&amp;`@$``@`$00[Z00L!!@4``D8"`@`$``1!#OI!"P$&amp;!P`"1@($``8`!$$.^D$+`08)``)&amp;`@8`"``$01'Z00L!!@L``D8""``*``$#`@1!#OI!"P$&amp;#0`"1@(*``P`!$$1^D$+`08/``)&amp;`@P`#@`!`P($00[Z00L!!A$``D8"#@`0``1!$?I!"P$&amp;$P`"1@(0`!(``0,"!$$.^D$+`085``)&amp;`A(`%``$01'Z00L!!A&lt;``D8"%``6``$#`@1!#OI!"P$&amp;&amp;``"1@(6``8`!$$.^D$+`089``)&amp;`A8`#``$00[Z00L!!AL``D8"`@`:``1!#OI!"P$&amp;'0`"1@(:`!P`!$$.^D$+`08?``)&amp;`AP`'@`$01'Z00L!!B$``D8"'@`@``$#`@1!#OI!"P$&amp;(P`"1@(@`"(`!$$1^D$+`08E``)&amp;`B(`)``!`P($00[Z00L!!B&lt;``D8")``F``1!#OI!"P$&amp;*0`"1@(D`"@`!$$1^D$+`08K``)&amp;`B@`*@`!`P($00[Z00L!!BP``D8"*@`&gt;``1!#OI!"P$&amp;+@`"1@(J`"T`!$$1^D$+`08P``)&amp;`BT`+P`!`P($00[Z00L!!C(``D8"+P`Q``1!#OI!"P$&amp;-``"1@(Q`#,`!$$1^D$+`08V``)&amp;`C$`-0`!`P($00[Z00L!!C@``D8"-0`W``1!$?I!"P$&amp;.@`"1@(W`#D``0,"!$$.^D$+`08[``)&amp;`CD`'``$00[Z00L!!CP``D8".0`M``9!&amp;?I!$0$&amp;/0`"1@4)``L`#0`8`!D``0`#`P$&amp;01OZ01,!!CX``D8&amp;#P`1`!,`%0`7`!D``0`#`P$&amp;01GZ01$!!C\``D8%'P`L`"X`.P`\``$``P,!!D$;^D$3`09```)&amp;!B$`(P`E`"D`*P`L``$``P,!!D$;^D$3`09!``)&amp;!C``,@`V`#@`.@`\``$``P,!!D$?^D$9`09"``)&amp;"0D`"P`-``\`$0`3`!4`%P`8``,#`09!'_I!&amp;0$&amp;0P`"1@D?`"$`(P`E`"D`*P`N`#L`/``#`P$&amp;02?Z02$!!D0``D8-'P`A`",`)0`I`"L`+@`P`#(`-@`X`#H`.P`#`P$&amp;01_Z01D!!D4``D8)'P`L`"X`,``R`#8`.``Z`#L``P,!</t>
        </r>
      </text>
    </comment>
    <comment ref="I39" authorId="0" shapeId="0">
      <text>
        <r>
          <rPr>
            <sz val="9"/>
            <color indexed="81"/>
            <rFont val="Tahoma"/>
            <family val="2"/>
          </rPr>
          <t>aXlW007C00039R0017313209S00442P0000002259L06-C3V)J`8&amp;4!@%!!@$$!@($`@)!*@%!%`$$!`,`!P`(``D`"@`,``Y!`@$``D$0`089``(&amp;'0`#!@D`!`8!``.!6@8'00KZ00&lt;!!@```D8`$T$=^D$(`08!``(&amp;```'"T,100P!"A%P?T$""BXH.K\301WZ00@!!@(``@8```&lt;+0Q%!#`$*O&lt;IO00(*[)1OOQ-!'?I!"`$&amp;!``"!@``!PM#$4$,`0J_VVI!`@J,C_&amp;_$T$=^D$(`08&amp;``(&amp;```'"T,100P!"O^2=4$""NE.*,`301WZ00@!!@@``@8```&lt;+0Q%!#`$*A9R"00(*%O(:P!-!'?I!"`$&amp;"@`"!@``!PM#$4$,`0K6$X5!`@JZ(+R_$T$=^D$(`08-``(&amp;```'"T,100P!"E&amp;&gt;AD$""H1:4L`301WZ00@!!@\``@8```&lt;+0Q%!#`$*C'&amp;.00(*%YU?P!-!'?I!"`$&amp;$0`"!@``!PM#$4$,`0HP[)!!`@KS.H[`$T$=^D$(`083``(&amp;```'"T,100P!"O:2BT$""I4&amp;IL`301WZ00@!!A4``@8```&lt;+0Q%!#`$*8+^#00(*'6:?P!-!'?I!"`$&amp;%P`"!@``!PM#$4$,`0H$18%!`@H#^H#`$T$=^D$(`08:``(&amp;```'"TX100P!"GGJ&lt;T$""M'W9\`301WZ00@!!AT``@8```&lt;+0Q%!#`$*_A!F00(*`0*$P!-!'?I!"`$&amp;'P`"!@``!PM#$4$,`0K_,UA!`@HV$&amp;C`$T$=^D$(`08A``(&amp;```'"T,100P!"H1:2D$""C,.A,`301WZ00@!!B,``@8```&lt;+3A%!#`$*A'T\00(*F2AHP!-!'?I!"`$&amp;)0`"!@``!PM.$4$,`0HAX2U!`@KD'H'`$T$=^D$(`08G``(&amp;```'"TX100P!"M,I(T$""F*W4L`301WZ00@!!BD``@8```&lt;+0Q%!#`$*NR8K00(*FD(;P!-!'?I!"`$&amp;*P`"!@``!PM#$4$,`0J=,29!`@J-TKR_$T$=^D$(`08M``(&amp;```'"T,100P!"KGC,$$""BE".[\301WZ00@!!B\``@8```&lt;+0Q%!#`$*\XI`00(*AT1POQ-!'?I!"`$&amp;,0`"!@``!PM#$4$,`0H1@$5!`@KKU/&amp;_$T$=^D$(`08S``(&amp;```'"T,100P!"O7-.D$""C*#*,`$01'Z00L!!@,``D8"`0`"``$#`@1!#OI!"P$&amp;!0`"1@("``0`!$$1^D$+`08'``)&amp;`@0`!@`!`P($00[Z00L!!@D``D8"!@`(``1!$?I!"P$&amp;"P`"1@((``H``0,"!$$.^D$+`08,``)&amp;`@H``0`$00[Z00L!!@X``D8""``-``1!$?I!"P$&amp;$``"1@(-``\``0,"!$$.^D$+`082``)&amp;`@\`$0`$01'Z00L!!A0``D8"$0`3``$#`@1!#OI!"P$&amp;%@`"1@(3`!4`!$$1^D$+`088``)&amp;`A4`%P`!`P($00[Z00L!!AD``D8"%P`-``1!#OI!"P$&amp;&amp;P`"1@(7`!H`!$$.^D$+`08&lt;``)&amp;`AH`!@`$00[Z00L!!AX``D8"&amp;@`=``1!#OI!"P$&amp;(``"1@(=`!\`!$$.^D$+`08B``)&amp;`A\`(0`$00[Z00L!!B0``D8"(0`C``1!#OI!"P$&amp;)@`"1@(C`"4`!$$1^D$+`08H``)&amp;`B4`)P`!`P($00[Z00L!!BH``D8")P`I``1!$?I!"P$&amp;+``"1@(I`"L``0,"!$$.^D$+`08N``)&amp;`BL`+0`$01'Z00L!!C```D8"+0`O``$#`@1!#OI!"P$&amp;,@`"1@(O`#$`!$$1^D$+`08T``)&amp;`C$`,P`!`P($00[Z00L!!C4``D8",P`I``1!#OI!"P$&amp;-@`"1@(S`",`!D$;^D$3`08W``)&amp;!@,`!0`'``D`"P`,``$``P,!!D$9^D$1`08X``)&amp;!0D`#@`9`!L`'``!``,#`09!&amp;_I!$P$&amp;.0`"1@80`!(`%``6`!@`&amp;0`!``,#`09!&amp;?I!$0$&amp;.@`"1@4F`"@`*@`U`#8``0`#`P$&amp;01OZ01,!!CL``D8&amp;+``N`#``,@`T`#4``0`#`P$&amp;01_Z01D!!CP``D8)`P`%``&lt;`"P`,``X`&amp;0`;`!P``P,!!D$G^D$A`08]``)&amp;#0,`!0`'``L`#``.`!``$@`4`!8`&amp;``;`!P``P,!!D$?^D$9`08^``)&amp;"0D`#@`0`!(`%``6`!@`&amp;P`&lt;``,#`09!'_I!&amp;0$&amp;/P`"1@DF`"@`*@`L`"X`,``R`#0`-@`#`P%</t>
        </r>
      </text>
    </comment>
    <comment ref="B40" authorId="0" shapeId="0">
      <text>
        <r>
          <rPr>
            <sz val="9"/>
            <color indexed="81"/>
            <rFont val="Tahoma"/>
            <family val="2"/>
          </rPr>
          <t>aXlW001C00040R0017313209S01243P0000002099L06-C3V)J`8$&lt;!@%!!@$$!@($`@)!*@%!%`$$!`,`!P`(``D`"@`,``Y!`@$``D$0`088``(&amp;&amp;P`#!@&lt;`!`8!``.!X@4'00KZ00&lt;!!@```D8`$T$=^D$(`08!``(&amp;```'"T,100P!"JC^MD`""KG`^L`301WZ00@!!@(``@8```&lt;+0Q%!#`$*J/[60`(*8,#ZP!-!'?I!"`$&amp;!``"!@``!PM/$4$,`0I;_N9``@JX"=_`$T$=^D$(`08&amp;``(&amp;```'"T,100P!"BU_`T$""EX)W\`301WZ00@!!@@``@8```&lt;+0Q%!#`$*3W\+00(*L[_ZP!-!'?I!"`$&amp;"@`"!@``!PM#$4$,`0HX?QM!`@J`O_K`$T$=^D$(`08,``(&amp;```'"T,100P!"O]^(T$""OH(W\`301WZ00@!!@X``@8```&lt;+3A%!#`$*_WXS00(*H`C?P!-!'?I!"`$&amp;$``"!@``!PM#$4$,`0K8?CM!`@KX4&lt;/`$T$=^D$(`082``(&amp;```'"T,100P!"O5^2T$""BA1P\`301WZ00@!!A0``@8```&lt;+0Q%!#`$*$W]300(*TP;?P!-!'?I!"`$&amp;%@`"!@``!PM#$4$,`0HP?V-!`@H#!M_`$T$=^D$(`088``(&amp;```'"T,100P!"J%^:T$""M5/P\`301WZ00@!!AH``@8```&lt;+0Q%!#`$*A'YC00(**IJGP!-!'?I!"`$&amp;'``"!@``!PM#$4$,`0K!?E-!`@ICFZ?`$T$=^D$(`08?``(&amp;```'"TX100P!"ME^2T$""@+EB\`301WZ00@!!B$``@8```&lt;+0Q%!#`$*\'X[00(*'.6+P!-!'?I!"`$&amp;(P`"!@``!PM#$4$,`0K@?C-!`@H[6V#`$T$=^D$(`08E``(&amp;```'"T,100P!"FA^(T$""@E&lt;8,`301WZ00@!!B&lt;``@8```&lt;+0Q%!#`$*:'X;00(*?^2+P!-!'?I!"`$&amp;*0`"!@``!PM#$4$,`0JL?B-!`@I(FZ?`$T$=^D$(`08K``(&amp;```'"T,100P!"N]^,T$""I&gt;;I\`301WZ00@!!B\``@8```&lt;+0Q%!#`$*WGX;00(*I5+#P!-!'?I!"`$&amp;,0`"!@``!PM#$4$,`0KU?@M!`@K74L/`!$$.^D$+`08#``)&amp;`@$``@`$00[Z00L!!@4``D8"`@`$``1!#OI!"P$&amp;!P`"1@($``8`!$$1^D$+`08)``)&amp;`@8`"``!`P($00[Z00L!!@L``D8""``*``1!$?I!"P$&amp;#0`"1@(*``P``0,"!$$.^D$+`08/``)&amp;`@P`#@`$00[Z00L!!A$``D8"#@`0``1!$?I!"P$&amp;$P`"1@(0`!(``0,"!$$.^D$+`085``)&amp;`A(`%``$01'Z00L!!A&lt;``D8"%``6``$#`@1!#OI!"P$&amp;&amp;0`"1@(6`!@`!$$1^D$+`08;``)&amp;`A@`&amp;@`!`P($00[Z00L!!AT``D8"&amp;@`&lt;``1!#OI!"P$&amp;'@`"1@(&lt;`!(`!$$1^D$+`08@``)&amp;`AP`'P`!`P($00[Z00L!!B(``D8"'P`A``1!$?I!"P$&amp;)``"1@(A`",``0,"!$$.^D$+`08F``)&amp;`B,`)0`$01'Z00L!!B@``D8")0`G``$#`@1!#OI!"P$&amp;*@`"1@(G`"D`!$$1^D$+`08L``)&amp;`BD`*P`!`P($00[Z00L!!BT``D8"*P`0``1!#OI!"P$&amp;+@`"1@(K`"$`!$$.^D$+`08P``)&amp;`@P`+P`$01'Z00L!!C(``D8"+P`Q``$#`@1!#OI!"P$&amp;,P`"1@(Q``8`!D$;^D$3`08T``)&amp;!@D`"P`-`#``,@`S``$``P,!!D$;^D$3`08U``)&amp;!A,`'@`@`"(`+0`N``$``P,!!D$;^D$3`08V``)&amp;!A4`%P`9`!L`'0`&gt;``$``P,!!D$;^D$3`08W``)&amp;!B0`)@`H`"H`+``N``$``P,!!D$A^D$;`08X``)&amp;"A,`%0`7`!D`&amp;P`=`"``(@`M`"X``P,!!D$I^D$C`08Y``)&amp;#A,`%0`7`!D`&amp;P`=`"``(@`D`"8`*``J`"P`+0`#`P$&amp;02'Z01L!!CH``D8*$P`&gt;`"``(@`D`"8`*``J`"P`+0`#`P$</t>
        </r>
      </text>
    </comment>
    <comment ref="I40" authorId="0" shapeId="0">
      <text>
        <r>
          <rPr>
            <sz val="9"/>
            <color indexed="81"/>
            <rFont val="Tahoma"/>
            <family val="2"/>
          </rPr>
          <t>aXlW007C00040R0017313209S00443P0000001903L06-C3V)J`8&amp;)!0%!!@$$!@($`@)!*@%!%`$$!`,`!P`(``D`"@`,``Y!`@$``D$0`085``(&amp;&amp;``#!@&lt;`!`8!``.!3P4'00KZ00&lt;!!@```D8`$T$=^D$(`08!``(&amp;```'"T,100P!"L)J[D`""@`8&amp;,$301WZ00@!!@(``@8```&lt;+0Q%!#`$*@FKN0`(*%Q@(P1-!'?I!"`$&amp;!``"!@``!PM#$4$,`0IH$`5!`@KP%P#!$T$=^D$(`08&amp;``(&amp;```'"T,100P!"J_K$D$""K(7",$301WZ00@!!@@``@8```&lt;+0Q%!#`$*S^L200(*FQ&lt;8P1-!'?I!"`$&amp;"@`"!@``!PM#$4$,`0JH$`5!`@K"%R#!$T$=^D$(`08-``(&amp;```'"TX100P!"M7&amp;($$""HH7`,$301WZ00@!!@\``@8```&lt;+0Q%!#`$*J,8@00(*%2_@P!-!'?I!"`$&amp;$0`"!@``!PM#$4$,`0K+H2Y!`@I#+M#`$T$=^D$(`083``(&amp;```'"T,100P!"NY\/$$""G$MX,`301WZ00@!!A4``@8```&lt;+0Q%!#`$*$%A*00(*H"S0P!-!'?I!"`$&amp;%P`"!@``!PM#$4$,`0JH5TI!`@IQ+;#`$T$=^D$(`089``(&amp;```'"T,100P!"H5\/$$""D,NH,`301WZ00@!!AL``@8```&lt;+0Q%!#`$*RZ$N00(*%2^PP!-!'?I!"`$&amp;'@`"!@``!PM.$4$,`0JHQB!!`@H5+Z#`$T$=^D$(`08@``(&amp;```'"T,100P!"H7K$D$""A4OL,`301WZ00@!!B(``@8```&lt;+0Q%!#`$*^0\%00(*0RZ@P!-!'?I!"`$&amp;)``"!@``!PM#$4$,`0K&lt;:.Y``@H5+[#`$T$=^D$(`08F``(&amp;```'"T,100P!"MQH[D`""A4OT,`301WZ00@!!B@``@8```&lt;+0Q%!#`$*^0\%00(*%2_@P!-!'?I!"`$&amp;*@`"!@``!PM#$4$,`0J%ZQ)!`@H5+]#`!$$1^D$+`08#``)&amp;`@$``@`!`P($00[Z00L!!@4``D8"`@`$``1!$?I!"P$&amp;!P`"1@($``8``0,"!$$.^D$+`08)``)&amp;`@8`"``$01'Z00L!!@L``D8""``*``$#`@1!#OI!"P$&amp;#``"1@(*``$`!$$.^D$+`08.``)&amp;`@8`#0`$00[Z00L!!A```D8"#0`/``1!$?I!"P$&amp;$@`"1@(/`!$``0,"!$$.^D$+`084``)&amp;`A$`$P`$01'Z00L!!A8``D8"$P`5``$#`@1!#OI!"P$&amp;&amp;``"1@(5`!&lt;`!$$1^D$+`08:``)&amp;`A&lt;`&amp;0`!`P($00[Z00L!!AP``D8"&amp;0`;``1!#OI!"P$&amp;'0`"1@(;`!$`!$$1^D$+`08?``)&amp;`AL`'@`!`P($00[Z00L!!B$``D8"'@`@``1!$?I!"P$&amp;(P`"1@(@`"(``0,"!$$.^D$+`08E``)&amp;`B(`)``$01'Z00L!!B&lt;``D8")``F``$#`@1!#OI!"P$&amp;*0`"1@(F`"@`!$$1^D$+`08K``)&amp;`B@`*@`!`P($00[Z00L!!BP``D8"*@`@``1!#OI!"P$&amp;+0`"1@(J``\`!D$;^D$3`08N``)&amp;!@,`!0`'``D`"P`,``$``P,!!D$;^D$3`08O``)&amp;!A(`'0`?`"$`+``M``$``P,!!D$;^D$3`08P``)&amp;!A0`%@`8`!H`'``=``$``P,!!D$;^D$3`08Q``)&amp;!B,`)0`G`"D`*P`L``$``P,!!D$A^D$;`08R``)&amp;"A(`%``6`!@`&amp;@`&lt;`!\`(0`L`"T``P,!!D$I^D$C`08S``)&amp;#A(`%``6`!@`&amp;@`&lt;`!\`(0`C`"4`)P`I`"L`+0`#`P$&amp;02'Z01L!!C0``D8*$@`=`!\`(0`C`"4`)P`I`"L`+0`#`P$</t>
        </r>
      </text>
    </comment>
    <comment ref="B41" authorId="0" shapeId="0">
      <text>
        <r>
          <rPr>
            <sz val="9"/>
            <color indexed="81"/>
            <rFont val="Tahoma"/>
            <family val="2"/>
          </rPr>
          <t>aXlW001C00041R0017313209S01244P0000002419L06-C3V)J`8$,!P%!!@$$!@($`@)!*@%!%`$$!`,`!P`(``D`"@`,``Y!`@$``D$0`08&lt;``(&amp;(``#!@@`!`8!``.!T@8'00KZ00&lt;!!@```D8`$T$=^D$(`08!``(&amp;```'"T,100P!"F&lt;C?T`""FM4P\`301WZ00@!!@(``@8```&lt;+3A%!#`$*LY&amp;?0`(*$53#P!-!'?I!"`$&amp;!``"!@``!PM#$4$,`0IED:]``@J&gt;G:?`$T$=^D$(`08&amp;``(&amp;```'"T,100P!"F61ST`""D2=I\`301WZ00@!!@@``@8```&lt;+3A%!#`$*LY'?0`(*7%/#P!-!'?I!"`$&amp;"@`"!@``!PM#$4$,`0H!DL]``@K/"=_`$T$=^D$(`08,``(&amp;```'"T,100P!"@&amp;2KT`""BD*W\`301WZ00@!!@\``@8```&lt;+0Q%!#`$*LY'_0`(*`E/#P!-!'?I!"`$&amp;$0`"!@``!PM#$4$,`0K[R`=!`@I7"=_`$T$=^D$(`083``(&amp;```'"T,100P!"N3(%T$""B4)W\`301WZ00@!!A4``@8```&lt;+0Q%!#`$*K,@?00(*GE+#P!-!'?I!"`$&amp;%P`"!@``!PM.$4$,`0JLR"]!`@I$4L/`$T$=^D$(`089``(&amp;```'"T,100P!"H3(-T$""IR;I\`301WZ00@!!AL``@8```&lt;+0Q%!#`$*HLA'00(*S)JGP!-!'?I!"`$&amp;'0`"!@``!PM#$4$,`0J_R$]!`@IW4,/`$T$=^D$(`08?``(&amp;```'"T,100P!"MS(7T$""J=/P\`301WZ00@!!B$``@8```&lt;+0Q%!#`$*3&lt;AG00(*&gt;9FGP!-!'?I!"`$&amp;(P`"!@``!PM#$4$,`0HPR%]!`@K.XXO`$T$=^D$(`08E``(&amp;```'"T,100P!"F[(3T$""@?EB\`301WZ00@!!B@``@8```&lt;+3A%!#`$*A&lt;A'00(*35U@P!-!'?I!"`$&amp;*@`"!@``!PM#$4$,`0J&lt;R#=!`@J!76#`$T$=^D$(`08L``(&amp;```'"T,100P!"HW(+T$""H/N*,`301WZ00@!!BX``@8```&lt;+0Q%!#`$*%&lt;@?00(*4&gt;\HP!-!'?I!"`$&amp;,``"!@``!PM#$4$,`0H4R!=!`@I&amp;7&amp;#`$T$=^D$(`08R``(&amp;```'"T,100P!"EC('T$""NSDB\`301WZ00@!!C0``@8```&lt;+0Q%!#`$*G,@O00(*.^6+P!-!'?I!"`$&amp;.``"!@``!PM#$4$,`0J*R!=!`@I)G*?`$T$=^D$(`08Z``(&amp;```'"T,100P!"J'(!T$""GR&lt;I\`$00[Z00L!!@,``D8"`0`"``1!#OI!"P$&amp;!0`"1@("``0`!$$.^D$+`08'``)&amp;`@0`!@`$00[Z00L!!@D``D8"!@`(``1!#OI!"P$&amp;"P`"1@((``H`!$$.^D$+`08-``)&amp;`@H`#``$00[Z00L!!@X``D8"#``"``1!#OI!"P$&amp;$``"1@((``\`!$$1^D$+`082``)&amp;`@\`$0`!`P($00[Z00L!!A0``D8"$0`3``1!$?I!"P$&amp;%@`"1@(3`!4``0,"!$$.^D$+`088``)&amp;`A4`%P`$00[Z00L!!AH``D8"%P`9``1!$?I!"P$&amp;'``"1@(9`!L``0,"!$$.^D$+`08&gt;``)&amp;`AL`'0`$01'Z00L!!B```D8"'0`?``$#`@1!#OI!"P$&amp;(@`"1@(?`"$`!$$1^D$+`08D``)&amp;`B$`(P`!`P($00[Z00L!!B8``D8"(P`E``1!#OI!"P$&amp;)P`"1@(E`!L`!$$1^D$+`08I``)&amp;`B4`*``!`P($00[Z00L!!BL``D8"*``J``1!$?I!"P$&amp;+0`"1@(J`"P``0,"!$$.^D$+`08O``)&amp;`BP`+@`$01'Z00L!!C$``D8"+@`P``$#`@1!#OI!"P$&amp;,P`"1@(P`#(`!$$1^D$+`08U``)&amp;`C(`-``!`P($00[Z00L!!C8``D8"-``9``1!#OI!"P$&amp;-P`"1@(T`"H`!$$.^D$+`08Y``)&amp;`A4`.``$01'Z00L!!CL``D8".``Z``$#`@1!#OI!"P$&amp;/``"1@(Z``\`!D$8^D$3`08]``)&amp;!@4`!P`)``L`#0`.``$`!D$;^D$3`08^``)&amp;!A(`%``6`#D`.P`\``$``P,!!D$;^D$3`08_``)&amp;!AP`)P`I`"L`-@`W``$``P,!!D$;^D$3`09```)&amp;!AX`(``B`"0`)@`G``$``P,!!D$;^D$3`09!``)&amp;!BT`+P`Q`#,`-0`W``$``P,!!D$A^D$;`09"``)&amp;"AP`'@`@`"(`)``F`"D`*P`V`#&lt;``P,!!D$I^D$C`09#``)&amp;#AP`'@`@`"(`)``F`"D`*P`M`"\`,0`S`#4`-@`#`P$&amp;02'Z01L!!D0``D8*'``G`"D`*P`M`"\`,0`S`#4`-@`#`P'</t>
        </r>
      </text>
    </comment>
    <comment ref="I41" authorId="0" shapeId="0">
      <text>
        <r>
          <rPr>
            <sz val="9"/>
            <color indexed="81"/>
            <rFont val="Tahoma"/>
            <family val="2"/>
          </rPr>
          <t>aXlW007C00041R0017313209S00444P0000002354L06-C3V)J`8';!@%!!@$$!@($`@)!*@%!%`$$!`,`!P`(``D`"@`,``Y!`@$``D$0`08;``(&amp;'P`#!@@`!`8!``.!H08'00KZ00&lt;!!@```D8`$T$=^D$(`08!``(&amp;```'"TX100P!"MXT'T$""I93P&lt;`301WZ00@!!@(``@8```&lt;+0Q%!#`$*QS0G00(*]@G=P!-!'?I!"`$&amp;!``"!@``!PM#$4$,`0J)-#=!`@J^"-W`$T$=^D$(`08&amp;``(&amp;```'"T,100P!"J8T/T$""FF^^,`301WZ00@!!@@``@8```&lt;+0Q%!#`$*-34W00(*2SH*P1-!'?I!"`$&amp;"@`"!@``!PM#$4$,`0H8-2=!`@JS.@K!$T$=^D$(`08,``(&amp;```'"T,100P!"OLT'T$""KN_^,`301WZ00@!!@\``@8```&lt;+0Q%!#`$*WC0/00(*B\#XP!-!'?I!"`$&amp;$0`"!@``!PM.$4$,`0H%-0=!`@J:.PK!$T$=^D$(`083``(&amp;```'"T,100P!"@EJ[D`""L&lt;["L$301WZ00@!!A4``@8```&lt;+0Q%!#`$*&gt;FK&gt;0`(*"A&lt;8P1-!'?I!"`$&amp;%P`"!@``!PM#$4$,`0JH:KY``@HC%QC!$T$=^D$(`089``(&amp;```'"T,100P!"F9JKD`""OD["L$301WZ00@!!AL``@8```&lt;+0Q%!#`$*]6F^0`(*:\'XP!-!'?I!"`$&amp;'0`"!@``!PM#$4$,`0K':=Y``@HYP?C`$T$=^D$(`08@``(&amp;```'"TX100P!"F9JCD`""B8\"L$301WZ00@!!B(``@8```&lt;+0Q%!#`$*+]1\0`(*,\+XP!-!'?I!"`$&amp;)``"!@``!PM#$4$,`0HOU#Q``@J-POC`$T$=^D$(`08F``(&amp;```'"TX100P!"LO4'$`""H`\"L$301WZ00@!!B@``@8```&lt;+0Q%!#`$*9]4\0`(*C!&lt;8P1-!'?I!"`$&amp;*@`"!@``!PM#$4$,`0IGU7Q``@I?%QC!$T$=^D$(`08M``(&amp;```'"T,100P!"O4T!T$""BL*W&lt;`301WZ00@!!B\``@8```&lt;+0Q%!#`$*8FGN0`(*W`G=P!-!'?I!"`$&amp;,0`"!@``!PM#$4$,`0K;:-Y``@H34\'`$T$=^D$(`08S``(&amp;```'"T,100P!"MQH[D`""IB&lt;I&lt;`301WZ00@!!C4``@8```&lt;+0Q%!#`$*YC0'00(*,9REP!-!'?I!"`$&amp;-P`"!@``!PM#$4$,`0KU-`]!`@JP4\'`!$$1^D$+`08#``)&amp;`@$``@`!`P($00[Z00L!!@4``D8"`@`$``1!$?I!"P$&amp;!P`"1@($``8``0,"!$$.^D$+`08)``)&amp;`@8`"``$01'Z00L!!@L``D8""``*``$#`@1!#OI!"P$&amp;#0`"1@(*``P`!$$.^D$+`08.``)&amp;`@P``@`$01'Z00L!!A```D8"#``/``$#`@1!#OI!"P$&amp;$@`"1@(/`!$`!$$.^D$+`084``)&amp;`A$`$P`$01'Z00L!!A8``D8"$P`5``$#`@1!#OI!"P$&amp;&amp;``"1@(5`!&lt;`!$$1^D$+`08:``)&amp;`A&lt;`&amp;0`!`P($00[Z00L!!AP``D8"&amp;0`;``1!$?I!"P$&amp;'@`"1@(;`!T``0,"!$$.^D$+`08?``)&amp;`AT`$P`$00[Z00L!!B$``D8"&amp;0`@``1!#OI!"P$&amp;(P`"1@(@`"(`!$$.^D$+`08E``)&amp;`B(`)``$00[Z00L!!B&lt;``D8")``F``1!#OI!"P$&amp;*0`"1@(F`"@`!$$.^D$+`08K``)&amp;`B@`*@`$00[Z00L!!BP``D8"*@`@``1!#OI!"P$&amp;+@`"1@(/`"T`!$$1^D$+`08P``)&amp;`BT`+P`!`P($00[Z00L!!C(``D8"+P`Q``1!$?I!"P$&amp;-``"1@(Q`#,``0,"!$$.^D$+`08V``)&amp;`C,`-0`$01'Z00L!!C@``D8"-0`W``$#`@1!#OI!"P$&amp;.0`"1@(W``$`!$$.^D$+`08Z``)&amp;`C&lt;`+0`&amp;01OZ01,!!CL``D8&amp;`P`.`!``+@`Y`#H``0`#`P$&amp;01OZ01,!!CP``D8&amp;!0`'``D`"P`-``X``0`#`P$&amp;01OZ01,!!CT``D8&amp;%@`8`!H`'``&gt;`!\``0`#`P$&amp;01CZ01,!!CX``D8&amp;(P`E`"&lt;`*0`K`"P``0`&amp;01OZ01,!!C\``D8&amp;,``R`#0`-@`X`#H``0`#`P$&amp;02'Z01L!!D```D8*`P`%``&lt;`"0`+``T`$``N`#D`.@`#`P$&amp;02GZ02,!!D$``D8.`P`%``&lt;`"0`+``T`$``N`#``,@`T`#8`.``Y``,#`09!(?I!&amp;P$&amp;0@`"1@H#``X`$``N`#``,@`T`#8`.``Y``,#`4</t>
        </r>
      </text>
    </comment>
    <comment ref="B42" authorId="0" shapeId="0">
      <text>
        <r>
          <rPr>
            <sz val="9"/>
            <color indexed="81"/>
            <rFont val="Tahoma"/>
            <family val="2"/>
          </rPr>
          <t>aXlW001C00042R0017313209S01245P0000002444L06-C3V)J`8$?!P%!!@$$!@($`@)!+`%!%@$$!`(``P`'``@`"0`*``P`#D$"`0`"01`!!A\``@8B``,&amp;!0`$!@$``X'C!@=!"OI!!P$&amp;```"1@`301WZ00@!!@$``@8```&lt;+0Q%!#`$*OOX@00(*P40&amp;P!-!'?I!"`$&amp;`@`"!@``!PM.$4$,`0JF_BA!`@KML3W`$T$=^D$(`08$``(&amp;```'"T,100P!"J;^.$$""ERR/&lt;`301WZ00@!!@8``@8```&lt;+0Q%!#`$*N/Y`00(*D$4&amp;P!-!'?I!"`$&amp;"``"!@``!PM#$4$,`0JA_E!!`@JN10;`$T$=^D$(`08*``(&amp;```'"T,100P!"GW^0$$""D8?=&lt;`301WZ00@!!@P``@8```&lt;+0Q%!#`$*9OY000(*9!]UP!-!'?I!"`$&amp;#@`"!@``!PM#$4$,`0IX_EA!`@J9LCW`$T$=^D$(`081``(&amp;```'"TX100P!"GC^:$$""@&gt;S/&lt;`301WZ00@!!A,``@8```&lt;+0Q%!#`$*8/YP00(*R1]UP!-!'?I!"`$&amp;%0`"!@``!PM#$4$,`0HP?X!!`@HX('7`$T$=^D$(`087``(&amp;```'"T,100P!"I#^&lt;$$""K-&amp;!L`301WZ00@!!AD``@8```&lt;+0Q%!#`$*2'^`00(*(4&lt;&amp;P!-!'?I!"`$&amp;&amp;P`"!@``!PM.$4$,`0H\?X1!`@KDLSW`$T$=^D$(`08&gt;``(&amp;```'"T,100P!"CQ_C$$""E*T/&lt;`301WZ00@!!B```@8```&lt;+0Q%!#`$*`_\H00(*8:Z=OQ-!'?I!"`$&amp;(@`"!@``!PM#$4$,`0H$_R!!`@K$4;N^$T$=^D$(`08D``(&amp;```'"T,100P!"N[^*$$""A&lt;*`#\301WZ00@!!B8``@8```&lt;+0Q%!#`$*UOXX00(*+PD`/Q-!'?I!"`$&amp;*``"!@``!PM#$4$,`0K5_D!!`@ID5;N^$T$=^D$(`08J``(&amp;```'"T\100P!"M7^4$$""K14N[X301WZ00@!!BP``@8```&lt;+0Q%!#`$*VOY800(*`Z^=OQ-!'?I!"`$&amp;+@`"!@``!PM#$4$,`0KK_CA!`@K5KIV_$T$=^D$(`08Q``(&amp;```'"TX100P!"L#^$$$""H)6N[X301WZ00@!!C,``@8```&lt;+0Q%!#`$*UOX(00(*':^=OQ-!'?I!"`$&amp;-0`"!@``!PM#$4$,`0K5_A!!`@J'1`;`$T$=^D$(`08X``(&amp;```'"T,100P!"L[^"$$""FVQ/&lt;`301WZ00@!!CH``@8```&lt;+3Q%!#`$*G/WQ0`(*3;$]P!-!'?I!"`$&amp;/``"!@``!PM#$4$,`0J._&gt;%``@HR'G7`$T$=^D$(`08^``(&amp;```'"T,100P!"H[]P4`""A$&gt;=&lt;`301WZ00@!!D```@8```&lt;+3Q%!#`$*Q_X000(*&lt;QYUP`1!#OI!"P$&amp;`P`"1@(!``(`!$$.^D$+`08%``)&amp;`@(`!``$01'Z00L!!@&lt;``D8"!``&amp;``$#`@1!#OI!"P$&amp;"0`"1@(&amp;``@`!$$.^D$+`08+``)&amp;`@0`"@`$01'Z00L!!@T``D8""@`,``$#`@1!#OI!"P$&amp;#P`"1@(,``X`!$$1^D$+`080``)&amp;`@X`"``!`P($00[Z00L!!A(``D8"#@`1``1!#OI!"P$&amp;%``"1@(1`!,`!$$.^D$+`086``)&amp;`A,`%0`$00[Z00L!!A@``D8"$0`7``1!#OI!"P$&amp;&amp;@`"1@(7`!D`!$$.^D$+`08&lt;``)&amp;`AD`&amp;P`$00[Z00L!!AT``D8"&amp;P`5``1!#OI!"P$&amp;'P`"1@(;`!X`!$$1^D$+`08A``)&amp;`@$`(``!`P($00[Z00L!!B,``D8"(``B``1!#OI!"P$&amp;)0`"1@(B`"0`!$$1^D$+`08G``)&amp;`B0`)@`!`P($00[Z00L!!BD``D8")@`H``1!#OI!"P$&amp;*P`"1@(H`"H`!$$.^D$+`08M``)&amp;`BH`+``$01'Z00L!!B\``D8"*``N``$#`@1!#OI!"P$&amp;,``"1@(N`"``!$$1^D$+`08R``)&amp;`B(`,0`!`P($00[Z00L!!C0``D8",0`S``1!$?I!"P$&amp;-@`"1@(S`#4``0,"!$$.^D$+`08W``)&amp;`C4``0`$00[Z00L!!CD``D8"-0`X``1!#OI!"P$&amp;.P`"1@(X`#H`!$$.^D$+`08]``)&amp;`CH`/``$00[Z00L!!C\``D8"/``^``1!$?I!"P$&amp;00`"1@(X`$```0,"!D$;^D$3`09"``)&amp;!@&lt;`"0`+``T`#P`0``$``P,!!D$8^D$3`09#``)&amp;!A0`%@`8`!H`'``=``$`!D$;^D$3`09$``)&amp;!B$`(P`R`#0`-@`W``$``P,!!D$;^D$3`09%``)&amp;!B,`)0`G`"D`+P`P``$``P,!!D$A^D$;`09&amp;``)&amp;"B$`)0`G`"D`+P`P`#(`-``V`#&lt;``P,!</t>
        </r>
      </text>
    </comment>
    <comment ref="I42" authorId="0" shapeId="0">
      <text>
        <r>
          <rPr>
            <sz val="9"/>
            <color indexed="81"/>
            <rFont val="Tahoma"/>
            <family val="2"/>
          </rPr>
          <t>aXlW007C00042R0017313209S00445P0000001918L06-C3V)J`8&amp;4!0%!!@$$!@($`@)!+`%!%@$$!`(``P`'``@`"0`*``P`#D$"`0`"01`!!A&lt;``@8:``,&amp;!0`$!@$``X%8!0=!"OI!!P$&amp;```"1@`301WZ00@!!@$``@8```&lt;+0Q%!#`$*5&amp;2[O@(*=6X70!-!'?I!"`$&amp;`@`"!@``!PM#$4$,`0HMLEV_`@K_`L`_$T$=^D$(`08$``(&amp;```'"T,100P!"D-GN[X""OE2(C\301WZ00@!!@8``@8```&lt;+0Q%!#`$*[4HB/P(*RU,B/Q-!'?I!"`$&amp;"``"!@``!PM.$4$,`0J3)Y$_`@H"BFV^$T$=^D$(`08*``(&amp;```'"T,100P!"FV3"$`""KR&amp;;;X301WZ00@!!@P``@8```&lt;+0Q%!#`$*;I,H0`(*)E(B/Q-!'?I!"`$&amp;#@`"!@``!PM#$4$,`0K+DPA``@J5`L`_$T$=^D$(`080``(&amp;```'"TX100P!"B&gt;4*$`""@QN%T`301WZ00@!!A(``@8```&lt;+0Q%!#`$*)Y1H0`(*H6T70!-!'?I!"`$&amp;%``"!@``!PM#$4$,`0H?2H1``@H?VDY`$T$=^D$(`086``(&amp;```'"T,100P!"O%)I$`""F793D`301WZ00@!!A@``@8```&lt;+0Q%!#`$*MTFT0`(*+6P70!-!'?I!"`$&amp;&amp;@`"!@``!PM#$4$,`0JL2:1``@I&gt;_[\_$T$=^D$(`08&lt;``(&amp;```'"T,100P!"MI)A$`""M(`P#\301WZ00@!!A\``@8```&lt;+3A%!#`$*MTG40`(*PVL70!-!'?I!"`$&amp;(0`"!@``!PM#$4$,`0J)2&gt;1``@H%_K\_$T$=^D$(`08C``(&amp;```'"T,100P!"L4D`D$""C#]OS\301WZ00@!!B4``@8```&lt;+3A%!#`$*W"0*00(*[FH70!-!'?I!"`$&amp;)P`"!@``!PM#$4$,`0KS)`)!`@JOUTY`$T$=^D$(`08I``(&amp;```'"T,100P!"N5)Y$`""AG83D`301WZ00@!!BP``@8```&lt;+0Q%!#`$*&gt;"61/P(*T`/`/Q-!'?I!"`$&amp;+P`"!@``!PM#$4$,`0IE3"(_`@JI;A=`!$$1^D$+`08#``)&amp;`@$``@`!`P($00[Z00L!!@4``D8"`@`$``1!$?I!"P$&amp;!P`"1@($``8``0,"!$$.^D$+`08)``)&amp;`@8`"``$01'Z00L!!@L``D8""``*``$#`@1!#OI!"P$&amp;#0`"1@(*``P`!$$1^D$+`08/``)&amp;`@P`#@`!`P($00[Z00L!!A$``D8"#@`0``1!#OI!"P$&amp;$P`"1@(0`!(`!$$1^D$+`085``)&amp;`A(`%``!`P($00[Z00L!!A&lt;``D8"%``6``1!$?I!"P$&amp;&amp;0`"1@(6`!@``0,"!$$.^D$+`08;``)&amp;`A@`&amp;@`$01'Z00L!!AT``D8"&amp;@`&lt;``$#`@1!#OI!"P$&amp;'@`"1@(&lt;`!(`!$$.^D$+`08@``)&amp;`A@`'P`$00[Z00L!!B(``D8"'P`A``1!#OI!"P$&amp;)``"1@(A`",`!$$.^D$+`08F``)&amp;`B,`)0`$00[Z00L!!B@``D8")0`G``1!#OI!"P$&amp;*@`"1@(G`"D`!$$.^D$+`08K``)&amp;`BD`'P`$00[Z00L!!BT``D8"#@`L``1!#OI!"P$&amp;+@`"1@(L``8`!$$1^D$+`08P``)&amp;`BP`+P`!`P($00[Z00L!!C$``D8"+P`!``9!&amp;_I!$P$&amp;,@`"1@8#``4`!P`N`#``,0`!``,#`09!&amp;_I!$P$&amp;,P`"1@8)``L`#0`/`"T`+@`!``,#`09!&amp;_I!$P$&amp;-``"1@85`!&lt;`&amp;0`;`!T`'@`!``,#`09!&amp;/I!$P$&amp;-0`"1@8B`"0`)@`H`"H`*P`!``9!(?I!&amp;P$&amp;-@`"1@H#``4`!P`)``L`#0`/`"T`,``Q``,#`0</t>
        </r>
      </text>
    </comment>
    <comment ref="B43" authorId="0" shapeId="0">
      <text>
        <r>
          <rPr>
            <sz val="9"/>
            <color indexed="81"/>
            <rFont val="Tahoma"/>
            <family val="2"/>
          </rPr>
          <t>aXlW001C00043R0017313209S01246P0000001859L06-C3V)J`8%H!0%!!@$$!@($`@)!+`%!%@$$!`(``P`'``@`"0`*``P`#D$"`0`"01`!!A&lt;``@89``,&amp;!``$!@$``X$L!0=!"OI!!P$&amp;```"1@`301WZ00@!!@$``@8```&lt;+0Q%!#`$*';/=OP(*"0"P0!-!'?I!"`$&amp;`@`"!@``!PM#$4$,`0KKLMV_`@H)`)!`$T$=^D$(`08$``(&amp;```'"T,100P!"FQ&amp;)L`""@H`@$`301WZ00@!!@8``@8```&lt;+0Q%!#`$*I$8FP`(*&lt;0!`0!-!'?I!"`$&amp;"``"!@``!PM#$4$,`0K(L]V_`@K+`"!`$T$=^D$(`08*``(&amp;```'"TX100P!"I.RW;\""GG_OS\301WZ00@!!@P``@8```&lt;+0Q%!#`$*)[)=OP(*+@"`/Q-!'?I!"`$&amp;#@`"!@``!PM#$4$,`0K$L5V_`@KSF+@V$T$=^D$(`080``(&amp;```'"T,100P!"L+IV3&lt;""BL`P#\301WZ00@!!A(``@8```&lt;+0Q%!#`$*4ATD.`(*N?\?0!-!'?I!"`$&amp;%``"!@``!PM.$4$,`0H]MUT_`@I=_S]`$T$=^D$(`086``(&amp;```'"T,100P!"A^UW3\""@#_'T`301WZ00@!!A@``@8```&lt;+0Q%!#`$*$[3=/P(*`/Z_/Q-!'?I!"`$&amp;&amp;@`"!@``!PM#$4$,`0I21B9``@HP^G\_$T$=^D$(`08&lt;``(&amp;```'"T,100P!"B"S74`""C#\OS\301WZ00@!!AX``@8```&lt;+0Q%!#`$*IK-=0`(*&amp;/X?0!-!'?I!"`$&amp;(``"!@``!PM#$4$,`0I&gt;1R9``@J,_C]`$T$=^D$(`08C``(&amp;```'"T,100P!"G:0BD`""HW]/T`301WZ00@!!B4``@8```&lt;+1A%!#`$*,)":0`(*1Y`(0!-!'?I!"`$&amp;)P`"!@``!PM&amp;$4$,`0H91Z9``@H"_5]`$T$=^D$(`08I``(&amp;```'"T8100P!"G@A=4`""M1J=T`301WZ00@!!BL``@8```&lt;+0Q%!#`$*M;-=OP(*R@!`0!-!'?I!"`$&amp;+@`"!@``!PM#$4$,`0K8LEV_`@HW`(!`!$$.^D$+`08#``)&amp;`@$``@`$01'Z00L!!@4``D8"`@`$``$#`@1!#OI!"P$&amp;!P`"1@($``8`!$$1^D$+`08)``)&amp;`@8`"``!`P($00[Z00L!!@L``D8""``*``1!$?I!"P$&amp;#0`"1@(*``P``0,"!$$.^D$+`08/``)&amp;`@P`#@`$00[Z00L!!A$``D8"#``0``1!$?I!"P$&amp;$P`"1@(0`!(``0,"!$$.^D$+`085``)&amp;`A(`%``$00[Z00L!!A&lt;``D8"%``6``1!$?I!"P$&amp;&amp;0`"1@(6`!@``0,"!$$.^D$+`08;``)&amp;`A@`&amp;@`$01'Z00L!!AT``D8"&amp;@`&lt;``$#`@1!#OI!"P$&amp;'P`"1@(&lt;`!X`!$$1^D$+`08A``)&amp;`AX`(``!`P($00[Z00L!!B(``D8"(``6``1!#OI!"P$&amp;)``"1@(&gt;`",`!$$.^D$+`08F``)&amp;`B,`)0`$00[Z00L!!B@``D8"(P`G``1!#OI!"P$&amp;*@`"1@(C`"D`!$$.^D$+`08L``)&amp;`A(`*P`$00[Z00L!!BT``D8"*P`(``1!$?I!"P$&amp;+P`"1@(K`"X``0,"!$$.^D$+`08P``)&amp;`BX``@`&amp;01OZ01,!!C$``D8&amp;!0`'``D`+0`O`#```0`#`P$&amp;01OZ01,!!C(``D8&amp;"P`-`!$`$P`L`"T``0`#`P$&amp;01OZ01,!!C,``D8&amp;&amp;0`;`!T`'P`A`"(``0`#`P$&amp;02'Z01L!!C0``D8*!0`'``D`"P`-`!$`$P`L`"\`,``#`P%</t>
        </r>
      </text>
    </comment>
    <comment ref="I43" authorId="0" shapeId="0">
      <text>
        <r>
          <rPr>
            <sz val="9"/>
            <color indexed="81"/>
            <rFont val="Tahoma"/>
            <family val="2"/>
          </rPr>
          <t>aXlW007C00043R0017313209S00446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44" authorId="0" shapeId="0">
      <text>
        <r>
          <rPr>
            <sz val="9"/>
            <color indexed="81"/>
            <rFont val="Tahoma"/>
            <family val="2"/>
          </rPr>
          <t>aXlW001C00044R0017313209S01247P0000002063L06-C3V)J`8$!!@%!!@$$!@($`@)!+`%!%@$$!`(``P`'``@`"0`*``P`#D$"`0`"01`!!AH``@8&lt;``,&amp;!``$!@$``X'%!0=!"OI!!P$&amp;```"1@`301WZ00@!!@$``@8```&lt;+0Q%!#`$*OY"*0`(*P`(`/Q-!'?I!"`$&amp;`@`"!@``!PM#$4$,`0JSD(I``@I@`&lt;`_$T$=^D$(`08$``(&amp;```'"T\100P!"F.T74`""IH``$`301WZ00@!!@8``@8```&lt;+0Q%!#`$*2+1=0`(*F@!`0!-!'?I!"`$&amp;"``"!@``!PM/$4$,`0J9D(I``@JP`&amp;!`$T$=^D$(`08*``(&amp;```'"T,100P!"D5')D`""H,`8$`301WZ00@!!@P``@8```&lt;+0Q%!#`$*14&lt;F0`(*0@"00!-!'?I!"`$&amp;#@`"!@``!PM.$4$,`0ITM=T_`@I"`*!`$T$=^D$(`080``(&amp;```'"T,100P!"BVR73\""D(`D$`301WZ00@!!A(``@8```&lt;+0Q%!#`$*``````(*0@"@0!-!'?I!"`$&amp;%``"!@``!PM#$4$,`0H]T&lt;&amp;P`@I"`,!`$T$=^D$(`086``(&amp;```'"T,100P!"BVR7;\""D(`D$`301WZ00@!!A@``@8```&lt;+0Q%!#`$*+;)=OP(*@P!@0!-!'?I!"`$&amp;&amp;@`"!@``!PM#$4$,`0H``````@J#`$!`$T$=^D$(`08&lt;``(&amp;```'"T,100P!"BVR73\""H,`8$`301WZ00@!!A\``@8```&lt;+0Q%!#`$*=+7=/P(*@P!`0!-!'?I!"`$&amp;(@`"!@``!PM.$4$,`0I&amp;MMT_`@J#``!`$T$=^D$(`08D``(&amp;```'"T,100P!"H6Y73\""E$`P#\301WZ00@!!B8``@8```&lt;+0Q%!#`$*D;M=/P(*%`(`/Q-!'?I!"`$&amp;*``"!@``!PM#$4$,`0I&amp;J!(Y`@H6S1TX$T$=^D$(`08J``(&amp;```'"T,100P!"DBK7;\""FH!`#\301WZ00@!!BP``@8```&lt;+0Q%!#`$*5:U=OP(*_/^_/Q-!'?I!"`$&amp;+@`"!@``!PM#$4$,`0IG0:(X`@K*__\_$T$=^D$(`08Q``(&amp;```'"T,100P!"B&gt;OW;\""H";IZ\301WZ00@!!C,``@8```&lt;+3Q%!#`$*6*[=OP(*``"`OQ-!'?I!"`$&amp;-0`"!@``!PM#$4$,`0J]1";``@HO_?\^!$$.^D$+`08#``)&amp;`@$``@`$00[Z00L!!@4``D8"`@`$``1!#OI!"P$&amp;!P`"1@($``8`!$$1^D$+`08)``)&amp;`@8`"``!`P($00[Z00L!!@L``D8"!@`*``1!$?I!"P$&amp;#0`"1@(*``P``0,"!$$.^D$+`08/``)&amp;`@P`#@`$01'Z00L!!A$``D8"#@`0``$#`@1!#OI!"P$&amp;$P`"1@(0`!(`!$$.^D$+`085``)&amp;`A(`%``$01'Z00L!!A&lt;``D8"$@`6``$#`@1!#OI!"P$&amp;&amp;0`"1@(6`!@`!$$1^D$+`08;``)&amp;`A@`&amp;@`!`P($00[Z00L!!AT``D8"&amp;@`&lt;``1!#OI!"P$&amp;'@`"1@(&lt;`!``!$$1^D$+`08@``)&amp;`AP`'P`!`P($00[Z00L!!B$``D8"'P`*``1!#OI!"P$&amp;(P`"1@(?`"(`!$$.^D$+`08E``)&amp;`B(`)``$01'Z00L!!B&lt;``D8")``F``$#`@1!#OI!"P$&amp;*0`"1@(F`"@`!$$1^D$+`08K``)&amp;`B@`*@`!`P($00[Z00L!!BT``D8"*@`L``1!$?I!"P$&amp;+P`"1@(L`"X``0,"!$$.^D$+`08P``)&amp;`BX`)``$00[Z00L!!C(``D8"*@`Q``1!$?I!"P$&amp;-``"1@(Q`#,``0,"!$$.^D$+`08V``)&amp;`C$`-0`&amp;01OZ01,!!C&lt;``D8&amp;#0`/`!$`'@`@`"$``0`#`P$&amp;01OZ01,!!C@``D8&amp;$P`7`!D`&amp;P`=`!X``0`#`P$&amp;01OZ01,!!CD``D8&amp;)P`I`"L`+0`O`#```0`#`P$&amp;02'Z01L!!CH``D8*#0`/`!$`$P`7`!D`&amp;P`=`"``(0`#`P$</t>
        </r>
      </text>
    </comment>
    <comment ref="I44" authorId="0" shapeId="0">
      <text>
        <r>
          <rPr>
            <sz val="9"/>
            <color indexed="81"/>
            <rFont val="Tahoma"/>
            <family val="2"/>
          </rPr>
          <t>aXlW007C00044R0017313209S00447P0000001467L06-C3V)J`8%"!`%!!@$$!@($`@)!+`%!%@$$!`(``P`'``@`"0`*``P`#D$"`0`"01`!!A$``@83``,&amp;!``$!@$``X$&amp;!`=!"OI!!P$&amp;```"1@`301WZ00@!!@$``@8```&lt;+0Q%!#`$*49&amp;*0`(*L)I$OQ-!'?I!"`$&amp;`@`"!@``!PM#$4$,`0I&amp;(G5``@H%)M&amp;_$T$=^D$(`08$``(&amp;```'"T,100P!"D8B-4`""C`ET;\301WZ00@!!@8``@8```&lt;+0Q%!#`$*HB(50`(*7Y=$OQ-!'?I!"`$&amp;"``"!@``!PM#$4$,`0K^(C5``@K/S\@]$T$=^D$(`08*``(&amp;```'"T,100P!"OXB=4`""HC"R#T301WZ00@!!@T``@8```&lt;+3A%!#`$*1$6J/P(*MI5$OQ-!'?I!"`$&amp;#P`"!@``!PM#$4$,`0H:B50_`@I=)-&amp;_$T$=^D$(`081``(&amp;```'"T,100P!"M-#JC\""N_^'\`301WZ00@!!A,``@8```&lt;+0Q%!#`$*HX=4/P(*Y6M7P!-!'?I!"`$&amp;%0`"!@``!PM.$4$,`0JQVRV^`@H9;%?`$T$=^D$(`087``(&amp;```'"T,100P!"B5[*[\""H;^'\`301WZ00@!!AD``@8```&lt;+0Q%!#`$*VKS5OP(*N_X?P!-!'?I!"`$&amp;&amp;P`"!@``!PM#$4$,`0H0W@K``@KS(]&amp;_$T$=^D$(`08=``(&amp;```'"T,100P!"AZ\U;\""A&amp;41+\301WZ00@!!A\``@8```&lt;+0Q%!#`$*K7DKOP(*0)-$OQ-!'?I!"`$&amp;(0`"!@``!PM#$4$,`0J&amp;["V^`@HB(]&amp;_!$$1^D$+`08#``)&amp;`@$``@`!`P($00[Z00L!!@4``D8"`@`$``1!$?I!"P$&amp;!P`"1@($``8``0,"!$$.^D$+`08)``)&amp;`@8`"``$01'Z00L!!@L``D8""``*``$#`@1!#OI!"P$&amp;#``"1@(*``$`!$$.^D$+`08.``)&amp;`@8`#0`$00[Z00L!!A```D8"#0`/``1!$?I!"P$&amp;$@`"1@(/`!$``0,"!$$.^D$+`084``)&amp;`A$`$P`$01'Z00L!!A8``D8"$P`5``$#`@1!#OI!"P$&amp;&amp;``"1@(5`!&lt;`!$$1^D$+`08:``)&amp;`A&lt;`&amp;0`!`P($00[Z00L!!AP``D8"&amp;0`;``1!$?I!"P$&amp;'@`"1@(;`!T``0,"!$$.^D$+`08@``)&amp;`AT`'P`$01'Z00L!!B(``D8"'P`A``$#`@1!#OI!"P$&amp;(P`"1@(A`!&lt;`!$$.^D$+`08D``)&amp;`B$`#P`&amp;01OZ01,!!B4``D8&amp;`P`%``&lt;`"0`+``P``0`#`P$&amp;01OZ01,!!B8``D8&amp;$@`4`!8`&amp;``C`"0``0`#`P$&amp;01OZ01,!!B&lt;``D8&amp;&amp;@`&lt;`!X`(``B`",``0`#`P$&amp;02'Z01L!!B@``D8*$@`4`!8`&amp;``:`!P`'@`@`"(`)``#`P$</t>
        </r>
      </text>
    </comment>
    <comment ref="B45" authorId="0" shapeId="0">
      <text>
        <r>
          <rPr>
            <sz val="9"/>
            <color indexed="81"/>
            <rFont val="Tahoma"/>
            <family val="2"/>
          </rPr>
          <t>aXlW001C00045R0017313209S01248P0000001796L06-C3V)J`8$Y!0%!!@$$!@($`@)!+`%!%@$$!`(``P`'``@`"0`*``P`#D$"`0`"01`!!A8``@88``,&amp;!``$!@$``X']!`=!"OI!!P$&amp;```"1@`301WZ00@!!@$``@8```&lt;+0Q%!#`$*JT8FP`(*9`4`/Q-!'?I!"`$&amp;`@`"!@``!PM#$4$,`0I1L]V_`@I*=+&lt;X$T$=^D$(`08$``(&amp;```'"T\100P!"AVSW;\""D3Z?[\301WZ00@!!@8``@8```&lt;+0Q%!#`$*+;)=OP(*]/R_OQ-!'?I!"`$&amp;"``"!@``!PM#$4$,`0HMLEV_`@IZ_A_`$T$=^D$(`08*``(&amp;```'"T,100P!"@`````""GK^/\`301WZ00@!!@P``@8```&lt;+0Q%!#`$*+;)=/P(*&gt;OX?P!-!'?I!"`$&amp;#@`"!@``!PM.$4$,`0ITM=T_`@IZ_C_`$T$=^D$(`080``(&amp;```'"T,100P!"D5')D`""GK^'\`301WZ00@!!A(``@8```&lt;+0Q%!#`$*2+1=0`(*8_X_P!-!'?I!"`$&amp;%``"!@``!PM#$4$,`0I%1R9``@KT_+^_$T$=^D$(`086``(&amp;```'"T,100P!"G2UW3\""NCY?[\301WZ00@!!A@``@8```&lt;+3A%!#`$*1K;=/P(*L?W".!-!'?I!"`$&amp;&amp;@`"!@``!PM#$4$,`0I-2"9``@JK!``_$T$=^D$(`08&lt;``(&amp;```'"T,100P!"@&amp;U74`""HJ-.#@301WZ00@!!AX``@8```&lt;+0Q%!#`$*`I&amp;*0`(*4/__/A-!'?I!"`$&amp;(``"!@``!PM#$4$,`0HID8I``@H;_[\_$T$?^D$(`08B``(&amp;```'2P)"&lt;A%!#`$*OD&gt;F0`(*9?[_/Q-!'?I!"`$&amp;)``"!@``!PM#$4$,`0J&gt;M5U``@H```!`$T$=^D$(`08F``(&amp;```'"T,100P!"IQ()D`""IT!P#\301WZ00@!!BD``@8```&lt;+0Q%!#`$*+;)=/P(*]/R_OQ-!'?I!"`$&amp;+``"!@``!PM#$4$,`0H``````@KH^7^_!$$.^D$+`08#``)&amp;`@$``@`$00[Z00L!!@4``D8"`@`$``1!#OI!"P$&amp;!P`"1@($``8`!$$1^D$+`08)``)&amp;`@8`"``!`P($00[Z00L!!@L``D8""``*``1!$?I!"P$&amp;#0`"1@(*``P``0,"!$$.^D$+`08/``)&amp;`@P`#@`$01'Z00L!!A$``D8"#@`0``$#`@1!#OI!"P$&amp;$P`"1@(0`!(`!$$.^D$+`085``)&amp;`A``%``$01'Z00L!!A&lt;``D8"%``6``$#`@1!#OI!"P$&amp;&amp;0`"1@(6`!@`!$$.^D$+`08;``)&amp;`A@`&amp;@`$01'Z00L!!AT``D8"&amp;@`&lt;``$#`@1!#OI!"P$&amp;'P`"1@(&lt;`!X`!$$1^D$+`08A``)&amp;`AX`(``!`P($00[Z00L!!B,``D8"(``B``1!#OI!"P$&amp;)0`"1@(@`"0`!$$1^D$+`08G``)&amp;`B0`)@`!`P($00[Z00L!!B@``D8")@`:``1!#OI!"P$&amp;*@`"1@(6`"D`!$$.^D$+`08K``)&amp;`BD`#``$01'Z00L!!BT``D8"*0`L``$#`@1!#OI!"P$&amp;+@`"1@(L``8`!D$;^D$3`08O``)&amp;!@D`"P`-`"L`+0`N``$``P,!!D$;^D$3`08P``)&amp;!@\`$0`5`!&lt;`*@`K``$``P,!!D$;^D$3`08Q``)&amp;!AT`'P`A`"4`)P`H``$``P,!!D$A^D$;`08R``)&amp;"@D`"P`-``\`$0`5`!&lt;`*@`M`"X``P,!</t>
        </r>
      </text>
    </comment>
    <comment ref="I45" authorId="0" shapeId="0">
      <text>
        <r>
          <rPr>
            <sz val="9"/>
            <color indexed="81"/>
            <rFont val="Tahoma"/>
            <family val="2"/>
          </rPr>
          <t>aXlW007C00045R0017313209S00448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46" authorId="0" shapeId="0">
      <text>
        <r>
          <rPr>
            <sz val="9"/>
            <color indexed="81"/>
            <rFont val="Tahoma"/>
            <family val="2"/>
          </rPr>
          <t>aXlW001C00046R0017313209S01249P0000001924L06-C3V)J`8&amp;9!0%!!@$$!@($`@)!+`%!%@$$!`(``P`'``@`"0`*``P`#D$"`0`"01`!!A@``@8:``,&amp;!``$!@$``X%=!0=!"OI!!P$&amp;```"1@`301WZ00@!!@$``@8```&lt;+0Q%!#`$*JT8FP`(*S&gt;[_OA-!'?I!"`$&amp;`@`"!@``!PM#$4$,`0I1L]V_`@H/]W^_$T$=^D$(`08$``(&amp;```'"T\100P!"AVSW;\""H?[_[\301WZ00@!!@8``@8```&lt;+0Q%!#`$*+;)=OP(*K?T?P!-!'?I!"`$&amp;"``"!@``!PM#$4$,`0HMLEV_`@JM_5_`$T$=^D$(`08*``(&amp;```'"T,100P!"@`````""JW]?\`301WZ00@!!@P``@8```&lt;+0Q%!#`$*+;)=/P(*K?U?P!-!'?I!"`$&amp;#@`"!@``!PM.$4$,`0ITM=T_`@JM_7_`$T$=^D$(`080``(&amp;```'"T,100P!"D5')D`""JW]7\`301WZ00@!!A(``@8```&lt;+0Q%!#`$*2+1=0`(*EOU_P!-!'?I!"`$&amp;%``"!@``!PM#$4$,`0I%1R9``@JM_1_`$T$=^D$(`086``(&amp;```'"T,100P!"G2UW3\""EG[_[\301WZ00@!!A@``@8```&lt;+3A%!#`$*1K;=/P(*LO9_OQ-!'?I!"`$&amp;&amp;@`"!@``!PM#$4$,`0I-2"9``@H^\/^^$T$=^D$(`08&lt;``(&amp;```'"T,100P!"IQ()D`""G`&amp;`#\301WZ00@!!AX``@8```&lt;+0Q%!#`$*GK5=0`(*FP&amp;`/Q-!'?I!"`$&amp;(``"!@``!PM#$4$,`0HID8I``@IM`0`_$T$=^D$(`08B``(&amp;```'"T,100P!"@*1BD`""D3Z_[X301WZ00@!!B0``@8```&lt;+0Q%!#`$*`;5=0`(*Z/E_OQ-!'?I!"`$&amp;)P`"!@``!PM.$4$,`0J^1Z9``@H``(`_$T$=^D$(`08I``(&amp;```'"T,100P!"A_^P4`""B3]_SX301WZ00@!!BL``@8```&lt;+0Q%!#`$*\T&gt;F0`(*````0!-!'?I!"`$&amp;+0`"!@``!PM#$4$,`0HMLET_`@JM_1_`$T$=^D$(`08P``(&amp;```'"T,100P!"@`````""EG[_[\$00[Z00L!!@,``D8"`0`"``1!#OI!"P$&amp;!0`"1@("``0`!$$.^D$+`08'``)&amp;`@0`!@`$01'Z00L!!@D``D8"!@`(``$#`@1!#OI!"P$&amp;"P`"1@((``H`!$$1^D$+`08-``)&amp;`@H`#``!`P($00[Z00L!!@\``D8"#``.``1!$?I!"P$&amp;$0`"1@(.`!```0,"!$$.^D$+`083``)&amp;`A``$@`$00[Z00L!!A4``D8"$``4``1!$?I!"P$&amp;%P`"1@(4`!8``0,"!$$.^D$+`089``)&amp;`A8`&amp;``$00[Z00L!!AL``D8"&amp;``:``1!$?I!"P$&amp;'0`"1@(:`!P``0,"!$$.^D$+`08?``)&amp;`AP`'@`$01'Z00L!!B$``D8"'@`@``$#`@1!#OI!"P$&amp;(P`"1@(@`"(`!$$1^D$+`08E``)&amp;`B(`)``!`P($00[Z00L!!B8``D8")``:``1!#OI!"P$&amp;*``"1@(@`"&lt;`!$$.^D$+`08J``)&amp;`B&lt;`*0`$00[Z00L!!BP``D8")P`K``1!#OI!"P$&amp;+@`"1@(6`"T`!$$.^D$+`08O``)&amp;`BT`#``$01'Z00L!!C$``D8"+0`P``$#`@1!#OI!"P$&amp;,@`"1@(P``8`!D$;^D$3`08S``)&amp;!@D`"P`-`"\`,0`R``$``P,!!D$;^D$3`08T``)&amp;!@\`$0`5`!&lt;`+@`O``$``P,!!D$;^D$3`08U``)&amp;!AT`'P`A`",`)0`F``$``P,!!D$A^D$;`08V``)&amp;"@D`"P`-``\`$0`5`!&lt;`+@`Q`#(``P,!</t>
        </r>
      </text>
    </comment>
    <comment ref="I46" authorId="0" shapeId="0">
      <text>
        <r>
          <rPr>
            <sz val="9"/>
            <color indexed="81"/>
            <rFont val="Tahoma"/>
            <family val="2"/>
          </rPr>
          <t>aXlW007C00046R0017313209S00449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47" authorId="0" shapeId="0">
      <text>
        <r>
          <rPr>
            <sz val="9"/>
            <color indexed="81"/>
            <rFont val="Tahoma"/>
            <family val="2"/>
          </rPr>
          <t>aXlW001C00047R0017313209S01250P0000001731L06-C3V)J`8$(!0%!!@$$!@($`@)!+`%!%@$$!`(``P`'``@`"0`*``P`#D$"`0`"01`!!A4``@87``,&amp;!``$!@$``X',!`=!"OI!!P$&amp;```"1@`301WZ00@!!@$``@8```&lt;+0Q%!#`$*0)"*0`(*.O]_P!-!'?I!"`$&amp;`@`"!@``!PM#$4$,`0J,LUU``@HV_U_`$T$=^D$(`08$``(&amp;```'"T\100P!"I5&amp;)D`""C3_?\`301WZ00@!!@8``@8```&lt;+0Q%!#`$*0+/=/P(*,O]?P!-!'?I!"`$&amp;"``"!@``!PM#$4$,`0IZL]T_`@HR_Q_`$T$=^D$(`08*``(&amp;```'"T,100P!"@&amp;U73\""C'^_[\301WZ00@!!@P``@8```&lt;+0Q%!#`$*[7TF.`(*`/\?P!-!'?I!"`$&amp;#@`"!@``!PM.$4$,`0HYL5V_`@K[_?^_$T$=^D$(`080``(&amp;```'"T,100P!"HJRW;\""OS^'\`301WZ00@!!A(``@8```&lt;+0Q%!#`$*!48FP`(*K?[_OQ-!'?I!"`$&amp;%``"!@``!PM#$4$,`0K[LEW``@I5_Q_`$T$=^D$(`086``(&amp;```'"TX100P!"C*S7&lt;`""OG^7\`301WZ00@!!A@``@8```&lt;+0Q%!#`$*&lt;T8FP`(*GOY_P!-!'?I!"`$&amp;&amp;@`"!@``!PM#$4$,`0K812;``@K6_Y_`$T$=^D$(`08&lt;``(&amp;```'"T,100P!"C&amp;RW;\""JG_K\`301_Z00@!!AX``@8```=+`D-L$4$,`0H`LMV_`@JI_\_`$T$=^D$(`08@``(&amp;```'"T,100P!"HBP7;\""JK_G\`301WZ00@!!B(``@8```&lt;+0Q%!#`$*JZ]=OP(*L/]_P!-!'?I!"`$&amp;)``"!@``!PM#$4$,`0KXLMV_`@J@_E_`$T$=^D$(`08H``(&amp;```'"T,100P!"JF*"3@""@#_7\`301WZ00@!!BH``@8```&lt;+0Q%!#`$*&amp;;1=/P(*&amp;?]_P`1!#OI!"P$&amp;`P`"1@(!``(`!$$.^D$+`08%``)&amp;`@(`!``$00[Z00L!!@&lt;``D8"!``&amp;``1!$?I!"P$&amp;"0`"1@(&amp;``@``0,"!$$.^D$+`08+``)&amp;`@@`"@`$01'Z00L!!@T``D8""@`,``$#`@1!#OI!"P$&amp;#P`"1@(,``X`!$$.^D$+`081``)&amp;`@X`$``$01'Z00L!!A,``D8"$``2``$#`@1!#OI!"P$&amp;%0`"1@(2`!0`!$$1^D$+`087``)&amp;`A0`%@`!`P($00[Z00L!!AD``D8"%@`8``1!$?I!"P$&amp;&amp;P`"1@(8`!H``0,"!$$.^D$+`08=``)&amp;`AH`'``$00[Z00L!!A\``D8"'``&gt;``1!$?I!"P$&amp;(0`"1@(&lt;`"```0,"!$$.^D$+`08C``)&amp;`B``(@`$01'Z00L!!B4``D8"(@`D``$#`@1!#OI!"P$&amp;)@`"1@(D`!``!$$.^D$+`08G``)&amp;`B0`&amp;``$00[Z00L!!BD``D8"#``H``1!$?I!"P$&amp;*P`"1@(H`"H``0,"!$$.^D$+`08L``)&amp;`BH`!@`&amp;01OZ01,!!BT``D8&amp;"0`+``T`*0`K`"P``0`#`P$&amp;01OZ01,!!BX``D8&amp;$P`5`!&lt;`&amp;0`F`"&lt;``0`#`P$&amp;01OZ01,!!B\``D8&amp;&amp;P`=`"$`(P`E`"&lt;``0`#`P$&amp;02'Z01L!!C```D8*$P`5`!&lt;`&amp;0`;`!T`(0`C`"4`)@`#`P$</t>
        </r>
      </text>
    </comment>
    <comment ref="I47" authorId="0" shapeId="0">
      <text>
        <r>
          <rPr>
            <sz val="9"/>
            <color indexed="81"/>
            <rFont val="Tahoma"/>
            <family val="2"/>
          </rPr>
          <t>aXlW007C00047R0017313209S00450P0000001467L06-C3V)J`8%"!`%!!@$$!@($`@)!+`%!%@$$!`(``P`'``@`"0`*``P`#D$"`0`"01`!!A$``@83``,&amp;!``$!@$``X$&amp;!`=!"OI!!P$&amp;```"1@`301WZ00@!!@$``@8```&lt;+0Q%!#`$*49&amp;*0`(*L)I$OQ-!'?I!"`$&amp;`@`"!@``!PM#$4$,`0I&amp;(G5``@H%)M&amp;_$T$=^D$(`08$``(&amp;```'"T,100P!"D8B-4`""C`ET;\301WZ00@!!@8``@8```&lt;+0Q%!#`$*HB(50`(*7Y=$OQ-!'?I!"`$&amp;"``"!@``!PM#$4$,`0K^(C5``@K/S\@]$T$=^D$(`08*``(&amp;```'"T,100P!"OXB=4`""HC"R#T301WZ00@!!@T``@8```&lt;+3A%!#`$*1$6J/P(*MI5$OQ-!'?I!"`$&amp;#P`"!@``!PM#$4$,`0H:B50_`@I=)-&amp;_$T$=^D$(`081``(&amp;```'"T,100P!"M-#JC\""N_^'\`301WZ00@!!A,``@8```&lt;+0Q%!#`$*HX=4/P(*Y6M7P!-!'?I!"`$&amp;%0`"!@``!PM.$4$,`0JQVRV^`@H9;%?`$T$=^D$(`087``(&amp;```'"T,100P!"B5[*[\""H;^'\`301WZ00@!!AD``@8```&lt;+0Q%!#`$*VKS5OP(*N_X?P!-!'?I!"`$&amp;&amp;P`"!@``!PM#$4$,`0H0W@K``@KS(]&amp;_$T$=^D$(`08=``(&amp;```'"T,100P!"AZ\U;\""A&amp;41+\301WZ00@!!A\``@8```&lt;+0Q%!#`$*K7DKOP(*0)-$OQ-!'?I!"`$&amp;(0`"!@``!PM#$4$,`0J&amp;["V^`@HB(]&amp;_!$$1^D$+`08#``)&amp;`@$``@`!`P($00[Z00L!!@4``D8"`@`$``1!$?I!"P$&amp;!P`"1@($``8``0,"!$$.^D$+`08)``)&amp;`@8`"``$01'Z00L!!@L``D8""``*``$#`@1!#OI!"P$&amp;#``"1@(*``$`!$$.^D$+`08.``)&amp;`@8`#0`$00[Z00L!!A```D8"#0`/``1!$?I!"P$&amp;$@`"1@(/`!$``0,"!$$.^D$+`084``)&amp;`A$`$P`$01'Z00L!!A8``D8"$P`5``$#`@1!#OI!"P$&amp;&amp;``"1@(5`!&lt;`!$$1^D$+`08:``)&amp;`A&lt;`&amp;0`!`P($00[Z00L!!AP``D8"&amp;0`;``1!$?I!"P$&amp;'@`"1@(;`!T``0,"!$$.^D$+`08@``)&amp;`AT`'P`$01'Z00L!!B(``D8"'P`A``$#`@1!#OI!"P$&amp;(P`"1@(A`!&lt;`!$$.^D$+`08D``)&amp;`B$`#P`&amp;01OZ01,!!B4``D8&amp;`P`%``&lt;`"0`+``P``0`#`P$&amp;01OZ01,!!B8``D8&amp;$@`4`!8`&amp;``C`"0``0`#`P$&amp;01OZ01,!!B&lt;``D8&amp;&amp;@`&lt;`!X`(``B`",``0`#`P$&amp;02'Z01L!!B@``D8*$@`4`!8`&amp;``:`!P`'@`@`"(`)``#`P$</t>
        </r>
      </text>
    </comment>
    <comment ref="B48" authorId="0" shapeId="0">
      <text>
        <r>
          <rPr>
            <sz val="9"/>
            <color indexed="81"/>
            <rFont val="Tahoma"/>
            <family val="2"/>
          </rPr>
          <t>aXlW001C00048R0017313209S01251P0000001731L06-C3V)J`8$(!0%!!@$$!@($`@)!+`%!%@$$!`(``P`'``@`"0`*``P`#D$"`0`"01`!!A4``@87``,&amp;!``$!@$``X',!`=!"OI!!P$&amp;```"1@`301WZ00@!!@$``@8```&lt;+0Q%!#`$*4;/=OP(*2G2W.!-!'?I!"`$&amp;`@`"!@``!PM/$4$,`0H=L]V_`@I$^G^_$T$=^D$(`08$``(&amp;```'"T,100P!"BVR7;\""O3\O[\301WZ00@!!@8``@8```&lt;+0Q%!#`$*+;)=OP(*&gt;OX?P!-!'?I!"`$&amp;"``"!@``!PM#$4$,`0H``````@IZ_C_`$T$=^D$(`08*``(&amp;```'"T,100P!"BVR73\""GK^'\`301WZ00@!!@P``@8```&lt;+3A%!#`$*=+7=/P(*&gt;OX_P!-!'?I!"`$&amp;#@`"!@``!PM#$4$,`0I%1R9``@IZ_A_`$T$=^D$(`080``(&amp;```'"T,100P!"DBT74`""F/^/\`301WZ00@!!A(``@8```&lt;+0Q%!#`$*14&lt;F0`(*]/R_OQ-!'?I!"`$&amp;%``"!@``!PM#$4$,`0ITM=T_`@KH^7^_$T$=^D$(`086``(&amp;```'"TX100P!"D:VW3\""K']PC@301WZ00@!!A@``@8```&lt;+0Q%!#`$*34@F0`(*JP0`/Q-!'?I!"`$&amp;&amp;@`"!@``!PM#$4$,`0H!M5U``@J*C3@X$T$=^D$(`08&lt;``(&amp;```'"T,100P!"@*1BD`""E#__SX301WZ00@!!AX``@8```&lt;+0Q%!#`$**9&amp;*0`(*&amp;_^_/Q-!'_I!"`$&amp;(``"!@``!TL"0VP100P!"KY'ID`""F7^_S\301WZ00@!!B(``@8```&lt;+0Q%!#`$*GK5=0`(*````0!-!'?I!"`$&amp;)``"!@``!PM#$4$,`0J&lt;2"9``@J=`&lt;`_$T$=^D$(`08G``(&amp;```'"T,100P!"BVR73\""O3\O[\301WZ00@!!BH``@8```&lt;+0Q%!#`$*``````(*Z/E_OP1!#OI!"P$&amp;`P`"1@(!``(`!$$.^D$+`08%``)&amp;`@(`!``$01'Z00L!!@&lt;``D8"!``&amp;``$#`@1!#OI!"P$&amp;"0`"1@(&amp;``@`!$$1^D$+`08+``)&amp;`@@`"@`!`P($00[Z00L!!@T``D8""@`,``1!$?I!"P$&amp;#P`"1@(,``X``0,"!$$.^D$+`081``)&amp;`@X`$``$00[Z00L!!A,``D8"#@`2``1!$?I!"P$&amp;%0`"1@(2`!0``0,"!$$.^D$+`087``)&amp;`A0`%@`$00[Z00L!!AD``D8"%@`8``1!$?I!"P$&amp;&amp;P`"1@(8`!H``0,"!$$.^D$+`08=``)&amp;`AH`'``$01'Z00L!!A\``D8"'``&gt;``$#`@1!#OI!"P$&amp;(0`"1@(&gt;`"``!$$.^D$+`08C``)&amp;`AX`(@`$01'Z00L!!B4``D8"(@`D``$#`@1!#OI!"P$&amp;)@`"1@(D`!@`!$$.^D$+`08H``)&amp;`A0`)P`$00[Z00L!!BD``D8")P`*``1!$?I!"P$&amp;*P`"1@(G`"H``0,"!$$.^D$+`08L``)&amp;`BH`!``&amp;01OZ01,!!BT``D8&amp;!P`)``L`*0`K`"P``0`#`P$&amp;01OZ01,!!BX``D8&amp;#0`/`!,`%0`H`"D``0`#`P$&amp;01OZ01,!!B\``D8&amp;&amp;P`=`!\`(P`E`"8``0`#`P$&amp;02'Z01L!!C```D8*!P`)``L`#0`/`!,`%0`H`"L`+``#`P$</t>
        </r>
      </text>
    </comment>
    <comment ref="I48" authorId="0" shapeId="0">
      <text>
        <r>
          <rPr>
            <sz val="9"/>
            <color indexed="81"/>
            <rFont val="Tahoma"/>
            <family val="2"/>
          </rPr>
          <t>aXlW007C00048R0017313209S00451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49" authorId="0" shapeId="0">
      <text>
        <r>
          <rPr>
            <sz val="9"/>
            <color indexed="81"/>
            <rFont val="Tahoma"/>
            <family val="2"/>
          </rPr>
          <t>aXlW001C00049R0017313209S01252P0000001728L06-C3V)J`8$&amp;!0%!!@$$!@($`@)!+`%!%@$$!`(``P`'``@`"0`*``P`#D$"`0`"01`!!A4``@87``,&amp;!``$!@$``X'*!`=!"OI!!P$&amp;```"1@`301WZ00@!!@$``@8```&lt;+0Q%!#`$*4;/=OP(*1/I_OQ-!'?I!"`$&amp;`@`"!@``!PM/$4$,`0H=L]V_`@HB_?^_$T$=^D$(`08$``(&amp;```'"T,100P!"BVR7;\""GK^'\`301WZ00@!!@8``@8```&lt;+0Q%!#`$*+;)=OP(*&gt;OY?P!-!'?I!"`$&amp;"``"!@``!PM#$4$,`0H``````@IZ_G_`$T$=^D$(`08*``(&amp;```'"T,100P!"BVR73\""GK^7\`301WZ00@!!@P``@8```&lt;+3A%!#`$*=+7=/P(*&gt;OY_P!-!'?I!"`$&amp;#@`"!@``!PM#$4$,`0I%1R9``@IZ_E_`$T$=^D$(`080``(&amp;```'"T,100P!"DBT74`""F/^?\`301WZ00@!!A(``@8```&lt;+0Q%!#`$*14&lt;F0`(*&gt;OX?P!-!'?I!"`$&amp;%``"!@``!PM#$4$,`0ITM=T_`@KT_/^_$T$=^D$(`086``(&amp;```'"TX100P!"D:VW3\""NCY?[\301WZ00@!!A@``@8```&lt;+0Q%!#`$*34@F0`(*JO;_OA-!'?I!"`$&amp;&amp;@`"!@``!PM#$4$,`0H!M5U``@H&gt;_7^_$T$=^D$(`08&lt;``(&amp;```'"T,100P!"@*1BD`""E@``+\301WZ00@!!AX``@8```&lt;+0Q%!#`$**9&amp;*0`(*;OS_/A-!'?I!"`$&amp;(``"!@``!PM#$4$,`0J&gt;M5U``@H``(`_$T$=^D$(`08B``(&amp;```'"T\100P!"CVV74`""@```$`301WZ00@!!B0``@8```&lt;+0Q%!#`$*G$@F0`(*.@,`/Q-!'?I!"`$&amp;)P`"!@``!PM#$4$,`0HMLET_`@IZ_A_`$T$=^D$(`08J``(&amp;```'"T,100P!"@`````""O3\_[\$00[Z00L!!@,``D8"`0`"``1!#OI!"P$&amp;!0`"1@("``0`!$$1^D$+`08'``)&amp;`@0`!@`!`P($00[Z00L!!@D``D8"!@`(``1!$?I!"P$&amp;"P`"1@((``H``0,"!$$.^D$+`08-``)&amp;`@H`#``$01'Z00L!!@\``D8"#``.``$#`@1!#OI!"P$&amp;$0`"1@(.`!``!$$.^D$+`083``)&amp;`@X`$@`$01'Z00L!!A4``D8"$@`4``$#`@1!#OI!"P$&amp;%P`"1@(4`!8`!$$.^D$+`089``)&amp;`A8`&amp;``$01'Z00L!!AL``D8"&amp;``:``$#`@1!#OI!"P$&amp;'0`"1@(:`!P`!$$1^D$+`08?``)&amp;`AP`'@`!`P($00[Z00L!!B$``D8"'@`@``1!#OI!"P$&amp;(P`"1@(@`"(`!$$1^D$+`08E``)&amp;`B``)``!`P($00[Z00L!!B8``D8")``8``1!#OI!"P$&amp;*``"1@(4`"&lt;`!$$.^D$+`08I``)&amp;`B&lt;`"@`$01'Z00L!!BL``D8")P`J``$#`@1!#OI!"P$&amp;+``"1@(J``0`!D$;^D$3`08M``)&amp;!@&lt;`"0`+`"D`*P`L``$``P,!!D$;^D$3`08N``)&amp;!@T`#P`3`!4`*``I``$``P,!!D$;^D$3`08O``)&amp;!AL`'0`?`"$`)0`F``$``P,!!D$A^D$;`08P``)&amp;"@&lt;`"0`+``T`#P`3`!4`*``K`"P``P,!</t>
        </r>
      </text>
    </comment>
    <comment ref="I49" authorId="0" shapeId="0">
      <text>
        <r>
          <rPr>
            <sz val="9"/>
            <color indexed="81"/>
            <rFont val="Tahoma"/>
            <family val="2"/>
          </rPr>
          <t>aXlW007C00049R0017313209S00452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50" authorId="0" shapeId="0">
      <text>
        <r>
          <rPr>
            <sz val="9"/>
            <color indexed="81"/>
            <rFont val="Tahoma"/>
            <family val="2"/>
          </rPr>
          <t>aXlW001C00050R0017313209S01253P0000002190L06-C3V)J`8%@!@%!!@$$!@($`@)!+`%!%@$$!`(``P`'``@`"0`*``P`#D$"`0`"01`!!AP``@8&gt;``,&amp;!``$!@$``X$D!@=!"OI!!P$&amp;```"1@`301WZ00@!!@$``@8```&lt;+0Q%!#`$*Q$8FP`(*=@'`/Q-!'?I!"`$&amp;`@`"!@``!PM#$4$,`0JK1B;``@KM`@`_$T$=^D$(`08$``(&amp;```'"T\100P!"E&amp;SW;\""H4743@301WZ00@!!@8``@8```&lt;+0Q%!#`$*';/=OP(*O/Q_OQ-!'?I!"`$&amp;"``"!@``!PM/$4$,`0IW1B;``@J*_K^_$T$=^D$(`08*``(&amp;```'"T,100P!"BVR7;\""C#^O[\301WZ00@!!@P``@8```&lt;+0Q%!#`$*+;)=OP(*&amp;/\?P!-!'?I!"`$&amp;#@`"!@``!PM.$4$,`0H``````@H8_S_`$T$=^D$(`080``(&amp;```'"T,100P!"BVR73\""AC_'\`301WZ00@!!A(``@8```&lt;+0Q%!#`$*=+7=/P(*&amp;/\_P!-!'?I!"`$&amp;%``"!@``!PM#$4$,`0I&amp;MMT_`@H8_W_`$T$=^D$(`086``(&amp;```'"T,100P!"D5')D`""AC_'\`301WZ00@!!A@``@8```&lt;+0Q%!#`$*14&lt;F0`(*,/Z_OQ-!'?I!"`$&amp;&amp;@`"!@``!PM#$4$,`0I(M%U``@J\_'^_$T$=^D$(`08&lt;``(&amp;```'"T,100P!"G2UW3\""E_\?[\301WZ00@!!AX``@8```&lt;+0Q%!#`$*+;)=/P(*,/Z_OQ-!'?I!"`$&amp;(0`"!@``!PM#$4$,`0H``````@I?_'^_$T$=^D$(`08D``(&amp;```'"TX100P!"CW1P;`""JDJ:#@301WZ00@!!B8``@8```&lt;+0Q%!#`$*V+-=/P(*GP,`/Q-!'?I!"`$&amp;*``"!@``!PM#$4$,`0IOLUT_`@H7`&lt;`_$T$=^D$(`08J``(&amp;```'"T,100P!"E2SW3\""A@``$`301WZ00@!!BP``@8```&lt;+0Q%!#`$*DD8F0`(*`0#`/Q-!'?I!"`$&amp;+@`"!@``!PM/$4$,`0J(LUU``@H```!`$T$=^D$(`08P``(&amp;```'"T,100P!"HFS74`""@``0$`301WZ00@!!C(``@8```&lt;+0Q%!#`$*K$8F0`(*&lt;P$`/Q-!'?I!"`$&amp;-``"!@``!PM/$4$,`0J5LUU``@KV:(HW$T$=^D$(`08V``(&amp;```'"T,100P!"DR0BD`""K0``#\301WZ00@!!C@``@8```&lt;+0Q%!#`$*O;/=/P(*PUM0.`1!#OI!"P$&amp;`P`"1@(!``(`!$$.^D$+`08%``)&amp;`@(`!``$00[Z00L!!@&lt;``D8"!``&amp;``1!$?I!"P$&amp;"0`"1@(&amp;``@``0,"!$$.^D$+`08+``)&amp;`@8`"@`$01'Z00L!!@T``D8""@`,``$#`@1!#OI!"P$&amp;#P`"1@(,``X`!$$1^D$+`081``)&amp;`@X`$``!`P($00[Z00L!!A,``D8"$``2``1!#OI!"P$&amp;%0`"1@(2`!0`!$$1^D$+`087``)&amp;`A(`%@`!`P($00[Z00L!!AD``D8"%@`8``1!#OI!"P$&amp;&amp;P`"1@(8`!H`!$$1^D$+`08=``)&amp;`A@`'``!`P($00[Z00L!!A\``D8"'``&gt;``1!#OI!"P$&amp;(``"1@(&gt;`!``!$$1^D$+`08B``)&amp;`AX`(0`!`P($00[Z00L!!B,``D8"(0`*``1!#OI!"P$&amp;)0`"1@(A`"0`!$$.^D$+`08G``)&amp;`B0`)@`$01'Z00L!!BD``D8")@`H``$#`@1!#OI!"P$&amp;*P`"1@(H`"H`!$$1^D$+`08M``)&amp;`BH`+``!`P($00[Z00L!!B\``D8"+``N``1!#OI!"P$&amp;,0`"1@(N`#``!$$.^D$+`08S``)&amp;`BP`,@`$00[Z00L!!C4``D8",@`T``1!#OI!"P$&amp;-P`"1@(T`#8`!$$1^D$+`08Y``)&amp;`C(`.``!`P($00[Z00L!!CH``D8".``F``9!&amp;_I!$P$&amp;.P`"1@8-``\`$0`@`"(`(P`!``,#`09!&amp;_I!$P$&amp;/``"1@83`!&lt;`&amp;0`=`!\`(``!``,#`09!&amp;_I!$P$&amp;/0`"1@8I`"L`+0`S`#D`.@`!``,#`09!(?I!&amp;P$&amp;/@`"1@H-``\`$0`3`!&lt;`&amp;0`=`!\`(@`C``,#`0</t>
        </r>
      </text>
    </comment>
    <comment ref="I50" authorId="0" shapeId="0">
      <text>
        <r>
          <rPr>
            <sz val="9"/>
            <color indexed="81"/>
            <rFont val="Tahoma"/>
            <family val="2"/>
          </rPr>
          <t>aXlW007C00050R0017313209S00453P0000001467L06-C3V)J`8%"!`%!!@$$!@($`@)!+`%!%@$$!`(``P`'``@`"0`*``P`#D$"`0`"01`!!A$``@83``,&amp;!``$!@$``X$&amp;!`=!"OI!!P$&amp;```"1@`301WZ00@!!@$``@8```&lt;+0Q%!#`$*49&amp;*0`(*L)I$OQ-!'?I!"`$&amp;`@`"!@``!PM#$4$,`0I&amp;(G5``@H%)M&amp;_$T$=^D$(`08$``(&amp;```'"T,100P!"D8B-4`""C`ET;\301WZ00@!!@8``@8```&lt;+0Q%!#`$*HB(50`(*7Y=$OQ-!'?I!"`$&amp;"``"!@``!PM#$4$,`0K^(C5``@K/S\@]$T$=^D$(`08*``(&amp;```'"T,100P!"OXB=4`""HC"R#T301WZ00@!!@T``@8```&lt;+3A%!#`$*1$6J/P(*MI5$OQ-!'?I!"`$&amp;#P`"!@``!PM#$4$,`0H:B50_`@I=)-&amp;_$T$=^D$(`081``(&amp;```'"T,100P!"M-#JC\""N_^'\`301WZ00@!!A,``@8```&lt;+0Q%!#`$*HX=4/P(*Y6M7P!-!'?I!"`$&amp;%0`"!@``!PM.$4$,`0JQVRV^`@H9;%?`$T$=^D$(`087``(&amp;```'"T,100P!"B5[*[\""H;^'\`301WZ00@!!AD``@8```&lt;+0Q%!#`$*VKS5OP(*N_X?P!-!'?I!"`$&amp;&amp;P`"!@``!PM#$4$,`0H0W@K``@KS(]&amp;_$T$=^D$(`08=``(&amp;```'"T,100P!"AZ\U;\""A&amp;41+\301WZ00@!!A\``@8```&lt;+0Q%!#`$*K7DKOP(*0)-$OQ-!'?I!"`$&amp;(0`"!@``!PM#$4$,`0J&amp;["V^`@HB(]&amp;_!$$1^D$+`08#``)&amp;`@$``@`!`P($00[Z00L!!@4``D8"`@`$``1!$?I!"P$&amp;!P`"1@($``8``0,"!$$.^D$+`08)``)&amp;`@8`"``$01'Z00L!!@L``D8""``*``$#`@1!#OI!"P$&amp;#``"1@(*``$`!$$.^D$+`08.``)&amp;`@8`#0`$00[Z00L!!A```D8"#0`/``1!$?I!"P$&amp;$@`"1@(/`!$``0,"!$$.^D$+`084``)&amp;`A$`$P`$01'Z00L!!A8``D8"$P`5``$#`@1!#OI!"P$&amp;&amp;``"1@(5`!&lt;`!$$1^D$+`08:``)&amp;`A&lt;`&amp;0`!`P($00[Z00L!!AP``D8"&amp;0`;``1!$?I!"P$&amp;'@`"1@(;`!T``0,"!$$.^D$+`08@``)&amp;`AT`'P`$01'Z00L!!B(``D8"'P`A``$#`@1!#OI!"P$&amp;(P`"1@(A`!&lt;`!$$.^D$+`08D``)&amp;`B$`#P`&amp;01OZ01,!!B4``D8&amp;`P`%``&lt;`"0`+``P``0`#`P$&amp;01OZ01,!!B8``D8&amp;$@`4`!8`&amp;``C`"0``0`#`P$&amp;01OZ01,!!B&lt;``D8&amp;&amp;@`&lt;`!X`(``B`",``0`#`P$&amp;02'Z01L!!B@``D8*$@`4`!8`&amp;``:`!P`'@`@`"(`)``#`P$</t>
        </r>
      </text>
    </comment>
    <comment ref="B51" authorId="0" shapeId="0">
      <text>
        <r>
          <rPr>
            <sz val="9"/>
            <color indexed="81"/>
            <rFont val="Tahoma"/>
            <family val="2"/>
          </rPr>
          <t>aXlW001C00051R0017313209S01254P0000001728L06-C3V)J`8$&amp;!0%!!@$$!@($`@)!+`%!%@$$!`(``P`'``@`"0`*``P`#D$"`0`"01`!!A4``@87``,&amp;!``$!@$``X'*!`=!"OI!!P$&amp;```"1@`301WZ00@!!@$``@8```&lt;+0Q%!#`$*=+7=/P(*Z_Y_OQ-!'?I!"`$&amp;`@`"!@``!PM#$4$,`0I%1R9``@IV_[^_$T$=^D$(`08$``(&amp;```'"T,100P!"D5')D`""KO_'\`301WZ00@!!@8``@8```&lt;+0Q%!#`$*2+1=0`(*I/\_P!-!'?I!"`$&amp;"``"!@``!PM.$4$,`0ITM=T_`@J[_S_`$T$=^D$(`08*``(&amp;```'"T,100P!"BVR73\""KO_'\`301WZ00@!!@P``@8```&lt;+0Q%!#`$*``````(*N_\_P!-!'?I!"`$&amp;#@`"!@``!PM#$4$,`0HMLEV_`@J[_Q_`$T$=^D$(`080``(&amp;```'"T,100P!"BVR7;\""G;_O[\301WZ00@!!A(``@8```&lt;+3Q%!#`$*';/=OP(*1_]_OQ-!'?I!"`$&amp;%``"!@``!PM#$4$,`0I1L]V_`@JYC#@W$T$=^D$(`086``(&amp;```'"T,100P!"@`````""NO^?[\301WZ00@!!A@``@8```&lt;+0Q%!#`$*+;)=/P(*=O^_OQ-!'?I!"`$&amp;'``"!@``!PM.$4$,`0I&amp;MMT_`@KX:XHW$T$=^D$(`08&gt;``(&amp;```'"T,100P!"DU()D`""E#__SX301WZ00@!!B```@8```&lt;+0Q%!#`$*V;1=0`(*-^2FMA-!'?I!"`$&amp;(@`"!@``!PM#$4$,`0H"D8I``@J`_/\^$T$=^D$(`08D``(&amp;```'"T,100P!"E&amp;1BD`""F?^OS\301WZ00@!!B8``@8```&lt;+0Q%!#`$*%K9=0`(*9?[_/Q-!'?I!"`$&amp;*``"!@``!PM#$4$,`0KL2"9``@H&lt;_[\_$T$=^D$(`08K``(&amp;```'"T\100P!"G"XW3\""@```$`$01'Z00L!!@,``D8"`0`"``$#`@1!#OI!"P$&amp;!0`"1@("``0`!$$.^D$+`08'``)&amp;`@0`!@`$01'Z00L!!@D``D8"!``(``$#`@1!#OI!"P$&amp;"P`"1@((``H`!$$1^D$+`08-``)&amp;`@H`#``!`P($00[Z00L!!@\``D8"#``.``1!$?I!"P$&amp;$0`"1@(.`!```0,"!$$.^D$+`083``)&amp;`A``$@`$00[Z00L!!A4``D8"$@`4``1!#OI!"P$&amp;%P`"1@(0`!8`!$$.^D$+`089``)&amp;`@H`&amp;``$00[Z00L!!AH``D8"&amp;``!``1!$?I!"P$&amp;&amp;P`"1@(8`!8``0,"!$$.^D$+`08=``)&amp;`@$`'``$00[Z00L!!A\``D8"'``&gt;``1!$?I!"P$&amp;(0`"1@(&gt;`"```0,"!$$.^D$+`08C``)&amp;`B``(@`$01'Z00L!!B4``D8"(@`D``$#`@1!#OI!"P$&amp;)P`"1@(D`"8`!$$1^D$+`08I``)&amp;`B8`*``!`P($00[Z00L!!BH``D8"*``&gt;``1!#OI!"P$&amp;+``"1@(H`"L`!D$;^D$3`08M``)&amp;!@,`!0`)``L`&amp;0`:``$``P,!!D$;^D$3`08N``)&amp;!@T`#P`1`!&lt;`&amp;0`;``$``P,!!D$;^D$3`08O``)&amp;!B$`(P`E`"&lt;`*0`J``$``P,!!D$A^D$;`08P``)&amp;"@,`!0`)``L`#0`/`!$`%P`:`!L``P,!</t>
        </r>
      </text>
    </comment>
    <comment ref="I51" authorId="0" shapeId="0">
      <text>
        <r>
          <rPr>
            <sz val="9"/>
            <color indexed="81"/>
            <rFont val="Tahoma"/>
            <family val="2"/>
          </rPr>
          <t>aXlW007C00051R0017313209S00454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52" authorId="0" shapeId="0">
      <text>
        <r>
          <rPr>
            <sz val="9"/>
            <color indexed="81"/>
            <rFont val="Tahoma"/>
            <family val="2"/>
          </rPr>
          <t>aXlW001C00052R0017313209S01255P0000002124L06-C3V)J`8$O!@%!!@$$!@($`@)!+`%!%@$$!`(``P`'``@`"0`*``P`#D$"`0`"01`!!AL``@8=``,&amp;!``$!@$``X'S!0=!"OI!!P$&amp;```"1@`301WZ00@!!@$``@8```&lt;+0Q%!#`$*B[7=0`(*Q``@P1-!'?I!"`$&amp;`@`"!@``!PM#$4$,`0KT_L%``@JL`"C!$T$=^D$(`08$``(&amp;```'"T,100P!"I5(ID`""I4`(,$301WZ00@!!@8``@8```&lt;+0Q%!#`$*_Y&amp;*0`(*?0`HP1-!'?I!"`$&amp;"``"!@``!PM/$4$,`0H^MUU``@IE`"#!$T$=^D$(`08*``(&amp;```'"T,100P!"A)*)D`""DX`*,$301WZ00@!!@P``@8```&lt;+3Q%!#`$*IDDF0`(*3@`XP1-!'?I!"`$&amp;#@`"!@``!PM#$4$,`0JCNMT_`@HW`"#!$T$=^D$(`080``(&amp;```'"T,100P!"@["73\""AH`*,$301WZ00@!!A(``@8```&lt;+0Q%!#`$*IF.'.0(*_?\?P1-!'?I!"`$&amp;%``"!@``!PM#$4$,`0I;'9@Y`@K]_P_!$T$=^D$(`086``(&amp;```'"TX100P!"OV?7;\""N;_!\$301WZ00@!!A@``@8```&lt;+0Q%!#`$*5:K=OP(*S_\/P1-!'?I!"`$&amp;&amp;@`"!@``!PM#$4$,`0K#JMV_`@JX_Q_!$T$=^D$(`08&lt;``(&amp;```'"T,100P!"EA")L`""K?_)\$301WZ00@!!AX``@8```&lt;+0Q%!#`$*0$(FP`(*M_\WP1-!'?I!"`$&amp;(``"!@``!PM.$4$,`0H8KUW``@K._Q_!$T$=^D$(`08B``(&amp;```'"T,100P!"K.O7&lt;`""HK_#\$301WZ00@!!B0``@8```&lt;+0Q%!#`$*.8Z*P`(*H?\'P1-!'?I!"`$&amp;)@`"!@``!PM#$4$,`0H&gt;CHK``@IP_^_`$T$=^D$(`08H``(&amp;```'"T,100P!"D2O7&lt;`""G#_W\`301WZ00@!!BH``@8```&lt;+3Q%!#`$*7:]=P`(*&lt;/^_P!-!'?I!"`$&amp;+``"!@``!PM#$4$,`0IS0B;``@IF_Z_`$T$=^D$(`08N``(&amp;```'"T,100P!"H5")L`""D/_[\`301WZ00@!!C```@8```&lt;+0Q%!#`$*O$(FP`(*B_\'P1-!'?I!"`$&amp;-``"!@``!PM#$4$,`0H\QET_`@H:``C!$T$=^D$(`08V``(&amp;```'"T,100P!"J^[W3\""C&lt;`$,$$00[Z00L!!@,``D8"`0`"``1!#OI!"P$&amp;!0`"1@("``0`!$$.^D$+`08'``)&amp;`@0`!@`$00[Z00L!!@D``D8"!@`(``1!#OI!"P$&amp;"P`"1@((``H`!$$1^D$+`08-``)&amp;`@H`#``!`P($00[Z00L!!@\``D8""@`.``1!$?I!"P$&amp;$0`"1@(.`!```0,"!$$.^D$+`083``)&amp;`A``$@`$01'Z00L!!A4``D8"$@`4``$#`@1!#OI!"P$&amp;%P`"1@(4`!8`!$$.^D$+`089``)&amp;`A8`&amp;``$01'Z00L!!AL``D8"&amp;``:``$#`@1!#OI!"P$&amp;'0`"1@(:`!P`!$$.^D$+`08?``)&amp;`AP`'@`$01'Z00L!!B$``D8"'``@``$#`@1!#OI!"P$&amp;(P`"1@(@`"(`!$$1^D$+`08E``)&amp;`B(`)``!`P($00[Z00L!!B&lt;``D8")``F``1!$?I!"P$&amp;*0`"1@(F`"@``0,"!$$.^D$+`08K``)&amp;`B@`*@`$00[Z00L!!BT``D8"*@`L``1!#OI!"P$&amp;+P`"1@(H`"X`!$$1^D$+`08Q``)&amp;`BX`,``!`P($00[Z00L!!C(``D8",``8``1!#OI!"P$&amp;,P`"1@(P`"(`!$$.^D$+`08U``)&amp;`A0`-``$01'Z00L!!C&lt;``D8"-``V``$#`@1!#OI!"P$&amp;.``"1@(V``X`!D$;^D$3`08Y``)&amp;!A$`$P`5`#4`-P`X``$``P,!!D$;^D$3`08Z``)&amp;!AL`'0`A`",`,@`S``$``P,!!D$;^D$3`08[``)&amp;!B4`)P`I`"\`,0`S``$``P,!!D$A^D$;`08\``)&amp;"AL`'0`A`",`)0`G`"D`+P`Q`#(``P,!</t>
        </r>
      </text>
    </comment>
    <comment ref="I52" authorId="0" shapeId="0">
      <text>
        <r>
          <rPr>
            <sz val="9"/>
            <color indexed="81"/>
            <rFont val="Tahoma"/>
            <family val="2"/>
          </rPr>
          <t>aXlW007C00052R0017313209S00455P0000001467L06-C3V)J`8%"!`%!!@$$!@($`@)!+`%!%@$$!`(``P`'``@`"0`*``P`#D$"`0`"01`!!A$``@83``,&amp;!``$!@$``X$&amp;!`=!"OI!!P$&amp;```"1@`301WZ00@!!@$``@8```&lt;+0Q%!#`$*HX=4/P(*Y6M7P!-!'?I!"`$&amp;`@`"!@``!PM.$4$,`0JQVRV^`@H9;%?`$T$=^D$(`08$``(&amp;```'"T,100P!"B5[*[\""H;^'\`301WZ00@!!@8``@8```&lt;+0Q%!#`$*VKS5OP(*N_X?P!-!'?I!"`$&amp;"``"!@``!PM#$4$,`0H0W@K``@KS(]&amp;_$T$=^D$(`08*``(&amp;```'"T,100P!"AZ\U;\""A&amp;41+\301WZ00@!!@P``@8```&lt;+0Q%!#`$*K7DKOP(*0)-$OQ-!'?I!"`$&amp;#@`"!@``!PM#$4$,`0J&amp;["V^`@HB(]&amp;_$T$=^D$(`081``(&amp;```'"T,100P!"AJ)5#\""ETDT;\301WZ00@!!A,``@8```&lt;+0Q%!#`$*TT.J/P(*[_X?P!-!'?I!"`$&amp;%@`"!@``!PM.$4$,`0I$1:H_`@JVE42_$T$=^D$(`088``(&amp;```'"T,100P!"J(B%4`""E^71+\301WZ00@!!AH``@8```&lt;+0Q%!#`$*1B(U0`(*,"71OQ-!'?I!"`$&amp;'``"!@``!PM#$4$,`0I&amp;(G5``@H%)M&amp;_$T$=^D$(`08&gt;``(&amp;```'"T,100P!"E&amp;1BD`""K":1+\301WZ00@!!B```@8```&lt;+0Q%!#`$*_B)U0`(*B,+(/1-!'?I!"`$&amp;(@`"!@``!PM#$4$,`0K^(C5``@K/S\@]!$$1^D$+`08#``)&amp;`@$``@`!`P($00[Z00L!!@4``D8"`@`$``1!$?I!"P$&amp;!P`"1@($``8``0,"!$$.^D$+`08)``)&amp;`@8`"``$01'Z00L!!@L``D8""``*``$#`@1!#OI!"P$&amp;#0`"1@(*``P`!$$1^D$+`08/``)&amp;`@P`#@`!`P($00[Z00L!!A```D8"#@`$``1!#OI!"P$&amp;$@`"1@(.`!$`!$$1^D$+`084``)&amp;`A$`$P`!`P($00[Z00L!!A4``D8"$P`!``1!#OI!"P$&amp;%P`"1@(1`!8`!$$.^D$+`089``)&amp;`A8`&amp;``$01'Z00L!!AL``D8"&amp;``:``$#`@1!#OI!"P$&amp;'0`"1@(:`!P`!$$1^D$+`08?``)&amp;`AP`'@`!`P($00[Z00L!!B$``D8"'@`@``1!$?I!"P$&amp;(P`"1@(@`"(``0,"!$$.^D$+`08D``)&amp;`B(`&amp;``&amp;01OZ01,!!B4``D8&amp;`P`%`!``$@`4`!4``0`#`P$&amp;01OZ01,!!B8``D8&amp;!P`)``L`#0`/`!```0`#`P$&amp;01OZ01,!!B&lt;``D8&amp;&amp;P`=`!\`(0`C`"0``0`#`P$&amp;02'Z01L!!B@``D8*`P`%``&lt;`"0`+``T`#P`2`!0`%0`#`P$</t>
        </r>
      </text>
    </comment>
    <comment ref="B53" authorId="0" shapeId="0">
      <text>
        <r>
          <rPr>
            <sz val="9"/>
            <color indexed="81"/>
            <rFont val="Tahoma"/>
            <family val="2"/>
          </rPr>
          <t>aXlW001C00053R0017313209S01256P0000002354L06-C3V)J`8';!@%!!@$$!@($`@)!*@%!%`$$!`,`!P`(``D`"@`,``Y!`@$``D$0`08;``(&amp;'P`#!@@`!`8!``.!H08'00KZ00&lt;!!@```D8`$T$=^D$(`08!``(&amp;```'"T,100P!"M&amp;P1T`""JDPP,`301WZ00@!!@(``@8```&lt;+0Q%!#`$*&gt;QY_0`(*#3#0P!-!'?I!"`$&amp;!``"!@``!PM.$4$,`0H:(']``@K?+_#`$T$=^D$(`08&amp;``(&amp;```'"T,100P!"@VT1T`""B88`,$301WZ00@!!@@``@8```&lt;+0Q%!#`$*8T800`(*Z3#PP!-!'?I!"`$&amp;"@`"!@``!PM/$4$,`0K%1!!``@H7,=#`$T$=^D$(`08-``(&amp;```'"T,100P!"N)&amp;FT`""J$7`,$301WZ00@!!@\``@8```&lt;+0Q%!#`$*B4&gt;;0`(*H1&lt;0P1-!'?I!"`$&amp;$0`"!@``!PM#$4$,`0HB_K9``@I9%QC!$T$=^D$(`083``(&amp;```'"T,100P!"A2TTD`""A$7$,$301WZ00@!!A4``@8```&lt;+3A%!#`$*Z6KN0`(*PA88P1-!'?I!"`$&amp;%P`"!@``!PM#$4$,`0J%$`5!`@IT%A#!$T$=^D$(`089``(&amp;```'"T,100P!"A#L$D$""BD6&amp;,$301WZ00@!!AL``@8```&lt;+0Q%!#`$*OL8@00(*`Q80P1-!'?I!"`$&amp;'0`"!@``!PM.$4$,`0IQQB!!`@I/%@#!$T$=^D$(`08?``(&amp;```'"T,100P!"AOK$D$""NDM\,`301WZ00@!!B$``@8```&lt;+0Q%!#`$**&gt;L200(*%R[0P!-!'?I!"`$&amp;(P`"!@``!PM#$4$,`0KY#P5!`@I$+L#`$T$=^D$(`08E``(&amp;```'"T,100P!"BT0!4$""E0MH,`301WZ00@!!B&lt;``@8```&lt;+0Q%!#`$*W&amp;CN0`(*-2V0P!-!'?I!"`$&amp;*0`"!@``!PM#$4$,`0I@LM)``@HT+:#`$T$=^D$(`08K``(&amp;```'"T,100P!"JVRTD`""KLMP,`301WZ00@!!BT``@8```&lt;+0Q%!#`$*=FGN0`(*1"[0P!-!'?I!"`$&amp;,``"!@``!PM#$4$,`0I;:&gt;Y``@H5+O#`$T$=^D$(`08R``(&amp;```'"T,100P!"C@0!4$""L`6`,$301WZ00@!!C8``@8```&lt;+0Q%!#`$*;;/20`(*$1&lt;`P1-!'?I!"`$&amp;.``"!@``!PM#$4$,`0K4_+9``@JR+O#`!$$.^D$+`08#``)&amp;`@$``@`$00[Z00L!!@4``D8"`@`$``1!#OI!"P$&amp;!P`"1@($``8`!$$.^D$+`08)``)&amp;`@8`"``$00[Z00L!!@L``D8""``*``1!#OI!"P$&amp;#``"1@(*``$`!$$.^D$+`08.``)&amp;`@0`#0`$01'Z00L!!A```D8"#0`/``$#`@1!#OI!"P$&amp;$@`"1@(/`!$`!$$1^D$+`084``)&amp;`A$`$P`!`P($00[Z00L!!A8``D8"$P`5``1!#OI!"P$&amp;&amp;``"1@(5`!&lt;`!$$1^D$+`08:``)&amp;`A&lt;`&amp;0`!`P($00[Z00L!!AP``D8"&amp;0`;``1!$?I!"P$&amp;'@`"1@(;`!T``0,"!$$.^D$+`08@``)&amp;`AT`'P`$01'Z00L!!B(``D8"'P`A``$#`@1!#OI!"P$&amp;)``"1@(A`",`!$$1^D$+`08F``)&amp;`B,`)0`!`P($00[Z00L!!B@``D8")0`G``1!$?I!"P$&amp;*@`"1@(G`"D``0,"!$$.^D$+`08L``)&amp;`BD`*P`$01'Z00L!!BX``D8"*P`M``$#`@1!#OI!"P$&amp;+P`"1@(M`",`!$$.^D$+`08Q``)&amp;`BT`,``$01'Z00L!!C,``D8",``R``$#`@1!#OI!"P$&amp;-``"1@(R`!&lt;`!$$.^D$+`08U``)&amp;`C(`'P`$00[Z00L!!C&lt;``D8"$P`V``1!$?I!"P$&amp;.0`"1@(V`#@``0,"!$$.^D$+`08Z``)&amp;`C@`#0`&amp;01CZ01,!!CL``D8&amp;`P`%``&lt;`"0`+``P``0`&amp;01OZ01,!!CP``D8&amp;$``2`!0`-P`Y`#H``0`#`P$&amp;01OZ01,!!CT``D8&amp;&amp;@`&lt;`!X`(``T`#4``0`#`P$&amp;01OZ01,!!CX``D8&amp;(@`D`"\`,0`S`#4``0`#`P$&amp;01OZ01,!!C\``D8&amp;)@`H`"H`+``N`"\``0`#`P$&amp;02'Z01L!!D```D8*&amp;@`&lt;`!X`(``B`"0`+P`Q`#,`-``#`P$&amp;02GZ02,!!D$``D8.&amp;@`&lt;`!X`(``B`"0`)@`H`"H`+``N`#$`,P`T``,#`09!(?I!&amp;P$&amp;0@`"1@HB`"0`)@`H`"H`+``N`#$`,P`U``,#`0</t>
        </r>
      </text>
    </comment>
    <comment ref="I53" authorId="0" shapeId="0">
      <text>
        <r>
          <rPr>
            <sz val="9"/>
            <color indexed="81"/>
            <rFont val="Tahoma"/>
            <family val="2"/>
          </rPr>
          <t>aXlW007C00053R0017313209S00456P0000002354L06-C3V)J`8';!@%!!@$$!@($`@)!*@%!%`$$!`,`!P`(``D`"@`,``Y!`@$``D$0`08;``(&amp;'P`#!@@`!`8!``.!H08'00KZ00&lt;!!@```D8`$T$=^D$(`08!``(&amp;```'"TX100P!"G'&amp;($$""D\6`,$301WZ00@!!@(``@8```&lt;+0Q%!#`$*OL8@00(*`Q80P1-!'?I!"`$&amp;!``"!@``!PM#$4$,`0H0[!)!`@HI%AC!$T$=^D$(`08&amp;``(&amp;```'"T,100P!"H40!4$""G06$,$301WZ00@!!@@``@8```&lt;+3A%!#`$*Z6KN0`(*PA88P1-!'?I!"`$&amp;"@`"!@``!PM#$4$,`0H4M-)``@H1%Q#!$T$=^D$(`08,``(&amp;```'"T,100P!"B+^MD`""ED7&amp;,$301WZ00@!!@X``@8```&lt;+0Q%!#`$*B4&gt;;0`(*H1&lt;0P1-!'?I!"`$&amp;$``"!@``!PM#$4$,`0KB1IM``@JA%P#!$T$=^D$(`082``(&amp;```'"T,100P!"M3\MD`""K(N\,`301WZ00@!!A0``@8```&lt;+0Q%!#`$*;;/20`(*$1&lt;`P1-!'?I!"`$&amp;%P`"!@``!PM.$4$,`0H:(']``@K?+_#`$T$=^D$(`089``(&amp;```'"T,100P!"GL&gt;?T`""@TPT,`301WZ00@!!AL``@8```&lt;+0Q%!#`$*T;!'0`(*J3#`P!-!'?I!"`$&amp;'0`"!@``!PM/$4$,`0K%1!!``@H7,=#`$T$=^D$(`08?``(&amp;```'"T,100P!"F-&amp;$$`""NDP\,`301WZ00@!!B$``@8```&lt;+0Q%!#`$*#;1'0`(*)A@`P1-!'?I!"`$&amp;)``"!@``!PM#$4$,`0HX$`5!`@K`%@#!$T$=^D$(`08F``(&amp;```'"T,100P!"EMI[D`""A4N\,`301WZ00@!!B@``@8```&lt;+0Q%!#`$*=FGN0`(*1"[0P!-!'?I!"`$&amp;*@`"!@``!PM#$4$,`0JMLM)``@J[+&lt;#`$T$=^D$(`08L``(&amp;```'"T,100P!"F"RTD`""C0MH,`301WZ00@!!BX``@8```&lt;+0Q%!#`$*W&amp;CN0`(*-2V0P!-!'?I!"`$&amp;,``"!@``!PM#$4$,`0HM$`5!`@I4+:#`$T$=^D$(`08R``(&amp;```'"T,100P!"OD/!4$""D0NP,`301WZ00@!!C4``@8```&lt;+0Q%!#`$**&gt;L200(*%R[0P!-!'?I!"`$&amp;-P`"!@``!PM#$4$,`0H;ZQ)!`@KI+?#`!$$1^D$+`08#``)&amp;`@$``@`!`P($00[Z00L!!@4``D8"`@`$``1!$?I!"P$&amp;!P`"1@($``8``0,"!$$.^D$+`08)``)&amp;`@8`"``$00[Z00L!!@L``D8""``*``1!$?I!"P$&amp;#0`"1@(*``P``0,"!$$.^D$+`08/``)&amp;`@P`#@`$01'Z00L!!A$``D8"#@`0``$#`@1!#OI!"P$&amp;$P`"1@(0`!(`!$$1^D$+`085``)&amp;`A(`%``!`P($00[Z00L!!A8``D8"%``*``1!#OI!"P$&amp;&amp;``"1@(0`!&lt;`!$$.^D$+`08:``)&amp;`A&lt;`&amp;0`$00[Z00L!!AP``D8"&amp;0`;``1!#OI!"P$&amp;'@`"1@(;`!T`!$$.^D$+`08@``)&amp;`AT`'P`$00[Z00L!!B(``D8"'P`A``1!#OI!"P$&amp;(P`"1@(A`!&lt;`!$$.^D$+`08E``)&amp;`@8`)``$01'Z00L!!B&lt;``D8")``F``$#`@1!#OI!"P$&amp;*0`"1@(F`"@`!$$1^D$+`08K``)&amp;`B@`*@`!`P($00[Z00L!!BT``D8"*@`L``1!$?I!"P$&amp;+P`"1@(L`"X``0,"!$$.^D$+`08Q``)&amp;`BX`,``$01'Z00L!!C,``D8",``R``$#`@1!#OI!"P$&amp;-``"1@(R`"@`!$$.^D$+`08V``)&amp;`C(`-0`$01'Z00L!!C@``D8"-0`W``$#`@1!#OI!"P$&amp;.0`"1@(W``$`!$$.^D$+`08Z``)&amp;`C&lt;`)``&amp;01OZ01,!!CL``D8&amp;`P`%``&lt;`)0`Y`#H``0`#`P$&amp;01OZ01,!!CP``D8&amp;#0`/`!$`$P`5`!8``0`#`P$&amp;01CZ01,!!CT``D8&amp;&amp;@`&lt;`!X`(``B`",``0`&amp;01OZ01,!!CX``D8&amp;)P`I`#0`-@`X`#H``0`#`P$&amp;01OZ01,!!C\``D8&amp;*P`M`"\`,0`S`#0``0`#`P$&amp;02'Z01L!!D```D8*`P`%``&lt;`)0`G`"D`-``V`#@`.0`#`P$&amp;02GZ02,!!D$``D8.`P`%``&lt;`)0`G`"D`*P`M`"\`,0`S`#8`.``Y``,#`09!(?I!&amp;P$&amp;0@`"1@HG`"D`*P`M`"\`,0`S`#8`.``Z``,#`4</t>
        </r>
      </text>
    </comment>
    <comment ref="B54" authorId="0" shapeId="0">
      <text>
        <r>
          <rPr>
            <sz val="9"/>
            <color indexed="81"/>
            <rFont val="Tahoma"/>
            <family val="2"/>
          </rPr>
          <t>aXlW001C00054R0017313209S01257P0000001728L06-C3V)J`8$&amp;!0%!!@$$!@($`@)!+`%!%@$$!`(``P`'``@`"0`*``P`#D$"`0`"01`!!A4``@87``,&amp;!``$!@$``X'*!`=!"OI!!P$&amp;```"1@`301WZ00@!!@$``@8```&lt;+0Q%!#`$*_VGY0`(*BOZ_/Q-!'?I!"`$&amp;`@`"!@``!PM#$4$,`0I]L]U``@IT_7\_$T$=^D$(`08$``(&amp;```'"T,100P!"@G]P4`""NG^OS\301WZ00@!!@8``@8```&lt;+0Q%!#`$*MD:F0`(*C/Y_/Q-!'?I!"`$&amp;"``"!@``!PM#$4$,`0I]D(I``@JC_[\_$T$=^D$(`08*``(&amp;```'"T,100P!"IB0BD`""M'_'T`301WZ00@!!@P``@8```&lt;+3A%!#`$*2+1=0`(*Z?\_0!-!'?I!"`$&amp;#@`"!@``!PM#$4$,`0I%1R9``@H``"!`$T$=^D$(`080``(&amp;```'"T,100P!"D5')D`""@``P#\301WZ00@!!A(``@8```&lt;+0Q%!#`$*=+7=/P(*``"`/Q-!'?I!"`$&amp;%``"!@``!PM#$4$,`0I&amp;MMT_`@H`````$T$=^D$(`086``(&amp;```'"T,100P!"BVR73\""@``P#\301WZ00@!!A@``@8```&lt;+0Q%!#`$*``````(*``"`/Q-!'?I!"`$&amp;&amp;@`"!@``!PM#$4$,`0HMLEV_`@H``,`_$T$=^D$(`08&lt;``(&amp;```'"T,100P!"BVR7;\""@``($`301WZ00@!!AX``@8```&lt;+3Q%!#`$*';/=OP(*Z?\_0!-!'?I!"`$&amp;(``"!@``!PM#$4$,`0H``````@H``$!`$T$=^D$(`08B``(&amp;```'"T,100P!"BVR73\""@``($`301WZ00@!!B4``@8```&lt;+3A%!#`$*=+7=/P(*``!`0!-!'?I!"`$&amp;*``"!@``!PM#$4$,`0KK1J9``@JC_S]`$T$=^D$(`08J``(&amp;```'"T,100P!"B3]P4`""G3_'T`$00[Z00L!!@,``D8"`0`"``1!#OI!"P$&amp;!0`"1@("``0`!$$1^D$+`08'``)&amp;`@0`!@`!`P($00[Z00L!!@D``D8"!@`(``1!$?I!"P$&amp;"P`"1@((``H``0,"!$$.^D$+`08-``)&amp;`@H`#``$00[Z00L!!@\``D8"#``.``1!$?I!"P$&amp;$0`"1@(.`!```0,"!$$.^D$+`083``)&amp;`A``$@`$00[Z00L!!A4``D8"$@`4``1!$?I!"P$&amp;%P`"1@(2`!8``0,"!$$.^D$+`089``)&amp;`A8`&amp;``$01'Z00L!!AL``D8"&amp;``:``$#`@1!#OI!"P$&amp;'0`"1@(:`!P`!$$.^D$+`08?``)&amp;`AP`'@`$01'Z00L!!B$``D8"'``@``$#`@1!#OI!"P$&amp;(P`"1@(@`"(`!$$.^D$+`08D``)&amp;`B(`%@`$01'Z00L!!B8``D8"(@`E``$#`@1!#OI!"P$&amp;)P`"1@(E``X`!$$.^D$+`08I``)&amp;`@H`*``$01'Z00L!!BL``D8"*``J``$#`@1!#OI!"P$&amp;+``"1@(J``0`!D$;^D$3`08M``)&amp;!@&lt;`"0`+`"D`*P`L``$``P,!!D$;^D$3`08N``)&amp;!A$`$P`7`"0`)@`G``$``P,!!D$;^D$3`08O``)&amp;!AD`&amp;P`=`"$`(P`D``$``P,!!D$A^D$;`08P``)&amp;"A$`$P`7`!D`&amp;P`=`"$`(P`F`"&lt;``P,!</t>
        </r>
      </text>
    </comment>
    <comment ref="I54" authorId="0" shapeId="0">
      <text>
        <r>
          <rPr>
            <sz val="9"/>
            <color indexed="81"/>
            <rFont val="Tahoma"/>
            <family val="2"/>
          </rPr>
          <t>aXlW007C00054R0017313209S00457P0000001467L06-C3V)J`8%"!`%!!@$$!@($`@)!+`%!%@$$!`(``P`'``@`"0`*``P`#D$"`0`"01`!!A$``@83``,&amp;!``$!@$``X$&amp;!`=!"OI!!P$&amp;```"1@`301WZ00@!!@$``@8```&lt;+0Q%!#`$*@?W!0`(*%?W_/A-!'?I!"`$&amp;`@`"!@``!PM#$4$,`0H:1Z9``@I`J[(V$T$=^D$(`08$``(&amp;```'"T,100P!"J60BD`""K&lt;``#\301WZ00@!!@8``@8```&lt;+0Q%!#`$*F)"*0`(*H_^_/Q-!'?I!"`$&amp;"``"!@``!PM#$4$,`0K_1J9``@J\_O\_$T$=^D$(`08*``(&amp;```'"T,100P!"G/]P4`""HW^OS\301WZ00@!!@T``@8```&lt;+3A%!#`$*2+1=0`(*TO__/Q-!'?I!"`$&amp;#P`"!@``!PM#$4$,`0I%1R9``@H``,`_$T$=^D$(`081``(&amp;```'"TX100P!"G2UW3\""@```$`301WZ00@!!A,``@8```&lt;+0Q%!#`$*+;)=/P(*``#`/Q-!'?I!"`$&amp;%0`"!@``!PM#$4$,`0H``````@H```!`$T$=^D$(`087``(&amp;```'"T,100P!"BVR7;\""@``P#\301WZ00@!!AD``@8```&lt;+0Q%!#`$*+;)=OP(*````/Q-!'?I!"`$&amp;&amp;P`"!@``!PM#$4$,`0H``````@H`````$T$=^D$(`08=``(&amp;```'"T,100P!"BVR73\""@```#\301WZ00@!!B```@8```&lt;+0Q%!#`$*=+7=/P(*`````!-!'?I!"`$&amp;(@`"!@``!PM#$4$,`0I%1R9``@H````_!$$1^D$+`08#``)&amp;`@$``@`!`P($00[Z00L!!@4``D8"`@`$``1!$?I!"P$&amp;!P`"1@($``8``0,"!$$.^D$+`08)``)&amp;`@8`"``$01'Z00L!!@L``D8""``*``$#`@1!#OI!"P$&amp;#``"1@(*``$`!$$.^D$+`08.``)&amp;`@8`#0`$00[Z00L!!A```D8"#0`/``1!$?I!"P$&amp;$@`"1@(/`!$``0,"!$$.^D$+`084``)&amp;`A$`$P`$01'Z00L!!A8``D8"$P`5``$#`@1!#OI!"P$&amp;&amp;``"1@(5`!&lt;`!$$1^D$+`08:``)&amp;`A&lt;`&amp;0`!`P($00[Z00L!!AP``D8"&amp;0`;``1!$?I!"P$&amp;'@`"1@(;`!T``0,"!$$.^D$+`08?``)&amp;`AT`$P`$00[Z00L!!B$``D8"'0`@``1!$?I!"P$&amp;(P`"1@(@`"(``0,"!$$.^D$+`08D``)&amp;`B(`#P`&amp;01OZ01,!!B4``D8&amp;`P`%``&lt;`"0`+``P``0`#`P$&amp;01OZ01,!!B8``D8&amp;$@`4`!\`(0`C`"0``0`#`P$&amp;01OZ01,!!B&lt;``D8&amp;%@`8`!H`'``&gt;`!\``0`#`P$&amp;02'Z01L!!B@``D8*$@`4`!8`&amp;``:`!P`'@`A`",`)``#`P$</t>
        </r>
      </text>
    </comment>
    <comment ref="B55" authorId="0" shapeId="0">
      <text>
        <r>
          <rPr>
            <sz val="9"/>
            <color indexed="81"/>
            <rFont val="Tahoma"/>
            <family val="2"/>
          </rPr>
          <t>aXlW001C00055R0017313209S01258P0000002195L06-C3V)J`8%D!@%!!@$$!@($`@)!+`%!%@$$!`(``P`'``@`"0`*``P`#D$"`0`"01`!!AL``@8&gt;``,&amp;!0`$!@$``X$H!@=!"OI!!P$&amp;```"1@`301WZ00@!!@$``@8```&lt;+0Q%!#`$*1K;=/P(*0`(`/Q-!'?I!"`$&amp;`@`"!@``!PM#$4$,`0ITM=T_`@H@`&lt;`_$T$=^D$(`08$``(&amp;```'"T,100P!"D5')D`""I```$`301WZ00@!!@8``@8```&lt;+0Q%!#`$*14&lt;F0`(*D`!`0!-!'?I!"`$&amp;"``"!@``!PM.$4$,`0I(M%U``@IY`&amp;!`$T$=^D$(`08*``(&amp;```'"T,100P!"IB0BD`""F$`0$`301WZ00@!!@P``@8```&lt;+0Q%!#`$*ZT:F0`(*,P!@0!-!'?I!"`$&amp;#@`"!@``!PM#$4$,`0HD_&lt;%``@H$`$!`$T$=^D$(`080``(&amp;```'"T,100P!"@G]P4`""@0``$`301WZ00@!!A(``@8```&lt;+3Q%!#`$*?;/=0`(*VO^_/Q-!'?I!"`$&amp;%``"!@``!PM#$4$,`0K_:?E``@JJ__\_$T$=^D$(`086``(&amp;```'"T,100P!"CF0"D$""GG_OS\301WZ00@!!A@``@8```&lt;+0Q%!#`$*0)`*00(*8@``/Q-!'?I!"`$&amp;&amp;@`"!@``!PM#$4$,`0IY:QA!`@H`````$T$=^D$(`08&lt;``(&amp;```'"T,100P!"JU&amp;)D$""EG\_SX301WZ00@!!AX``@8```&lt;+0Q%!#`$*IT8F00(*7OZ_/Q-!'?I!"`$&amp;(``"!@``!PM#$4$,`0IM:QA!`@J/_O\_$T$=^D$(`08C``(&amp;```'"T,100P!"K9&amp;ID`""F8`P#\301WZ00@!!B4``@8```&lt;+0Q%!#`$*?9"*0`(*80``0!-!'?I!"`$&amp;*``"!@``!PM.$4$,`0ITM=T_`@J0`&amp;!`$T$=^D$(`08J``(&amp;```'"T,100P!"BVR73\""I``0$`301WZ00@!!BP``@8```&lt;+0Q%!#`$*``````(*D`!@0!-!'?I!"`$&amp;+@`"!@``!PM#$4$,`0HMLEV_`@J0`$!`$T$=^D$(`08P``(&amp;```'"T\100P!"AVSW;\""GD`8$`301WZ00@!!C(``@8```&lt;+0Q%!#`$*+;)=OP(*D```0!-!'?I!"`$&amp;-``"!@``!PM#$4$,`0H``````@H@`&lt;`_$T$=^D$(`08V``(&amp;```'"T,100P!"BVR73\""I```$`$00[Z00L!!@,``D8"`0`"``1!$?I!"P$&amp;!0`"1@("``0``0,"!$$.^D$+`08'``)&amp;`@0`!@`$00[Z00L!!@D``D8"!@`(``1!#OI!"P$&amp;"P`"1@((``H`!$$1^D$+`08-``)&amp;`@H`#``!`P($00[Z00L!!@\``D8"#``.``1!$?I!"P$&amp;$0`"1@(.`!```0,"!$$.^D$+`083``)&amp;`A``$@`$00[Z00L!!A4``D8"$@`4``1!#OI!"P$&amp;%P`"1@(4`!8`!$$1^D$+`089``)&amp;`A8`&amp;``!`P($00[Z00L!!AL``D8"&amp;``:``1!$?I!"P$&amp;'0`"1@(:`!P``0,"!$$.^D$+`08?``)&amp;`AP`'@`$01'Z00L!!B$``D8"'@`@``$#`@1!#OI!"P$&amp;(@`"1@(@`!8`!$$.^D$+`08D``)&amp;`A``(P`$01'Z00L!!B8``D8"(P`E``$#`@1!#OI!"P$&amp;)P`"1@(E``H`!$$1^D$+`08I``)&amp;`@8`*``!`P($00[Z00L!!BL``D8"*``J``1!$?I!"P$&amp;+0`"1@(J`"P``0,"!$$.^D$+`08O``)&amp;`BP`+@`$00[Z00L!!C$``D8"+@`P``1!$?I!"P$&amp;,P`"1@(N`#(``0,"!$$.^D$+`08U``)&amp;`C(`-``$01'Z00L!!C&lt;``D8"-``V``$#`@1!#OI!"P$&amp;.``"1@(V``(`!$$.^D$+`08Y``)&amp;`C8`*@`&amp;01OZ01,!!CH``D8&amp;!0`'`"D`*P`X`#D``0`#`P$&amp;01OZ01,!!CL``D8&amp;#0`/`!$`)``F`"&lt;``0`#`P$&amp;01OZ01,!!CP``D8&amp;&amp;0`;`!T`'P`A`"(``0`#`P$&amp;01OZ01,!!CT``D8&amp;+0`O`#,`-0`W`#D``0`#`P$&amp;02'Z01L!!CX``D8*!0`'`"D`*P`M`"\`,P`U`#&lt;`.``#`P$</t>
        </r>
      </text>
    </comment>
    <comment ref="I55" authorId="0" shapeId="0">
      <text>
        <r>
          <rPr>
            <sz val="9"/>
            <color indexed="81"/>
            <rFont val="Tahoma"/>
            <family val="2"/>
          </rPr>
          <t>aXlW007C00055R0017313209S00458P0000002064L06-C3V)J`8$"!@%!!@$$!@($`@)!+`%!%@$$!`(``P`'``@`"0`*``P`#D$"`0`"01`!!AD``@8&lt;``,&amp;!0`$!@$``X'&amp;!0=!"OI!!P$&amp;```"1@`301WZ00@!!@$``@8```&lt;+0Q%!#`$*+;)=OP(*D`!`0!-!'?I!"`$&amp;`@`"!@``!PM#$4$,`0HMLEV_`@J0``!`$T$=^D$(`08$``(&amp;```'"T,100P!"@`````""B`!P#\301WZ00@!!@8``@8```&lt;+0Q%!#`$*+;)=/P(*D```0!-!'?I!"`$&amp;"``"!@``!PM#$4$,`0ITM=T_`@H@`&lt;`_$T$=^D$(`08*``(&amp;```'"T,100P!"D5')D`""I```$`301WZ00@!!@P``@8```&lt;+0Q%!#`$*14&lt;F0`(*D`!`0!-!'?I!"`$&amp;#@`"!@``!PM.$4$,`0ITM=T_`@J0`&amp;!`$T$=^D$(`080``(&amp;```'"T,100P!"BVR73\""I``0$`301WZ00@!!A,``@8```&lt;+0Q%!#`$*``````(*D`!@0!-!'?I!"`$&amp;%@`"!@``!PM.$4$,`0I(M%U``@IY`&amp;!`$T$=^D$(`088``(&amp;```'"T,100P!"IB0BD`""F$`0$`301WZ00@!!AH``@8```&lt;+0Q%!#`$*ZT:F0`(*,P!@0!-!'?I!"`$&amp;'``"!@``!PM#$4$,`0HD_&lt;%``@H$`$!`$T$=^D$(`08&gt;``(&amp;```'"T,100P!"@G]P4`""@0``$`301WZ00@!!B```@8```&lt;+3Q%!#`$*?;/=0`(*VO^_/Q-!'?I!"`$&amp;(@`"!@``!PM#$4$,`0K_:?E``@JJ__\_$T$=^D$(`08D``(&amp;```'"T,100P!"CF0"D$""GG_OS\301WZ00@!!B8``@8```&lt;+0Q%!#`$*0)`*00(*8@``/Q-!'?I!"`$&amp;*``"!@``!PM#$4$,`0IY:QA!`@H`````$T$=^D$(`08J``(&amp;```'"T,100P!"JU&amp;)D$""EG\_SX301WZ00@!!BP``@8```&lt;+0Q%!#`$*IT8F00(*7OZ_/Q-!'?I!"`$&amp;+@`"!@``!PM#$4$,`0IM:QA!`@J/_O\_$T$=^D$(`08Q``(&amp;```'"T,100P!"K9&amp;ID`""F8`P#\301WZ00@!!C,``@8```&lt;+0Q%!#`$*?9"*0`(*80``0`1!$?I!"P$&amp;`P`"1@(!``(``0,"!$$.^D$+`08%``)&amp;`@(`!``$01'Z00L!!@&lt;``D8"!``&amp;``$#`@1!#OI!"P$&amp;"0`"1@(&amp;``@`!$$1^D$+`08+``)&amp;`@@`"@`!`P($00[Z00L!!@T``D8""@`,``1!$?I!"P$&amp;#P`"1@(,``X``0,"!$$.^D$+`081``)&amp;`@X`$``$00[Z00L!!A(``D8"$``&amp;``1!$?I!"P$&amp;%``"1@(0`!,``0,"!$$.^D$+`085``)&amp;`A,``0`$00[Z00L!!A&lt;``D8"#``6``1!#OI!"P$&amp;&amp;0`"1@(6`!@`!$$1^D$+`08;``)&amp;`A@`&amp;@`!`P($00[Z00L!!AT``D8"&amp;@`&lt;``1!$?I!"P$&amp;'P`"1@(&lt;`!X``0,"!$$.^D$+`08A``)&amp;`AX`(``$00[Z00L!!B,``D8"(``B``1!#OI!"P$&amp;)0`"1@(B`"0`!$$1^D$+`08G``)&amp;`B0`)@`!`P($00[Z00L!!BD``D8")@`H``1!$?I!"P$&amp;*P`"1@(H`"H``0,"!$$.^D$+`08M``)&amp;`BH`+``$01'Z00L!!B\``D8"+``N``$#`@1!#OI!"P$&amp;,``"1@(N`"0`!$$.^D$+`08R``)&amp;`AX`,0`$01'Z00L!!C0``D8",0`S``$#`@1!#OI!"P$&amp;-0`"1@(S`!@`!D$;^D$3`08V``)&amp;!@,`!0`'`!(`%``5``$``P,!!D$;^D$3`08W``)&amp;!@D`"P`-``\`$0`2``$``P,!!D$;^D$3`08X``)&amp;!AL`'0`?`#(`-``U``$``P,!!D$;^D$3`08Y``)&amp;!B&lt;`*0`K`"T`+P`P``$``P,!!D$A^D$;`08Z``)&amp;"@,`!0`'``D`"P`-``\`$0`4`!4``P,!</t>
        </r>
      </text>
    </comment>
    <comment ref="B56" authorId="0" shapeId="0">
      <text>
        <r>
          <rPr>
            <sz val="9"/>
            <color indexed="81"/>
            <rFont val="Tahoma"/>
            <family val="2"/>
          </rPr>
          <t>aXlW001C00056R0017313209S01259P0000002083L06-C3V)J`8$0!@%!!@$$!@($`@)!*@%!%`$$!`,`!P`(``D`"@`,``Y!`@$``D$0`088``(&amp;&amp;P`#!@&lt;`!`8!``.!U@4'00KZ00&lt;!!@```D8`$T$=^D$(`08!``(&amp;```'"T,100P!"JY_,4$""LWG2L`301WZ00@!!@(``@8```&lt;+0Q%!#`$*YUH_00(*YN=JP!-!'?I!"`$&amp;!``"!@``!PM#$4$,`0HE-DU!`@KGYTK`$T$=^D$(`08&amp;``(&amp;```'"T,100P!"K`16T$""KOF:L`301WZ00@!!@@``@8```&lt;+3A%!#`$*X.QH00(*8N9*P!-!'?I!"`$&amp;"@`"!@``!PM#$4$,`0HKR'9!`@H)YFK`$T$=^D$(`08,``(&amp;```'"T,100P!"JY1@D$""K'E2L`301WZ00@!!@X``@8```&lt;+3A%!#`$*4S^)00(*6&gt;5JP!-!'?I!"`$&amp;$``"!@``!PM#$4$,`0IF/XE!`@I^&lt;I7`$T$=^D$(`082``(&amp;```'"T,100P!"@LMD$$""E-RI&lt;`301WZ00@!!A0``@8```&lt;+0Q%!#`$*G1J700(*57*5P!-!'?I!"`$&amp;%@`"!@``!PM#$4$,`0J*&amp;I=!`@H&amp;Y6K`$T$=^D$(`088``(&amp;```'"T,100P!"N4LD$$""E[E2L`301WZ00@!!AL``@8```&lt;+0Q%!#`$*?!%;00(*3G25P!-!'?I!"`$&amp;'0`"!@``!PM#$4$,`0H&amp;[6A!`@JX&lt;Z7`$T$=^D$(`08?``(&amp;```'"T,100P!"OGL:$$""HISQ&lt;`301WZ00@!!B$``@8```&lt;+0Q%!#`$*2A);00(*U7/5P!-!'?I!"`$&amp;(P`"!@``!PM#$4$,`0K,$EM!`@KT&lt;_7`$T$=^D$(`08E``(&amp;```'"T,100P!"C,W34$""BZZ`L$301WZ00@!!B&lt;``@8```&lt;+0Q%!#`$*.%P_00(*/W7UP!-!'?I!"`$&amp;*0`"!@``!PM#$4$,`0JV6S]!`@H@==7`$T$=^D$(`08K``(&amp;```'"T,100P!"K\V34$""FQTQ&lt;`301WZ00@!!BX``@8```&lt;+0Q%!#`$*/C9-00(*372EP!-!'?I!"`$&amp;,0`"!@``!PM.$4$,`0K:6C]!`@K%&lt;Y7`!$$.^D$+`08#``)&amp;`@$``@`$01'Z00L!!@4``D8"`@`$``$#`@1!#OI!"P$&amp;!P`"1@($``8`!$$.^D$+`08)``)&amp;`@8`"``$00[Z00L!!@L``D8""``*``1!#OI!"P$&amp;#0`"1@(*``P`!$$.^D$+`08/``)&amp;`@P`#@`$00[Z00L!!A$``D8"#@`0``1!#OI!"P$&amp;$P`"1@(0`!(`!$$.^D$+`085``)&amp;`A(`%``$00[Z00L!!A&lt;``D8"%``6``1!#OI!"P$&amp;&amp;0`"1@(6`!@`!$$.^D$+`08:``)&amp;`A@`#@`$01'Z00L!!AP``D8"!@`;``$#`@1!#OI!"P$&amp;'@`"1@(;`!T`!$$1^D$+`08@``)&amp;`AT`'P`!`P($00[Z00L!!B(``D8"'P`A``1!$?I!"P$&amp;)``"1@(A`",``0,"!$$.^D$+`08F``)&amp;`B,`)0`$01'Z00L!!B@``D8")0`G``$#`@1!#OI!"P$&amp;*@`"1@(G`"D`!$$1^D$+`08L``)&amp;`BD`*P`!`P($00[Z00L!!BT``D8"*P`A``1!#OI!"P$&amp;+P`"1@(K`"X`!$$.^D$+`08P``)&amp;`BX`&amp;P`$01'Z00L!!C(``D8"+@`Q``$#`@1!#OI!"P$&amp;,P`"1@(Q``(`!D$;^D$3`08T``)&amp;!@4`!P`&lt;`#``,@`S``$``P,!!D$8^D$3`08U``)&amp;!A$`$P`5`!&lt;`&amp;0`:``$`!D$;^D$3`08V``)&amp;!AX`(``B`"T`+P`P``$``P,!!D$;^D$3`08W``)&amp;!B0`)@`H`"H`+``M``$``P,!!D$A^D$;`08X``)&amp;"@4`!P`&lt;`!X`(``B`"T`+P`R`#,``P,!!D$I^D$C`08Y``)&amp;#@4`!P`&lt;`!X`(``B`"0`)@`H`"H`+``O`#(`,P`#`P$&amp;02'Z01L!!CH``D8*'@`@`"(`)``F`"@`*@`L`"\`,``#`P$</t>
        </r>
      </text>
    </comment>
    <comment ref="I56" authorId="0" shapeId="0">
      <text>
        <r>
          <rPr>
            <sz val="9"/>
            <color indexed="81"/>
            <rFont val="Tahoma"/>
            <family val="2"/>
          </rPr>
          <t>aXlW007C00056R0017313209S00459P0000002018L06-C3V)J`8'?!0%!!@$$!@($`@)!*@%!%`$$!`,`!P`(``D`"@`,``Y!`@$``D$0`087``(&amp;&amp;@`#!@&lt;`!`8!``.!I04'00KZ00&lt;!!@```D8`$T$=^D$(`08!``(&amp;```'"T,100P!"H11CD$""KMTY&lt;`301WZ00@!!@(``@8```&lt;+3A%!#`$*A%&amp;*00(*@)4`P1-!'?I!"`$&amp;!``"!@``!PM#$4$,`0J$48Y!`@H,&lt;0[!$T$=^D$(`08&amp;``(&amp;```'"T,100P!"KA1BD$""I=,',$301WZ00@!!@@``@8```&lt;+0Q%!#`$*N%&amp;"00(*_TP&lt;P1-!'?I!"`$&amp;"@`"!@``!PM#$4$,`0K8HWQ!`@J+*"K!$T$=^D$(`08,``(&amp;```'"T,100P!"NQ1@D$""D4#.,$301WZ00@!!@X``@8```&lt;+0Q%!#`$*(%**00(*1@,XP1-!'?I!"`$&amp;$``"!@``!PM#$4$,`0KL48Y!`@JZ)RK!$T$=^D$(`083``(&amp;```'"T,100P!"K=1ED$""E(G*L$301WZ00@!!A4``@8```&lt;+0Q%!#`$*N%&amp;:00(*,$P&lt;P1-!'?I!"`$&amp;%P`"!@``!PM#$4$,`0J$499!`@H-&lt;0[!$T$=^D$(`08:``(&amp;```'"T,100P!"KA1FD$""H&amp;5`,$301WZ00@!!AP``@8```&lt;+0Q%!#`$*A%&amp;600(*O'3EP!-!'?I!"`$&amp;'P`"!@``!PM.$4$,`0JX4:)!`@IHE0#!$T$=^D$(`08A``(&amp;```'"T,100P!"L-1ID$""IEP#L$301WZ00@!!B,``@8```&lt;+0Q%!#`$*PU&amp;N00(*?W`.P1-!'?I!"`$&amp;)0`"!@``!PM.$4$,`0K.4;)!`@JP2QS!$T$=^D$(`08G``(&amp;```'"T,100P!"N51KD$""NTF*L$301WZ00@!!BD``@8```&lt;+0Q%!#`$*[U&amp;R00(*'@(XP1-!'?I!"`$&amp;*P`"!@``!PM#$4$,`0KD4;I!`@H2`CC!$T$=^D$(`08M``(&amp;```'"T,100P!"LU1OD$""M4F*L$301WZ00@!!B\``@8```&lt;+0Q%!#`$*PU&amp;Z00(*I4L&lt;P01!$?I!"P$&amp;`P`"1@(!``(``0,"!$$.^D$+`08%``)&amp;`@(`!``$01'Z00L!!@&lt;``D8"!``&amp;``$#`@1!#OI!"P$&amp;"0`"1@(&amp;``@`!$$1^D$+`08+``)&amp;`@@`"@`!`P($00[Z00L!!@T``D8""@`,``1!$?I!"P$&amp;#P`"1@(,``X``0,"!$$.^D$+`081``)&amp;`@X`$``$00[Z00L!!A(``D8"$``&amp;``1!$?I!"P$&amp;%``"1@(0`!,``0,"!$$.^D$+`086``)&amp;`A,`%0`$01'Z00L!!A@``D8"%0`7``$#`@1!#OI!"P$&amp;&amp;0`"1@(7``0`!$$.^D$+`08;``)&amp;`A&lt;`&amp;@`$01'Z00L!!AT``D8"&amp;@`&lt;``$#`@1!#OI!"P$&amp;'@`"1@(&lt;``$`!$$.^D$+`08@``)&amp;`AH`'P`$00[Z00L!!B(``D8"'P`A``1!#OI!"P$&amp;)``"1@(A`",`!$$.^D$+`08F``)&amp;`B,`)0`$00[Z00L!!B@``D8")0`G``1!#OI!"P$&amp;*@`"1@(G`"D`!$$.^D$+`08L``)&amp;`BD`*P`$00[Z00L!!BX``D8"*P`M``1!#OI!"P$&amp;,``"1@(M`"\`!$$.^D$+`08Q``)&amp;`B\`)0`&amp;01OZ01,!!C(``D8&amp;`P`%`!D`&amp;P`=`!X``0`#`P$&amp;01OZ01,!!C,``D8&amp;!P`2`!0`%@`8`!D``0`#`P$&amp;01OZ01,!!C0``D8&amp;"0`+``T`#P`1`!(``0`#`P$&amp;01CZ01,!!C4``D8&amp;*``J`"P`+@`P`#$``0`&amp;02'Z01L!!C8``D8*`P`%``&lt;`$@`4`!8`&amp;``;`!T`'@`#`P$&amp;02GZ02,!!C&lt;``D8.`P`%``&lt;`"0`+``T`#P`1`!0`%@`8`!L`'0`&gt;``,#`09!(?I!&amp;P$&amp;.``"1@H'``D`"P`-``\`$0`4`!8`&amp;``9``,#`4</t>
        </r>
      </text>
    </comment>
    <comment ref="B57" authorId="0" shapeId="0">
      <text>
        <r>
          <rPr>
            <sz val="9"/>
            <color indexed="81"/>
            <rFont val="Tahoma"/>
            <family val="2"/>
          </rPr>
          <t>aXlW001C00057R0017313209S01260P0000001642L06-C3V)J`8'%!`%!!@$$!@($`@)!+`%!%@$$!`(``P`'``@`"0`*``P`#D$"`0`"01`!!A0``@86``,&amp;!``$!@$``X&amp;)!`=!"OI!!P$&amp;```"1@`301WZ00@!!@$``@8```&lt;+0Q%!#`$*E?3\0`(*J-CN/Q-!'?I!"`$&amp;`@`"!@``!PM#$4$,`0J5]-Q``@JKV.X_$T$=^D$(`08$``(&amp;```'"T\100P!"I7TS$`""H']?S\301WZ00@!!@8``@8```&lt;+0Q%!#`$*E?2L0`(*@?U_/Q-!'?I!"`$&amp;"``"!@``!PM#$4$,`0JW])Q``@K/*@D^$T$=^D$(`08*``(&amp;```'"T,100P!"LOI&gt;4`""LXO"3X301WZ00@!!@P``@8```&lt;+0Q%!#`$*XNE90`(*``"`/Q-!'?I!"`$&amp;#@`"!@``!PM#$4$,`0J&lt;Z7E``@IFV&gt;X_$T$=^D$(`080``(&amp;```'"T,100P!"J#TG$`""L?8[C\301WZ00@!!A,``@8```&lt;+0Q%!#`$*XND90`(*``"`/Q-!'?I!"`$&amp;%0`"!@``!PM.$4$,`0J\EN@_`@J!E4,^$T$=^D$(`087``(&amp;```'"T,100P!"EP2"$`""OR20K\301WZ00@!!AD``@8```&lt;+0Q%!#`$*+;)=/P(*````/Q-!'?I!"`$&amp;&amp;P`"!@``!PM#$4$,`0H``````@H(DV^P$T$=^D$(`08=``(&amp;```'"T,100P!"BVR7;\""@```#\301WZ00@!!A\``@8```&lt;+0Q%!#`$*+;)=OP(*``#`/Q-!'?I!"`$&amp;(0`"!@``!PM#$4$,`0H``````@H```!`$T$=^D$(`08C``(&amp;```'"T,100P!"BVR73\""@``P#\301WZ00@!!B8``@8```&lt;+3A%!#`$*O);H/P(*4(WG/Q-!'?I!"`$&amp;*0`"!@``!PM#$4$,`0I&lt;$@A``@J_I#!`!$$.^D$+`08#``)&amp;`@$``@`$00[Z00L!!@4``D8"`@`$``1!#OI!"P$&amp;!P`"1@($``8`!$$1^D$+`08)``)&amp;`@8`"``!`P($00[Z00L!!@L``D8""``*``1!$?I!"P$&amp;#0`"1@(*``P``0,"!$$.^D$+`08/``)&amp;`@P`#@`$01'Z00L!!A$``D8"#@`0``$#`@1!#OI!"P$&amp;$@`"1@(0``8`!$$.^D$+`084``)&amp;`@P`$P`$00[Z00L!!A8``D8"$P`5``1!#OI!"P$&amp;&amp;``"1@(5`!&lt;`!$$.^D$+`08:``)&amp;`A4`&amp;0`$01'Z00L!!AP``D8"&amp;0`;``$#`@1!#OI!"P$&amp;'@`"1@(;`!T`!$$1^D$+`08@``)&amp;`AT`'P`!`P($00[Z00L!!B(``D8"'P`A``1!$?I!"P$&amp;)``"1@(A`",``0,"!$$.^D$+`08E``)&amp;`B,`&amp;0`$00[Z00L!!B&lt;``D8"(P`F``1!#OI!"P$&amp;*``"1@(F`!,`!$$.^D$+`08J``)&amp;`B8`*0`&amp;01OZ01,!!BL``D8&amp;"0`+``T`#P`1`!(``0`#`P$&amp;01;Z01$!!BP``D8%%@`:`"4`)P`H``$`!D$;^D$3`08M``)&amp;!AP`'@`@`"(`)``E``$``P,!!D$&lt;^D$9`08N``)&amp;"18`&amp;@`&lt;`!X`(``B`"0`)P`H``</t>
        </r>
      </text>
    </comment>
    <comment ref="I57" authorId="0" shapeId="0">
      <text>
        <r>
          <rPr>
            <sz val="9"/>
            <color indexed="81"/>
            <rFont val="Tahoma"/>
            <family val="2"/>
          </rPr>
          <t>aXlW007C00057R0017313209S00460P0000001315L06-C3V)J`8'0`P%!!@$$!@($`@)!+`%!%@$$!`(``P`'``@`"0`*``P`#D$"`0`"01`!!@\``@81``,&amp;!``$!@$``X&amp;4`P=!"OI!!P$&amp;```"1@`301WZ00@!!@$``@8```&lt;+0Q%!#`$*\?2L0`(*``"`/Q-!'?I!"`$&amp;`@`"!@``!PM#$4$,`0KQ])Q``@I,-PD^$T$=^D$(`08$``(&amp;```'"T,100P!"N+I&gt;4`""DPW"3X301WZ00@!!@8``@8```&lt;+0Q%!#`$*XNE90`(*``"`/Q-!'?I!"`$&amp;"``"!@``!PM#$4$,`0KBZ7E``@H7V&gt;X_$T$=^D$(`08*``(&amp;```'"T,100P!"O'TG$`""A?9[C\301WZ00@!!@T``@8```&lt;+0Q%!#`$*XND90`(*``"`/Q-!'?I!"`$&amp;#P`"!@``!PM.$4$,`0J\EN@_`@J!E4,^$T$=^D$(`081``(&amp;```'"T,100P!"BVR73\""@```#\301WZ00@!!A,``@8```&lt;+0Q%!#`$*``````(*`````!-!'?I!"`$&amp;%0`"!@``!PM#$4$,`0HMLEV_`@H````_$T$=^D$(`087``(&amp;```'"T,100P!"BVR7;\""@``P#\301WZ00@!!AD``@8```&lt;+0Q%!#`$*``````(*````0!-!'?I!"`$&amp;&amp;P`"!@``!PM#$4$,`0HMLET_`@H``,`_$T$=^D$(`08&gt;``(&amp;```'"TX100P!"KR6Z#\""E"-YS\$01'Z00L!!@,``D8"`0`"``$#`@1!#OI!"P$&amp;!0`"1@("``0`!$$1^D$+`08'``)&amp;`@0`!@`!`P($00[Z00L!!@D``D8"!@`(``1!$?I!"P$&amp;"P`"1@((``H``0,"!$$.^D$+`08,``)&amp;`@H``0`$00[Z00L!!@X``D8"!@`-``1!#OI!"P$&amp;$``"1@(-``\`!$$.^D$+`082``)&amp;`@\`$0`$01'Z00L!!A0``D8"$0`3``$#`@1!#OI!"P$&amp;%@`"1@(3`!4`!$$1^D$+`088``)&amp;`A4`%P`!`P($00[Z00L!!AH``D8"%P`9``1!$?I!"P$&amp;'``"1@(9`!L``0,"!$$.^D$+`08=``)&amp;`AL`$0`$00[Z00L!!A\``D8"&amp;P`&gt;``1!#OI!"P$&amp;(``"1@(&gt;``T`!D$;^D$3`08A``)&amp;!@,`!0`'``D`"P`,``$``P,!!D$6^D$1`08B``)&amp;!1``$@`=`!\`(``!``9!&amp;_I!$P$&amp;(P`"1@84`!8`&amp;``:`!P`'0`!``,#`09!'/I!&amp;0$&amp;)``"1@D0`!(`%``6`!@`&amp;@`&lt;`!\`(`!</t>
        </r>
      </text>
    </comment>
    <comment ref="B58" authorId="0" shapeId="0">
      <text>
        <r>
          <rPr>
            <sz val="9"/>
            <color indexed="81"/>
            <rFont val="Tahoma"/>
            <family val="2"/>
          </rPr>
          <t>aXlW001C00058R0017313209S01261P0000001576L06-C3V)J`8&amp;4!`%!!@$$!@($`@)!+`%!%@$$!`(``P`'``@`"0`*``P`#D$"`0`"01`!!A,``@85``,&amp;!``$!@$``X%8!`=!"OI!!P$&amp;```"1@`301WZ00@!!@$``@8```&lt;+0Q%!#`$*E?3&lt;0`(*J]CN/Q-!'?I!"`$&amp;`@`"!@``!PM/$4$,`0J5],Q``@J!_7\_$T$=^D$(`08$``(&amp;```'"T,100P!"I7TK$`""H']?S\301WZ00@!!@8``@8```&lt;+0Q%!#`$*M_2&lt;0`(*SRH)/A-!'?I!"`$&amp;"``"!@``!PM#$4$,`0K+Z7E``@K.+PD^$T$=^D$(`08*``(&amp;```'"T,100P!"N+I64`""@``@#\301WZ00@!!@P``@8```&lt;+0Q%!#`$*G.EY0`(*9MGN/Q-!'?I!"`$&amp;#@`"!@``!PM#$4$,`0J@])Q``@K'V.X_$T$=^D$(`081``(&amp;```'"T,100P!"N+I&amp;4`""@``@#\301WZ00@!!A,``@8```&lt;+3A%!#`$*O);H/P(*@95#/A-!'?I!"`$&amp;%0`"!@``!PM#$4$,`0I&lt;$@A``@K\DD*_$T$=^D$(`087``(&amp;```'"T,100P!"BVR73\""@```#\301WZ00@!!AD``@8```&lt;+0Q%!#`$*``````(*")-OL!-!'?I!"`$&amp;&amp;P`"!@``!PM#$4$,`0HMLEV_`@H````_$T$=^D$(`08=``(&amp;```'"T,100P!"BVR7;\""@``P#\301WZ00@!!A\``@8```&lt;+0Q%!#`$*``````(*````0!-!'?I!"`$&amp;(0`"!@``!PM#$4$,`0HMLET_`@H``,`_$T$=^D$(`08D``(&amp;```'"TX100P!"KR6Z#\""E"-YS\301WZ00@!!B&lt;``@8```&lt;+0Q%!#`$*7!((0`(*OZ0P0`1!#OI!"P$&amp;`P`"1@(!``(`!$$.^D$+`08%``)&amp;`@(`!``$01'Z00L!!@&lt;``D8"!``&amp;``$#`@1!#OI!"P$&amp;"0`"1@(&amp;``@`!$$1^D$+`08+``)&amp;`@@`"@`!`P($00[Z00L!!@T``D8""@`,``1!$?I!"P$&amp;#P`"1@(,``X``0,"!$$.^D$+`080``)&amp;`@X`!``$00[Z00L!!A(``D8""@`1``1!#OI!"P$&amp;%``"1@(1`!,`!$$.^D$+`086``)&amp;`A,`%0`$00[Z00L!!A@``D8"$P`7``1!$?I!"P$&amp;&amp;@`"1@(7`!D``0,"!$$.^D$+`08&lt;``)&amp;`AD`&amp;P`$01'Z00L!!AX``D8"&amp;P`=``$#`@1!#OI!"P$&amp;(``"1@(=`!\`!$$1^D$+`08B``)&amp;`A\`(0`!`P($00[Z00L!!B,``D8"(0`7``1!#OI!"P$&amp;)0`"1@(A`"0`!$$.^D$+`08F``)&amp;`B0`$0`$00[Z00L!!B@``D8")``G``9!&amp;_I!$P$&amp;*0`"1@8'``D`"P`-``\`$``!``,#`09!%OI!$0$&amp;*@`"1@44`!@`(P`E`"8``0`&amp;01OZ01,!!BL``D8&amp;&amp;@`&lt;`!X`(``B`",``0`#`P$&amp;01SZ01D!!BP``D8)%``8`!H`'``&gt;`"``(@`E`"8`</t>
        </r>
      </text>
    </comment>
    <comment ref="I58" authorId="0" shapeId="0">
      <text>
        <r>
          <rPr>
            <sz val="9"/>
            <color indexed="81"/>
            <rFont val="Tahoma"/>
            <family val="2"/>
          </rPr>
          <t>aXlW007C00058R0017313209S00461P0000001315L06-C3V)J`8'0`P%!!@$$!@($`@)!+`%!%@$$!`(``P`'``@`"0`*``P`#D$"`0`"01`!!@\``@81``,&amp;!``$!@$``X&amp;4`P=!"OI!!P$&amp;```"1@`301WZ00@!!@$``@8```&lt;+0Q%!#`$*\?2L0`(*``"`/Q-!'?I!"`$&amp;`@`"!@``!PM#$4$,`0KQ])Q``@I,-PD^$T$=^D$(`08$``(&amp;```'"T,100P!"N+I&gt;4`""DPW"3X301WZ00@!!@8``@8```&lt;+0Q%!#`$*XNE90`(*``"`/Q-!'?I!"`$&amp;"``"!@``!PM#$4$,`0KBZ7E``@H7V&gt;X_$T$=^D$(`08*``(&amp;```'"T,100P!"O'TG$`""A?9[C\301WZ00@!!@T``@8```&lt;+0Q%!#`$*XND90`(*``"`/Q-!'?I!"`$&amp;#P`"!@``!PM.$4$,`0J\EN@_`@J!E4,^$T$=^D$(`081``(&amp;```'"T,100P!"BVR73\""@```#\301WZ00@!!A,``@8```&lt;+0Q%!#`$*``````(*`````!-!'?I!"`$&amp;%0`"!@``!PM#$4$,`0HMLEV_`@H````_$T$=^D$(`087``(&amp;```'"T,100P!"BVR7;\""@``P#\301WZ00@!!AD``@8```&lt;+0Q%!#`$*``````(*````0!-!'?I!"`$&amp;&amp;P`"!@``!PM#$4$,`0HMLET_`@H``,`_$T$=^D$(`08&gt;``(&amp;```'"TX100P!"KR6Z#\""E"-YS\$01'Z00L!!@,``D8"`0`"``$#`@1!#OI!"P$&amp;!0`"1@("``0`!$$1^D$+`08'``)&amp;`@0`!@`!`P($00[Z00L!!@D``D8"!@`(``1!$?I!"P$&amp;"P`"1@((``H``0,"!$$.^D$+`08,``)&amp;`@H``0`$00[Z00L!!@X``D8"!@`-``1!#OI!"P$&amp;$``"1@(-``\`!$$.^D$+`082``)&amp;`@\`$0`$01'Z00L!!A0``D8"$0`3``$#`@1!#OI!"P$&amp;%@`"1@(3`!4`!$$1^D$+`088``)&amp;`A4`%P`!`P($00[Z00L!!AH``D8"%P`9``1!$?I!"P$&amp;'``"1@(9`!L``0,"!$$.^D$+`08=``)&amp;`AL`$0`$00[Z00L!!A\``D8"&amp;P`&gt;``1!#OI!"P$&amp;(``"1@(&gt;``T`!D$;^D$3`08A``)&amp;!@,`!0`'``D`"P`,``$``P,!!D$6^D$1`08B``)&amp;!1``$@`=`!\`(``!``9!&amp;_I!$P$&amp;(P`"1@84`!8`&amp;``:`!P`'0`!``,#`09!'/I!&amp;0$&amp;)``"1@D0`!(`%``6`!@`&amp;@`&lt;`!\`(`!</t>
        </r>
      </text>
    </comment>
    <comment ref="B59" authorId="0" shapeId="0">
      <text>
        <r>
          <rPr>
            <sz val="9"/>
            <color indexed="81"/>
            <rFont val="Tahoma"/>
            <family val="2"/>
          </rPr>
          <t>aXlW001C00059R0017313209S01262P0000001739L06-C3V)J`8$.!0%!!@$$!@($`@)!+`%!%@$$!`(``P`'``@`"0`*``P`#D$"`0`"01`!!A0``@87``,&amp;!@`$!@$``X'2!`=!"OI!!P$&amp;```"1@`301WZ00@!!@$``@8```&lt;+0Q%!#`$*7!((0`(*_))"OQ-!'?I!"`$&amp;`@`"!@``!PM.$4$,`0J\EN@_`@J!E4,^$T$=^D$(`08$``(&amp;```'"T,100P!"N+I&amp;4`""@``@#\301WZ00@!!@8``@8```&lt;+3A%!#`$*O);H/P(*4(WG/Q-!'?I!"`$&amp;"``"!@``!PM#$4$,`0I&lt;$@A``@J_I#!`$T$=^D$(`08*``(&amp;```'"T,100P!"BVR73\""@``P#\301WZ00@!!@P``@8```&lt;+0Q%!#`$*``````(*````0!-!'?I!"`$&amp;#@`"!@``!PM#$4$,`0HMLEV_`@H``,`_$T$=^D$(`080``(&amp;```'"T,100P!"BVR7;\""@```#\301WZ00@!!A(``@8```&lt;+0Q%!#`$*``````(*")-OL!-!'?I!"`$&amp;%``"!@``!PM#$4$,`0HMLET_`@H````_$T$=^D$(`088``(&amp;```'"T,100P!"N+I64`""@``@#\301WZ00@!!AH``@8```&lt;+0Q%!#`$*R^EY0`(*SB\)/A-!'?I!"`$&amp;'``"!@``!PM#$4$,`0JW])Q``@K/*@D^$T$=^D$(`08&gt;``(&amp;```'"T,100P!"I7TK$`""H']?S\301WZ00@!!B```@8```&lt;+3Q%!#`$*T4',0`(*F)R:/Q-!'?I!"`$&amp;(@`"!@``!PM#$4$,`0I7FL]``@II]`Q`$T$=^D$(`08D``(&amp;```'"T\100P!"H]&gt;LD`""A[\)D`301WZ00@!!B8``@8```&lt;+0Q%!#`$*H/2&lt;0`(*Q]CN/Q-!'?I!"`$&amp;*0`"!@``!PM#$4$,`0J&lt;Z7E``@IFV&gt;X_!$$.^D$+`08#``)&amp;`@$``@`$00[Z00L!!@4``D8"`@`$``1!#OI!"P$&amp;!P`"1@($``8`!$$.^D$+`08)``)&amp;`@8`"``$00[Z00L!!@L``D8"!@`*``1!$?I!"P$&amp;#0`"1@(*``P``0,"!$$.^D$+`08/``)&amp;`@P`#@`$01'Z00L!!A$``D8"#@`0``$#`@1!#OI!"P$&amp;$P`"1@(0`!(`!$$1^D$+`085``)&amp;`A(`%``!`P($00[Z00L!!A8``D8"%``"``1!#OI!"P$&amp;%P`"1@(4``H`!$$.^D$+`089``)&amp;`@0`&amp;``$01'Z00L!!AL``D8"&amp;``:``$#`@1!#OI!"P$&amp;'0`"1@(:`!P`!$$1^D$+`08?``)&amp;`AP`'@`!`P($00[Z00L!!B$``D8"'@`@``1!#OI!"P$&amp;(P`"1@(@`"(`!$$.^D$+`08E``)&amp;`B(`)``$00[Z00L!!B&lt;``D8")``F``1!#OI!"P$&amp;*``"1@(F`!X`!$$1^D$+`08J``)&amp;`B8`*0`!`P($00[Z00L!!BL``D8"*0`8``9!%OI!$0$&amp;+``"1@4%``&lt;`"P`6`!&lt;``0`&amp;01OZ01,!!BT``D8&amp;#0`/`!$`$P`5`!&lt;``0`#`P$&amp;01OZ01,!!BX``D8&amp;&amp;P`=`!\`*``J`"L``0`#`P$&amp;01;Z01$!!B\``D8%(0`C`"4`)P`H``$`!D$&lt;^D$9`08P``)&amp;"04`!P`+``T`#P`1`!,`%0`6``9!'/I!&amp;0$&amp;,0`"1@D;`!T`'P`A`",`)0`G`"H`*P`</t>
        </r>
      </text>
    </comment>
    <comment ref="I59" authorId="0" shapeId="0">
      <text>
        <r>
          <rPr>
            <sz val="9"/>
            <color indexed="81"/>
            <rFont val="Tahoma"/>
            <family val="2"/>
          </rPr>
          <t>aXlW007C00059R0017313209S00462P0000001608L06-C3V)J`8&amp;L!`%!!@$$!@($`@)!+`%!%@$$!`(``P`'``@`"0`*``P`#D$"`0`"01`!!A(``@85``,&amp;!@`$!@$``X%P!`=!"OI!!P$&amp;```"1@`301WZ00@!!@$``@8```&lt;+3A%!#`$*O);H/P(*,1;6OA-!'?I!"`$&amp;`@`"!@``!PM#$4$,`0HMLET_`@K(@]^]$T$=^D$(`08$``(&amp;```'"T,100P!"@`````""GGP&amp;[\301WZ00@!!@8``@8```&lt;+0Q%!#`$*+;)=OP(*R(/?O1-!'?I!"`$&amp;"``"!@``!PM#$4$,`0HMLEV_`@J'#V0_$T$=^D$(`08*``(&amp;```'"T,100P!"@`````""L0'LC\301WZ00@!!@P``@8```&lt;+0Q%!#`$*+;)=/P(*AP]D/Q-!'?I!"`$&amp;#P`"!@``!PM.$4$,`0J\EN@_`@H3E9D_$T$=^D$(`081``(&amp;```'"T,100P!"N+I&amp;4`""@X?R#X301WZ00@!!A0``@8```&lt;+0Q%!#`$*XNE90`(*#A_(/A-!'?I!"`$&amp;%@`"!@``!PM#$4$,`0K+Z7E``@H+2?.^$T$=^D$(`088``(&amp;```'"T,100P!"K?TG$`""HI+\[X301WZ00@!!AH``@8```&lt;+0Q%!#`$*E?2L0`(*#QK(/A-!'?I!"`$&amp;'``"!@``!PM/$4$,`0K10&lt;Q``@JV2!D_$T$=^D$(`08&gt;``(&amp;```'"T,100P!"E&gt;:ST`""I;PRS\301WZ00@!!B```@8```&lt;+3Q%!#`$*CUZR0`(*````0!-!'?I!"`$&amp;(@`"!@``!PM#$4$,`0J@])Q``@J*X*`_$T$=^D$(`08E``(&amp;```'"T,100P!"ISI&gt;4`""BKAH#\$00[Z00L!!@,``D8"`0`"``1!$?I!"P$&amp;!0`"1@("``0``0,"!$$.^D$+`08'``)&amp;`@0`!@`$01'Z00L!!@D``D8"!@`(``$#`@1!#OI!"P$&amp;"P`"1@((``H`!$$1^D$+`08-``)&amp;`@H`#``!`P($00[Z00L!!@X``D8"#``"``1!#OI!"P$&amp;$``"1@(,``\`!$$.^D$+`082``)&amp;`@\`$0`$00[Z00L!!A,``D8"$0`!``1!#OI!"P$&amp;%0`"1@(1`!0`!$$1^D$+`087``)&amp;`A0`%@`!`P($00[Z00L!!AD``D8"%@`8``1!$?I!"P$&amp;&amp;P`"1@(8`!H``0,"!$$.^D$+`08=``)&amp;`AH`'``$00[Z00L!!A\``D8"'``&gt;``1!#OI!"P$&amp;(0`"1@(&gt;`"``!$$.^D$+`08C``)&amp;`B``(@`$00[Z00L!!B0``D8"(@`:``1!$?I!"P$&amp;)@`"1@(B`"4``0,"!$$.^D$+`08G``)&amp;`B4`%``&amp;01;Z01$!!B@``D8%`P`.`!``$@`3``$`!D$;^D$3`08I``)&amp;!@4`!P`)``L`#0`.``$``P,!!D$;^D$3`08J``)&amp;!A&lt;`&amp;0`;`"0`)@`G``$``P,!!D$6^D$1`08K``)&amp;!1T`'P`A`",`)``!``9!'/I!&amp;0$&amp;+``"1@D#``4`!P`)``L`#0`0`!(`$P`&amp;01SZ01D!!BT``D8)%P`9`!L`'0`?`"$`(P`F`"&lt;`</t>
        </r>
      </text>
    </comment>
    <comment ref="B60" authorId="0" shapeId="0">
      <text>
        <r>
          <rPr>
            <sz val="9"/>
            <color indexed="81"/>
            <rFont val="Tahoma"/>
            <family val="2"/>
          </rPr>
          <t>aXlW001C00060R0017313209S01263P0000001952L06-C3V)J`8&amp;N!0%!!@$$!@($`@)!+`%!%@$$!`(``P`'``@`"0`*``P`#D$"`0`"01`!!AD``@8;``,&amp;`P`$!@$``X%R!0=!"OI!!P$&amp;```"1@`301WZ00@!!@$``@8```&lt;+0Q%!#`$*UD8FP`(*C_[_OQ-!'?I!"`$&amp;`@`"!@``!PM#$4$,`0KO1B;``@H&gt;_7^_$T$=^D$(`08$``(&amp;```'"T,100P!"JZS7&lt;`""A+]_[X301WZ00@!!@8``@8```&lt;+0Q%!#`$*=[-=P`(*!@``/Q-!'?I!"`$&amp;"``"!@``!PM#$4$,`0J!1B;``@H``(`_$T$=^D$(`08*``(&amp;```'"T8100P!"IE&amp;)L`""@```$`301WZ00@!!@P``@8```&lt;+0Q%!#`$*@K/=OP(*:P$`/Q-!'?I!"`$&amp;#@`"!@``!PM#$4$,`0KPL]V_`@I(^O^^$T$=^D$(`081``(&amp;```'"TX100P!"D&amp;T7;\""H;]?[\301WZ00@!!A,``@8```&lt;+0Q%!#`$*;4)'M@(*SOO_OA-!'?I!"`$&amp;%0`"!@``!PM/$4$,`0K`RG`V`@H9`@`_$T$=^D$(`087``(&amp;```'"T,100P!"F^S73\""D7^?[\301WZ00@!!AD``@8```&lt;+0Q%!#`$*5+/=/P(*%```OQ-!'?I!"`$&amp;&amp;P`"!@``!PM#$4$,`0J21B9``@HY`("_$T$?^D$(`08=``(&amp;```'2P)#;!%!#`$*B+-=0`(*&lt;P``OQ-!'?I!"`$&amp;'P`"!@``!PM#$4$,`0JL1B9``@J`__^_$T$=^D$(`08A``(&amp;```'"T,100P!"KVSW3\""DS_'\`301WZ00@!!B,``@8```&lt;+0Q%!#`$*V+-=/P(*:O[_OQ-!'?I!"`$&amp;)@`"!@``!PM.$4$,`0H]T&lt;&amp;P`@HU_Q_`$T$=^D$(`08H``(&amp;```'"T,100P!"@`````""C7_7\`301WZ00@!!BH``@8```&lt;+0Q%!#`$*+;)=/P(*-?]_P!-!'?I!"`$&amp;+``"!@``!PM#$4$,`0HMLET_`@J:_Y_`$T$=^D$(`08N``(&amp;```'"T,100P!"@`````""IK_K\`301WZ00@!!C```@8```&lt;+0Q%!#`$*+;)=OP(*FO^?P!-!'?I!"`$&amp;,@`"!@``!PM#$4$,`0HMLEV_`@HU_W_`!$$.^D$+`08#``)&amp;`@$``@`$01'Z00L!!@4``D8"`@`$``$#`@1!#OI!"P$&amp;!P`"1@($``8`!$$1^D$+`08)``)&amp;`@8`"``!`P($00[Z00L!!@L``D8""``*``1!#OI!"P$&amp;#0`"1@((``P`!$$1^D$+`08/``)&amp;`@P`#@`!`P($00[Z00L!!A```D8"#@`"``1!#OI!"P$&amp;$@`"1@(.`!$`!$$.^D$+`084``)&amp;`A$`$P`$01'Z00L!!A8``D8"$P`5``$#`@1!#OI!"P$&amp;&amp;``"1@(3`!&lt;`!$$1^D$+`08:``)&amp;`A&lt;`&amp;0`!`P($00[Z00L!!AP``D8"&amp;0`;``1!#OI!"P$&amp;'@`"1@(;`!T`!$$1^D$+`08@``)&amp;`AL`'P`!`P($00[Z00L!!B(``D8"'P`A``1!$?I!"P$&amp;)``"1@(A`",``0,"!$$.^D$+`08E``)&amp;`B,`%P`$00[Z00L!!B&lt;``D8"(P`F``1!#OI!"P$&amp;*0`"1@(F`"@`!$$1^D$+`08K``)&amp;`B@`*@`!`P($00[Z00L!!BT``D8"*@`L``1!$?I!"P$&amp;+P`"1@(L`"X``0,"!$$.^D$+`08Q``)&amp;`BX`,``$01'Z00L!!C,``D8",``R``$#`@1!#OI!"P$&amp;-``"1@(R`"@`!D$;^D$3`08U``)&amp;!@4`!P`)``T`#P`0``$``P,!!D$;^D$3`08V``)&amp;!AH`'``@`"(`)``E``$``P,!!D$;^D$3`08W``)&amp;!BL`+0`O`#$`,P`T``$``P,!</t>
        </r>
      </text>
    </comment>
    <comment ref="I60" authorId="0" shapeId="0">
      <text>
        <r>
          <rPr>
            <sz val="9"/>
            <color indexed="81"/>
            <rFont val="Tahoma"/>
            <family val="2"/>
          </rPr>
          <t>aXlW007C00060R0017313209S00463P0000001754L06-C3V)J`8$9!0%!!@$$!@($`@)!+`%!%@$$!`(``P`'``@`"0`*``P`#D$"`0`"01`!!A8``@88``,&amp;`P`$!@$``X'=!`=!"OI!!P$&amp;```"1@`301WZ00@!!@$``@8```&lt;+3Q%!#`$*U[/=/P(*]?\_P!-!'?I!"`$&amp;`@`"!@``!PM#$4$,`0KD1B9``@KY_Q_`$T$=^D$(`08$``(&amp;```'"TX100P!"NA&amp;)D`""O'_O[\301WZ00@!!@8``@8```&lt;+0Q%!#`$*Z+/=/P(*UO]_OQ-!'?I!"`$&amp;"``"!@``!PM#$4$,`0J%L]T_`@IC7J.W$T$=^D$(`08*``(&amp;```'"T,100P!"CFS73\""HW]_SX301WZ00@!!@P``@8```&lt;+0Q%!#`$*2+P^-@(*=N:(-A-!'?I!"`$&amp;#@`"!@``!PM#$4$,`0HMNG4W`@I*_G^_$T$=^D$(`080``(&amp;```'"T,100P!"L6T73\""BS_O[\301WZ00@!!A,``@8```&lt;+0Q%!#`$*U[-=0`(*_?\_P!-!'?I!"`$&amp;%0`"!@``!PM#$4$,`0H'M%U``@JA_W_`$T$=^D$(`087``(&amp;```'"T,100P!"GV0BD`""M/_C\`301WZ00@!!AD``@8```&lt;+0Q%!#`$*WT:F0`(*`P"`P!-!'?I!"`$&amp;&amp;P`"!@``!PM#$4$,`0K'1J9``@IB`$#`$T$=^D$(`08=``(&amp;```'"T,100P!"DV0BD`""EX`(,`301WZ00@!!B```@8```&lt;+3A%!#`$*79"*0`(*NP#`OQ-!'?I!"`$&amp;(@`"!@``!PM#$4$,`0K@1J9``@KS`("_$T$=^D$(`08D``(&amp;```'"T,100P!"CC]P4`""G(`P+\301WZ00@!!B8``@8```&lt;+0Q%!#`$*N[/=0`(*J@"`OQ-!'?I!"`$&amp;*``"!@``!PM#$4$,`0KFL]U``@KL)S&amp;X$T$=^D$(`08J``(&amp;```'"T,100P!"HW]P4`""G/X_SX301WZ00@!!BP``@8```&lt;+0Q%!#`$*"D&gt;F0`(*O,95N`1!$?I!"P$&amp;`P`"1@(!``(``0,"!$$.^D$+`08%``)&amp;`@(`!``$00[Z00L!!@&lt;``D8"!``&amp;``1!$?I!"P$&amp;"0`"1@(&amp;``@``0,"!$$.^D$+`08+``)&amp;`@@`"@`$01'Z00L!!@T``D8""@`,``$#`@1!#OI!"P$&amp;#P`"1@(,``X`!$$1^D$+`081``)&amp;`@X`$``!`P($00[Z00L!!A(``D8"$``&amp;``1!#OI!"P$&amp;%``"1@("`!,`!$$1^D$+`086``)&amp;`A,`%0`!`P($00[Z00L!!A@``D8"%0`7``1!$?I!"P$&amp;&amp;@`"1@(7`!D``0,"!$$.^D$+`08&lt;``)&amp;`AD`&amp;P`$01'Z00L!!AX``D8"&amp;P`=``$#`@1!#OI!"P$&amp;'P`"1@(=`!,`!$$.^D$+`08A``)&amp;`AT`(``$00[Z00L!!B,``D8"(``B``1!$?I!"P$&amp;)0`"1@(B`"0``0,"!$$.^D$+`08G``)&amp;`B0`)@`$01'Z00L!!BD``D8")@`H``$#`@1!#OI!"P$&amp;*P`"1@(H`"H`!$$1^D$+`08M``)&amp;`BH`+``!`P($00[Z00L!!BX``D8"+``B``9!&amp;_I!$P$&amp;+P`"1@8)``L`#0`/`!$`$@`!``,#`09!&amp;_I!$P$&amp;,``"1@86`!@`&amp;@`&lt;`!X`'P`!``,#`09!&amp;_I!$P$&amp;,0`"1@8E`"&lt;`*0`K`"T`+@`!``,#`1</t>
        </r>
      </text>
    </comment>
    <comment ref="B61" authorId="0" shapeId="0">
      <text>
        <r>
          <rPr>
            <sz val="9"/>
            <color indexed="81"/>
            <rFont val="Tahoma"/>
            <family val="2"/>
          </rPr>
          <t>aXlW001C00061R0017313209S01264P0000001942L06-C3V)J`8&amp;F!0%!!@$$!@($`@)!+`%!%@$$!`(``P`'``@`"0`*``P`#D$"`0`"01`!!AH``@8;``,&amp;`@`$!@$``X%J!0=!"OI!!P$&amp;```"1@`301WZ00@!!@$``@8```&lt;+0Q%!#`$*8Y"*P`(*MMG&gt;P!-!'?I!"`$&amp;`@`"!@``!PM#$4$,`0ICD*K``@K`V=[`$T$=^D$(`08$``(&amp;```'"T,100P!"FR0NL`""DHCP\`301WZ00@!!@8``@8```&lt;+0Q%!#`$*;)#:P`(*5"/#P!-!'?I!"`$&amp;"``"!@``!PM.$4$,`0IUD.K``@K&gt;;*?`$T$=^D$(`08*``(&amp;```'"T,100P!"GZ0VL`""EZVB\`301WZ00@!!@P``@8```&lt;+0Q%!#`$*?I"ZP`(*5+:+P!-!'?I!"`$&amp;#@`"!@``!PM#$4$,`0J&amp;D*K``@JI_U_`$T$=^D$(`080``(&amp;```'"T,100P!"H:0BL`""I;_7\`301WZ00@!!A(``@8```&lt;+4Q%!#`$*.D@%P0(*Z6RGP!-!'?I!"`$&amp;%``"!@``!PM/$4$,`0HU2`7!`@KI;,?`$T$=^D$(`086``(&amp;```'"T\100P!"D!(!&lt;$""NELA\`301WZ00@!!A@``@8```&lt;+0Q%!#`$*.D@5P0(*]&amp;RGP!-!'?I!"`$&amp;&amp;@`"!@``!PM#$4$,`0HY2!W!`@IXMHO`$T$=^D$(`08&lt;``(&amp;```'"T,100P!"B)(+&lt;$""ENVB\`301WZ00@!!AX``@8```&lt;+0Q%!#`$*#$@UP0(*NFRGP!-!'?I!"`$&amp;(``"!@``!PM.$4$,`0H,2$7!`@K%;*?`$T$=^D$(`08B``(&amp;```'"T,100P!"A%(3&lt;$""D^VB\`301WZ00@!!B0``@8```&lt;+3Q%!#`$*%DA%P0(*GO]?P!-!'?I!"`$&amp;)@`"!@``!PM#$4$,`0H12%W!`@I9MHO`$T$=^D$(`08H``(&amp;```'"T\100P!"HRO9L$""LVF8\`301WZ00@!!BH``@8```&lt;+0Q%!#`$*\^9UP0(*X6MWP!-!'?I!"`$&amp;+``"!@``!PM#$4$,`0H[YW7!`@H\MIO`$T$=^D$(`08N``(&amp;```'"T,100P!"L&amp;O9L$""@*:I&lt;`301WZ00@!!C$``@8```&lt;+0Q%!#`$*#4@MP0(*-B/#P!-!'?I!"`$&amp;,P`"!@``!PM#$4$,`0HD2!W!`@I3(\/`!$$.^D$+`08#``)&amp;`@$``@`$00[Z00L!!@4``D8"`@`$``1!#OI!"P$&amp;!P`"1@($``8`!$$.^D$+`08)``)&amp;`@8`"``$00[Z00L!!@L``D8""``*``1!#OI!"P$&amp;#0`"1@(*``P`!$$.^D$+`08/``)&amp;`@P`#@`$00[Z00L!!A$``D8"#@`0``1!#OI!"P$&amp;$P`"1@((`!(`!$$1^D$+`085``)&amp;`A(`%``!`P($01'Z00L!!A&lt;``D8"$@`6``$#`@1!#OI!"P$&amp;&amp;0`"1@(2`!@`!$$1^D$+`08;``)&amp;`A@`&amp;@`!`P($00[Z00L!!AT``D8"&amp;@`&lt;``1!$?I!"P$&amp;'P`"1@(&lt;`!X``0,"!$$.^D$+`08A``)&amp;`AX`(``$00[Z00L!!B,``D8"(``B``1!$?I!"P$&amp;)0`"1@(B`"0``0,"!$$.^D$+`08G``)&amp;`B(`)@`$00[Z00L!!BD``D8")@`H``1!#OI!"P$&amp;*P`"1@(H`"H`!$$1^D$+`08M``)&amp;`BH`+``!`P($00[Z00L!!B\``D8"+``N``1!$?I!"P$&amp;,``"1@(N`"8``0,"!$$.^D$+`08R``)&amp;`AX`,0`$01'Z00L!!C0``D8",0`S``$#`@1!#OI!"P$&amp;-0`"1@(S`!@`!D$;^D$3`08V``)&amp;!AL`'0`?`#(`-``U``$``P,!!D$9^D$1`08W``)&amp;!2D`*P`M`"\`,``!``,#`3</t>
        </r>
      </text>
    </comment>
    <comment ref="I61" authorId="0" shapeId="0">
      <text>
        <r>
          <rPr>
            <sz val="9"/>
            <color indexed="81"/>
            <rFont val="Tahoma"/>
            <family val="2"/>
          </rPr>
          <t>aXlW007C00061R0017313209S00464P0000001150L06-C3V)J`8%4`P%!!@$$!@($`@)!+`%!%@$$!`(``P`'``@`"0`*``P`#D$"`0`"01`!!@X``@8/``,&amp;`@`$!@$``X$8`P=!"OI!!P$&amp;```"1@`301WZ00@!!@$``@8```&lt;+3Q%!#`$*U[/=/P(*?49FP!-!'?I!"`$&amp;`@`"!@``!PM#$4$,`0KOV0Y``@J)V2[`$T$=^D$(`08$``(&amp;```'"TX100P!"N.SW3\""B+9[K\301WZ00@!!@8``@8```&lt;+0Q%!#`$*QF&lt;[/P(*'=GNOQ-!'?I!"`$&amp;"``"!@``!PM#$4$,`0H^GVT^`@H#`("_$T$=^D$(`08*``(&amp;```'"T,100P!"C&amp;81+\""OS_?[\301WZ00@!!@P``@8```&lt;+0Q%!#`$*'4RBOP(*$=GNOQ-!'?I!"`$&amp;#@`"!@``!PM#$4$,`0I$F$2_`@H5V2[`$T$=^D$(`080``(&amp;```'"T,100P!"N^&gt;;3X""AC9+L`301WZ00@!!A,``@8```&lt;+0Q%!#`$*[]E.0`(*C=DNP!-!'?I!"`$&amp;%0`"!@``!PM/$4$,`0K&amp;=W1``@J!GV+`$T$=^D$(`087``(&amp;```'"T,100P!"K6JF$`""H7:3L`301WZ00@!!AD``@8```&lt;+0Q%!#`$*4JN80`(*[=D.P!-!'?I!"`$&amp;&amp;P`"!@``!PM#$4$,`0K#&gt;'1``@J3)/:_!$$1^D$+`08#``)&amp;`@$``@`!`P($00[Z00L!!@4``D8"`@`$``1!#OI!"P$&amp;!P`"1@($``8`!$$1^D$+`08)``)&amp;`@8`"``!`P($00[Z00L!!@L``D8""``*``1!$?I!"P$&amp;#0`"1@(*``P``0,"!$$.^D$+`08/``)&amp;`@P`#@`$01'Z00L!!A$``D8"#@`0``$#`@1!#OI!"P$&amp;$@`"1@(0``8`!$$.^D$+`084``)&amp;`@(`$P`$00[Z00L!!A8``D8"$P`5``1!#OI!"P$&amp;&amp;``"1@(5`!&lt;`!$$1^D$+`08:``)&amp;`A&lt;`&amp;0`!`P($00[Z00L!!AP``D8"&amp;0`;``1!$?I!"P$&amp;'0`"1@(;`!,``0,"!D$;^D$3`08&gt;``)&amp;!@D`"P`-``\`$0`2``$``P,!!D$9^D$1`08?``)&amp;!18`&amp;``:`!P`'0`!``,#`4</t>
        </r>
      </text>
    </comment>
    <comment ref="B62" authorId="0" shapeId="0">
      <text>
        <r>
          <rPr>
            <sz val="9"/>
            <color indexed="81"/>
            <rFont val="Tahoma"/>
            <family val="2"/>
          </rPr>
          <t>aXlW001C00062R0017313209S01265P0000001476L06-C3V)J`8%)!`%!!@$$!@($`@)!+`%!%@$$!`(``P`'``@`"0`*``P`#D$"`0`"01`!!A,``@84``,&amp;`@`$!@$``X$-!`=!"OI!!P$&amp;```"1@`301WZ00@!!@$``@8```&lt;+0Q%!#`$*JT8FP`(*9".#P!-!'?I!"`$&amp;`@`"!@``!PM#$4$,`0JK1F;``@IN(X/`$T$=^D$(`08$``(&amp;```'"TX100P!"E\C@\`""O+93L`301WZ00@!!@8``@8```&lt;+0Q%!#`$*T$9FP`(*\6P7P!-!'?I!"`$&amp;"``"!@``!PM#$4$,`0K01B;``@K=;!?`$T$=^D$(`08*``(&amp;```'"T,100P!"E\CH\`""@C:3L`301WZ00@!!@P``@8```&lt;+0Q%!#`$*72.SP`(*$&amp;T7P!-!'?I!"`$&amp;#@`"!@``!PM#$4$,`0HO(]/``@K6;!?`$T$=^D$(`080``(&amp;```'"T,100P!"@,CX\`""I393L`301WZ00@!!A(``@8```&lt;+3A%!#`$*@9$!P0(*JME.P!-!'?I!"`$&amp;%``"!@``!PM#$4$,`0J&amp;D0G!`@J_;!?`$T$=^D$(`086``(&amp;```'"T\100P!"HN1`&lt;$""GW_O[\301WZ00@!!A@``@8```&lt;+0Q%!#`$*AI$9P0(*TVP7P!-!'?I!"`$&amp;&amp;@`"!@``!PM#$4$,`0HV^2+!`@HE-$O`$T$=^D$(`08&lt;``(&amp;```'"T,100P!"K`P,L$""IEL-\`301WZ00@!!AX``@8```&lt;+0Q%!#`$*:#`RP0(*`]CNOQ-!'?I!"`$&amp;(``"!@``!PM3$4$,`0H!^2+!`@K:3&lt;&gt;_$T$=^D$(`08C``(&amp;```'"T,100P!"@4CT\`""D8C@\`301WZ00@!!B4``@8```&lt;+0Q%!#`$*,R.SP`(*8R.#P`1!#OI!"P$&amp;`P`"1@(!``(`!$$.^D$+`08%``)&amp;`@(`!``$00[Z00L!!@&lt;``D8"!``&amp;``1!#OI!"P$&amp;"0`"1@(&amp;``@`!$$.^D$+`08+``)&amp;`@0`"@`$01'Z00L!!@T``D8""@`,``$#`@1!#OI!"P$&amp;#P`"1@(,``X`!$$1^D$+`081``)&amp;`@X`$``!`P($00[Z00L!!A,``D8"$``2``1!#OI!"P$&amp;%0`"1@(2`!0`!$$1^D$+`087``)&amp;`A0`%@`!`P($00[Z00L!!AD``D8"%``8``1!$?I!"P$&amp;&amp;P`"1@(8`!H``0,"!$$.^D$+`08=``)&amp;`AH`'``$01'Z00L!!A\``D8"'``&gt;``$#`@1!#OI!"P$&amp;(0`"1@(&gt;`"``!$$.^D$+`08B``)&amp;`B``&amp;``$00[Z00L!!B0``D8"$``C``1!$?I!"P$&amp;)@`"1@(C`"4``0,"!$$.^D$+`08G``)&amp;`B4`"@`&amp;01OZ01,!!B@``D8&amp;#0`/`!$`)``F`"&lt;``0`#`P$&amp;01GZ01$!!BD``D8%&amp;P`=`!\`(0`B``$``P,!</t>
        </r>
      </text>
    </comment>
    <comment ref="I62" authorId="0" shapeId="0">
      <text>
        <r>
          <rPr>
            <sz val="9"/>
            <color indexed="81"/>
            <rFont val="Tahoma"/>
            <family val="2"/>
          </rPr>
          <t>aXlW007C00062R0017313209S00465P0000001150L06-C3V)J`8%4`P%!!@$$!@($`@)!+`%!%@$$!`(``P`'``@`"0`*``P`#D$"`0`"01`!!@X``@8/``,&amp;`@`$!@$``X$8`P=!"OI!!P$&amp;```"1@`301WZ00@!!@$``@8```&lt;+3Q%!#`$*U[/=/P(*?49FP!-!'?I!"`$&amp;`@`"!@``!PM#$4$,`0KOV0Y``@J)V2[`$T$=^D$(`08$``(&amp;```'"TX100P!"N.SW3\""B+9[K\301WZ00@!!@8``@8```&lt;+0Q%!#`$*QF&lt;[/P(*'=GNOQ-!'?I!"`$&amp;"``"!@``!PM#$4$,`0H^GVT^`@H#`("_$T$=^D$(`08*``(&amp;```'"T,100P!"C&amp;81+\""OS_?[\301WZ00@!!@P``@8```&lt;+0Q%!#`$*'4RBOP(*$=GNOQ-!'?I!"`$&amp;#@`"!@``!PM#$4$,`0I$F$2_`@H5V2[`$T$=^D$(`080``(&amp;```'"T,100P!"N^&gt;;3X""AC9+L`301WZ00@!!A,``@8```&lt;+0Q%!#`$*[]E.0`(*C=DNP!-!'?I!"`$&amp;%0`"!@``!PM#$4$,`0K#&gt;'1``@J3)/:_$T$=^D$(`087``(&amp;```'"T,100P!"E*KF$`""NW9#L`301WZ00@!!AD``@8```&lt;+0Q%!#`$*M:J80`(*A=I.P!-!'?I!"`$&amp;&amp;P`"!@``!PM3$4$,`0K&amp;=W1``@J!GV+`!$$1^D$+`08#``)&amp;`@$``@`!`P($00[Z00L!!@4``D8"`@`$``1!#OI!"P$&amp;!P`"1@($``8`!$$1^D$+`08)``)&amp;`@8`"``!`P($00[Z00L!!@L``D8""``*``1!$?I!"P$&amp;#0`"1@(*``P``0,"!$$.^D$+`08/``)&amp;`@P`#@`$01'Z00L!!A$``D8"#@`0``$#`@1!#OI!"P$&amp;$@`"1@(0``8`!$$.^D$+`084``)&amp;`@(`$P`$01'Z00L!!A8``D8"$P`5``$#`@1!#OI!"P$&amp;&amp;``"1@(5`!&lt;`!$$1^D$+`08:``)&amp;`A&lt;`&amp;0`!`P($00[Z00L!!AP``D8"&amp;0`;``1!#OI!"P$&amp;'0`"1@(;`!,`!D$;^D$3`08&gt;``)&amp;!@D`"P`-``\`$0`2``$``P,!!D$9^D$1`08?``)&amp;!18`&amp;``:`!P`'0`!``,#`4</t>
        </r>
      </text>
    </comment>
    <comment ref="B63" authorId="0" shapeId="0">
      <text>
        <r>
          <rPr>
            <sz val="9"/>
            <color indexed="81"/>
            <rFont val="Tahoma"/>
            <family val="2"/>
          </rPr>
          <t>aXlW001C00063R0017313209S01266P0000001736L06-C3V)J`8$,!0%!!@$$!@($`@)!+`%!%@$$!`(``P`'``@`"0`*``P`#D$"`0`"01`!!A8``@88``,&amp;`P`$!@$``X'0!`=!"OI!!P$&amp;```"1@`301_Z00@!!@$``@8```=+`D-L$4$,`0J`;'=``@K__U]`$T$=^D$(`08"``(&amp;```'"T,100P!"H1L5T`""GRVBT`301WZ00@!!@0``@8```&lt;+0Q%!#`$*X6P70`(*F;:+0!-!'?I!"`$&amp;!@`"!@``!PM#$4$,`0K)V&gt;X_`@H5;:=`$T$=^D$(`08(``(&amp;```'"TX100P!"I*S73\""@IMIT`301WZ00@!!@H``@8```&lt;+0Q%!#`$*D&amp;:[/@(*?R/#0!-!'?I!"`$&amp;#``"!@``!PM/$4$,`0K_LET_`@H`VMY`$T$=^D$(`08.``(&amp;```'"T,100P!"KA,(K\""G4CPT`301WZ00@!!A```@8```&lt;+3Q%!#`$*\&amp;&amp;&lt;OP(*=D"I0!-!'?I!"`$&amp;$@`"!@``!PM#$4$,`0JA#@O``@KL(K-`$T$?^D$(`084``(&amp;```'2P)"&lt;A%!#`$*JM0^P`(**U.@0!-!'?I!"`$&amp;%@`"!@``!PM#$4$,`0KL#PO``@HX(]-`$T$=^D$(`088``(&amp;```'"T,100P!"A]DG+\""A('W4`301WZ00@!!AL``@8```&lt;+0Q%!#`$*C&amp;P70`(*="/#0!-!'?I!"`$&amp;'0`"!@``!PM#$4$,`0HP;%=``@I7(\-`$T$=^D$(`08?``(&amp;```'"T,100P!"BQL=T`""MMLIT`301WZ00@!!B(``@8```&lt;+3A%!#`$*%K:;0`(*YFRG0!-!'?I!"`$&amp;)``"!@``!PM#$4$,`0H@MJM``@JFMHM`$T$=^D$(`08F``(&amp;```'"T,100P!"B"VRT`""K&amp;VBT`301WZ00@!!B@``@8```&lt;+0Q%!#`$*%K;;0`(*_&amp;RG0!-!'?I!"`$&amp;*@`"!@``!PM#$4$,`0H-MLM``@H\(\-`$T$=^D$(`08L``(&amp;```'"T,100P!"@VVJT`""C$CPT`$00[Z00L!!@,``D8"`0`"``1!$?I!"P$&amp;!0`"1@("``0``0,"!$$.^D$+`08'``)&amp;`@0`!@`$00[Z00L!!@D``D8"!@`(``1!#OI!"P$&amp;"P`"1@((``H`!$$1^D$+`08-``)&amp;`@H`#``!`P($00[Z00L!!@\``D8""@`.``1!#OI!"P$&amp;$0`"1@(.`!``!$$.^D$+`083``)&amp;`A``$@`$00[Z00L!!A4``D8"$@`4``1!$?I!"P$&amp;%P`"1@(2`!8``0,"!$$.^D$+`089``)&amp;`A8`&amp;``$01'Z00L!!AH``D8"&amp;``.``$#`@1!$?I!"P$&amp;'``"1@(&amp;`!L``0,"!$$.^D$+`08&gt;``)&amp;`AL`'0`$01'Z00L!!B```D8"'0`?``$#`@1!#OI!"P$&amp;(0`"1@(?``(`!$$.^D$+`08C``)&amp;`A\`(@`$00[Z00L!!B4``D8"(@`D``1!#OI!"P$&amp;)P`"1@(D`"8`!$$.^D$+`08I``)&amp;`B8`*``$00[Z00L!!BL``D8"*``J``1!#OI!"P$&amp;+0`"1@(J`"P`!$$.^D$+`08N``)&amp;`BP`(@`&amp;01OZ01,!!B\``D8&amp;!0`'`!P`'@`@`"$``0`#`P$&amp;01GZ01$!!C```D8%$0`3`!&lt;`&amp;0`:``$``P,!!D$8^D$3`08Q``)&amp;!B4`)P`I`"L`+0`N``$`</t>
        </r>
      </text>
    </comment>
    <comment ref="I63" authorId="0" shapeId="0">
      <text>
        <r>
          <rPr>
            <sz val="9"/>
            <color indexed="81"/>
            <rFont val="Tahoma"/>
            <family val="2"/>
          </rPr>
          <t>aXlW007C00063R0017313209S00466P0000001600L06-C3V)J`8&amp;F!`%!!@$$!@($`@)!+`%!%@$$!`(``P`'``@`"0`*``P`#D$"`0`"01`!!A0``@86``,&amp;`P`$!@$``X%J!`=!"OI!!P$&amp;```"1@`301WZ00@!!@$``@8```&lt;+3Q%!#`$*_[)=/P(*@R/#0!-!'?I!"`$&amp;`@`"!@``!PM#$4$,`0J09KL^`@H#;:=`$T$=^D$(`08$``(&amp;```'"TX100P!"I*S73\""HZVBT`301WZ00@!!@8``@8```&lt;+0Q%!#`$*R=GN/P(*F;:+0!-!'?I!"`$&amp;"``"!@``!PM#$4$,`0J,;!=``@KX;*=`$T$=^D$(`08*``(&amp;```'"T,100P!"C!L5T`""MMLIT`301WZ00@!!@P``@8```&lt;+0Q%!#`$*+&amp;QW0`(*7[:+0!-!'?I!"`$&amp;#@`"!@``!PM#$4$,`0J$;%=``@K__U]`$T$=^D$(`080``(&amp;```'"T,100P!"N%L%T`""CD`8$`301WZ00@!!A,``@8```&lt;+3A%!#`$*%K:;0`(*:K:+0!-!'?I!"`$&amp;%0`"!@``!PM#$4$,`0H@MJM``@I3`&amp;!`$T$=^D$(`087``(&amp;```'"T,100P!"B"VRT`""FD`8$`301WZ00@!!AD``@8```&lt;+0Q%!#`$*%K;;0`(*@+:+0!-!'?I!"`$&amp;&amp;P`"!@``!PM#$4$,`0H-MLM``@K`;*=`$T$=^D$(`08=``(&amp;```'"T,100P!"@VVJT`""K5LIT`301WZ00@!!B```@8```&lt;+0Q%!#`$*N$PBOP(*^6RG0!-!'?I!"`$&amp;(@`"!@``!PM/$4$,`0HR8IR_`@KL3\%`$T$=^D$(`08D``(&amp;```'"T,100P!"K8."\`""F)MMT`301WZ00@!!B8``@8```&lt;+0Q%!#`$*UP\+P`(*%FV70!-!'?I!"`$&amp;*``"!@``!PM#$4$,`0K=8YR_`@I0B8U`!$$1^D$+`08#``)&amp;`@$``@`!`P($00[Z00L!!@4``D8"`@`$``1!#OI!"P$&amp;!P`"1@($``8`!$$1^D$+`08)``)&amp;`@8`"``!`P($00[Z00L!!@L``D8""``*``1!$?I!"P$&amp;#0`"1@(*``P``0,"!$$.^D$+`08/``)&amp;`@P`#@`$01'Z00L!!A$``D8"#@`0``$#`@1!#OI!"P$&amp;$@`"1@(0``8`!$$.^D$+`084``)&amp;`@P`$P`$00[Z00L!!A8``D8"$P`5``1!#OI!"P$&amp;&amp;``"1@(5`!&lt;`!$$.^D$+`08:``)&amp;`A&lt;`&amp;0`$00[Z00L!!AP``D8"&amp;0`;``1!#OI!"P$&amp;'@`"1@(;`!T`!$$.^D$+`08?``)&amp;`AT`$P`$00[Z00L!!B$``D8"`@`@``1!#OI!"P$&amp;(P`"1@(@`"(`!$$.^D$+`08E``)&amp;`B(`)``$01'Z00L!!B&lt;``D8")``F``$#`@1!#OI!"P$&amp;*0`"1@(F`"@`!$$1^D$+`08J``)&amp;`B@`(``!`P(&amp;01OZ01,!!BL``D8&amp;"0`+``T`#P`1`!(``0`#`P$&amp;01CZ01,!!BP``D8&amp;%@`8`!H`'``&gt;`!\``0`&amp;01GZ01$!!BT``D8%(P`E`"&lt;`*0`J``$``P,!</t>
        </r>
      </text>
    </comment>
    <comment ref="B64" authorId="0" shapeId="0">
      <text>
        <r>
          <rPr>
            <sz val="9"/>
            <color indexed="81"/>
            <rFont val="Tahoma"/>
            <family val="2"/>
          </rPr>
          <t>aXlW001C00064R0017313209S01267P0000002087L06-C3V)J`8$3!@%!!@$$!@($`@)!+`%!%@$$!`(``P`'``@`"0`*``P`#D$"`0`"01`!!AL``@8=``,&amp;`P`$!@$``X'7!0=!"OI!!P$&amp;```"1@`301WZ00@!!@$``@8```&lt;+0Q%!#`$*N6GY0`(*&lt;_Y_OQ-!'?I!"`$&amp;`@`"!@``!PM/$4$,`0I#L]U``@IA_[^_$T$=^D$(`08$``(&amp;```'"T,100P!"L/\P4`""A;_?[\301WZ00@!!@8``@8```&lt;+0Q%!#`$*?$:F0`(*A_^_OQ-!'?I!"`$&amp;"``"!@``!PM#$4$,`0HWD(I``@H$_W^_$T$=^D$(`08*``(&amp;```'"T,100P!"CF0BD`""LZ:&gt;S&lt;301WZ00@!!@P``@8```&lt;+0Q%!#`$*?T:F0`(*\P``/Q-!'?I!"`$&amp;#@`"!@``!PM#$4$,`0K$_,%``@JMJVDW$T$=^D$(`081``(&amp;```'"T,100P!"F^S74`""J@``#\301WZ00@!!A,``@8```&lt;+3Q%!#`$*6+-=0`(*5`#`/Q-!'?I!"`$&amp;%0`"!@``!PM.$4$,`0J&amp;1B9``@J[OJ8V$T$=^D$(`087``(&amp;```'"T,100P!"@:SW3\""O?__SX301WZ00@!!AD``@8```&lt;+0Q%!#`$*";/=/P(*_O^_/Q-!'?I!"`$&amp;&amp;P`"!@``!PM#$4$,`0KHLUT_`@H```!`$T$=^D$(`08=``(&amp;```'"T,100P!"K[QVS&lt;""@(`P#\301_Z00@!!A\``@8```=+`D-L$4$,`0I2LEV_`@K6__\_$T$=^D$(`08A``(&amp;```'"T,100P!"A1&gt;V3&lt;""@0``#\301WZ00@!!B,``@8```&lt;+0Q%!#`$*W;-=/P(*``#5*1-!'?I!"`$&amp;)@`"!@``!PM#$4$,`0K8LUT_`@H``("_$T$=^D$(`08H``(&amp;```'"T\100P!"M&gt;SW3\""@$`P+\301WZ00@!!BH``@8```&lt;+3A%!#`$*/='!L`(*__^_OQ-!'?I!"`$&amp;+``"!@``!PM#$4$,`0H``````@H``"#`$T$=^D$(`08N``(&amp;```'"T,100P!"BVR7;\""@``0,`301WZ00@!!C```@8```&lt;+0Q%!#`$*+;)=OP(*``"`P!-!'?I!"`$&amp;,@`"!@``!PM.$4$,`0H``````@H``)#`$T$=^D$(`08T``(&amp;```'"T,100P!"BVR73\""@``@,`301WZ00@!!C8``@8```&lt;+0Q%!#`$*+;)=/P(*``!`P`1!#OI!"P$&amp;`P`"1@(!``(`!$$.^D$+`08%``)&amp;`@(`!``$01'Z00L!!@&lt;``D8"!``&amp;``$#`@1!#OI!"P$&amp;"0`"1@(&amp;``@`!$$1^D$+`08+``)&amp;`@@`"@`!`P($00[Z00L!!@T``D8""@`,``1!$?I!"P$&amp;#P`"1@(,``X``0,"!$$.^D$+`080``)&amp;`@X`!``$00[Z00L!!A(``D8""@`1``1!$?I!"P$&amp;%``"1@(1`!,``0,"!$$.^D$+`086``)&amp;`A$`%0`$00[Z00L!!A@``D8"%0`7``1!$?I!"P$&amp;&amp;@`"1@(7`!D``0,"!$$.^D$+`08&lt;``)&amp;`AD`&amp;P`$01'Z00L!!AX``D8"&amp;P`=``$#`@1!#OI!"P$&amp;(``"1@(=`!\`!$$.^D$+`08B``)&amp;`AT`(0`$01'Z00L!!B0``D8"(0`C``$#`@1!#OI!"P$&amp;)0`"1@(C`!&lt;`!$$.^D$+`08G``)&amp;`B,`)@`$01'Z00L!!BD``D8")@`H``$#`@1!#OI!"P$&amp;*P`"1@(F`"H`!$$.^D$+`08M``)&amp;`BH`+``$01'Z00L!!B\``D8"+``N``$#`@1!#OI!"P$&amp;,0`"1@(N`#``!$$1^D$+`08S``)&amp;`C``,@`!`P($00[Z00L!!C4``D8",@`T``1!$?I!"P$&amp;-P`"1@(T`#8``0,"!$$.^D$+`08X``)&amp;`C8`+``&amp;01OZ01,!!CD``D8&amp;!P`)``L`#0`/`!```0`#`P$&amp;01OZ01,!!CH``D8&amp;&amp;@`&lt;`!X`(@`D`"4``0`#`P$&amp;01OZ01,!!CL``D8&amp;+P`Q`#,`-0`W`#@``0`#`P$</t>
        </r>
      </text>
    </comment>
    <comment ref="I64" authorId="0" shapeId="0">
      <text>
        <r>
          <rPr>
            <sz val="9"/>
            <color indexed="81"/>
            <rFont val="Tahoma"/>
            <family val="2"/>
          </rPr>
          <t>aXlW007C00064R0017313209S00467P0000001888L06-C3V)J`8%^!0%!!@$$!@($`@)!+`%!%@$$!`(``P`'``@`"0`*``P`#D$"`0`"01`!!A@``@8:``,&amp;`P`$!@$``X%"!0=!"OI!!P$&amp;```"1@`301WZ00@!!@$``@8```&lt;+3Q%!#`$*UK-=OP(*&amp;?U_OQ-!'?I!"`$&amp;`@`"!@``!PM#$4$,`0H]T&lt;&amp;P`@J._K^_$T$=^D$(`08$``(&amp;```'"TX100P!"MBS73\""A[]?[\301WZ00@!!@8``@8```&lt;+0Q%!#`$*W;-=/P(*BHTX.!-!'?I!"`$&amp;"``"!@``!PM#$4$,`0IF_#*V`@J*`@`_$T$=^D$(`08*``(&amp;```'"T,100P!"IR?L[&lt;""HT`P#\301WZ00@!!@P``@8```&lt;+0Q%!#`$*:+%=/P(*````0!-!'?I!"`$&amp;#@`"!@``!PM#$4$,`0JYLMT_`@HL`,`_$T$=^D$(`080``(&amp;```'"T,100P!"E:SW3\""LD!`#\301WZ00@!!A,``@8```&lt;+0Q%!#`$*KD8F0`(*&lt;S`(.!-!'?I!"`$&amp;%0`"!@``!PM/$4$,`0K'1B9``@K?_7^_$T$=^D$(`087``(&amp;```'"TX100P!"I&gt;S74`""G8"`#\301WZ00@!!AD``@8```&lt;+0Q%!#`$*39"*0`(*6C\R.!-!'?I!"`$&amp;&amp;P`"!@``!PM#$4$,`0JG1J9``@JK`0`_$T$=^D$(`08=``(&amp;```'"T,100P!"BC]P4`""EA+_S&lt;301WZ00@!!A\``@8```&lt;+3A%!#`$*3OW!0`(*D/Q_OQ-!'?I!"`$&amp;(0`"!@``!PM#$4$,`0KT1J9``@JY_;^_$T$=^D$(`08C``(&amp;```'"T,100P!"G.0BD`""L;[?[\301WZ00@!!B8``@8```&lt;+0Q%!#`$*``````(*1_\?P!-!'?I!"`$&amp;*``"!@``!PM#$4$,`0HMLEV_`@I'_S_`$T$=^D$(`08J``(&amp;```'"T,100P!"BVR7;\""D?_?\`301WZ00@!!BP``@8```&lt;+0Q%!#`$*``````(*I/^/P!-!'?I!"`$&amp;+@`"!@``!PM#$4$,`0HMLET_`@I'_W_`$T$=^D$(`08P``(&amp;```'"T,100P!"BVR73\""D?_/\`$01'Z00L!!@,``D8"`0`"``$#`@1!#OI!"P$&amp;!0`"1@("``0`!$$.^D$+`08'``)&amp;`@0`!@`$01'Z00L!!@D``D8"!@`(``$#`@1!#OI!"P$&amp;"P`"1@((``H`!$$1^D$+`08-``)&amp;`@H`#``!`P($00[Z00L!!@\``D8"#``.``1!$?I!"P$&amp;$0`"1@(.`!```0,"!$$.^D$+`082``)&amp;`A``!@`$00[Z00L!!A0``D8"$``3``1!$?I!"P$&amp;%@`"1@(3`!4``0,"!$$.^D$+`088``)&amp;`A,`%P`$00[Z00L!!AH``D8"%P`9``1!$?I!"P$&amp;'``"1@(9`!L``0,"!$$.^D$+`08&gt;``)&amp;`AL`'0`$01'Z00L!!B```D8"'0`?``$#`@1!#OI!"P$&amp;(@`"1@(?`"$`!$$1^D$+`08D``)&amp;`B$`(P`!`P($00[Z00L!!B4``D8"(P`9``1!#OI!"P$&amp;)P`"1@("`"8`!$$1^D$+`08I``)&amp;`B8`*``!`P($00[Z00L!!BL``D8"*``J``1!$?I!"P$&amp;+0`"1@(J`"P``0,"!$$.^D$+`08O``)&amp;`BP`+@`$01'Z00L!!C$``D8"+@`P``$#`@1!#OI!"P$&amp;,@`"1@(P`"8`!D$;^D$3`08S``)&amp;!@D`"P`-``\`$0`2``$``P,!!D$;^D$3`08T``)&amp;!AP`'@`@`"(`)``E``$``P,!!D$;^D$3`08U``)&amp;!BD`*P`M`"\`,0`R``$``P,!</t>
        </r>
      </text>
    </comment>
    <comment ref="B65" authorId="0" shapeId="0">
      <text>
        <r>
          <rPr>
            <sz val="9"/>
            <color indexed="81"/>
            <rFont val="Tahoma"/>
            <family val="2"/>
          </rPr>
          <t>aXlW001C00065R0017313209S01268P0000002092L06-C3V)J`8$7!@%!!@$$!@($`@)!+`%!%@$$!`(``P`'``@`"0`*``P`#D$"`0`"01`!!AL``@8=``,&amp;`P`$!@$``X';!0=!"OI!!P$&amp;```"1@`301_Z00@!!@$``@8```=+`D-L$4$,`0I#L]U``@IA_[^_$T$=^D$(`08"``(&amp;```'"T,100P!"L/\P4`""A;_?[\301WZ00@!!@0``@8```&lt;+0Q%!#`$*?$:F0`(*A_^_OQ-!'?I!"`$&amp;!@`"!@``!PM#$4$,`0HWD(I``@H$_W^_$T$=^D$(`08(``(&amp;```'"T,100P!"CF0BD`""LZ:&gt;S&lt;301WZ00@!!@H``@8```&lt;+0Q%!#`$*;[-=0`(*J```/Q-!'?I!"`$&amp;#``"!@``!PM/$4$,`0I8LUU``@I4`,`_$T$=^D$(`08.``(&amp;```'"TX100P!"H9&amp;)D`""KN^IC8301WZ00@!!A```@8```&lt;+0Q%!#`$*!K/=/P(*]___/A-!'?I!"`$&amp;$@`"!@``!PM#$4$,`0H)L]T_`@K^_[\_$T$=^D$(`084``(&amp;```'"T,100P!"NBS73\""@```$`301WZ00@!!A8``@8```&lt;+0Q%!#`$*OO';-P(*`@#`/Q-!'_I!"`$&amp;&amp;``"!@``!TL"0VP100P!"E*R7;\""M;__S\301WZ00@!!AH``@8```&lt;+0Q%!#`$*%%[9-P(*!```/Q-!'?I!"`$&amp;'``"!@``!PM#$4$,`0K=LUT_`@H``-4I$T$=^D$(`08?``(&amp;```'"T,100P!"MBS73\""@``@+\301WZ00@!!B$``@8```&lt;+3Q%!#`$*U[/=/P(*`0#`OQ-!'?I!"`$&amp;(P`"!@``!PM.$4$,`0H]T&lt;&amp;P`@K__[^_$T$=^D$(`08E``(&amp;```'"T,100P!"@`````""@``(,`301WZ00@!!B&lt;``@8```&lt;+0Q%!#`$*+;)=OP(*``!`P!-!'?I!"`$&amp;*0`"!@``!PM#$4$,`0HMLEV_`@H``(#`$T$=^D$(`08K``(&amp;```'"TX100P!"@`````""@``D,`301WZ00@!!BT``@8```&lt;+0Q%!#`$*+;)=/P(*``"`P!-!'?I!"`$&amp;+P`"!@``!PM#$4$,`0HMLET_`@H``$#`$T$=^D$(`08R``(&amp;```'"T,100P!"G]&amp;ID`""O,``#\301_Z00@!!C0``@8```=+`D-L$4$,`0J`1J9``@IY`,`_$T$=^D$(`08V``(&amp;```'"T,100P!"L3\P4`""JVK:3&lt;$00[Z00L!!@,``D8"`0`"``1!$?I!"P$&amp;!0`"1@("``0``0,"!$$.^D$+`08'``)&amp;`@0`!@`$01'Z00L!!@D``D8"!@`(``$#`@1!#OI!"P$&amp;"P`"1@((``H`!$$1^D$+`08-``)&amp;`@H`#``!`P($00[Z00L!!@\``D8""@`.``1!#OI!"P$&amp;$0`"1@(.`!``!$$1^D$+`083``)&amp;`A``$@`!`P($00[Z00L!!A4``D8"$@`4``1!$?I!"P$&amp;%P`"1@(4`!8``0,"!$$.^D$+`089``)&amp;`A8`&amp;``$00[Z00L!!AL``D8"%@`:``1!$?I!"P$&amp;'0`"1@(:`!P``0,"!$$.^D$+`08&gt;``)&amp;`AP`$``$00[Z00L!!B```D8"'``?``1!$?I!"P$&amp;(@`"1@(?`"$``0,"!$$.^D$+`08D``)&amp;`A\`(P`$00[Z00L!!B8``D8"(P`E``1!$?I!"P$&amp;*``"1@(E`"&lt;``0,"!$$.^D$+`08J``)&amp;`B&lt;`*0`$01'Z00L!!BP``D8"*0`K``$#`@1!#OI!"P$&amp;+@`"1@(K`"T`!$$1^D$+`08P``)&amp;`BT`+P`!`P($00[Z00L!!C$``D8"+P`E``1!#OI!"P$&amp;,P`"1@((`#(`!$$.^D$+`08U``)&amp;`C(`-``$01'Z00L!!C&lt;``D8",@`V``$#`@1!#OI!"P$&amp;.``"1@(V``(`!D$;^D$3`08Y``)&amp;!@4`!P`)`#,`-P`X``$``P,!!D$;^D$3`08Z``)&amp;!A,`%0`7`!L`'0`&gt;``$``P,!!D$;^D$3`08[``)&amp;!B@`*@`L`"X`,``Q``$``P,!</t>
        </r>
      </text>
    </comment>
    <comment ref="I65" authorId="0" shapeId="0">
      <text>
        <r>
          <rPr>
            <sz val="9"/>
            <color indexed="81"/>
            <rFont val="Tahoma"/>
            <family val="2"/>
          </rPr>
          <t>aXlW007C00065R0017313209S00468P0000001888L06-C3V)J`8%^!0%!!@$$!@($`@)!+`%!%@$$!`(``P`'``@`"0`*``P`#D$"`0`"01`!!A@``@8:``,&amp;`P`$!@$``X%"!0=!"OI!!P$&amp;```"1@`301WZ00@!!@$``@8```&lt;+3Q%!#`$*UK-=OP(*&amp;?U_OQ-!'?I!"`$&amp;`@`"!@``!PM#$4$,`0H]T&lt;&amp;P`@J._K^_$T$=^D$(`08$``(&amp;```'"TX100P!"MBS73\""A[]?[\301WZ00@!!@8``@8```&lt;+0Q%!#`$*W;-=/P(*BHTX.!-!'?I!"`$&amp;"``"!@``!PM#$4$,`0IF_#*V`@J*`@`_$T$=^D$(`08*``(&amp;```'"T,100P!"IR?L[&lt;""HT`P#\301WZ00@!!@P``@8```&lt;+0Q%!#`$*:+%=/P(*````0!-!'?I!"`$&amp;#@`"!@``!PM#$4$,`0JYLMT_`@HL`,`_$T$=^D$(`080``(&amp;```'"T,100P!"E:SW3\""LD!`#\301WZ00@!!A,``@8```&lt;+0Q%!#`$*KD8F0`(*&lt;S`(.!-!'?I!"`$&amp;%0`"!@``!PM/$4$,`0K'1B9``@K?_7^_$T$=^D$(`087``(&amp;```'"TX100P!"I&gt;S74`""G8"`#\301WZ00@!!AD``@8```&lt;+0Q%!#`$*39"*0`(*6C\R.!-!'?I!"`$&amp;&amp;P`"!@``!PM#$4$,`0JG1J9``@JK`0`_$T$=^D$(`08=``(&amp;```'"T,100P!"BC]P4`""EA+_S&lt;301WZ00@!!A\``@8```&lt;+3A%!#`$*3OW!0`(*D/Q_OQ-!'?I!"`$&amp;(0`"!@``!PM#$4$,`0KT1J9``@JY_;^_$T$=^D$(`08C``(&amp;```'"T,100P!"G.0BD`""L;[?[\301WZ00@!!B8``@8```&lt;+0Q%!#`$*``````(*1_\?P!-!'?I!"`$&amp;*``"!@``!PM#$4$,`0HMLEV_`@I'_S_`$T$=^D$(`08J``(&amp;```'"T,100P!"BVR7;\""D?_?\`301WZ00@!!BP``@8```&lt;+0Q%!#`$*``````(*I/^/P!-!'?I!"`$&amp;+@`"!@``!PM#$4$,`0HMLET_`@I'_W_`$T$=^D$(`08P``(&amp;```'"T,100P!"BVR73\""D?_/\`$01'Z00L!!@,``D8"`0`"``$#`@1!#OI!"P$&amp;!0`"1@("``0`!$$.^D$+`08'``)&amp;`@0`!@`$01'Z00L!!@D``D8"!@`(``$#`@1!#OI!"P$&amp;"P`"1@((``H`!$$1^D$+`08-``)&amp;`@H`#``!`P($00[Z00L!!@\``D8"#``.``1!$?I!"P$&amp;$0`"1@(.`!```0,"!$$.^D$+`082``)&amp;`A``!@`$00[Z00L!!A0``D8"$``3``1!$?I!"P$&amp;%@`"1@(3`!4``0,"!$$.^D$+`088``)&amp;`A,`%P`$00[Z00L!!AH``D8"%P`9``1!$?I!"P$&amp;'``"1@(9`!L``0,"!$$.^D$+`08&gt;``)&amp;`AL`'0`$01'Z00L!!B```D8"'0`?``$#`@1!#OI!"P$&amp;(@`"1@(?`"$`!$$1^D$+`08D``)&amp;`B$`(P`!`P($00[Z00L!!B4``D8"(P`9``1!#OI!"P$&amp;)P`"1@("`"8`!$$1^D$+`08I``)&amp;`B8`*``!`P($00[Z00L!!BL``D8"*``J``1!$?I!"P$&amp;+0`"1@(J`"P``0,"!$$.^D$+`08O``)&amp;`BP`+@`$01'Z00L!!C$``D8"+@`P``$#`@1!#OI!"P$&amp;,@`"1@(P`"8`!D$;^D$3`08S``)&amp;!@D`"P`-``\`$0`2``$``P,!!D$;^D$3`08T``)&amp;!AP`'@`@`"(`)``E``$``P,!!D$;^D$3`08U``)&amp;!BD`*P`M`"\`,0`R``$``P,!</t>
        </r>
      </text>
    </comment>
    <comment ref="B66" authorId="0" shapeId="0">
      <text>
        <r>
          <rPr>
            <sz val="9"/>
            <color indexed="81"/>
            <rFont val="Tahoma"/>
            <family val="2"/>
          </rPr>
          <t>aXlW001C00066R0017313209S01269P0000002268L06-C3V)J`8&amp;;!@%!!@$$!@($`@)!+`%!%@$$!`(``P`'``@`"0`*``P`#D$"`0`"01`!!AT``@8@``,&amp;!``$!@$``X%?!@=!"OI!!P$&amp;```"1@`301_Z00@!!@$``@8```=+`D-L$4$,`0J/[NG``@I&gt;&amp;?[`$T$=^D$(`08"``(&amp;```'"T,100P!"ADXSL`""E09[L`301WZ00@!!@0``@8```&lt;+0Q%!#`$*,CC.P`(*@AG.P!-!'?I!"`$&amp;!@`"!@``!PM#$4$,`0K1@;+``@JR&amp;;[`$T$=^D$(`08(``(&amp;```'"T,100P!"E?+EL`""K09SL`301_Z00@!!@H``@8```=+`D-L$4$,`0K$*7;``@JJ&amp;;[`$T$=^D$(`08,``(&amp;```'"T,100P!"C[+EL`""H89[L`301WZ00@!!@X``@8```&lt;+0Q%!#`$*GX&amp;RP`(*5AG^P!-!'?I!"`$&amp;$0`"!@``!PM#$4$,`0J)*7;``@J'&amp;?[`$T$=^D$(`083``(&amp;```'"T\100P!"MNR.\`""M\5\&lt;`301WZ00@!!A4``@8```&lt;+0Q%!#`$*1M\0P`(*8FX$P1-!'?I!"`$&amp;%P`"!@``!PM#$4$,`0J)WC#``@KF21+!$T$=^D$(`089``(&amp;```'"T,100P!"J=X;\`""GCV#L$301WZ00@!!AP``@8```&lt;+0Q%!#`$*6W*BOP(*X,$"P1-!'?I!"`$&amp;'@`"!@``!PM/$4$,`0KY9BZ_`@IFLP_!$T$=^D$(`08@``(&amp;```'"TX100P!"@[*7+\""K)'Z,`301WZ00@!!B(``@8```&lt;+0Q%!#`$*5#D'/@(*L.[DP!-!'?I!"`$&amp;)``"!@``!PM#$4$,`0JY2S@_`@K$T?[`$T$=^D$(`08F``(&amp;```'"T,100P!"F=QVS\""NYX^\`301WZ00@!!B@``@8```&lt;+0Q%!#`$*(+\'0`(*!#W&gt;P!-!'?I!"`$&amp;*@`"!@``!PM#$4$,`0HY94=``@H"Y-K`$T$=^D$(`08L``(&amp;```'"TX100P!"N1K84`""O2GO&lt;`301WZ00@!!BX``@8```&lt;+0Q%!#`$*SHB00`(*W4ZZP!-!'?I!"`$&amp;,``"!@``!PM#$4$,`0HCC)U``@K/$IW`$T$=^D$(`08R``(&amp;```'"T\100P!"IV\BD`""M@O@\`301WZ00@!!C0``@8```&lt;+0Q%!#`$*@]-50`(*\(B&amp;P!-!'?I!"`$&amp;-@`"!@``!PM#$4$,`0K8S#M``@K^Q*/`$T$=^D$(`08Y``(&amp;```'"T,100P!"HX_Q#\""O%9Q,`301WZ00@!!CL``@8```&lt;+0Q%!#`$*!^@)/P(*Q[+'P`1!#OI!"P$&amp;`P`"1@(!``(`!$$1^D$+`08%``)&amp;`@(`!``!`P($00[Z00L!!@&lt;``D8"!``&amp;``1!$?I!"P$&amp;"0`"1@(&amp;``@``0,"!$$.^D$+`08+``)&amp;`@@`"@`$00[Z00L!!@T``D8""``,``1!$?I!"P$&amp;#P`"1@(,``X``0,"!$$.^D$+`080``)&amp;`@X``@`$00[Z00L!!A(``D8"#``1``1!#OI!"P$&amp;%``"1@(1`!,`!$$.^D$+`086``)&amp;`A,`%0`$01'Z00L!!A@``D8"%0`7``$#`@1!#OI!"P$&amp;&amp;@`"1@(7`!D`!$$1^D$+`08;``)&amp;`AD`$0`!`P($00[Z00L!!AT``D8"%0`&lt;``1!$?I!"P$&amp;'P`"1@(&lt;`!X``0,"!$$.^D$+`08A``)&amp;`AP`(``$00[Z00L!!B,``D8"(``B``1!$?I!"P$&amp;)0`"1@(B`"0``0,"!$$.^D$+`08G``)&amp;`B0`)@`$01'Z00L!!BD``D8")@`H``$#`@1!#OI!"P$&amp;*P`"1@(H`"H`!$$.^D$+`08M``)&amp;`BH`+``$00[Z00L!!B\``D8"+``N``1!#OI!"P$&amp;,0`"1@(N`#``!$$.^D$+`08S``)&amp;`C``,@`$00[Z00L!!C4``D8",@`T``1!#OI!"P$&amp;-P`"1@(T`#8`!$$.^D$+`08X``)&amp;`C8`+``$00[Z00L!!CH``D8"*``Y``1!$?I!"P$&amp;/``"1@(Y`#L``0,"!$$.^D$+`08]``)&amp;`CL`(@`&amp;01OZ01,!!CX``D8&amp;!0`'``D`#0`/`!```0`#`P$&amp;01GZ01$!!C\``D8%%``6`!@`&amp;@`;``$``P,!!D$;^D$3`09```)&amp;!B4`)P`I`#H`/``]``$``P,!!D$8^D$3`09!``)&amp;!B\`,0`S`#4`-P`X``$`</t>
        </r>
      </text>
    </comment>
    <comment ref="I66" authorId="0" shapeId="0">
      <text>
        <r>
          <rPr>
            <sz val="9"/>
            <color indexed="81"/>
            <rFont val="Tahoma"/>
            <family val="2"/>
          </rPr>
          <t>aXlW007C00066R0017313209S00469P0000002132L06-C3V)J`8$U!@%!!@$$!@($`@)!+`%!%@$$!`(``P`'``@`"0`*``P`#D$"`0`"01`!!AL``@8&gt;``,&amp;!``$!@$``X'Y!0=!"OI!!P$&amp;```"1@`301WZ00@!!@$``@8```&lt;+3Q%!#`$*^68NOP(*9K,/P1-!'?I!"`$&amp;`@`"!@``!PM#$4$,`0I;&lt;J*_`@K@P0+!$T$=^D$(`08$``(&amp;```'"TX100P!"@[*7+\""K)'Z,`301WZ00@!!@8``@8```&lt;+0Q%!#`$*5#D'/@(*L.[DP!-!'?I!"`$&amp;"``"!@``!PM#$4$,`0JY2S@_`@K$T?[`$T$=^D$(`08*``(&amp;```'"T,100P!"F=QVS\""NYX^\`301WZ00@!!@P``@8```&lt;+0Q%!#`$*(+\'0`(*!#W&gt;P!-!'?I!"`$&amp;#@`"!@``!PM#$4$,`0J./\0_`@KQ6&lt;3`$T$=^D$(`080``(&amp;```'"T,100P!"@?H"3\""L&gt;RQ\`301WZ00@!!A,``@8```&lt;+0Q%!#`$*.65'0`(*`N3:P!-!'?I!"`$&amp;%0`"!@``!PM.$4$,`0KD:V%``@KTI[W`$T$=^D$(`087``(&amp;```'"T,100P!"LZ(D$`""MU.NL`301WZ00@!!AD``@8```&lt;+0Q%!#`$*(XR=0`(*SQ*=P!-!'?I!"`$&amp;&amp;P`"!@``!PM/$4$,`0J=O(I``@K8+X/`$T$=^D$(`08=``(&amp;```'"T,100P!"H/354`""O"(AL`301WZ00@!!A\``@8```&lt;+0Q%!#`$*V,P[0`(*_L2CP!-!'?I!"`$&amp;(@`"!@``!PM#$4$,`0I&amp;WQ#``@IB;@3!$T$=^D$(`08D``(&amp;```'"T\100P!"MNR.\`""M\5\&lt;`301WZ00@!!B8``@8```&lt;+0Q%!#`$*B2EVP`(*AQG^P!-!'?I!"`$&amp;*``"!@``!PM#$4$,`0JG&gt;&amp;_``@IX]@[!$T$=^D$(`08J``(&amp;```'"T,100P!"HG&gt;,,`""N9)$L$301WZ00@!!BT``@8```&lt;+0Q%!#`$*/LN6P`(*AAGNP!-!'?I!"`$&amp;+P`"!@``!PM#$4$,`0I7RY;``@JT&amp;&lt;[`$T$=^D$(`08Q``(&amp;```'"T,100P!"M&amp;!LL`""K(9OL`301WZ00@!!C,``@8```&lt;+0Q%!#`$*,CC.P`(*@AG.P!-!'?I!"`$&amp;-0`"!@``!PM#$4$,`0H9.,[``@I4&amp;&gt;[`$T$=^D$(`08W``(&amp;```'"T,100P!"I^!LL`""E89_L`$01'Z00L!!@,``D8"`0`"``$#`@1!#OI!"P$&amp;!0`"1@("``0`!$$.^D$+`08'``)&amp;`@0`!@`$01'Z00L!!@D``D8"!@`(``$#`@1!#OI!"P$&amp;"P`"1@((``H`!$$1^D$+`08-``)&amp;`@H`#``!`P($00[Z00L!!@\``D8"#``.``1!$?I!"P$&amp;$0`"1@(.`!```0,"!$$.^D$+`082``)&amp;`A``!@`$00[Z00L!!A0``D8"#``3``1!#OI!"P$&amp;%@`"1@(3`!4`!$$.^D$+`088``)&amp;`A4`%P`$00[Z00L!!AH``D8"%P`9``1!#OI!"P$&amp;'``"1@(9`!L`!$$.^D$+`08&gt;``)&amp;`AL`'0`$00[Z00L!!B```D8"'0`?``1!#OI!"P$&amp;(0`"1@(?`!4`!$$.^D$+`08C``)&amp;`@(`(@`$00[Z00L!!B4``D8"(@`D``1!#OI!"P$&amp;)P`"1@(D`"8`!$$1^D$+`08I``)&amp;`B8`*``!`P($00[Z00L!!BL``D8"*``J``1!$?I!"P$&amp;+``"1@(J`"(``0,"!$$.^D$+`08N``)&amp;`B8`+0`$01'Z00L!!C```D8"+0`O``$#`@1!#OI!"P$&amp;,@`"1@(O`#$`!$$1^D$+`08T``)&amp;`C$`,P`!`P($00[Z00L!!C8``D8",P`U``1!$?I!"P$&amp;.``"1@(U`#&lt;``0,"!$$.^D$+`08Y``)&amp;`C&lt;`+0`&amp;01OZ01,!!CH``D8&amp;"0`+``T`#P`1`!(``0`#`P$&amp;01CZ01,!!CL``D8&amp;&amp;``:`!P`'@`@`"$``0`&amp;01GZ01$!!CP``D8%)0`G`"D`*P`L``$``P,!!D$;^D$3`08]``)&amp;!C``,@`T`#8`.``Y``$``P,!</t>
        </r>
      </text>
    </comment>
    <comment ref="B67" authorId="0" shapeId="0">
      <text>
        <r>
          <rPr>
            <sz val="9"/>
            <color indexed="81"/>
            <rFont val="Tahoma"/>
            <family val="2"/>
          </rPr>
          <t>aXlW001C00067R0017313209S01270P0000002200L06-C3V)J`8%H!@%!!@$$!@($`@)!+`%!%@$$!`(``P`'``@`"0`*``P`#D$"`0`"01`!!AP``@8?``,&amp;!``$!@$``X$L!@=!"OI!!P$&amp;```"1@`301_Z00@!!@$``@8```=+`D)R$4$,`0H=L]T_`@K+@",_$T$=^D$(`08"``(&amp;```'"T,100P!"BVR73\""C?`D3\301WZ00@!!@0``@8```&lt;+0Q%!#`$*``````(*;X`C/Q-!'?I!"`$&amp;!@`"!@``!PM#$4$,`0HMLEV_`@HWP)$_$T$=^D$(`08(``(&amp;```'"T,100P!"BVR7;\""AS@"$`301WZ00@!!@H``@8```&lt;+0Q%!#`$*``````(*'.`H0!-!'?I!"`$&amp;#``"!@``!PM#$4$,`0HMLET_`@H&lt;X`A`$T$=^D$(`08/``(&amp;```'"T,100P!"AVSW;\""@7@*$`301WZ00@!!A$``@8```&lt;+3Q%!#`$*+U`IP`(*F-@.0!-!'?I!"`$&amp;$P`"!@``!PM#$4$,`0K;(U3``@I-9CY`$T$=^D$(`085``(&amp;```'"T,100P!"K,D-,`""F[4=4`301WZ00@!!A&lt;``@8```&lt;+0Q%!#`$*'!7KOP(*T89H0!-!'?I!"`$&amp;&amp;@`"!@``!PM#$4$,`0KXY(G``@HIM#=`$T$=^D$(`08&lt;``(&amp;```'"T\100P!"KRTG,`""BYZ:T`301WZ00@!!AX``@8```&lt;+3A%!#`$*/^B6P`(*`'CZ/Q-!'?I!"`$&amp;(``"!@``!PM#$4$,`0I*N[;``@JZ$^T_$T$=^D$(`08B``(&amp;```'"T,100P!"@.+R&lt;`""O-/*D`301WZ00@!!B0``@8```&lt;+0Q%!#`$*Y%WIP`(**9XC0!-!'?I!"`$&amp;)@`"!@``!PM#$4$,`0H,8?;``@J33-(_$T$=^D$(`08H``(&amp;```'"T,100P!"@P:"\$""DWHQ#\301WZ00@!!BH``@8```&lt;+3A%!#`$*KYL1P0(*^&gt;\?/Q-!'?I!"`$&amp;+``"!@``!PM#$4$,`0H=A2'!`@K$)@4_$T$=^D$(`08N``(&amp;```'"T,100P!"L`&amp;*,$""KQSR;X301WZ00@!!C```@8```&lt;+3Q%!#`$*]YX&gt;P0(*I&gt;B9OQ-!'?I!"`$&amp;,@`"!@``!PM#$4$,`0J*M0[!`@H*A(R_$T$=^D$(`08T``(&amp;```'"T,100P!"N8S",$""LV=/+X301WZ00@!!C&lt;``@8```&lt;+0Q%!#`$*5)'CP`(*T(!5/Q-!'?I!"`$&amp;.0`"!@``!PM#$4$,`0IROL/``@KW1W`_!$$.^D$+`08#``)&amp;`@$``@`$01'Z00L!!@4``D8"`@`$``$#`@1!#OI!"P$&amp;!P`"1@($``8`!$$1^D$+`08)``)&amp;`@8`"``!`P($00[Z00L!!@L``D8""``*``1!$?I!"P$&amp;#0`"1@(*``P``0,"!$$.^D$+`08.``)&amp;`@P``@`$00[Z00L!!A```D8""``/``1!#OI!"P$&amp;$@`"1@(/`!$`!$$.^D$+`084``)&amp;`A$`$P`$01'Z00L!!A8``D8"$P`5``$#`@1!#OI!"P$&amp;&amp;``"1@(5`!&lt;`!$$1^D$+`089``)&amp;`A&lt;`#P`!`P($00[Z00L!!AL``D8"$P`:``1!$?I!"P$&amp;'0`"1@(:`!P``0,"!$$.^D$+`08?``)&amp;`AH`'@`$00[Z00L!!B$``D8"'@`@``1!$?I!"P$&amp;(P`"1@(@`"(``0,"!$$.^D$+`08E``)&amp;`B(`)``$01'Z00L!!B&lt;``D8")``F``$#`@1!#OI!"P$&amp;*0`"1@(F`"@`!$$.^D$+`08K``)&amp;`B@`*@`$00[Z00L!!BT``D8"*@`L``1!#OI!"P$&amp;+P`"1@(L`"X`!$$.^D$+`08Q``)&amp;`BX`,``$00[Z00L!!C,``D8",``R``1!#OI!"P$&amp;-0`"1@(R`#0`!$$.^D$+`08V``)&amp;`C0`*@`$00[Z00L!!C@``D8")@`W``1!$?I!"P$&amp;.@`"1@(W`#D``0,"!$$.^D$+`08[``)&amp;`CD`(``&amp;01OZ01,!!CP``D8&amp;!0`'``D`"P`-``X``0`#`P$&amp;01GZ01$!!CT``D8%$@`4`!8`&amp;``9``$``P,!!D$;^D$3`08^``)&amp;!B,`)0`G`#@`.@`[``$``P,!!D$8^D$3`08_``)&amp;!BT`+P`Q`#,`-0`V``$`</t>
        </r>
      </text>
    </comment>
    <comment ref="I67" authorId="0" shapeId="0">
      <text>
        <r>
          <rPr>
            <sz val="9"/>
            <color indexed="81"/>
            <rFont val="Tahoma"/>
            <family val="2"/>
          </rPr>
          <t>aXlW007C00067R0017313209S00470P0000002132L06-C3V)J`8$U!@%!!@$$!@($`@)!+`%!%@$$!`(``P`'``@`"0`*``P`#D$"`0`"01`!!AL``@8&gt;``,&amp;!``$!@$``X'Y!0=!"OI!!P$&amp;```"1@`301WZ00@!!@$``@8```&lt;+3Q%!#`$*^68NOP(*9K,/P1-!'?I!"`$&amp;`@`"!@``!PM#$4$,`0I;&lt;J*_`@K@P0+!$T$=^D$(`08$``(&amp;```'"TX100P!"@[*7+\""K)'Z,`301WZ00@!!@8``@8```&lt;+0Q%!#`$*5#D'/@(*L.[DP!-!'?I!"`$&amp;"``"!@``!PM#$4$,`0JY2S@_`@K$T?[`$T$=^D$(`08*``(&amp;```'"T,100P!"F=QVS\""NYX^\`301WZ00@!!@P``@8```&lt;+0Q%!#`$*(+\'0`(*!#W&gt;P!-!'?I!"`$&amp;#@`"!@``!PM#$4$,`0J./\0_`@KQ6&lt;3`$T$=^D$(`080``(&amp;```'"T,100P!"@?H"3\""L&gt;RQ\`301WZ00@!!A,``@8```&lt;+0Q%!#`$*.65'0`(*`N3:P!-!'?I!"`$&amp;%0`"!@``!PM.$4$,`0KD:V%``@KTI[W`$T$=^D$(`087``(&amp;```'"T,100P!"LZ(D$`""MU.NL`301WZ00@!!AD``@8```&lt;+0Q%!#`$*(XR=0`(*SQ*=P!-!'?I!"`$&amp;&amp;P`"!@``!PM/$4$,`0J=O(I``@K8+X/`$T$=^D$(`08=``(&amp;```'"T,100P!"H/354`""O"(AL`301WZ00@!!A\``@8```&lt;+0Q%!#`$*V,P[0`(*_L2CP!-!'?I!"`$&amp;(@`"!@``!PM#$4$,`0I&amp;WQ#``@IB;@3!$T$=^D$(`08D``(&amp;```'"T\100P!"MNR.\`""M\5\&lt;`301WZ00@!!B8``@8```&lt;+0Q%!#`$*B2EVP`(*AQG^P!-!'?I!"`$&amp;*``"!@``!PM#$4$,`0JG&gt;&amp;_``@IX]@[!$T$=^D$(`08J``(&amp;```'"T,100P!"HG&gt;,,`""N9)$L$301WZ00@!!BT``@8```&lt;+0Q%!#`$*/LN6P`(*AAGNP!-!'?I!"`$&amp;+P`"!@``!PM#$4$,`0I7RY;``@JT&amp;&lt;[`$T$=^D$(`08Q``(&amp;```'"T,100P!"M&amp;!LL`""K(9OL`301WZ00@!!C,``@8```&lt;+0Q%!#`$*,CC.P`(*@AG.P!-!'?I!"`$&amp;-0`"!@``!PM#$4$,`0H9.,[``@I4&amp;&gt;[`$T$=^D$(`08W``(&amp;```'"T,100P!"I^!LL`""E89_L`$01'Z00L!!@,``D8"`0`"``$#`@1!#OI!"P$&amp;!0`"1@("``0`!$$.^D$+`08'``)&amp;`@0`!@`$01'Z00L!!@D``D8"!@`(``$#`@1!#OI!"P$&amp;"P`"1@((``H`!$$1^D$+`08-``)&amp;`@H`#``!`P($00[Z00L!!@\``D8"#``.``1!$?I!"P$&amp;$0`"1@(.`!```0,"!$$.^D$+`082``)&amp;`A``!@`$00[Z00L!!A0``D8"#``3``1!#OI!"P$&amp;%@`"1@(3`!4`!$$.^D$+`088``)&amp;`A4`%P`$00[Z00L!!AH``D8"%P`9``1!#OI!"P$&amp;'``"1@(9`!L`!$$.^D$+`08&gt;``)&amp;`AL`'0`$00[Z00L!!B```D8"'0`?``1!#OI!"P$&amp;(0`"1@(?`!4`!$$.^D$+`08C``)&amp;`@(`(@`$00[Z00L!!B4``D8"(@`D``1!#OI!"P$&amp;)P`"1@(D`"8`!$$1^D$+`08I``)&amp;`B8`*``!`P($00[Z00L!!BL``D8"*``J``1!$?I!"P$&amp;+``"1@(J`"(``0,"!$$.^D$+`08N``)&amp;`B8`+0`$01'Z00L!!C```D8"+0`O``$#`@1!#OI!"P$&amp;,@`"1@(O`#$`!$$1^D$+`08T``)&amp;`C$`,P`!`P($00[Z00L!!C8``D8",P`U``1!$?I!"P$&amp;.``"1@(U`#&lt;``0,"!$$.^D$+`08Y``)&amp;`C&lt;`+0`&amp;01OZ01,!!CH``D8&amp;"0`+``T`#P`1`!(``0`#`P$&amp;01CZ01,!!CL``D8&amp;&amp;``:`!P`'@`@`"$``0`&amp;01GZ01$!!CP``D8%)0`G`"D`*P`L``$``P,!!D$;^D$3`08]``)&amp;!C``,@`T`#8`.``Y``$``P,!</t>
        </r>
      </text>
    </comment>
    <comment ref="B68" authorId="0" shapeId="0">
      <text>
        <r>
          <rPr>
            <sz val="9"/>
            <color indexed="81"/>
            <rFont val="Tahoma"/>
            <family val="2"/>
          </rPr>
          <t>aXlW001C00068R0017313209S01271P0000001818L06-C3V)J`8%)!0%!!@$$!@($`@)!+`%!%@$$!`(``P`'``@`"0`*``P`#D$"`0`"01`!!A&lt;``@89``,&amp;`P`$!@$``X$-!0=!"OI!!P$&amp;```"1@`301WZ00@!!@$``@8```&lt;+3Q%!#`$*S;)=/P(*,(F.P!-!'?I!"`$&amp;`@`"!@``!PM#$4$,`0J[ME&amp;W`@I'$GW`$T$=^D$(`08$``(&amp;```'"T,100P!"JVT7;\""B.)CL`301WZ00@!!@8``@8```&lt;+0Q%!#`$*UK/=OP(*H!)]P!-!'?I!"`$&amp;"``"!@``!PM#$4$,`0IGL]V_`@K\$CW`$T$=^D$(`08*``(&amp;```'"T,100P!"O.R7;\""OX2'&lt;`301WZ00@!!@P``@8```&lt;+0Q%!#`$*B[`N-0(*HQ(]P!-!'?I!"`$&amp;#P`"!@``!PM.$4$,`0KFLUT_`@JE$AW`$T$=^D$(`081``(&amp;```'"T,100P!"MRSW3\""J&lt;2/&lt;`301WZ00@!!A,``@8```&lt;+3Q%!#`$*U[/=/P(*IQ)]P!-!'?I!"`$&amp;%0`"!@``!PM#$4$,`0KF1B9``@JI$AW`$T$=^D$(`087``(&amp;```'"T\100P!"I"]8$`""@`:-\`301WZ00@!!AD``@8```&lt;+0Q%!#`$*E&lt;B%0`(*/(P'P!-!'?I!"`$&amp;&amp;P`"!@``!PM#$4$,`0KND6M``@I-/*"_$T$=^D$(`08=``(&amp;```'"T,100P!"L[W+$`""K77NK\301WZ00@!!B```@8```&lt;+0Q%!#`$*H9NE0`(*23X.P!-!'?I!"`$&amp;(@`"!@``!PM#$4$,`0KFGK)``@ISMDC`$T$=^D$(`08D``(&amp;```'"T,100P!"L!QTD`""L9H3\`301WZ00@!!B8``@8```&lt;+0Q%!#`$*54'E0`(*[J(;P!-!'_I!"`$&amp;*``"!@``!TL"0VP100P!"C"*`D$""OM4(L`301WZ00@!!BH``@8```&lt;+0Q%!#`$*$#[80`(*AU7"OQ-!'?I!"`$&amp;+``"!@``!PM#$4$,`0HV:[A``@KA\+2_$T$?^D$(`08O``(&amp;```'2P)#;!%!#`$*\6&gt;K0`(*&amp;`$`OP1!#OI!"P$&amp;`P`"1@(!``(`!$$1^D$+`08%``)&amp;`@(`!``!`P($00[Z00L!!@&lt;``D8"!``&amp;``1!$?I!"P$&amp;"0`"1@(&amp;``@``0,"!$$.^D$+`08+``)&amp;`@@`"@`$01'Z00L!!@T``D8""@`,``$#`@1!#OI!"P$&amp;#@`"1@(,``(`!$$.^D$+`080``)&amp;`@P`#P`$00[Z00L!!A(``D8"#P`1``1!$?I!"P$&amp;%``"1@(1`!,``0,"!$$.^D$+`086``)&amp;`A$`%0`$00[Z00L!!A@``D8"%0`7``1!#OI!"P$&amp;&amp;@`"1@(7`!D`!$$1^D$+`08&lt;``)&amp;`AD`&amp;P`!`P($00[Z00L!!AX``D8"&amp;P`=``1!$?I!"P$&amp;'P`"1@(=`!4``0,"!$$.^D$+`08A``)&amp;`AD`(``$01'Z00L!!B,``D8"(``B``$#`@1!#OI!"P$&amp;)0`"1@(B`"0`!$$1^D$+`08G``)&amp;`B0`)@`!`P($00[Z00L!!BD``D8")@`H``1!#OI!"P$&amp;*P`"1@(F`"H`!$$1^D$+`08M``)&amp;`BH`+``!`P($00[Z00L!!BX``D8"+``@``1!#OI!"P$&amp;,``"1@(L`"\`!D$;^D$3`08Q``)&amp;!@4`!P`)``L`#0`.``$``P,!!D$9^D$1`08R``)&amp;!1@`&amp;@`&lt;`!X`'P`!``,#`09!&amp;_I!$P$&amp;,P`"1@8C`"4`)P`K`"T`+@`!``,#`4</t>
        </r>
      </text>
    </comment>
    <comment ref="I68" authorId="0" shapeId="0">
      <text>
        <r>
          <rPr>
            <sz val="9"/>
            <color indexed="81"/>
            <rFont val="Tahoma"/>
            <family val="2"/>
          </rPr>
          <t>aXlW007C00068R0017313209S00471P0000001616L06-C3V)J`8&amp;R!`%!!@$$!@($`@)!+`%!%@$$!`(``P`'``@`"0`*``P`#D$"`0`"01`!!A0``@86``,&amp;`P`$!@$``X%V!`=!"OI!!P$&amp;```"1@`301WZ00@!!@$``@8```&lt;+3Q%!#`$*U[/=/P(*X?1,P!-!'?I!"`$&amp;`@`"!@``!PM#$4$,`0K&lt;L]T_`@KA]`S`$T$=^D$(`08$``(&amp;```'"TX100P!"N:S73\""KWIV;\301WZ00@!!@8``@8```&lt;+0Q%!#`$*B[`N-0(*W?0,P!-!'?I!"`$&amp;"``"!@``!PM#$4$,`0KSLEV_`@IOZMF_$T$=^D$(`08*``(&amp;```'"T,100P!"F&gt;SW;\""C;U#,`301WZ00@!!@P``@8```&lt;+0Q%!#`$*UK/=OP(*VO1,P!-!'?I!"`$&amp;#@`"!@``!PM#$4$,`0JMM%V_`@I_]&amp;S`$T$=^D$(`080``(&amp;```'"T,100P!"KNV4;&lt;""H'T3,`301WZ00@!!A,``@8```&lt;+0Q%!#`$*YD8F0`(*Q^G9OQ-!'?I!"`$&amp;%0`"!@``!PM/$4$,`0J0O6!``@HZ_`;`$T$=^D$(`087``(&amp;```'"T,100P!"I7(A4`""NS&lt;KK\301WZ00@!!AD``@8```&lt;+0Q%!#`$*[I%K0`(*@@$`OQ-!'?I!"`$&amp;&amp;P`"!@``!PM#$4$,`0K.]RQ``@I2.#6_$T$=^D$(`08&gt;``(&amp;```'"T,100P!"J&amp;;I4`""@5!O+\301WZ00@!!B```@8```&lt;+0Q%!#`$*^)ZR0`(*.9@8P!-!'?I!"`$&amp;(@`"!@``!PM#$4$,`0H$&lt;M)``@I%2A_`$T$=^D$(`08D``(&amp;```'"T,100P!"KE!Y4`""CD)U[\301WZ00@!!B8``@8```&lt;+0Q%!#`$*8C[80`(*FC-$OQ-!'?I!"`$&amp;*``"!@``!PM#$4$,`0I6:[A``@IG:RF_!$$1^D$+`08#``)&amp;`@$``@`!`P($00[Z00L!!@4``D8"`@`$``1!#OI!"P$&amp;!P`"1@($``8`!$$1^D$+`08)``)&amp;`@8`"``!`P($00[Z00L!!@L``D8""``*``1!$?I!"P$&amp;#0`"1@(*``P``0,"!$$.^D$+`08/``)&amp;`@P`#@`$01'Z00L!!A$``D8"#@`0``$#`@1!#OI!"P$&amp;$@`"1@(0``8`!$$.^D$+`084``)&amp;`@(`$P`$00[Z00L!!A8``D8"$P`5``1!#OI!"P$&amp;&amp;``"1@(5`!&lt;`!$$1^D$+`08:``)&amp;`A&lt;`&amp;0`!`P($00[Z00L!!AP``D8"&amp;0`;``1!$?I!"P$&amp;'0`"1@(;`!,``0,"!$$.^D$+`08?``)&amp;`A&lt;`'@`$01'Z00L!!B$``D8"'@`@``$#`@1!#OI!"P$&amp;(P`"1@(@`"(`!$$1^D$+`08E``)&amp;`B(`)``!`P($00[Z00L!!B&lt;``D8")``F``1!$?I!"P$&amp;*0`"1@(F`"@``0,"!$$.^D$+`08J``)&amp;`B@`'@`&amp;01OZ01,!!BL``D8&amp;"0`+``T`#P`1`!(``0`#`P$&amp;01GZ01$!!BP``D8%%@`8`!H`'``=``$``P,!!D$;^D$3`08M``)&amp;!B$`(P`E`"&lt;`*0`J``$``P,!</t>
        </r>
      </text>
    </comment>
    <comment ref="B69" authorId="0" shapeId="0">
      <text>
        <r>
          <rPr>
            <sz val="9"/>
            <color indexed="81"/>
            <rFont val="Tahoma"/>
            <family val="2"/>
          </rPr>
          <t>aXlW001C00069R0017313209S01272P0000001932L06-C3V)J`8&amp;?!0%!!@$$!@($`@)!+`%!%@$$!`(``P`'``@`"0`*``P`#D$"`0`"01`!!AD``@8;``,&amp;`P`$!@$``X%C!0=!"OI!!P$&amp;```"1@`301WZ00@!!@$``@8```&lt;+0Q%!#`$*XD8F0`(*09"ZP!-!'?I!"`$&amp;`@`"!@``!PM#$4$,`0KF1@9``@K%V9[`$T$=^D$(`08$``(&amp;```'"TX100P!"NE&amp;)D`""DLC@\`301WZ00@!!@8``@8```&lt;+0Q%!#`$*[$8&amp;0`(*G]E.P!-!'?I!"`$&amp;"``"!@``!PM#$4$,`0K8C8P_`@J&lt;V4[`$T$=^D$(`08*``(&amp;```'"T,100P!"J8;&amp;3\""A,C@\`301WZ00@!!@P``@8```&lt;+0Q%!#`$*M,C-O@(*$B.#P!-!'?I!"`$&amp;#@`"!@``!PM#$4$,`0I0Y&amp;:_`@J7V4[`$T$=^D$(`080``(&amp;```'"T,100P!"HS(S;X""@UM%\`301WZ00@!!A(``@8```&lt;+0Q%!#`$*NAL9/P(*$&amp;T7P!-!'?I!"`$&amp;%0`"!@``!PM#$4$,`0KI1F9``@I-(X/`$T$=^D$(`087``(&amp;```'"T,100P!"G8C@T`""A+:3L`301WZ00@!!AD``@8```&lt;+0Q%!#`$*=B.C0`(*%MI.P!-!'?I!"`$&amp;&amp;P`"!@``!PM.$4$,`0IU([-``@I1(X/`$T$=^D$(`08=``(&amp;```'"T,100P!"G4CTT`""E0C@\`301WZ00@!!A\``@8```&lt;+0Q%!#`$*=R/C0`(*M-E.P!-!'?I!"`$&amp;(0`"!@``!PM#$4$,`0JDD0%!`@K3V4[`$T$=^D$(`08C``(&amp;```'"T,100P!"HF1"4$""@AM%\`301_Z00@!!B4``@8```=+`D)R$4$,`0J)D1E!`@K8;!?`$T$=^D$(`08G``(&amp;```'"T,100P!"H21`4$""CH`P+\301WZ00@!!BD``@8```&lt;+0Q%!#`$*-B/C0`(*^_^_OQ-!'?I!"`$&amp;*P`"!@``!PM#$4$,`0IM(]-``@K);!?`$T$=^D$(`08N``(&amp;```'"T\100P!"FTCLT`""OEL%\`301WZ00@!!C```@8```&lt;+0Q%!#`$*&lt;R.C0`(*EMF&gt;P!-!'?I!"`$&amp;,@`"!@``!PM#$4$,`0IS(X-``@J4V9[`!$$.^D$+`08#``)&amp;`@$``@`$00[Z00L!!@4``D8"`@`$``1!#OI!"P$&amp;!P`"1@($``8`!$$.^D$+`08)``)&amp;`@8`"``$01'Z00L!!@L``D8""``*``$#`@1!#OI!"P$&amp;#0`"1@(*``P`!$$1^D$+`08/``)&amp;`@P`#@`!`P($00[Z00L!!A$``D8"#@`0``1!$?I!"P$&amp;$P`"1@(0`!(``0,"!$$.^D$+`084``)&amp;`A(`"``$00[Z00L!!A8``D8"!``5``1!#OI!"P$&amp;&amp;``"1@(5`!&lt;`!$$.^D$+`08:``)&amp;`A&lt;`&amp;0`$00[Z00L!!AP``D8"&amp;0`;``1!#OI!"P$&amp;'@`"1@(;`!T`!$$.^D$+`08@``)&amp;`AT`'P`$01'Z00L!!B(``D8"'P`A``$#`@1!#OI!"P$&amp;)``"1@(A`",`!$$.^D$+`08F``)&amp;`B,`)0`$01'Z00L!!B@``D8"(P`G``$#`@1!#OI!"P$&amp;*@`"1@(G`"D`!$$1^D$+`08L``)&amp;`BD`*P`!`P($00[Z00L!!BT``D8"*P`?``1!#OI!"P$&amp;+P`"1@(K`"X`!$$.^D$+`08Q``)&amp;`AL`,``$00[Z00L!!C,``D8",``R``1!#OI!"P$&amp;-``"1@(R`!4`!D$;^D$3`08U``)&amp;!@L`#0`/`!$`$P`4``$``P,!!D$8^D$3`08V``)&amp;!A@`&amp;@`&lt;`#$`,P`T``$`!D$;^D$3`08W``)&amp;!B(`)``H`"H`+``M``$``P,!</t>
        </r>
      </text>
    </comment>
    <comment ref="I69" authorId="0" shapeId="0">
      <text>
        <r>
          <rPr>
            <sz val="9"/>
            <color indexed="81"/>
            <rFont val="Tahoma"/>
            <family val="2"/>
          </rPr>
          <t>aXlW007C00069R0017313209S00472P0000001668L06-C3V)J`8'9!`%!!@$$!@($`@)!+`%!%@$$!`(``P`'``@`"0`*``P`#D$"`0`"01`!!A4``@87``,&amp;`P`$!@$``X&amp;=!`=!"OI!!P$&amp;```"1@`301WZ00@!!@$``@8```&lt;+0Q%!#`$*ZO\700(*TFPW0!-!'?I!"`$&amp;`@`"!@``!PM#$4$,`0H#`!!!`@J5V6Y`$T$=^D$(`08$``(&amp;```'"T,100P!"AH``$$""F79;D`301WZ00@!!@8``@8```&lt;+0Q%!#`$*,0#P0`(*&lt;FPW0!-!'?I!"`$&amp;"``"!@``!PM#$4$,`0H```!!`@I&gt;__\_$T$=^D$(`08*``(&amp;```'"T,100P!"NG_#T$""K[__S\301WZ00@!!@T``@8```&lt;+0Q%!#`$*___O0`(*=R61/Q-!'?I!"`$&amp;#P`"!@``!PM.$4$,`0K__\]``@I_)9$_$T$=^D$(`081``(&amp;```'"T,100P!"@``P$`""IK^_S\301WZ00@!!A,``@8```&lt;+0Q%!#`$*``"@0`(*HO[_/Q-!'?I!"`$&amp;%0`"!@``!PM#$4$,`0K__X]``@J0)9$_$T$=^D$(`087``(&amp;```'"TX100P!"OW_7T`""I@ED3\301WZ00@!!AD``@8```&lt;+0Q%!#`$*``!`0`(*A___/Q-!'?I!"`$&amp;&amp;P`"!@``!PM#$4$,`0H```!``@J,__\_$T$=^D$(`08=``(&amp;```'"T,100P!"@4`P#\""E-L-T`301WZ00@!!A\``@8```&lt;+0Q%!#`$*"@``/P(*5FPW0!-!'?I!"`$&amp;(0`"!@``!PM#$4$,`0H``````@J8__\_$T$=^D$(`08C``(&amp;```'"T,100P!"NS__SX""GXFD3\301WZ00@!!B4``@8```&lt;+0Q%!#`$*^_^_/P(*&gt;2:1/Q-!'?I!"`$&amp;*``"!@``!PM#$4$,`0K]_Y]``@K4,8D^$T$=^D$(`08J``(&amp;```'"T,100P!"OW_OT`""K,QB3X$01'Z00L!!@,``D8"`0`"``$#`@1!#OI!"P$&amp;!0`"1@("``0`!$$1^D$+`08'``)&amp;`@0`!@`!`P($00[Z00L!!@D``D8"!@`(``1!$?I!"P$&amp;"P`"1@((``H``0,"!$$.^D$+`08,``)&amp;`@H``0`$00[Z00L!!@X``D8""``-``1!#OI!"P$&amp;$``"1@(-``\`!$$.^D$+`082``)&amp;`@\`$0`$00[Z00L!!A0``D8"$0`3``1!#OI!"P$&amp;%@`"1@(3`!4`!$$.^D$+`088``)&amp;`A4`%P`$00[Z00L!!AH``D8"%P`9``1!#OI!"P$&amp;'``"1@(9`!L`!$$1^D$+`08&gt;``)&amp;`AL`'0`!`P($00[Z00L!!B```D8"'0`?``1!$?I!"P$&amp;(@`"1@(?`"$``0,"!$$.^D$+`08D``)&amp;`B$`(P`$01'Z00L!!B8``D8"(P`E``$#`@1!#OI!"P$&amp;)P`"1@(E`!L`!$$.^D$+`08I``)&amp;`A4`*``$00[Z00L!!BL``D8"*``J``1!#OI!"P$&amp;+``"1@(J``\`!D$;^D$3`08M``)&amp;!@,`!0`'``D`"P`,``$``P,!!D$8^D$3`08N``)&amp;!A(`%``6`"D`*P`L``$`!D$;^D$3`08O``)&amp;!AX`(``B`"0`)@`G``$``P,!</t>
        </r>
      </text>
    </comment>
    <comment ref="B70" authorId="0" shapeId="0">
      <text>
        <r>
          <rPr>
            <sz val="9"/>
            <color indexed="81"/>
            <rFont val="Tahoma"/>
            <family val="2"/>
          </rPr>
          <t>aXlW001C00070R0017313209S01273P0000002283L06-C3V)J`8&amp;F!@%!!@$$!@($`@)!+`%!%@$$!`(``P`'``@`"0`*``P`#D$"`0`"01`!!AT``@8@``,&amp;!``$!@$``X%J!@=!"OI!!P$&amp;```"1@`301WZ00@!!@$``@8```&lt;+0Q%!#`$*[W.N0`(*+^S8P!-!'?I!"`$&amp;`@`"!@``!PM#$4$,`0J?.\9``@I^@L/`$T$L^D$(`08$``(&amp;```'"TX100P!"BN(Y4`""D`IRL`:00P"00D!`P4""0$````301WZ00@!!@8``@8```&lt;+0Q%!#`$*;XCU0`(*AW.NP!-!'?I!"`$&amp;"``"!@``!PM#$4$,`0K_'N!``@HXJY;`$T$=^D$(`08*``(&amp;```'"T,100P!"B[CPD`""A:OH\`301WZ00@!!@T``@8```&lt;+0Q%!#`$*M"RG0`(*%:^3P!-!'?I!"`$&amp;#P`"!@``!PM/$4$,`0JV+*=``@HI7F?`$T$=^D$(`081``(&amp;```'"TX100P!"CAVBT`""A.OH\`301WZ00@!!A,``@8```&lt;+0Q%!#`$*&gt;W]?0`(*$J^3P!-!'?I!"`$&amp;%0`"!@``!PM#$4$,`0JZ$BA``@KCKJ/`$T$=^D$(`087``(&amp;```'"T,100P!"HI+X3\""N*ND\`301WZ00@!!AD``@8```&lt;+3A%!#`$*)$OA/P(*(%YGP!-!'?I!"`$&amp;&amp;P`"!@``!PM#$4$,`0IUXF0_`@H&gt;7D?`$T$=^D$(`08=``(&amp;```'"T,100P!"D33Y3P""AU&gt;9\`301WZ00@!!A\``@8```&lt;+0Q%!#`$*9(16OP(*=UY'P!-!'?I!"`$&amp;(0`"!@``!PM#$4$,`0H@'-J_`@IV7F?`$T$=^D$(`08C``(&amp;```'"T,100P!"HX&lt;VK\""@VOD\`301WZ00@!!B4``@8```&lt;+0Q%!#`$*'H96OP(*WZZCP!-!'?I!"`$&amp;)P`"!@``!PM#$4$,`0JPM^4\`@K@KI/`$T$=^D$(`08J``(&amp;```'"T,100P!"E02*$`""G]&gt;1\`301WZ00@!!BP``@8```&lt;+0Q%!#`$*2']?0`(*@5YGP!-!'?I!"`$&amp;+P`"!@``!PM#$4$,`0K.K0I!`@JX&amp;ZO`$T$=^D$(`08Q``(&amp;```'"T,100P!"B&lt;5%$$""H'_Q,`301WZ00@!!C,``@8```&lt;+0Q%!#`$*J?XC00(*WZ?!P!-!'?I!"`$&amp;-0`"!@``!PM#$4$,`0K1@"I!`@IS;*3`$T$=^D$(`08W``(&amp;```'"T8100P!"F=J.D$""J04H&lt;`301WZ00@!!CD``@8```&lt;+0Q%!#`$*&gt;!DA00(*JHB*P!-!'?I!"`$&amp;.P`"!@``!PM#$4$,`0KV+Q%!`@I,X(W`!$$.^D$+`08#``)&amp;`@$``@`$00[Z00L!!@4``D8"`@`$``1!#OI!"P$&amp;!P`"1@($``8`!$$1^D$+`08)``)&amp;`@8`"``!`P($00[Z00L!!@L``D8""``*``1!$?I!"P$&amp;#``"1@(*``(``0,"!$$.^D$+`08.``)&amp;`@H`#0`$01'Z00L!!A```D8"#0`/``$#`@1!#OI!"P$&amp;$@`"1@(-`!$`!$$.^D$+`084``)&amp;`A$`$P`$00[Z00L!!A8``D8"$P`5``1!#OI!"P$&amp;&amp;``"1@(5`!&lt;`!$$.^D$+`08:``)&amp;`A&lt;`&amp;0`$00[Z00L!!AP``D8"&amp;0`;``1!#OI!"P$&amp;'@`"1@(;`!T`!$$1^D$+`08@``)&amp;`AT`'P`!`P($00[Z00L!!B(``D8"'P`A``1!$?I!"P$&amp;)``"1@(A`",``0,"!$$.^D$+`08F``)&amp;`B,`)0`$01'Z00L!!B@``D8")0`G``$#`@1!#OI!"P$&amp;*0`"1@(G`!T`!$$.^D$+`08K``)&amp;`AD`*@`$00[Z00L!!BT``D8"*@`L``1!#OI!"P$&amp;+@`"1@(L`!,`!$$.^D$+`08P``)&amp;`@8`+P`$01'Z00L!!C(``D8"+P`Q``$#`@1!#OI!"P$&amp;-``"1@(Q`#,`!$$1^D$+`08V``)&amp;`C,`-0`!`P($00[Z00L!!C@``D8"-0`W``1!#OI!"P$&amp;.@`"1@(U`#D`!$$1^D$+`08\``)&amp;`CD`.P`!`P($00[Z00L!!CT``D8".P`O``9!&amp;?I!$0$&amp;/@`"1@4%``&lt;`"0`+``P``0`#`P$&amp;01CZ01,!!C\``D8&amp;%@`8`!H`*P`M`"X``0`&amp;01OZ01,!!D```D8&amp;(``B`"0`)@`H`"D``0`#`P$&amp;01OZ01,!!D$``D8&amp;,@`T`#8`.@`\`#T``0`#`P%</t>
        </r>
      </text>
    </comment>
    <comment ref="I70" authorId="0" shapeId="0">
      <text>
        <r>
          <rPr>
            <sz val="9"/>
            <color indexed="81"/>
            <rFont val="Tahoma"/>
            <family val="2"/>
          </rPr>
          <t>aXlW007C00070R0017313209S00473P0000002152L06-C3V)J`8%$!@%!!@$$!@($`@)!+`%!%@$$!`(``P`'``@`"0`*``P`#D$"`0`"01`!!AL``@8&gt;``,&amp;!``$!@$``X$(!@=!"OI!!P$&amp;```"1@`301WZ00@!!@$``@8```&lt;+3Q%!#`$*Y48F0`(*G/,MOA-!'?I!"`$&amp;`@`"!@``!PM#$4$,`0KB1D9``@IBF(2_$T$=^D$(`08$``(&amp;```'"TX100P!"N!&amp;)D`""DQR\[\301WZ00@!!@8``@8```&lt;+0Q%!#`$*P(W,/P(*27+SOQ-!'?I!"`$&amp;"``"!@``!PM#$4$,`0J^C8P_`@JO)3'`$T$=^D$(`08*``(&amp;```'"T,100P!"MS;R#T""JXE,&lt;`301WZ00@!!@P``@8```&lt;+3A%!#`$*_\C-O@(*0W+SOQ-!'?I!"`$&amp;#@`"!@``!PM#$4$,`0I`&lt;K._`@I!&lt;O._$T$=^D$(`080``(&amp;```'"T,100P!"D%R\[\""A8F,&lt;`301WZ00@!!A(``@8```&lt;+0Q%!#`$*Q+@YP`(*2B8QP!-!'?I!"`$&amp;%``"!@``!PM#$4$,`0K%N%G``@H_DVC`$T$=^D$(`086``(&amp;```'"T,100P!"B*Y.&lt;`""@``D,`301WZ00@!!A@``@8```&lt;+0Q%!#`$*_7+SOP(*YO^/P!-!'?I!"`$&amp;&amp;@`"!@``!PM#$4$,`0K\&lt;K._`@K7DFC`$T$=^D$(`08=``(&amp;```'"T,100P!"BC&lt;R#T""BZ9A+\301WZ00@!!A\``@8```&lt;+0Q%!#`$*PXV,/P(*,9F$OQ-!'?I!"`$&amp;(@`"!@``!PM#$4$,`0IQ(X-``@IHF(2_$T$=^D$(`08D``(&amp;```'"T,100P!"MORE4`""@)/:+X302SZ00@!!B8``@8```&lt;+3A%!#`$*3&amp;&amp;T0`(*_3`)OQI!#`)!"0$#!0()`0```!-!'?I!"`$&amp;*``"!@``!PM#$4$,`0KF8;1``@IGEL2_$T$=^D$(`08J``(&amp;```'"T,100P!"JSRE4`""@`F[+\301WZ00@!!BT``@8```&lt;+0Q%!#`$*I47.0`(*L^@'P!-!'?I!"`$&amp;+P`"!@``!PM#$4$,`0KS[&lt;I``@JVCD?`$T$=^D$(`08Q``(&amp;```'"T,100P!"K+1Y$`""C4L;&lt;`301WZ00@!!C,``@8```&lt;+0Q%!#`$*D@8!00(*LR-3P!-!'?I!"`$&amp;-0`"!@``!PM#$4$,`0ILL@)!`@JP?1/`$T$=^D$(`08W``(&amp;```'"T,100P!"AB!ZT`""F'`V[\$01'Z00L!!@,``D8"`0`"``$#`@1!#OI!"P$&amp;!0`"1@("``0`!$$.^D$+`08'``)&amp;`@0`!@`$00[Z00L!!@D``D8"!@`(``1!#OI!"P$&amp;"P`"1@((``H`!$$.^D$+`08-``)&amp;`@H`#``$00[Z00L!!@\``D8"#``.``1!#OI!"P$&amp;$0`"1@(.`!``!$$1^D$+`083``)&amp;`A``$@`!`P($00[Z00L!!A4``D8"$@`4``1!$?I!"P$&amp;%P`"1@(4`!8``0,"!$$.^D$+`089``)&amp;`A8`&amp;``$01'Z00L!!AL``D8"&amp;``:``$#`@1!#OI!"P$&amp;'``"1@(:`!``!$$.^D$+`08&gt;``)&amp;`@P`'0`$00[Z00L!!B```D8"'0`?``1!#OI!"P$&amp;(0`"1@(?``8`!$$.^D$+`08C``)&amp;`@(`(@`$01'Z00L!!B4``D8"(@`D``$#`@1!#OI!"P$&amp;)P`"1@(D`"8`!$$.^D$+`08I``)&amp;`B8`*``$01'Z00L!!BL``D8"*``J``$#`@1!#OI!"P$&amp;+``"1@(J`"(`!$$.^D$+`08N``)&amp;`B@`+0`$01'Z00L!!C```D8"+0`O``$#`@1!#OI!"P$&amp;,@`"1@(O`#$`!$$1^D$+`08T``)&amp;`C$`,P`!`P($00[Z00L!!C8``D8",P`U``1!$?I!"P$&amp;.``"1@(U`#&lt;``0,"!$$.^D$+`08Y``)&amp;`C&lt;`+0`&amp;01CZ01,!!CH``D8&amp;"0`+``T`'@`@`"$``0`&amp;01OZ01,!!CL``D8&amp;$P`5`!&lt;`&amp;0`;`!P``0`#`P$&amp;01GZ01$!!CP``D8%)0`G`"D`*P`L``$``P,!!D$;^D$3`08]``)&amp;!C``,@`T`#8`.``Y``$``P,!</t>
        </r>
      </text>
    </comment>
    <comment ref="B71" authorId="0" shapeId="0">
      <text>
        <r>
          <rPr>
            <sz val="9"/>
            <color indexed="81"/>
            <rFont val="Tahoma"/>
            <family val="2"/>
          </rPr>
          <t>aXlW001C00071R0017313209S01274P0000002182L06-C3V)J`8%:!@%!!@$$!@($`@)!+`%!%@$$!`(``P`'``@`"0`*``P`#D$"`0`"01`!!AP``@8?``,&amp;!``$!@$``X$&gt;!@=!"OI!!P$&amp;```"1@`301WZ00@!!@$``@8```&lt;+0Q%!#`$*P&lt;R#P`(*-?690!-!'?I!"`$&amp;`@`"!@``!PM/$4$,`0H%_&amp;'``@IU$8!`$T$=^D$(`08$``(&amp;```'"T,100P!"N$$?,`""L&gt;K14`301WZ00@!!@8``@8```&lt;+0Q%!#`$*GM6=P`(*0/P^0!-!'?I!"`$&amp;"``"!@``!PM#$4$,`0H&gt;VJK``@J2A01`$T$=^D$(`08*``(&amp;```'"T,100P!"G`+F,`""M=\H3\301WZ00@!!@P``@8```&lt;+0Q%!#`$*A'!PP`(*Y=NN/Q-!'?I!"`$&amp;#@`"!@``!PM/$4$,`0HRTTK``@I'F0X_$T$=^D$(`080``(&amp;```'"T,100P!"H1G5L`""J#D$4`301WZ00@!!A,``@8```&lt;+0Q%!#`$**,$6P`(*)Y080!-!'?I!"`$&amp;%0`"!@``!PM.$4$,`0II&lt;/F_`@H^"U-`$T$=^D$(`087``(&amp;```'"T,100P!"HNV',`""OH[A4`301WZ00@!!AD``@8```&lt;+0Q%!#`$*5\GCOP(*HP.=0!-!'?I!"`$&amp;&amp;P`"!@``!PM#$4$,`0HMLEV_`@J8_X]`$T$=^D$(`08=``(&amp;```'"T,100P!"BVR7;\""IC_KT`301WZ00@!!A\``@8```&lt;+0Q%!#`$*``````(*F/^_0!-!'?I!"`$&amp;(0`"!@``!PM#$4$,`0HMLET_`@J8_Z]`$T$=^D$(`08C``(&amp;```'"TX100P!"BVR73\""IC_CT`301WZ00@!!B4``@8```&lt;+0Q%!#`$*';/=/P(*1_]_0!-!'?I!"`$&amp;)P`"!@``!PM#$4$,`0I1L]T_`@I'_S]`$T$=^D$(`08I``(&amp;```'"T,100P!"LJR73\""DC_'T`301WZ00@!!BL``@8```&lt;+0Q%!#`$*\[%=/P(*2/^_/Q-!'?I!"`$&amp;+0`"!@``!PM#$4$,`0IZLMT_`@H``(`_$T$=^D$(`08O``(&amp;```'"T8100P!"J^RW3\""@`````301WZ00@!!C$``@8```&lt;+0Q%!#`$*,T8F0`(*__^_/Q-!'?I!"`$&amp;,P`"!@``!PM#$4$,`0II1B9``@JC_Q]`$T$=^D$(`08V``(&amp;```'"T,100P!"@`````""C#_?T`301WZ00@!!CD``@8```&lt;+0Q%!#`$*[W5XOP(*^EA@0`1!#OI!"P$&amp;`P`"1@(!``(`!$$.^D$+`08%``)&amp;`@(`!``$01'Z00L!!@&lt;``D8"!``&amp;``$#`@1!#OI!"P$&amp;"0`"1@(&amp;``@`!$$1^D$+`08+``)&amp;`@@`"@`!`P($00[Z00L!!@T``D8""@`,``1!#OI!"P$&amp;#P`"1@(,``X`!$$1^D$+`081``)&amp;`@P`$``!`P($00[Z00L!!A(``D8"$``$``1!#OI!"P$&amp;%``"1@(0`!,`!$$.^D$+`086``)&amp;`A,`%0`$00[Z00L!!A@``D8"%0`7``1!#OI!"P$&amp;&amp;@`"1@(7`!D`!$$.^D$+`08&lt;``)&amp;`AD`&amp;P`$00[Z00L!!AX``D8"&amp;P`=``1!#OI!"P$&amp;(``"1@(=`!\`!$$.^D$+`08B``)&amp;`A\`(0`$00[Z00L!!B0``D8"(0`C``1!#OI!"P$&amp;)@`"1@(C`"4`!$$.^D$+`08H``)&amp;`B4`)P`$01'Z00L!!BH``D8")P`I``$#`@1!#OI!"P$&amp;+``"1@(I`"L`!$$1^D$+`08N``)&amp;`BL`+0`!`P($00[Z00L!!C```D8"+0`O``1!#OI!"P$&amp;,@`"1@(M`#$`!$$1^D$+`08T``)&amp;`C$`,P`!`P($00[Z00L!!C4``D8",P`G``1!#OI!"P$&amp;-P`"1@(C`#8`!$$.^D$+`08X``)&amp;`C8`&amp;P`$00[Z00L!!CH``D8"&amp;P`Y``1!#OI!"P$&amp;.P`"1@(Y`!4`!D$;^D$3`08\``)&amp;!@&lt;`"0`+``T`$0`2``$``P,!!D$6^D$1`08]``)&amp;!1@`&amp;@`&lt;`#H`.P`!``9!&amp;/I!$P$&amp;/@`"1@8&gt;`"``(@`D`#&lt;`.``!``9!&amp;_I!$P$&amp;/P`"1@8J`"P`+@`R`#0`-0`!``,#`4</t>
        </r>
      </text>
    </comment>
    <comment ref="I71" authorId="0" shapeId="0">
      <text>
        <r>
          <rPr>
            <sz val="9"/>
            <color indexed="81"/>
            <rFont val="Tahoma"/>
            <family val="2"/>
          </rPr>
          <t>aXlW007C00071R0017313209S00474P0000001920L06-C3V)J`8&amp;6!0%!!@$$!@($`@)!+`%!%@$$!`(``P`'``@`"0`*``P`#D$"`0`"01`!!A@``@8;``,&amp;!``$!@$``X%:!0=!"OI!!P$&amp;```"1@`301WZ00@!!@$``@8```&lt;+0Q%!#`$*NK/=/P(*`````!-!'?I!"`$&amp;`@`"!@``!PM#$4$,`0H3M5T_`@I+__\^$T$=^D$(`08$``(&amp;```'"T,100P!"JJT73\""M/_OS\301WZ00@!!@8``@8```&lt;+0Q%!#`$*4;/=/P(*````0!-!'?I!"`$&amp;"``"!@``!PM#$4$,`0I!1B9``@HM`,`_$T$=^D$(`08*``(&amp;```'"T,100P!"EM&amp;)D`""EL``#\301WZ00@!!@T``@8```&lt;+0Q%!#`$*';/=/P(*``!`0!-!'?I!"`$&amp;#P`"!@``!PM.$4$,`0HMLET_`@KI_U]`$T$=^D$(`081``(&amp;```'"T,100P!"BVR73\""O3_CT`301WZ00@!!A,``@8```&lt;+0Q%!#`$*``````(*]/^?0!-!'?I!"`$&amp;%0`"!@``!PM#$4$,`0HMLEV_`@KT_X]`$T$=^D$(`087``(&amp;```'"T,100P!"BVR7;\""NG_7T`301WZ00@!!AD``@8```&lt;+0Q%!#`$*``````(*Z?\_0!-!'?I!"`$&amp;'``"!@``!PM#$4$,`0KO=7B_`@JS62!`$T$=^D$(`08&gt;``(&amp;```'"TX100P!"FEP^;\""O&lt;+$T`301WZ00@!!B```@8```&lt;+0Q%!#`$**,$6P`(*OBFQ/Q-!'?I!"`$&amp;(@`"!@``!PM#$4$,`0J$9U;``@JQRJ,_$T$=^D$(`08D``(&amp;```'"T,100P!"N$$?,`""G^L!4`301WZ00@!!B8``@8```&lt;+0Q%!#`$*GM6=P`(*\?G]/Q-!'?I!"`$&amp;*``"!@``!PM#$4$,`0H&gt;VJK``@J6#(D_$T$=^D$(`08J``(&amp;```'"T,100P!"G`+F,`""B'YA3X301WZ00@!!BP``@8```&lt;+0Q%!#`$*A'!PP`(*5W6[/A-!'?I!"`$&amp;+P`"!@``!PM#$4$,`0J+MAS``@JM&gt;$I`$T$=^D$(`08Q``(&amp;```'"T,100P!"E?)X[\""O\'&gt;D`$01'Z00L!!@,``D8"`0`"``$#`@1!#OI!"P$&amp;!0`"1@("``0`!$$1^D$+`08'``)&amp;`@0`!@`!`P($00[Z00L!!@D``D8"!@`(``1!$?I!"P$&amp;"P`"1@((``H``0,"!$$.^D$+`08,``)&amp;`@H``0`$00[Z00L!!@X``D8"!@`-``1!#OI!"P$&amp;$``"1@(-``\`!$$.^D$+`082``)&amp;`@\`$0`$00[Z00L!!A0``D8"$0`3``1!#OI!"P$&amp;%@`"1@(3`!4`!$$.^D$+`088``)&amp;`A4`%P`$00[Z00L!!AH``D8"%P`9``1!#OI!"P$&amp;&amp;P`"1@(9``\`!$$.^D$+`08=``)&amp;`A&lt;`'``$00[Z00L!!A\``D8"'``&gt;``1!#OI!"P$&amp;(0`"1@(&gt;`"``!$$.^D$+`08C``)&amp;`B``(@`$01'Z00L!!B4``D8"(@`D``$#`@1!#OI!"P$&amp;)P`"1@(D`"8`!$$1^D$+`08I``)&amp;`B8`*``!`P($00[Z00L!!BL``D8"*``J``1!$?I!"P$&amp;+0`"1@(J`"P``0,"!$$.^D$+`08N``)&amp;`BP`(@`$00[Z00L!!C```D8"'@`O``1!#OI!"P$&amp;,@`"1@(O`#$`!$$.^D$+`08S``)&amp;`C$`%P`&amp;01OZ01,!!C0``D8&amp;`P`%``&lt;`"0`+``P``0`#`P$&amp;01CZ01,!!C4``D8&amp;$@`4`!8`&amp;``:`!L``0`&amp;01;Z01$!!C8``D8%'0`?`#``,@`S``$`!D$;^D$3`08W``)&amp;!B4`)P`I`"L`+0`N``$``P,!</t>
        </r>
      </text>
    </comment>
    <comment ref="B72" authorId="0" shapeId="0">
      <text>
        <r>
          <rPr>
            <sz val="9"/>
            <color indexed="81"/>
            <rFont val="Tahoma"/>
            <family val="2"/>
          </rPr>
          <t>aXlW001C00072R0017313209S01275P0000002051L06-C3V)J`8'X!0%!!@$$!@($`@)!+`%!%@$$!`(``P`'``@`"0`*``P`#D$"`0`"01`!!AH``@8=``,&amp;!``$!@$``X&amp;\!0=!"OI!!P$&amp;```"1@`301WZ00@!!@$``@8```&lt;+3Q%!#`$*,M-*P`(*`````!-!'?I!"`$&amp;`@`"!@``!PM#$4$,`0J$&lt;'#``@J"'D\_$T$=^D$(`08$``(&amp;```'"T,100P!"G`+F,`""F=@-#\301WZ00@!!@8``@8```&lt;+0Q%!#`$*'MJJP`(*@;[!/Q-!'?I!"`$&amp;"``"!@``!PM#$4$,`0J&gt;U9W``@KN51M`$T$=^D$(`08*``(&amp;```'"T,100P!"N$$?,`""G4%(D`301WZ00@!!@P``@8```&lt;+0Q%!#`$*A&amp;=6P`(*G'S&lt;/Q-!'?I!"`$&amp;#P`"!@``!PM#$4$,`0HHP1;``@JJV^D_$T$=^D$(`081``(&amp;```'"TX100P!"FEP^;\""NQD+T`301WZ00@!!A,``@8```&lt;+0Q%!#`$*B[8&lt;P`(*HM%F0!-!'?I!"`$&amp;%0`"!@``!PM#$4$,`0I7R&gt;._`@IZ,(M`$T$=^D$(`087``(&amp;```'"T,100P!"BVR7;\""M]8?$`301WZ00@!!AD``@8```&lt;+0Q%!#`$*+;)=OP(*;RR&gt;0!-!'?I!"`$&amp;&amp;P`"!@``!PM#$4$,`0H``````@IO+*Y`$T$=^D$(`08=``(&amp;```'"T,100P!"BVR73\""F\LGD`301WZ00@!!A\``@8```&lt;+3A%!#`$*+;)=/P(*WUA\0!-!'?I!"`$&amp;(0`"!@``!PM#$4$,`0H=L]T_`@KV6%Q`$T$=^D$(`08C``(&amp;```'"T,100P!"E&amp;SW3\""O98'$`301WZ00@!!B4``@8```&lt;+0Q%!#`$*JK1=/P(*OK'X/Q-!'?I!"`$&amp;)P`"!@``!PM#$4$,`0H3M5T_`@I\8W$_$T$=^D$(`08I``(&amp;```'"T,100P!"KJSW3\""JW'XCX301WZ00@!!BL``@8```&lt;+0Q%!#`$*6T8F0`(*,61Q/Q-!'?I!"`$&amp;+0`"!@``!PM#$4$,`0I!1B9``@H9LO@_$T$=^D$(`08P``(&amp;```'"T8100P!"C&gt;S74`""@Q9'$`301WZ00@!!C(``@8```&lt;+0Q%!#`$*``````(*WUA&lt;0!-!'?I!"`$&amp;-0`"!@``!PM#$4$,`0KO=7B_`@JILCQ`!$$.^D$+`08#``)&amp;`@$``@`$01'Z00L!!@4``D8"`@`$``$#`@1!#OI!"P$&amp;!P`"1@($``8`!$$1^D$+`08)``)&amp;`@8`"``!`P($00[Z00L!!@L``D8""``*``1!$?I!"P$&amp;#0`"1@(*``P``0,"!$$.^D$+`08.``)&amp;`@P``@`$00[Z00L!!A```D8"#``/``1!#OI!"P$&amp;$@`"1@(/`!$`!$$.^D$+`084``)&amp;`A$`$P`$00[Z00L!!A8``D8"$P`5``1!#OI!"P$&amp;&amp;``"1@(5`!&lt;`!$$.^D$+`08:``)&amp;`A&lt;`&amp;0`$00[Z00L!!AP``D8"&amp;0`;``1!#OI!"P$&amp;'@`"1@(;`!T`!$$.^D$+`08@``)&amp;`AT`'P`$00[Z00L!!B(``D8"'P`A``1!#OI!"P$&amp;)``"1@(A`",`!$$1^D$+`08F``)&amp;`B,`)0`!`P($00[Z00L!!B@``D8")0`G``1!$?I!"P$&amp;*@`"1@(G`"D``0,"!$$.^D$+`08L``)&amp;`BD`*P`$01'Z00L!!BX``D8"*P`M``$#`@1!#OI!"P$&amp;+P`"1@(M`",`!$$.^D$+`08Q``)&amp;`BT`,``$00[Z00L!!C,``D8"'P`R``1!#OI!"P$&amp;-``"1@(R`!&lt;`!$$.^D$+`08V``)&amp;`A&lt;`-0`$00[Z00L!!C&lt;``D8"-0`1``9!&amp;_I!$P$&amp;.``"1@8%``&lt;`"0`+``T`#@`!``,#`09!%OI!$0$&amp;.0`"1@44`!8`&amp;``V`#&lt;``0`&amp;01CZ01,!!CH``D8&amp;&amp;@`&lt;`!X`(``S`#0``0`&amp;01OZ01,!!CL``D8&amp;)@`H`"H`+``N`"\``0`#`P$</t>
        </r>
      </text>
    </comment>
    <comment ref="I72" authorId="0" shapeId="0">
      <text>
        <r>
          <rPr>
            <sz val="9"/>
            <color indexed="81"/>
            <rFont val="Tahoma"/>
            <family val="2"/>
          </rPr>
          <t>aXlW007C00072R0017313209S00475P0000001920L06-C3V)J`8&amp;6!0%!!@$$!@($`@)!+`%!%@$$!`(``P`'``@`"0`*``P`#D$"`0`"01`!!A@``@8;``,&amp;!``$!@$``X%:!0=!"OI!!P$&amp;```"1@`301WZ00@!!@$``@8```&lt;+0Q%!#`$*048F0`(*+0#`/Q-!'?I!"`$&amp;`@`"!@``!PM#$4$,`0I;1B9``@I;```_$T$=^D$(`08$``(&amp;```'"T,100P!"KJSW3\""@`````301WZ00@!!@8``@8```&lt;+0Q%!#`$*$[5=/P(*2___/A-!'?I!"`$&amp;"``"!@``!PM#$4$,`0JJM%T_`@K3_[\_$T$=^D$(`08*``(&amp;```'"T,100P!"E&amp;SW3\""@```$`301WZ00@!!@T``@8```&lt;+0Q%!#`$*';/=/P(*``!`0!-!'?I!"`$&amp;#P`"!@``!PM.$4$,`0HMLET_`@KI_U]`$T$=^D$(`081``(&amp;```'"T,100P!"BVR73\""O3_CT`301WZ00@!!A,``@8```&lt;+0Q%!#`$*``````(*]/^?0!-!'?I!"`$&amp;%0`"!@``!PM#$4$,`0HMLEV_`@KT_X]`$T$=^D$(`087``(&amp;```'"T,100P!"BVR7;\""NG_7T`301WZ00@!!AD``@8```&lt;+0Q%!#`$*``````(*Z?\_0!-!'?I!"`$&amp;'``"!@``!PM#$4$,`0KO=7B_`@JS62!`$T$=^D$(`08&gt;``(&amp;```'"TX100P!"FEP^;\""O&lt;+$T`301WZ00@!!B```@8```&lt;+0Q%!#`$**,$6P`(*OBFQ/Q-!'?I!"`$&amp;(@`"!@``!PM#$4$,`0J$9U;``@JQRJ,_$T$=^D$(`08D``(&amp;```'"T,100P!"N$$?,`""G^L!4`301WZ00@!!B8``@8```&lt;+0Q%!#`$*GM6=P`(*\?G]/Q-!'?I!"`$&amp;*``"!@``!PM#$4$,`0H&gt;VJK``@J6#(D_$T$=^D$(`08J``(&amp;```'"T,100P!"G`+F,`""B'YA3X301WZ00@!!BP``@8```&lt;+0Q%!#`$*A'!PP`(*5W6[/A-!'?I!"`$&amp;+P`"!@``!PM#$4$,`0J+MAS``@JM&gt;$I`$T$=^D$(`08Q``(&amp;```'"T,100P!"E?)X[\""O\'&gt;D`$01'Z00L!!@,``D8"`0`"``$#`@1!#OI!"P$&amp;!0`"1@("``0`!$$1^D$+`08'``)&amp;`@0`!@`!`P($00[Z00L!!@D``D8"!@`(``1!$?I!"P$&amp;"P`"1@((``H``0,"!$$.^D$+`08,``)&amp;`@H``0`$00[Z00L!!@X``D8""@`-``1!#OI!"P$&amp;$``"1@(-``\`!$$.^D$+`082``)&amp;`@\`$0`$00[Z00L!!A0``D8"$0`3``1!#OI!"P$&amp;%@`"1@(3`!4`!$$.^D$+`088``)&amp;`A4`%P`$00[Z00L!!AH``D8"%P`9``1!#OI!"P$&amp;&amp;P`"1@(9``\`!$$.^D$+`08=``)&amp;`A&lt;`'``$00[Z00L!!A\``D8"'``&gt;``1!#OI!"P$&amp;(0`"1@(&gt;`"``!$$.^D$+`08C``)&amp;`B``(@`$01'Z00L!!B4``D8"(@`D``$#`@1!#OI!"P$&amp;)P`"1@(D`"8`!$$1^D$+`08I``)&amp;`B8`*``!`P($00[Z00L!!BL``D8"*``J``1!$?I!"P$&amp;+0`"1@(J`"P``0,"!$$.^D$+`08N``)&amp;`BP`(@`$00[Z00L!!C```D8"'@`O``1!#OI!"P$&amp;,@`"1@(O`#$`!$$.^D$+`08S``)&amp;`C$`%P`&amp;01OZ01,!!C0``D8&amp;`P`%``&lt;`"0`+``P``0`#`P$&amp;01CZ01,!!C4``D8&amp;$@`4`!8`&amp;``:`!L``0`&amp;01;Z01$!!C8``D8%'0`?`#``,@`S``$`!D$;^D$3`08W``)&amp;!B4`)P`I`"L`+0`N``$``P,!</t>
        </r>
      </text>
    </comment>
    <comment ref="B73" authorId="0" shapeId="0">
      <text>
        <r>
          <rPr>
            <sz val="9"/>
            <color indexed="81"/>
            <rFont val="Tahoma"/>
            <family val="2"/>
          </rPr>
          <t>aXlW001C00073R0017313209S01276P0000001995L06-C3V)J`8'.!0%!!@$$!@($`@)!+`%!%@$$!`(``P`'``@`"0`*``P`#D$"`0`"01`!!AH``@8&lt;``,&amp;`P`$!@$``X&amp;2!0=!"OI!!P$&amp;```"1@`301WZ00@!!@$``@8```&lt;+1A%!#`$*&gt;-D.0`(*+=LMP1-!'?I!"`$&amp;`@`"!@``!PM#$4$,`0I61D9``@HCVR7!$T$=^D$(`08$``(&amp;```'"T8100P!"G]&amp;9D`""ENV,\$301WZ00@!!@8``@8```&lt;+1A%!#`$*-;-]0`(*&amp;=L=P1-!'?I!"`$&amp;"``"!@``!PM#$4$,`0HM1B9``@KL_Q?!$T$=^D$(`08*``(&amp;```'"T,100P!"AM&amp;1D`""JLD"L$301WZ00@!!@P``@8```&lt;+0Q%!#`$*9$8F0`(*_)+XP!-!'?I!"`$&amp;#@`"!@``!PM#$4$,`0J!C&lt;P_`@HAD_C`$T$=^D$(`080``(&amp;```'"T,100P!"J:-C#\""M$D"L$301WZ00@!!A(``@8```&lt;+0Q%!#`$*8]K(/0(*SR0*P1-!'?I!"`$&amp;%``"!@``!PM.$4$,`0J*R&lt;V^`@H,`!C!$T$=^D$(`086``(&amp;```'"T,100P!"F)RL[\""@L`&amp;,$301WZ00@!!A@``@8```&lt;+0Q%!#`$*:G+SOP(*+=LEP1-!'?I!"`$&amp;&amp;@`"!@``!PM#$4$,`0HUN3G``@HLVR7!$T$=^D$(`08&lt;``(&amp;```'"TX100P!"C&amp;Y6&lt;`""@D`&amp;,$301WZ00@!!AX``@8```&lt;+0Q%!#`$*F=R,P`(*"``8P1-!'?I!"`$&amp;(``"!@``!PM#$4$,`0J7W)S``@K*)`K!$T$=^D$(`08B``(&amp;```'"T,100P!"I?&lt;O,`""LHD"L$301WZ00@!!B0``@8```&lt;+0Q%!#`$*EMS,P`(*39/XP!-!'?I!"`$&amp;)@`"!@``!PM#$4$,`0J6W.S``@I+D_C`$T$=^D$(`08H``(&amp;```'"T,100P!"I?&lt;_,`""L@D"L$301WZ00@!!BH``@8```&lt;+0Q%!#`$*F-SLP`(*Z_\7P1-!'?I!"`$&amp;+``"!@``!PM#$4$,`0J8W,S``@KL_Q?!$T$=^D$(`08O``(&amp;```'"T,100P!"BZY.&lt;`""N&lt;D"L$301WZ00@!!C$``@8```&lt;+0Q%!#`$*6W+SOP(*Z"0*P1-!'?I!"`$&amp;-``"!@``!PM#$4$,`0H2C&lt;P_`@K^_Q?!!$$.^D$+`08#``)&amp;`@$``@`$00[Z00L!!@4``D8"`@`$``1!#OI!"P$&amp;!P`"1@("``8`!$$.^D$+`08)``)&amp;`@(`"``$01'Z00L!!@L``D8""``*``$#`@1!#OI!"P$&amp;#0`"1@(*``P`!$$1^D$+`08/``)&amp;`@P`#@`!`P($00[Z00L!!A$``D8"#@`0``1!#OI!"P$&amp;$P`"1@(0`!(`!$$.^D$+`085``)&amp;`A(`%``$00[Z00L!!A&lt;``D8"%``6``1!#OI!"P$&amp;&amp;0`"1@(6`!@`!$$.^D$+`08;``)&amp;`A@`&amp;@`$00[Z00L!!AT``D8"&amp;@`&lt;``1!#OI!"P$&amp;'P`"1@(&lt;`!X`!$$.^D$+`08A``)&amp;`AX`(``$00[Z00L!!B,``D8"(``B``1!$?I!"P$&amp;)0`"1@(B`"0``0,"!$$.^D$+`08G``)&amp;`B0`)@`$01'Z00L!!BD``D8")@`H``$#`@1!#OI!"P$&amp;*P`"1@(H`"H`!$$1^D$+`08M``)&amp;`BH`+``!`P($00[Z00L!!BX``D8"+``B``1!#OI!"P$&amp;,``"1@(&lt;`"\`!$$.^D$+`08R``)&amp;`B\`,0`$00[Z00L!!C,``D8",0`6``1!$?I!"P$&amp;-0`"1@(0`#0``0,"!$$.^D$+`08V``)&amp;`C0`"``&amp;01OZ01,!!C&lt;``D8&amp;"P`-``\`$0`U`#8``0`#`P$&amp;01CZ01,!!C@``D8&amp;&amp;0`;`!T`,``R`#,``0`&amp;01OZ01,!!CD``D8&amp;)0`G`"D`*P`M`"X``0`#`P$</t>
        </r>
      </text>
    </comment>
    <comment ref="I73" authorId="0" shapeId="0">
      <text>
        <r>
          <rPr>
            <sz val="9"/>
            <color indexed="81"/>
            <rFont val="Tahoma"/>
            <family val="2"/>
          </rPr>
          <t>aXlW007C00073R0017313209S00476P0000001734L06-C3V)J`8$*!0%!!@$$!@($`@)!+`%!%@$$!`(``P`'``@`"0`*``P`#D$"`0`"01`!!A8``@88``,&amp;`P`$!@$``X'.!`=!"OI!!P$&amp;```"1@`301WZ00@!!@$``@8```&lt;+0Q%!#`$*__\G00(*5@``0!-!'?I!"`$&amp;`@`"!@``!PM#$4$,`0H``#!!`@K&gt;;#=`$T$=^D$(`08$``(&amp;```'"T,100P!"@(`*$$""FS9;D`301WZ00@!!@8``@8```&lt;+0Q%!#`$*`@`800(*&lt;MEN0!-!'?I!"`$&amp;"``"!@``!PM#$4$,`0H``!!!`@KI;#=`$T$=^D$(`08*``(&amp;```'"T,100P!"O__%T$""EL``$`301WZ00@!!@T``@8```&lt;+0Q%!#`$*````00(*[VPW0!-!'?I!"`$&amp;#P`"!@``!PM.$4$,`0K__^]``@KV__\_$T$=^D$(`081``(&amp;```'"T,100P!"O__ST`""O___S\301WZ00@!!A,``@8```&lt;+0Q%!#`$*_?^_0`(*[":1/Q-!'?I!"`$&amp;%0`"!@``!PM#$4$,`0K]_Y]``@KU)I$_$T$=^D$(`087``(&amp;```'"TX100P!"O__CT`""@@``$`301WZ00@!!AD``@8```&lt;+0Q%!#`$*_?]?0`(*#```0!-!'?I!"`$&amp;&amp;P`"!@``!PM#$4$,`0H``$!``@H#;3=`$T$=^D$(`08=``(&amp;```'"T,100P!"@```$`""@9M-T`301WZ00@!!A\``@8```&lt;+0Q%!#`$*!0#`/P(*D]EN0!-!'?I!"`$&amp;(0`"!@``!PM#$4$,`0H*```_`@J5V6Y`$T$=^D$(`08C``(&amp;```'"T,100P!"@`````""@QM-T`301WZ00@!!B4``@8```&lt;+0Q%!#`$*[/__/@(*?P``0!-!'?I!"`$&amp;)P`"!@``!PM#$4$,`0K[_[\_`@I\``!`$T$=^D$(`08J``(&amp;```'"T,100P!"@``H$`""I%L-T`301WZ00@!!BP``@8```&lt;+0Q%!#`$*``#`0`(*C6PW0`1!$?I!"P$&amp;`P`"1@(!``(``0,"!$$.^D$+`08%``)&amp;`@(`!``$01'Z00L!!@&lt;``D8"!``&amp;``$#`@1!#OI!"P$&amp;"0`"1@(&amp;``@`!$$1^D$+`08+``)&amp;`@@`"@`!`P($00[Z00L!!@P``D8""@`!``1!#OI!"P$&amp;#@`"1@((``T`!$$.^D$+`080``)&amp;`@T`#P`$00[Z00L!!A(``D8"#P`1``1!#OI!"P$&amp;%``"1@(1`!,`!$$.^D$+`086``)&amp;`A,`%0`$00[Z00L!!A@``D8"%0`7``1!#OI!"P$&amp;&amp;@`"1@(7`!D`!$$.^D$+`08&lt;``)&amp;`AD`&amp;P`$00[Z00L!!AX``D8"&amp;P`=``1!$?I!"P$&amp;(``"1@(=`!\``0,"!$$.^D$+`08B``)&amp;`A\`(0`$01'Z00L!!B0``D8"(0`C``$#`@1!#OI!"P$&amp;)@`"1@(C`"4`!$$1^D$+`08H``)&amp;`B4`)P`!`P($00[Z00L!!BD``D8")P`=``1!#OI!"P$&amp;*P`"1@(7`"H`!$$.^D$+`08M``)&amp;`BH`+``$00[Z00L!!BX``D8"+``1``9!&amp;_I!$P$&amp;+P`"1@8#``4`!P`)``L`#``!``,#`09!&amp;/I!$P$&amp;,``"1@84`!8`&amp;``K`"T`+@`!``9!&amp;_I!$P$&amp;,0`"1@8@`"(`)``F`"@`*0`!``,#`0</t>
        </r>
      </text>
    </comment>
    <comment ref="B74" authorId="0" shapeId="0">
      <text>
        <r>
          <rPr>
            <sz val="9"/>
            <color indexed="81"/>
            <rFont val="Tahoma"/>
            <family val="2"/>
          </rPr>
          <t>aXlW001C00074R0017313209S01277P0000002652L06-C3V)J`8&amp;[!P%!!@$$!@($`@)!+`%!%@$$!`(``P`'``@`"0`*``P`#D$"`0`"01`!!B$``@8E``,&amp;!@`$!@$``X%_!P=!"OI!!P$&amp;```"1@`301_Z00@!!@$``@8```=+`D-L$4$,`0I%NET_`@HF`0!`$T$=^D$(`08"``(&amp;```'"T,100P!"I9STS@""B0"P#\301WZ00@!!@0``@8```&lt;+0Q%!#`$*-*U=OP(*%0$`0!-!'?I!"`$&amp;!@`"!@``!PM#$4$,`0H?L-V_`@KJ`L`_$T$=^D$(`08(``(&amp;```'"T,100P!"KROW;\""D4'`#\301WZ00@!!@H``@8```&lt;+3A%!#`$*&lt;D4FP`(*OWU%.!-!'?I!"`$&amp;#``"!@``!PM#$4$,`0I!12;``@IY^W^_$T$=^D$(`08.``(&amp;```'"T,100P!"IFPW;\""L/]O[\301WZ00@!!A```@8```&lt;+0Q%!#`$**:Y=OP(*!/U_OQ-!'?I!"`$&amp;$@`"!@``!PM#$4$,`0K)I9HX`@H^_[^_$T$=^D$(`084``(&amp;```'"T\100P!"H&gt;Y73\""OC_?[\301WZ00@!!A8``@8```&lt;+3A%!#`$*\4!(.`(*G_\?P!-!'?I!"`$&amp;&amp;``"!@``!PM#$4$,`0H&lt;MET_`@K^_S_`$T$=^D$(`08:``(&amp;```'"T,100P!"OVTW3\""KH`(,`301WZ00@!!AP``@8```&lt;+0Q%!#`$*/4&lt;F0`(*&amp;0%`P!-!'?I!"`$&amp;'@`"!@``!PM.$4$,`0H%1R9``@I&gt;`(#`$T$=^D$(`08@``(&amp;```'"T,100P!"L2S74`""HX`D,`301WZ00@!!B(``@8```&lt;+0Q%!#`$*&gt;)"*0`(*O@"`P!-!'?I!"`$&amp;)``"!@``!PM#$4$,`0J]1J9``@K``)#`$T$=^D$(`08F``(&amp;```'"T,100P!"E3]P4`""O``@,`301WZ00@!!B@``@8```&lt;+0Q%!#`$*IOW!0`(*/`)`P!-!'?I!"`$&amp;*@`"!@``!PM#$4$,`0IA1Z9``@HX`B#`$T$=^D$(`08L``(&amp;```'"T,100P!"LJ0BD`""M@!0,`301WZ00@!!B\``@8```&lt;+0Q%!#`$*&amp;[3=/P(*`0"0P!-!'?I!"`$&amp;,0`"!@``!PM#$4$,`0HZM5T_`@JB_W_`$T$=^D$(`08T``(&amp;```'"T,100P!"JBK7;\""CSWYC@301WZ00@!!C&lt;``@8```&lt;+0Q%!#`$*^C3L.`(*N@4`/Q-!'?I!"`$&amp;.@`"!@``!PM#$4$,`0HKLEW``@KD_;^_$T$=^D$(`08\``(&amp;```'"T,100P!"GN/BL`""HG]?[\301WZ00@!!CX``@8```&lt;+0Q%!#`$*\46FP`(*[/Z_OQ-!'?I!"`$&amp;0``"!@``!PM.$4$,`0H`1J;``@H:_Q_`$T$=^D$(`09"``(&amp;```'"T,100P!"IJ/BL`""JK^/\`301WZ00@!!D0``@8```&lt;+0Q%!#`$*2;)=P`(*EOX?P`1!#OI!"P$&amp;`P`"1@(!``(`!$$1^D$+`08%``)&amp;`@(`!``!`P($00[Z00L!!@&lt;``D8"!``&amp;``1!$?I!"P$&amp;"0`"1@(&amp;``@``0,"!$$.^D$+`08+``)&amp;`@@`"@`$01'Z00L!!@T``D8""@`,``$#`@1!#OI!"P$&amp;#P`"1@(,``X`!$$1^D$+`081``)&amp;`@X`$``!`P($00[Z00L!!A,``D8"$``2``1!$?I!"P$&amp;%0`"1@(2`!0``0,"!$$.^D$+`087``)&amp;`A(`%@`$00[Z00L!!AD``D8"%@`8``1!#OI!"P$&amp;&amp;P`"1@(8`!H`!$$.^D$+`08=``)&amp;`AH`'``$00[Z00L!!A\``D8"'``&gt;``1!#OI!"P$&amp;(0`"1@(&gt;`"``!$$.^D$+`08C``)&amp;`B``(@`$01'Z00L!!B4``D8"(@`D``$#`@1!#OI!"P$&amp;)P`"1@(D`"8`!$$1^D$+`08I``)&amp;`B8`*``!`P($00[Z00L!!BL``D8"*``J``1!$?I!"P$&amp;+0`"1@(J`"P``0,"!$$.^D$+`08N``)&amp;`BP`(@`$00[Z00L!!C```D8"'@`O``1!#OI!"P$&amp;,@`"1@(O`#$`!$$.^D$+`08S``)&amp;`C$`&amp;``$00[Z00L!!C4``D8"$``T``1!#OI!"P$&amp;-@`"1@(T``@`!$$1^D$+`08X``)&amp;`C0`-P`!`P($00[Z00L!!CD``D8"-P`"``1!#OI!"P$&amp;.P`"1@(,`#H`!$$1^D$+`08]``)&amp;`CH`/``!`P($00[Z00L!!C\``D8"/``^``1!$?I!"P$&amp;00`"1@(^`$```0,"!$$.^D$+`09#``)&amp;`D``0@`$01'Z00L!!D4``D8"0@!$``$#`@1!#OI!"P$&amp;1@`"1@)$`#H`!D$;^D$3`09'``)&amp;!@4`!P`)`#8`.``Y``$``P,!!D$;^D$3`09(``)&amp;!@L`#0`/`!$`-0`V``$``P,!!D$8^D$3`09)``)&amp;!AL`'0`?`#``,@`S``$`!D$;^D$3`09*``)&amp;!B4`)P`I`"L`+0`N``$``P,!!D$;^D$3`09+``)&amp;!CT`/P!!`$,`10!&amp;``$``P,!!D$A^D$;`09,``)&amp;"@4`!P`)``L`#0`/`!$`-0`X`#D``P,!</t>
        </r>
      </text>
    </comment>
    <comment ref="I74" authorId="0" shapeId="0">
      <text>
        <r>
          <rPr>
            <sz val="9"/>
            <color indexed="81"/>
            <rFont val="Tahoma"/>
            <family val="2"/>
          </rPr>
          <t>aXlW007C00074R0017313209S00477P0000002584L06-C3V)J`8&amp;(!P%!!@$$!@($`@)!+`%!%@$$!`(``P`'``@`"0`*``P`#D$"`0`"01`!!B```@8D``,&amp;!@`$!@$``X%,!P=!"OI!!P$&amp;```"1@`301WZ00@!!@$``@8```&lt;+3Q%!#`$*A[E=/P(*'HF,/Q-!'?I!"`$&amp;`@`"!@``!PM#$4$,`0H?&lt;+L^`@KW?&amp;T^$T$=^D$(`08$``(&amp;```'"TX100P!"IFV73\""G)5(K\301WZ00@!!@8``@8```&lt;+0Q%!#`$*3-ON/P(*)E&lt;BOQ-!'?I!"`$&amp;"``"!@``!PM#$4$,`0H%;A=``@JV:&amp;T^$T$=^D$(`08*``(&amp;```'"T,100P!"@5N5T`""N9A;3X301WZ00@!!@P``@8```&lt;+3A%!#`$*IFUW0`(*C5HBOQ-!'?I!"`$&amp;#@`"!@``!PM#$4$,`0K3MIM``@I!7"*_$T$=^D$(`080``(&amp;```'"T,100P!"@.WJT`""NI:;3X301WZ00@!!A(``@8```&lt;+0Q%!#`$*U;;+0`(*85=M/A-!'?I!"`$&amp;%``"!@``!PM#$4$,`0H$M]M``@IJA(P_$T$=^D$(`086``(&amp;```'"T,100P!"F*WRT`""EE&gt;^S\301WZ00@!!A@``@8```&lt;+0Q%!#`$*D+&gt;K0`(*RE[[/Q-!'?I!"`$&amp;&amp;@`"!@``!PM#$4$,`0I@MYM``@I,A8P_$T$=^D$(`08=``(&amp;```'"T,100P!"DAM5T`""O`%P+\301WZ00@!!A\``@8```&lt;+0Q%!#`$*2&amp;T70`(*%@7`OQ-!'?I!"`$&amp;(@`"!@``!PM#$4$,`0KQ1R*_`@JQ@VT^$T$=^D$(`08D``(&amp;```'"T,100P!"OTCD;\""CM1(K\301WZ00@!!B8``@8```&lt;+0Q%!#`$*_Y$(P`(*,%$BOQ-!'?I!"`$&amp;*``"!@``!PM.$4$,`0K\D2C``@H,A&amp;T^$T$=^D$(`08J``(&amp;```'"T,100P!"OJ1",`""MR,C#\301WZ00@!!BP``@8```&lt;+0Q%!#`$*]Y$HP`(*]67[/Q-!'?I!"`$&amp;+@`"!@``!PM#$4$,`0KUD0C``@J%'S5`$T$=^D$(`08P``(&amp;```'"T,100P!"NHCD;\""H(?-4`301WZ00@!!C(``@8```&lt;+0Q%!#`$*W4&lt;BOP(*ZF7[/Q-!'?I!"`$&amp;-``"!@``!PM#$4$,`0KS(Y&amp;_`@K6C(P_$T$=^D$(`08X``(&amp;```'"T,100P!"NJ1*,`""IL"P+\301WZ00@!!CH``@8```&lt;+0Q%!#`$*CI%HP`(*-@/`OQ-!'?I!"`$&amp;/``"!@``!PM#$4$,`0J]2(3``@J&lt;;A?`$T$=^D$(`08^``(&amp;```'"TX100P!"L&amp;1:,`""E';3L`301WZ00@!!D```@8```&lt;+0Q%!#`$*'9(HP`(*!-M.P!-!'?I!"`$&amp;0@`"!@``!PM#$4$,`0HRD@C``@H";A?`!$$1^D$+`08#``)&amp;`@$``@`!`P($00[Z00L!!@4``D8"`@`$``1!#OI!"P$&amp;!P`"1@($``8`!$$.^D$+`08)``)&amp;`@8`"``$00[Z00L!!@L``D8""``*``1!#OI!"P$&amp;#0`"1@(*``P`!$$.^D$+`08/``)&amp;`@P`#@`$00[Z00L!!A$``D8"#@`0``1!$?I!"P$&amp;$P`"1@(0`!(``0,"!$$.^D$+`085``)&amp;`A(`%``$01'Z00L!!A&lt;``D8"%``6``$#`@1!#OI!"P$&amp;&amp;0`"1@(6`!@`!$$1^D$+`08;``)&amp;`A@`&amp;@`!`P($00[Z00L!!AP``D8"&amp;@`0``1!#OI!"P$&amp;'@`"1@(,`!T`!$$.^D$+`08@``)&amp;`AT`'P`$00[Z00L!!B$``D8"'P`&amp;``1!#OI!"P$&amp;(P`"1@("`"(`!$$1^D$+`08E``)&amp;`B(`)``!`P($00[Z00L!!B&lt;``D8")``F``1!$?I!"P$&amp;*0`"1@(F`"@``0,"!$$.^D$+`08K``)&amp;`B@`*@`$01'Z00L!!BT``D8"*@`L``$#`@1!#OI!"P$&amp;+P`"1@(L`"X`!$$1^D$+`08Q``)&amp;`BX`,``!`P($00[Z00L!!C,``D8",``R``1!$?I!"P$&amp;-0`"1@(R`#0``0,"!$$.^D$+`08V``)&amp;`C0`*@`$00[Z00L!!C&lt;``D8"-``B``1!#OI!"P$&amp;.0`"1@(F`#@`!$$1^D$+`08[``)&amp;`C@`.@`!`P($00[Z00L!!CT``D8".@`\``1!$?I!"P$&amp;/P`"1@(\`#X``0,"!$$.^D$+`09!``)&amp;`CX`0``$01'Z00L!!D,``D8"0`!"``$#`@1!#OI!"P$&amp;1``"1@)"`#@`!D$8^D$3`09%``)&amp;!@D`"P`-`!X`(``A``$`!D$;^D$3`09&amp;``)&amp;!A,`%0`7`!D`&amp;P`&lt;``$``P,!!D$;^D$3`09'``)&amp;!B4`)P`I`"L`-@`W``$``P,!!D$;^D$3`09(``)&amp;!BT`+P`Q`#,`-0`V``$``P,!!D$;^D$3`09)``)&amp;!CL`/0`_`$$`0P!$``$``P,!!D$A^D$;`09*``)&amp;"B4`)P`I`"L`+0`O`#$`,P`U`#&lt;``P,!</t>
        </r>
      </text>
    </comment>
    <comment ref="B75" authorId="0" shapeId="0">
      <text>
        <r>
          <rPr>
            <sz val="9"/>
            <color indexed="81"/>
            <rFont val="Tahoma"/>
            <family val="2"/>
          </rPr>
          <t>aXlW001C00075R0017313209S01278P0000002652L06-C3V)J`8&amp;[!P%!!@$$!@($`@)!+`%!%@$$!`(``P`'``@`"0`*``P`#D$"`0`"01`!!B$``@8E``,&amp;!@`$!@$``X%_!P=!"OI!!P$&amp;```"1@`301_Z00@!!@$``@8```=+`D-L$4$,`0I%NET_`@HF`0!`$T$=^D$(`08"``(&amp;```'"T,100P!"I9STS@""B0"P#\301WZ00@!!@0``@8```&lt;+0Q%!#`$*-*U=OP(*%0$`0!-!'?I!"`$&amp;!@`"!@``!PM#$4$,`0H?L-V_`@KJ`L`_$T$=^D$(`08(``(&amp;```'"T,100P!"KROW;\""D4'`#\301WZ00@!!@H``@8```&lt;+3A%!#`$*&lt;D4FP`(*OWU%.!-!'?I!"`$&amp;#``"!@``!PM#$4$,`0I!12;``@IY^W^_$T$=^D$(`08.``(&amp;```'"T,100P!"IFPW;\""L/]O[\301WZ00@!!A```@8```&lt;+0Q%!#`$**:Y=OP(*!/U_OQ-!'?I!"`$&amp;$@`"!@``!PM#$4$,`0K)I9HX`@H^_[^_$T$=^D$(`084``(&amp;```'"T\100P!"H&gt;Y73\""OC_?[\301WZ00@!!A8``@8```&lt;+3A%!#`$*\4!(.`(*G_\?P!-!'?I!"`$&amp;&amp;``"!@``!PM#$4$,`0H&lt;MET_`@K^_S_`$T$=^D$(`08:``(&amp;```'"T,100P!"OVTW3\""KH`(,`301WZ00@!!AP``@8```&lt;+0Q%!#`$*/4&lt;F0`(*&amp;0%`P!-!'?I!"`$&amp;'@`"!@``!PM.$4$,`0H%1R9``@I&gt;`(#`$T$=^D$(`08@``(&amp;```'"T,100P!"L2S74`""HX`D,`301WZ00@!!B(``@8```&lt;+0Q%!#`$*&gt;)"*0`(*O@"`P!-!'?I!"`$&amp;)``"!@``!PM#$4$,`0J]1J9``@K``)#`$T$=^D$(`08F``(&amp;```'"T,100P!"E3]P4`""O``@,`301WZ00@!!B@``@8```&lt;+0Q%!#`$*IOW!0`(*/`)`P!-!'?I!"`$&amp;*@`"!@``!PM#$4$,`0IA1Z9``@HX`B#`$T$=^D$(`08L``(&amp;```'"T,100P!"LJ0BD`""M@!0,`301WZ00@!!B\``@8```&lt;+0Q%!#`$*&amp;[3=/P(*`0"0P!-!'?I!"`$&amp;,0`"!@``!PM#$4$,`0HZM5T_`@JB_W_`$T$=^D$(`08T``(&amp;```'"T,100P!"JBK7;\""CSWYC@301WZ00@!!C&lt;``@8```&lt;+0Q%!#`$*^C3L.`(*N@4`/Q-!'?I!"`$&amp;.@`"!@``!PM#$4$,`0HKLEW``@KD_;^_$T$=^D$(`08\``(&amp;```'"T,100P!"OFQ7&lt;`""I;^'\`301WZ00@!!CX``@8```&lt;+0Q%!#`$*7H^*P`(*-OX_P!-!'?I!"`$&amp;0``"!@``!PM#$4$,`0K81:;``@HS_A_`$T$=^D$(`09"``(&amp;```'"TX100P!"O%%IL`""A[]O[\301WZ00@!!D0``@8```&lt;+0Q%!#`$*CX^*P`(*N_M_OP1!#OI!"P$&amp;`P`"1@(!``(`!$$1^D$+`08%``)&amp;`@(`!``!`P($00[Z00L!!@&lt;``D8"!``&amp;``1!$?I!"P$&amp;"0`"1@(&amp;``@``0,"!$$.^D$+`08+``)&amp;`@@`"@`$01'Z00L!!@T``D8""@`,``$#`@1!#OI!"P$&amp;#P`"1@(,``X`!$$1^D$+`081``)&amp;`@X`$``!`P($00[Z00L!!A,``D8"$``2``1!$?I!"P$&amp;%0`"1@(2`!0``0,"!$$.^D$+`087``)&amp;`A(`%@`$00[Z00L!!AD``D8"%@`8``1!#OI!"P$&amp;&amp;P`"1@(8`!H`!$$.^D$+`08=``)&amp;`AH`'``$00[Z00L!!A\``D8"'``&gt;``1!#OI!"P$&amp;(0`"1@(&gt;`"``!$$.^D$+`08C``)&amp;`B``(@`$01'Z00L!!B4``D8"(@`D``$#`@1!#OI!"P$&amp;)P`"1@(D`"8`!$$1^D$+`08I``)&amp;`B8`*``!`P($00[Z00L!!BL``D8"*``J``1!$?I!"P$&amp;+0`"1@(J`"P``0,"!$$.^D$+`08N``)&amp;`BP`(@`$00[Z00L!!C```D8"'@`O``1!#OI!"P$&amp;,@`"1@(O`#$`!$$.^D$+`08S``)&amp;`C$`&amp;``$00[Z00L!!C4``D8"$``T``1!#OI!"P$&amp;-@`"1@(T``@`!$$1^D$+`08X``)&amp;`C0`-P`!`P($00[Z00L!!CD``D8"-P`"``1!#OI!"P$&amp;.P`"1@(,`#H`!$$1^D$+`08]``)&amp;`CH`/``!`P($00[Z00L!!C\``D8"/``^``1!$?I!"P$&amp;00`"1@(^`$```0,"!$$.^D$+`09#``)&amp;`D``0@`$01'Z00L!!D4``D8"0@!$``$#`@1!#OI!"P$&amp;1@`"1@)$`#H`!D$;^D$3`09'``)&amp;!@4`!P`)`#8`.``Y``$``P,!!D$;^D$3`09(``)&amp;!@L`#0`/`!$`-0`V``$``P,!!D$8^D$3`09)``)&amp;!AL`'0`?`#``,@`S``$`!D$;^D$3`09*``)&amp;!B4`)P`I`"L`+0`N``$``P,!!D$;^D$3`09+``)&amp;!CT`/P!!`$,`10!&amp;``$``P,!!D$A^D$;`09,``)&amp;"@4`!P`)``L`#0`/`!$`-0`X`#D``P,!</t>
        </r>
      </text>
    </comment>
    <comment ref="I75" authorId="0" shapeId="0">
      <text>
        <r>
          <rPr>
            <sz val="9"/>
            <color indexed="81"/>
            <rFont val="Tahoma"/>
            <family val="2"/>
          </rPr>
          <t>aXlW007C00075R0017313209S00478P0000002584L06-C3V)J`8&amp;(!P%!!@$$!@($`@)!+`%!%@$$!`(``P`'``@`"0`*``P`#D$"`0`"01`!!B```@8D``,&amp;!@`$!@$``X%,!P=!"OI!!P$&amp;```"1@`301WZ00@!!@$``@8```&lt;+3Q%!#`$*A[E=/P(*1(&gt;,/Q-!'?I!"`$&amp;`@`"!@``!PM#$4$,`0H?&lt;+L^`@HH;FT^$T$=^D$(`08$``(&amp;```'"TX100P!"IFV73\""B59(K\301WZ00@!!@8``@8```&lt;+0Q%!#`$*3-ON/P(*V5HBOQ-!'?I!"`$&amp;"``"!@``!PM#$4$,`0H%;A=``@KG66T^$T$=^D$(`08*``(&amp;```'"T,100P!"@5N5T`""AA3;3X301WZ00@!!@P``@8```&lt;+3A%!#`$*IFUW0`(*05XBOQ-!'?I!"`$&amp;#@`"!@``!PM#$4$,`0K3MIM``@KU7R*_$T$=^D$(`080``(&amp;```'"T,100P!"@.WJT`""AM,;3X301WZ00@!!A(``@8```&lt;+0Q%!#`$*U;;+0`(*DDAM/A-!'?I!"`$&amp;%``"!@``!PM#$4$,`0H$M]M``@J0@HP_$T$=^D$(`086``(&amp;```'"T,100P!"F*WRT`""G]&lt;^S\301WZ00@!!A@``@8```&lt;+0Q%!#`$*D+&gt;K0`(*\%S[/Q-!'?I!"`$&amp;&amp;@`"!@``!PM#$4$,`0I@MYM``@IR@XP_$T$=^D$(`08=``(&amp;```'"T,100P!"DAM5T`""LH'P+\301WZ00@!!A\``@8```&lt;+0Q%!#`$*2&amp;T70`(*\`;`OQ-!'?I!"`$&amp;(@`"!@``!PM#$4$,`0KQ1R*_`@KC=&amp;T^$T$=^D$(`08D``(&amp;```'"T,100P!"OTCD;\""N]4(K\301WZ00@!!B8``@8```&lt;+0Q%!#`$*_Y$(P`(*XU0BOQ-!'?I!"`$&amp;*``"!@``!PM.$4$,`0K\D2C``@H]=6T^$T$=^D$(`08J``(&amp;```'"T,100P!"OJ1",`""@*+C#\301WZ00@!!BP``@8```&lt;+0Q%!#`$*]Y$HP`(*'&amp;3[/Q-!'?I!"`$&amp;+@`"!@``!PM#$4$,`0KUD0C``@J8'C5`$T$=^D$(`08P``(&amp;```'"T,100P!"NHCD;\""I4&gt;-4`301WZ00@!!C(``@8```&lt;+0Q%!#`$*W4&lt;BOP(*$&amp;3[/Q-!'?I!"`$&amp;-``"!@``!PM#$4$,`0KS(Y&amp;_`@K]BHP_$T$=^D$(`08X``(&amp;```'"T,100P!"NJ1*,`""G4$P+\301WZ00@!!CH``@8```&lt;+0Q%!#`$*ZI%HP`(*&lt;`3`OQ-!'?I!"`$&amp;/``"!@``!PM.$4$,`0KV2(3``@K";A?`$T$=^D$(`08^``(&amp;```'"T,100P!"N^1:,`""D[;3L`301WZ00@!!D```@8```&lt;+0Q%!#`$*[Y$HP`(*4=M.P!-!'?I!"`$&amp;0@`"!@``!PM#$4$,`0KLD0C``@K';A?`!$$1^D$+`08#``)&amp;`@$``@`!`P($00[Z00L!!@4``D8"`@`$``1!#OI!"P$&amp;!P`"1@($``8`!$$.^D$+`08)``)&amp;`@8`"``$00[Z00L!!@L``D8""``*``1!#OI!"P$&amp;#0`"1@(*``P`!$$.^D$+`08/``)&amp;`@P`#@`$00[Z00L!!A$``D8"#@`0``1!$?I!"P$&amp;$P`"1@(0`!(``0,"!$$.^D$+`085``)&amp;`A(`%``$01'Z00L!!A&lt;``D8"%``6``$#`@1!#OI!"P$&amp;&amp;0`"1@(6`!@`!$$1^D$+`08;``)&amp;`A@`&amp;@`!`P($00[Z00L!!AP``D8"&amp;@`0``1!#OI!"P$&amp;'@`"1@(,`!T`!$$.^D$+`08@``)&amp;`AT`'P`$00[Z00L!!B$``D8"'P`&amp;``1!#OI!"P$&amp;(P`"1@("`"(`!$$1^D$+`08E``)&amp;`B(`)``!`P($00[Z00L!!B&lt;``D8")``F``1!$?I!"P$&amp;*0`"1@(F`"@``0,"!$$.^D$+`08K``)&amp;`B@`*@`$01'Z00L!!BT``D8"*@`L``$#`@1!#OI!"P$&amp;+P`"1@(L`"X`!$$1^D$+`08Q``)&amp;`BX`,``!`P($00[Z00L!!C,``D8",``R``1!$?I!"P$&amp;-0`"1@(R`#0``0,"!$$.^D$+`08V``)&amp;`C0`*@`$00[Z00L!!C&lt;``D8"-``B``1!#OI!"P$&amp;.0`"1@(F`#@`!$$1^D$+`08[``)&amp;`C@`.@`!`P($00[Z00L!!CT``D8".@`\``1!$?I!"P$&amp;/P`"1@(\`#X``0,"!$$.^D$+`09!``)&amp;`CX`0``$01'Z00L!!D,``D8"0`!"``$#`@1!#OI!"P$&amp;1``"1@)"`#@`!D$8^D$3`09%``)&amp;!@D`"P`-`!X`(``A``$`!D$;^D$3`09&amp;``)&amp;!A,`%0`7`!D`&amp;P`&lt;``$``P,!!D$;^D$3`09'``)&amp;!B4`)P`I`"L`-@`W``$``P,!!D$;^D$3`09(``)&amp;!BT`+P`Q`#,`-0`V``$``P,!!D$;^D$3`09)``)&amp;!CL`/0`_`$$`0P!$``$``P,!!D$A^D$;`09*``)&amp;"B4`)P`I`"L`+0`O`#$`,P`U`#&lt;``P,!</t>
        </r>
      </text>
    </comment>
    <comment ref="B76" authorId="0" shapeId="0">
      <text>
        <r>
          <rPr>
            <sz val="9"/>
            <color indexed="81"/>
            <rFont val="Tahoma"/>
            <family val="2"/>
          </rPr>
          <t>aXlW001C00076R0017313209S01279P0000002599L06-C3V)J`8&amp;3!P%!!@$$!@($`@)!+`%!%@$$!`(``P`'``@`"0`*``P`#D$"`0`"01`!!B(``@8E``,&amp;!``$!@$``X%7!P=!"OI!!P$&amp;```"1@`301WZ00@!!@$``@8```&lt;+0Q%!#`$*+=A/P0(*R+@YP!-!'?I!"`$&amp;`@`"!@``!PM/$4$,`0HIV%?!`@K()7'`$T$=^D$(`08$``(&amp;```'"T,100P!"BG89\$""MLE&lt;&lt;`301WZ00@!!@8``@8```&lt;+0Q%!#`$**-AOP0(*X;@YP!-!'?I!"`$&amp;"``"!@``!PM#$4$,`0H1V'_!`@JEN#G`$T$=^D$(`08*``(&amp;```'"T,100P!"O[K@\$""F(E&lt;&lt;`301WZ00@!!@P``@8```&lt;+0Q%!#`$*_NN+P0(*=25QP!-!'?I!"`$&amp;#@`"!@``!PM.$4$,`0K[ZX_!`@HZ293`$T$=^D$(`080``(&amp;```'"T,100P!"OOKE\$""D5)E,`301WZ00@!!A(``@8```&lt;+0Q%!#`$*^&gt;N;P0(*C_^OP!-!'?I!"`$&amp;%``"!@``!PM#$4$,`0KYZZ/!`@J:_Z_`$T$=^D$(`086``(&amp;```'"TX100P!"OOKI\$""EE)E,`301WZ00@!!A@``@8```&lt;+0Q%!#`$*_NNCP0(*'29QP!-!'?I!"`$&amp;&amp;@`"!@``!PM#$4$,`0K^ZYO!`@H()G'`$T$=^D$(`08=``(&amp;```'"T,100P!"OOKK\$""F1)E,`301WZ00@!!A\``@8```&lt;+0Q%!#`$*^^NSP0(*SB5QP!-!'?I!"`$&amp;(0`"!@``!PM#$4$,`0KOZ[O!`@J3)7'`$T$=^D$(`08C``(&amp;```'"T,100P!"N3KO\$""BA)E,`301WZ00@!!B4``@8```&lt;+3A%!#`$*Y.O'P0(*,TF4P!-!'?I!"`$&amp;)P`"!@``!PM#$4$,`0KGZ\O!`@IZ)7'`$T$=^D$(`08I``(&amp;```'"T\100P!"NGKQ\$""GJX.&lt;`301WZ00@!!BL``@8```&lt;+0Q%!#`$*Y^O3P0(*D"5QP!-!'?I!"`$&amp;+0`"!@``!PM#$4$,`0KFZ]?!`@J8N#G`$T$=^D$(`08O``(&amp;```'"T,100P!"MOKW\$""EZX.&lt;`301WZ00@!!C$``@8```&lt;+0Q%!#`$*T.OCP0(*'"5QP!-!'?I!"`$&amp;,P`"!@``!PM#$4$,`0K0Z]_!`@H*293`$T$?^D$(`08U``(&amp;```'2P)#;!%!#`$*U.OCP0(*??^OP!-!'?I!"`$&amp;-P`"!@``!PM#$4$,`0K&lt;Z]?!`@HG293`$T$=^D$(`08Z``(&amp;```'"T,100P!"N7KN\$""J7_K\`301WZ00@!!CP``@8```&lt;+0Q%!#`$*\&gt;NSP0(*PO^OP!-!'?I!"`$&amp;/P`"!@``!PM#$4$,`0K]UW_!`@HN293`$T$=^D$(`09!``(&amp;```'"T,100P!"A38;\$""DQ)E,`301WZ00@!!D0``@8```&lt;+3Q%!#`$*%MAGP0(*R?^OP!-!'?I!"`$&amp;1@`"!@``!PM#$4$,`0H6V%?!`@K-_Z_`!$$.^D$+`08#``)&amp;`@$``@`$00[Z00L!!@4``D8"`@`$``1!$?I!"P$&amp;!P`"1@($``8``0,"!$$.^D$+`08)``)&amp;`@8`"``$01'Z00L!!@L``D8""``*``$#`@1!#OI!"P$&amp;#0`"1@(*``P`!$$.^D$+`08/``)&amp;`@P`#@`$00[Z00L!!A$``D8"#@`0``1!#OI!"P$&amp;$P`"1@(0`!(`!$$.^D$+`085``)&amp;`A(`%``$00[Z00L!!A&lt;``D8"%``6``1!#OI!"P$&amp;&amp;0`"1@(6`!@`!$$.^D$+`08;``)&amp;`A@`&amp;@`$00[Z00L!!AP``D8"&amp;@`0``1!#OI!"P$&amp;'@`"1@(6`!T`!$$1^D$+`08@``)&amp;`AT`'P`!`P($00[Z00L!!B(``D8"'P`A``1!$?I!"P$&amp;)``"1@(A`",``0,"!$$.^D$+`08F``)&amp;`B,`)0`$00[Z00L!!B@``D8")0`G``1!$?I!"P$&amp;*@`"1@(G`"D``0,"!$$.^D$+`08L``)&amp;`B&lt;`*P`$01'Z00L!!BX``D8"*P`M``$#`@1!#OI!"P$&amp;,``"1@(M`"\`!$$1^D$+`08R``)&amp;`B\`,0`!`P($00[Z00L!!C0``D8",0`S``1!#OI!"P$&amp;-@`"1@(S`#4`!$$1^D$+`08X``)&amp;`C,`-P`!`P($00[Z00L!!CD``D8"-P`K``1!#OI!"P$&amp;.P`"1@(C`#H`!$$1^D$+`08]``)&amp;`CH`/``!`P($00[Z00L!!CX``D8"/``=``1!#OI!"P$&amp;0``"1@(*`#\`!$$1^D$+`09"``)&amp;`C\`00`!`P($00[Z00L!!D,``D8"00`$``1!#OI!"P$&amp;10`"1@)!`$0`!$$.^D$+`09'``)&amp;`D0`1@`&amp;01OZ01,!!D@``D8&amp;!P`)``L`0`!"`$,``0`#`P$&amp;01CZ01,!!DD``D8&amp;$P`5`!&lt;`&amp;0`;`!P``0`&amp;01OZ01,!!DH``D8&amp;(``B`"0`.P`]`#X``0`#`P$&amp;01OZ01,!!DL``D8&amp;+@`P`#(`-``X`#D``0`#`P$</t>
        </r>
      </text>
    </comment>
    <comment ref="I76" authorId="0" shapeId="0">
      <text>
        <r>
          <rPr>
            <sz val="9"/>
            <color indexed="81"/>
            <rFont val="Tahoma"/>
            <family val="2"/>
          </rPr>
          <t>aXlW007C00076R0017313209S00479P0000002270L06-C3V)J`8&amp;&lt;!@%!!@$$!@($`@)!+`%!%@$$!`(``P`'``@`"0`*``P`#D$"`0`"01`!!AT``@8@``,&amp;!``$!@$``X%@!@=!"OI!!P$&amp;```"1@`301WZ00@!!@$``@8```&lt;+3Q%!#`$*-;%=OP(*AMR\P!-!'?I!"`$&amp;`@`"!@``!PM#$4$,`0J28KN^`@H#D]C`$T$=^D$(`08$``(&amp;```'"TX100P!"EJQ7;\""GQ)],`301WZ00@!!@8``@8```&lt;+0Q%!#`$*K=CNOP(*&gt;DGTP!-!'?I!"`$&amp;"``"!@``!PM#$4$,`0H5;!?``@KI_P?!$T$=^D$(`08*``(&amp;```'"T,100P!"KEK5\`""M3_!\$301WZ00@!!@P``@8```&lt;+0Q%!#`$*GFMWP`(*)DGTP!-!'?I!"`$&amp;#@`"!@``!PM#$4$,`0K@:U?``@K.DMC`$T$=^D$(`080``(&amp;```'"T,100P!"CQL%\`""OB2V,`301WZ00@!!A,``@8```&lt;+3A%!#`$*S[6;P`(*)$GTP!-!'?I!"`$&amp;%0`"!@``!PM#$4$,`0K-M:O``@K&gt;DMC`$T$=^D$(`087``(&amp;```'"T,100P!"LVUR\`""MR2V,`301WZ00@!!AD``@8```&lt;+0Q%!#`$*S[7;P`(*($GTP!-!'?I!"`$&amp;&amp;P`"!@``!PM.$4$,`0K/M?O``@H&gt;2?3`$T$=^D$(`08=``(&amp;```'"T,100P!"N?:!&lt;$""J*2V,`301WZ00@!!A\``@8```&lt;+0Q%!#`$*Y]H5P0(*H9+8P!-!'?I!"`$&amp;(0`"!@``!PM#$4$,`0KFVAW!`@I;W+S`$T$=^D$(`08C``(&amp;```'"T,100P!"N;:+&lt;$""EG&lt;O,`301WZ00@!!B4``@8```&lt;+0Q%!#`$*Y]HUP0(*GI+8P!-!'?I!"`$&amp;)P`"!@``!PM#$4$,`0KGVBW!`@KD2/3`$T$=^D$(`08I``(&amp;```'"T,100P!"N?:'&lt;$""N9(],`301WZ00@!!BP``@8```&lt;+0Q%!#`$*T;7+P`(*L_\'P1-!'?I!"`$&amp;+@`"!@``!PM#$4$,`0K1M:O``@JT_P?!$T$=^D$(`08Q``(&amp;```'"T,100P!"K=.(C\""@63V,`301WZ00@!!C,``@8```&lt;+0Q%!#`$*4B&gt;1/P(*3$GTP!-!'?I!"`$&amp;-0`"!@``!PM#$4$,`0JIDPA``@I/2?3`$T$=^D$(`08W``(&amp;```'"T,100P!"JZ3*$`""@N3V,`301WZ00@!!CD``@8```&lt;+0Q%!#`$*LI,(0`(*Q-R\P!-!'?I!"`$&amp;.P`"!@``!PM#$4$,`0IE)Y$_`@K!W+S`!$$1^D$+`08#``)&amp;`@$``@`!`P($00[Z00L!!@4``D8"`@`$``1!#OI!"P$&amp;!P`"1@($``8`!$$1^D$+`08)``)&amp;`@8`"``!`P($00[Z00L!!@L``D8""``*``1!$?I!"P$&amp;#0`"1@(*``P``0,"!$$.^D$+`08/``)&amp;`@P`#@`$01'Z00L!!A$``D8"#@`0``$#`@1!#OI!"P$&amp;$@`"1@(0``8`!$$.^D$+`084``)&amp;`@P`$P`$00[Z00L!!A8``D8"$P`5``1!#OI!"P$&amp;&amp;``"1@(5`!&lt;`!$$.^D$+`08:``)&amp;`A&lt;`&amp;0`$00[Z00L!!AP``D8"&amp;0`;``1!#OI!"P$&amp;'@`"1@(;`!T`!$$.^D$+`08@``)&amp;`AT`'P`$01'Z00L!!B(``D8"'P`A``$#`@1!#OI!"P$&amp;)``"1@(A`",`!$$1^D$+`08F``)&amp;`B,`)0`!`P($00[Z00L!!B@``D8")0`G``1!$?I!"P$&amp;*@`"1@(G`"D``0,"!$$.^D$+`08K``)&amp;`BD`'P`$00[Z00L!!BT``D8"&amp;0`L``1!#OI!"P$&amp;+P`"1@(L`"X`!$$.^D$+`08P``)&amp;`BX`$P`$00[Z00L!!C(``D8"`@`Q``1!$?I!"P$&amp;-``"1@(Q`#,``0,"!$$.^D$+`08V``)&amp;`C,`-0`$01'Z00L!!C@``D8"-0`W``$#`@1!#OI!"P$&amp;.@`"1@(W`#D`!$$1^D$+`08\``)&amp;`CD`.P`!`P($00[Z00L!!CT``D8".P`Q``9!&amp;_I!$P$&amp;/@`"1@8)``L`#0`/`!$`$@`!``,#`09!&amp;/I!$P$&amp;/P`"1@86`!@`&amp;@`M`"\`,``!``9!&amp;_I!$P$&amp;0``"1@8B`"0`)@`H`"H`*P`!``,#`09!&amp;_I!$P$&amp;00`"1@8T`#8`.``Z`#P`/0`!``,#`4</t>
        </r>
      </text>
    </comment>
    <comment ref="B77" authorId="0" shapeId="0">
      <text>
        <r>
          <rPr>
            <sz val="9"/>
            <color indexed="81"/>
            <rFont val="Tahoma"/>
            <family val="2"/>
          </rPr>
          <t>aXlW001C00077R0017313209S01280P0000002447L06-C3V)J`8$A!P%!!@$$!@($`@)!+`%!%@$$!`(``P`'``@`"0`*``P`#D$"`0`"01`!!B```@8C``,&amp;!``$!@$``X'E!@=!"OI!!P$&amp;```"1@`301WZ00@!!@$``@8```&lt;+1A%!#`$*@XT;OP(*_&amp;HWP!-!'?I!"`$&amp;`@`"!@``!PM#$4$,`0J4H+R_`@H2:U?`$T$=^D$(`08$``(&amp;```'"T8100P!"K^@_+\""BG^'\`301WZ00@!!@8``@8```&lt;+1A%!#`$*,[T5P`(**&amp;MWP!-!'?I!"`$&amp;"``"!@``!PM#$4$,`0K.0'F_`@K^:X?`$T$=^D$(`08*``(&amp;```'"T,100P!"FF@O+\""G@BH\`301WZ00@!!@P``@8```&lt;+0Q%!#`$*1D)YOP(*V=B^P!-!'?I!"`$&amp;#@`"!@``!PM#$4$,`0H=B=&lt;\`@J_V+[`$T$=^D$(`080``(&amp;```'"T,100P!"DR\!C\""D0BH\`301WZ00@!!A(``@8```&lt;+0Q%!#`$*)E[#/P(*4B*CP!-!'?I!"`$&amp;%``"!@``!PM.$4$,`0K[K@%``@K4V+[`$T$=^D$(`086``(&amp;```'"T,100P!"ONN04`""N+8OL`301WZ00@!!A@``@8```&lt;+0Q%!#`$*%*]A0`(*I"*CP!-!'?I!"`$&amp;&amp;@`"!@``!PM#$4$,`0J*UY!``@JR(J/`$T$=^D$(`08&lt;``(&amp;```'"TX100P!"GW7H$`""O_8OL`301WZ00@!!AX``@8```&lt;+0Q%!#`$*&lt;=&gt;00`(*/8_:P!-!'?I!"`$&amp;(``"!@``!PM#$4$,`0KBKF%``@HOC]K`$T$=^D$(`08C``(&amp;```'"T,100P!"GW7P$`""@W9OL`301WZ00@!!B4``@8```&lt;+0Q%!#`$*9=?00`(*EH_:P!-!'?I!"`$&amp;)P`"!@``!PM#$4$,`0HWU_!``@K-C]K`$T$=^D$(`08I``(&amp;```'"T,100P!"I%K`$$""GK9OL`301WZ00@!!BL``@8```&lt;+0Q%!#`$*.=?P0`(*\2*CP!-!'?I!"`$&amp;+0`"!@``!PM#$4$,`0IGU]!``@J[(J/`$T$=^D$(`08P``(&amp;```'"T,100P!"I%K$$$""HG9OL`301WZ00@!!C(``@8```&lt;+3Q%!#`$*BFL800(*"Y#:P!-!'?I!"`$&amp;-``"!@``!PM.$4$,`0J7:QA!`@H5(Z/`$T$=^D$(`08V``(&amp;```'"T,100P!"I=K*$$""B0CH\`301WZ00@!!C@``@8```&lt;+0Q%!#`$*4=,Q00(*BC^)P!-!'?I!"`$&amp;.@`"!@``!PM#$4$,`0J("D%!`@H_(Y/`$T$=^D$(`08\``(&amp;```'"T,100P!"LX*04$""KDBL\`301WZ00@!!CX``@8```&lt;+0Q%!#`$*+],Q00(*D@:]P!-!'?I!"`$&amp;00`"!@``!PM#$4$,`0H1N-&lt;\`@KC:X?`!$$.^D$+`08#``)&amp;`@$``@`$00[Z00L!!@4``D8"`@`$``1!#OI!"P$&amp;!P`"1@("``8`!$$.^D$+`08)``)&amp;`@(`"``$01'Z00L!!@L``D8""``*``$#`@1!#OI!"P$&amp;#0`"1@(*``P`!$$1^D$+`08/``)&amp;`@P`#@`!`P($00[Z00L!!A$``D8"#@`0``1!#OI!"P$&amp;$P`"1@(0`!(`!$$.^D$+`085``)&amp;`A(`%``$00[Z00L!!A&lt;``D8"%``6``1!#OI!"P$&amp;&amp;0`"1@(6`!@`!$$.^D$+`08;``)&amp;`A@`&amp;@`$00[Z00L!!AT``D8"&amp;@`&lt;``1!#OI!"P$&amp;'P`"1@(&lt;`!X`!$$.^D$+`08A``)&amp;`AX`(``$00[Z00L!!B(``D8"(``6``1!#OI!"P$&amp;)``"1@(&lt;`",`!$$1^D$+`08F``)&amp;`B,`)0`!`P($00[Z00L!!B@``D8")0`G``1!$?I!"P$&amp;*@`"1@(G`"D``0,"!$$.^D$+`08L``)&amp;`BD`*P`$01'Z00L!!BX``D8"*P`M``$#`@1!#OI!"P$&amp;+P`"1@(M`",`!$$.^D$+`08Q``)&amp;`BD`,``$01'Z00L!!C,``D8",``R``$#`@1!#OI!"P$&amp;-0`"1@(P`#0`!$$.^D$+`08W``)&amp;`C0`-@`$00[Z00L!!CD``D8"-@`X``1!#OI!"P$&amp;.P`"1@(X`#H`!$$.^D$+`08]``)&amp;`CH`/``$00[Z00L!!C\``D8"/``^``1!#OI!"P$&amp;0``"1@(^`#8`!$$1^D$+`09"``)&amp;`A``00`!`P($00[Z00L!!D,``D8"00`(``9!&amp;_I!$P$&amp;1``"1@8+``T`#P`1`$(`0P`!``,#`09!&amp;/I!$P$&amp;10`"1@89`!L`'0`?`"$`(@`!``9!&amp;_I!$P$&amp;1@`"1@8F`"@`*@`L`"X`+P`!``,#`09!%OI!$0$&amp;1P`"1@4Y`#L`/0`_`$```0#</t>
        </r>
      </text>
    </comment>
    <comment ref="I77" authorId="0" shapeId="0">
      <text>
        <r>
          <rPr>
            <sz val="9"/>
            <color indexed="81"/>
            <rFont val="Tahoma"/>
            <family val="2"/>
          </rPr>
          <t>aXlW007C00077R0017313209S00480P0000002186L06-C3V)J`8%=!@%!!@$$!@($`@)!+`%!%@$$!`(``P`'``@`"0`*``P`#D$"`0`"01`!!AP``@8?``,&amp;!``$!@$``X$A!@=!"OI!!P$&amp;```"1@`301WZ00@!!@$``@8```&lt;+3Q%!#`$**[7=/P(*H9$YP1-!'?I!"`$&amp;`@`"!@``!PM#$4$,`0HSM9T_`@ICMBO!$T$=^D$(`08$``(&amp;```'"TX100P!"CNUW3\""B;;'&lt;$301WZ00@!!@8``@8```&lt;+0Q%!#`$*GMHN0`(**-L=P1-!'?I!"`$&amp;"``"!@``!PM#$4$,`0IS&gt;51``@I7Z1#!$T$=^D$(`08*``(&amp;```'"T,100P!"BNKB$`""BO;%&lt;$301WZ00@!!@P``@8```&lt;+0Q%!#`$*PZN(0`(*Z-HEP1-!'?I!"`$&amp;#@`"!@``!PM#$4$,`0H2&gt;51``@K;S"K!$T$=^D$(`081``(&amp;```'"T,100P!"I&gt;I;3X""F*V*\$301WZ00@!!A,``@8```&lt;+0Q%!#`$*)RF)O@(*CI$YP1-!'?I!"`$&amp;%0`"!@``!PM#$4$,`0J12:*_`@IYD3G!$T$=^D$(`087``(&amp;```'"T,100P!"EQ)XK\""CBV*\$301WZ00@!!AD``@8```&lt;+0Q%!#`$*WTFBOP(*#-L=P1-!'?I!"`$&amp;&amp;P`"!@``!PM#$4$,`0I?*HF^`@HAVQW!$T$=^D$(`08&gt;``(&amp;```'"TX100P!"JXD,&lt;`""C&gt;V*\$301WZ00@!!B```@8```&lt;+0Q%!#`$*JB11P`(*%-L=P1-!'?I!"`$&amp;(@`"!@``!PM#$4$,`0I5DHC``@H3VQW!$T$=^D$(`08D``(&amp;```'"T,100P!"E&gt;2F,`""C6V*\$301WZ00@!!B8``@8```&lt;+3A%!#`$*5Y*XP`(*-+8KP1-!'?I!"`$&amp;*``"!@``!PM#$4$,`0I6DLC``@KVVAW!$T$=^D$(`08J``(&amp;```'"T,100P!"E:2Z,`""O7:'&lt;$301WZ00@!!BP``@8```&lt;+0Q%!#`$*5)+XP`(*TO\/P1-!'?I!"`$&amp;+@`"!@``!PM#$4$,`0HJ20S!`@K1_P_!$T$=^D$(`08P``(&amp;```'"T,100P!"BM)%,$""O3:'&lt;$301WZ00@!!C(``@8```&lt;+0Q%!#`$**TD,P0(*%[8KP1-!'?I!"`$&amp;-``"!@``!PM#$4$,`0I7DOC``@H8MBO!$T$=^D$(`08W``(&amp;```'"T,100P!"EF2B,`""EB1.&lt;$301WZ00@!!CD``@8```&lt;+0Q%!#`$*LB11P`(*69$YP01!$?I!"P$&amp;`P`"1@(!``(``0,"!$$.^D$+`08%``)&amp;`@(`!``$00[Z00L!!@&lt;``D8"!``&amp;``1!#OI!"P$&amp;"0`"1@(&amp;``@`!$$.^D$+`08+``)&amp;`@@`"@`$00[Z00L!!@T``D8""@`,``1!#OI!"P$&amp;#P`"1@(,``X`!$$.^D$+`080``)&amp;`@X`!@`$00[Z00L!!A(``D8"`@`1``1!$?I!"P$&amp;%``"1@(1`!,``0,"!$$.^D$+`086``)&amp;`A,`%0`$01'Z00L!!A@``D8"%0`7``$#`@1!#OI!"P$&amp;&amp;@`"1@(7`!D`!$$1^D$+`08&lt;``)&amp;`AD`&amp;P`!`P($00[Z00L!!AT``D8"&amp;P`1``1!#OI!"P$&amp;'P`"1@(7`!X`!$$.^D$+`08A``)&amp;`AX`(``$00[Z00L!!B,``D8"(``B``1!#OI!"P$&amp;)0`"1@(B`"0`!$$.^D$+`08G``)&amp;`B0`)@`$00[Z00L!!BD``D8")@`H``1!#OI!"P$&amp;*P`"1@(H`"H`!$$1^D$+`08M``)&amp;`BH`+``!`P($00[Z00L!!B\``D8"+``N``1!$?I!"P$&amp;,0`"1@(N`#```0,"!$$.^D$+`08S``)&amp;`C``,@`$01'Z00L!!C4``D8",@`T``$#`@1!#OI!"P$&amp;-@`"1@(T`"H`!$$.^D$+`08X``)&amp;`B0`-P`$00[Z00L!!CH``D8"-P`Y``1!#OI!"P$&amp;.P`"1@(Y`!X`!D$6^D$1`08\``)&amp;!0D`"P`-``\`$``!``9!&amp;_I!$P$&amp;/0`"1@84`!8`&amp;``:`!P`'0`!``,#`09!&amp;/I!$P$&amp;/@`"1@8A`",`)0`X`#H`.P`!``9!&amp;_I!$P$&amp;/P`"1@8M`"\`,0`S`#4`-@`!``,#`0</t>
        </r>
      </text>
    </comment>
    <comment ref="B78" authorId="0" shapeId="0">
      <text>
        <r>
          <rPr>
            <sz val="9"/>
            <color indexed="81"/>
            <rFont val="Tahoma"/>
            <family val="2"/>
          </rPr>
          <t>aXlW001C00078R0017313209S01281P0000002046L06-C3V)J`8'T!0%!!@$$!@($`@)!*@%!%`$$!`,`!P`(``D`"@`,``Y!`@$``D$0`088``(&amp;'``#!@8`!`8!``.!N@4'00KZ00&lt;!!@```D8`$T$=^D$(`08!``(&amp;```'"TX100P!"BVR7;\""OETE#T301WZ00@!!@(``@8```&lt;+0Q%!#`$*7/?-OP(*E;H8OQ-!'?I!"`$&amp;!``"!@``!PM#$4$,`0I,ZYF_`@K)2\&amp;_$T$=^D$(`08&amp;``(&amp;```'"T,100P!"H`JY;\""J%K%,`301WZ00@!!@@``@8```&lt;+0Q%!#`$*33LRP`(*+;D-P!-!'?I!"`$&amp;"@`"!@``!PM#$4$,`0J=04S``@J;@J:_$T$=^D$(`08,``(&amp;```'"T,100P!"M^A)L`""@O?^[X301WZ00@!!@\``@8```&lt;+3A%!#`$*#NM4O@(*T&gt;RSOQ-!'?I!"`$&amp;$0`"!@``!PM#$4$,`0H``````@K"XMJ^$T$=^D$(`084``(&amp;```'"T,100P!"BVR73\""OETE#T301WZ00@!!A8``@8```&lt;+0Q%!#`$*+;)=/P(*4$&gt;)/Q-!'?I!"`$&amp;&amp;``"!@``!PM#$4$,`0K-LMT_`@K&gt;1&lt;D_$T$=^D$(`08:``(&amp;```'"T,100P!"D)&amp;)D`""H)%B3\301WZ00@!!AP``@8```&lt;+0Q%!#`$*0D8F0`(*JV.4/1-!'?I!"`$&amp;'@`"!@``!PM#$4$,`0K-LMT_`@K"XMJ^$T$=^D$(`08A``(&amp;```'"TX100P!"@`````""E!'R3\301WZ00@!!B,``@8```&lt;+0Q%!#`$*+;)=OP(*4$&gt;)/Q-!'?I!"`$&amp;)@`"!@``!PM#$4$,`0H_Y^R_`@HD&amp;F8_$T$=^D$(`08H``(&amp;```'"T,100P!"JJ@FK\""HC'`$`301WZ00@!!BH``@8```&lt;+0Q%!#`$*E[40OP(*6LXQ0!-!'?I!"`$&amp;+``"!@``!PM#$4$,`0J^1&amp;B_`@HZ\FU`$T$=^D$(`08N``(&amp;```'"T,100P!"M(O\K\""DD/&gt;4`301WZ00@!!C```@8```&lt;+0Q%!#`$*V#HBP`(*=PA(0!-!'?I!"`$&amp;,@`"!@``!PM#$4$,`0H.5PS``@J7Y`M`!$$.^D$+`08#``)&amp;`@$``@`$01'Z00L!!@4``D8"`@`$``$#`@1!#OI!"P$&amp;!P`"1@($``8`!$$1^D$+`08)``)&amp;`@8`"``!`P($00[Z00L!!@L``D8""``*``1!$?I!"P$&amp;#0`"1@(*``P``0,"!$$.^D$+`08.``)&amp;`@P``@`$00[Z00L!!A```D8"!``/``1!#OI!"P$&amp;$@`"1@(!`!$`!$$1^D$+`083``)&amp;`A$`#P`!`P($00[Z00L!!A4``D8"$0`4``1!$?I!"P$&amp;%P`"1@(4`!8``0,"!$$.^D$+`089``)&amp;`A8`&amp;``$01'Z00L!!AL``D8"&amp;``:``$#`@1!#OI!"P$&amp;'0`"1@(:`!P`!$$1^D$+`08?``)&amp;`AP`'@`!`P($00[Z00L!!B```D8"'@`4``1!#OI!"P$&amp;(@`"1@(6`"$`!$$.^D$+`08D``)&amp;`B$`(P`$00[Z00L!!B4``D8"(P`!``1!#OI!"P$&amp;)P`"1@(C`"8`!$$.^D$+`08I``)&amp;`B,`*``$01'Z00L!!BL``D8"*``J``$#`@1!#OI!"P$&amp;+0`"1@(J`"P`!$$1^D$+`08O``)&amp;`BP`+@`!`P($00[Z00L!!C$``D8"+@`P``1!$?I!"P$&amp;,P`"1@(P`#(``0,"!$$.^D$+`08T``)&amp;`C(`*``&amp;01GZ01$!!C4``D8%`P`%`!``$@`3``$``P,!!D$;^D$3`08V``)&amp;!@4`!P`)``L`#0`.``$``P,!!D$8^D$3`08W``)&amp;!A(`%0`7`"(`)``E``$`!D$;^D$3`08X``)&amp;!A&lt;`&amp;0`;`!T`'P`@``$``P,!!D$;^D$3`08Y``)&amp;!BL`+0`O`#$`,P`T``$``P,!!D$?^D$9`08Z``)&amp;"0,`!P`)``L`#0`.`!``$@`3``,#`4</t>
        </r>
      </text>
    </comment>
    <comment ref="I78" authorId="0" shapeId="0">
      <text>
        <r>
          <rPr>
            <sz val="9"/>
            <color indexed="81"/>
            <rFont val="Tahoma"/>
            <family val="2"/>
          </rPr>
          <t>aXlW007C00078R0017313209S00481P0000001980L06-C3V)J`8'#!0%!!@$$!@($`@)!*@%!%`$$!`,`!P`(``D`"@`,``Y!`@$``D$0`087``(&amp;&amp;P`#!@8`!`8!``.!B04'00KZ00&lt;!!@```D8`$T$=^D$(`08!``(&amp;```'"TX100P!"@[K5+X""O4H%K\301WZ00@!!@(``@8```&lt;+0Q%!#`$*3.N9OP(*Y&gt;8POQ-!'?I!"`$&amp;!``"!@``!PM#$4$,`0J`*N6_`@KK_K^_$T$=^D$(`08&amp;``(&amp;```'"T,100P!"DT[,L`""@2:LK\301WZ00@!!@@``@8```&lt;+0Q%!#`$*G4%,P`(*$:GVOA-!'?I!"`$&amp;"@`"!@``!PM#$4$,`0K?H2;``@I1@J&lt;^$T$=^D$(`08,``(&amp;```'"T,100P!"ESWS;\""F388SX301WZ00@!!@\``@8```&lt;+3A%!#`$*+;)=OP(*33]D/Q-!'?I!"`$&amp;$0`"!@``!PM#$4$,`0H``````@J:?L@^$T$=^D$(`084``(&amp;```'"T,100P!"BVR73\""DT_9#\301WZ00@!!A8``@8```&lt;+0Q%!#`$*S;+=/P(*FG[(/A-!'?I!"`$&amp;&amp;``"!@``!PM#$4$,`0I"1B9``@HD/60_$T$=^D$(`08:``(&amp;```'"T,100P!"D)&amp;)D`""MD=\C\301WZ00@!!AP``@8```&lt;+0Q%!#`$*S;+=/P(*&amp;P\90!-!'?I!"`$&amp;'@`"!@``!PM#$4$,`0HMLET_`@JG'_(_$T$=^D$(`08A``(&amp;```'"TX100P!"@`````""M,/&amp;4`301WZ00@!!B,``@8```&lt;+0Q%!#`$*+;)=OP(*IQ_R/Q-!'?I!"`$&amp;)@`"!@``!PM#$4$,`0H=L]V_`@J\#QE`$T$=^D$(`08H``(&amp;```'"T,100P!"KVSW;\""F`/64`301WZ00@!!BH``@8```&lt;+0Q%!#`$*X48FP`(*20]Y0!-!'?I!"`$&amp;+``"!@``!PM#$4$,`0J5LUW``@J.#UE`$T$=^D$(`08N``(&amp;```'"T,100P!"D6S7&lt;`""NH/&amp;4`301WZ00@!!C```@8```&lt;+0Q%!#`$*0D8FP`(*`R#R/P1!#OI!"P$&amp;`P`"1@(!``(`!$$1^D$+`08%``)&amp;`@(`!``!`P($00[Z00L!!@&lt;``D8"!``&amp;``1!$?I!"P$&amp;"0`"1@(&amp;``@``0,"!$$.^D$+`08+``)&amp;`@@`"@`$01'Z00L!!@T``D8""@`,``$#`@1!#OI!"P$&amp;#@`"1@(,``(`!$$.^D$+`080``)&amp;`@P`#P`$00[Z00L!!A(``D8"#P`1``1!$?I!"P$&amp;$P`"1@(1``$``0,"!$$.^D$+`085``)&amp;`A$`%``$01'Z00L!!A&lt;``D8"%``6``$#`@1!#OI!"P$&amp;&amp;0`"1@(6`!@`!$$1^D$+`08;``)&amp;`A@`&amp;@`!`P($00[Z00L!!AT``D8"&amp;@`&lt;``1!$?I!"P$&amp;'P`"1@(&lt;`!X``0,"!$$.^D$+`08@``)&amp;`AX`%``$00[Z00L!!B(``D8"'@`A``1!#OI!"P$&amp;)``"1@(A`",`!$$.^D$+`08E``)&amp;`B,`#P`$00[Z00L!!B&lt;``D8"(P`F``1!$?I!"P$&amp;*0`"1@(F`"@``0,"!$$.^D$+`08K``)&amp;`B@`*@`$01'Z00L!!BT``D8"*@`L``$#`@1!#OI!"P$&amp;+P`"1@(L`"X`!$$1^D$+`08Q``)&amp;`BX`,``!`P($00[Z00L!!C(``D8",``F``9!&amp;?I!$0$&amp;,P`"1@4#``X`$``2`!,``0`#`P$&amp;01OZ01,!!C0``D8&amp;!0`'``D`"P`-``X``0`#`P$&amp;01CZ01,!!C4``D8&amp;$@`5`"``(@`D`"4``0`&amp;01OZ01,!!C8``D8&amp;%P`9`!L`'0`?`"```0`#`P$&amp;01OZ01,!!C&lt;``D8&amp;*0`K`"T`+P`Q`#(``0`#`P$&amp;01_Z01D!!C@``D8)`P`%``&lt;`"0`+``T`$``2`!,``P,!</t>
        </r>
      </text>
    </comment>
    <comment ref="B79" authorId="0" shapeId="0">
      <text>
        <r>
          <rPr>
            <sz val="9"/>
            <color indexed="81"/>
            <rFont val="Tahoma"/>
            <family val="2"/>
          </rPr>
          <t>aXlW001C00079R0017313209S01282P0000002176L06-C3V)J`8%6!@%!!@$$!@($`@)!*@%!%`$$!`,`!P`(``D`"@`,``Y!`@$``D$0`08:``(&amp;'@`#!@8`!`8!``.!'`8'00KZ00&lt;!!@```D8`$T$=^D$(`08!``(&amp;```'"TX100P!"BVR7;\""M&amp;#E#T301WZ00@!!@(``@8```&lt;+0Q%!#`$*7/?-OP(*NK@8OQ-!'?I!"`$&amp;!``"!@``!PM#$4$,`0I,ZYF_`@K&lt;2L&amp;_$T$=^D$(`08&amp;``(&amp;```'"T,100P!"H`JY;\""BIK%,`301WZ00@!!@@``@8```&lt;+0Q%!#`$*33LRP`(*M[@-P!-!'?I!"`$&amp;"@`"!@``!PM#$4$,`0J=04S``@JN@::_$T$=^D$(`08,``(&amp;```'"T,100P!"M^A)L`""E7;^[X301WZ00@!!@\``@8```&lt;+3A%!#`$*#NM4O@(*Y.NSOQ-!'?I!"`$&amp;$0`"!@``!PM#$4$,`0H``````@H,W]J^$T$=^D$(`084``(&amp;```'"T,100P!"BVR73\""M&amp;#E#T301WZ00@!!A8``@8```&lt;+0Q%!#`$*+;)=/P(*/4B)/Q-!'?I!"`$&amp;&amp;``"!@``!PM#$4$,`0K-LMT_`@K,1LD_$T$=^D$(`08:``(&amp;```'"T,100P!"D)&amp;)D`""G!&amp;B3\301WZ00@!!AP``@8```&lt;+0Q%!#`$*0D8F0`(*A'*4/1-!'?I!"`$&amp;'@`"!@``!PM#$4$,`0K-LMT_`@H,W]J^$T$=^D$(`08A``(&amp;```'"TX100P!"@`````""CU(R3\301WZ00@!!B,``@8```&lt;+0Q%!#`$*+;)=OP(*/4B)/Q-!'?I!"`$&amp;)@`"!@``!PM#$4$,`0H_Y^R_`@K_&amp;V8_$T$=^D$(`08H``(&amp;```'"T,100P!"JJ@FK\""O_'`$`301WZ00@!!BH``@8```&lt;+0Q%!#`$*M;,0OP(*Y,XQ0!-!'?I!"`$&amp;+``"!@``!PM#$4$,`0HR06B_`@J)\FU`$T$=^D$(`08N``(&amp;```'"T,100P!"B&lt;N\K\""DD/&gt;4`301WZ00@!!C```@8```&lt;+0Q%!#`$*&gt;SHBP`(*9`A(0!-!'?I!"`$&amp;,@`"!@``!PM/$4$,`0J/06'``@J#)5-`$T$=^D$(`08T``(&amp;```'"T,100P!"H8RA&lt;`""J\&gt;(D`301WZ00@!!C8``@8```&lt;+0Q%!#`$*'%&lt;,P`(*O^0+0`1!#OI!"P$&amp;`P`"1@(!``(`!$$1^D$+`08%``)&amp;`@(`!``!`P($00[Z00L!!@&lt;``D8"!``&amp;``1!$?I!"P$&amp;"0`"1@(&amp;``@``0,"!$$.^D$+`08+``)&amp;`@@`"@`$01'Z00L!!@T``D8""@`,``$#`@1!#OI!"P$&amp;#@`"1@(,``(`!$$.^D$+`080``)&amp;`@0`#P`$00[Z00L!!A(``D8"`0`1``1!$?I!"P$&amp;$P`"1@(1``\``0,"!$$.^D$+`085``)&amp;`A$`%``$01'Z00L!!A&lt;``D8"%``6``$#`@1!#OI!"P$&amp;&amp;0`"1@(6`!@`!$$1^D$+`08;``)&amp;`A@`&amp;@`!`P($00[Z00L!!AT``D8"&amp;@`&lt;``1!$?I!"P$&amp;'P`"1@(&lt;`!X``0,"!$$.^D$+`08@``)&amp;`AX`%``$00[Z00L!!B(``D8"%@`A``1!#OI!"P$&amp;)``"1@(A`",`!$$.^D$+`08E``)&amp;`B,``0`$00[Z00L!!B&lt;``D8"(P`F``1!#OI!"P$&amp;*0`"1@(C`"@`!$$1^D$+`08K``)&amp;`B@`*@`!`P($00[Z00L!!BT``D8"*@`L``1!$?I!"P$&amp;+P`"1@(L`"X``0,"!$$.^D$+`08Q``)&amp;`BX`,``$00[Z00L!!C,``D8",``R``1!#OI!"P$&amp;-0`"1@(R`#0`!$$1^D$+`08W``)&amp;`C``-@`!`P($00[Z00L!!C@``D8"-@`H``9!&amp;?I!$0$&amp;.0`"1@4#``4`$``2`!,``0`#`P$&amp;01OZ01,!!CH``D8&amp;!0`'``D`"P`-``X``0`#`P$&amp;01CZ01,!!CL``D8&amp;$@`5`!&lt;`(@`D`"4``0`&amp;01OZ01,!!CP``D8&amp;%P`9`!L`'0`?`"```0`#`P$&amp;01OZ01,!!CT``D8&amp;*P`M`"\`,0`W`#@``0`#`P$&amp;01_Z01D!!CX``D8)`P`'``D`"P`-``X`$``2`!,``P,!</t>
        </r>
      </text>
    </comment>
    <comment ref="I79" authorId="0" shapeId="0">
      <text>
        <r>
          <rPr>
            <sz val="9"/>
            <color indexed="81"/>
            <rFont val="Tahoma"/>
            <family val="2"/>
          </rPr>
          <t>aXlW007C00079R0017313209S00482P0000001980L06-C3V)J`8'#!0%!!@$$!@($`@)!*@%!%`$$!`,`!P`(``D`"@`,``Y!`@$``D$0`087``(&amp;&amp;P`#!@8`!`8!``.!B04'00KZ00&lt;!!@```D8`$T$=^D$(`08!``(&amp;```'"T,100P!"N%&amp;)L`""DD/&gt;4`301WZ00@!!@(``@8```&lt;+0Q%!#`$*E;-=P`(*C@]90!-!'?I!"`$&amp;!``"!@``!PM#$4$,`0I%LUW``@KJ#QE`$T$=^D$(`08&amp;``(&amp;```'"T,100P!"D)&amp;)L`""@,@\C\301WZ00@!!@@``@8```&lt;+0Q%!#`$*';/=OP(*O`\90!-!'?I!"`$&amp;"@`"!@``!PM#$4$,`0J]L]V_`@I@#UE`$T$=^D$(`08-``(&amp;```'"T,100P!"BVR7;\""J&lt;?\C\301WZ00@!!@\``@8```&lt;+3A%!#`$*``````(*TP\90!-!'?I!"`$&amp;$0`"!@``!PM#$4$,`0HMLET_`@JG'_(_$T$=^D$(`083``(&amp;```'"T,100P!"LVRW3\""AL/&amp;4`301WZ00@!!A4``@8```&lt;+0Q%!#`$*0D8F0`(*V1WR/Q-!'?I!"`$&amp;%P`"!@``!PM#$4$,`0I"1B9``@HD/60_$T$=^D$(`089``(&amp;```'"T,100P!"LVRW3\""II^R#X301WZ00@!!AL``@8```&lt;+0Q%!#`$*+;)=/P(*33]D/Q-!'?I!"`$&amp;'@`"!@``!PM#$4$,`0H``````@J:?L@^$T$=^D$(`08@``(&amp;```'"TX100P!"@[K5+X""O4H%K\301WZ00@!!B(``@8```&lt;+0Q%!#`$*3.N9OP(*Y&gt;8POQ-!'?I!"`$&amp;)``"!@``!PM#$4$,`0J`*N6_`@KK_K^_$T$=^D$(`08F``(&amp;```'"T,100P!"DT[,L`""@2:LK\301WZ00@!!B@``@8```&lt;+0Q%!#`$*G4%,P`(*$:GVOA-!'?I!"`$&amp;*@`"!@``!PM#$4$,`0K?H2;``@I1@J&lt;^$T$=^D$(`08L``(&amp;```'"T,100P!"ESWS;\""F388SX301WZ00@!!B\``@8```&lt;+3A%!#`$*+;)=OP(*33]D/P1!$?I!"P$&amp;`P`"1@(!``(``0,"!$$.^D$+`08%``)&amp;`@(`!``$01'Z00L!!@&lt;``D8"!``&amp;``$#`@1!#OI!"P$&amp;"0`"1@(&amp;``@`!$$1^D$+`08+``)&amp;`@@`"@`!`P($00[Z00L!!@P``D8""@`!``1!#OI!"P$&amp;#@`"1@((``T`!$$.^D$+`080``)&amp;`@T`#P`$00[Z00L!!A(``D8"#P`1``1!$?I!"P$&amp;%``"1@(1`!,``0,"!$$.^D$+`086``)&amp;`A,`%0`$01'Z00L!!A@``D8"%0`7``$#`@1!#OI!"P$&amp;&amp;@`"1@(7`!D`!$$1^D$+`08&lt;``)&amp;`AD`&amp;P`!`P($00[Z00L!!AT``D8"&amp;P`1``1!#OI!"P$&amp;'P`"1@(;`!X`!$$1^D$+`08A``)&amp;`AX`(``!`P($00[Z00L!!B,``D8"(``B``1!$?I!"P$&amp;)0`"1@(B`"0``0,"!$$.^D$+`08G``)&amp;`B0`)@`$01'Z00L!!BD``D8")@`H``$#`@1!#OI!"P$&amp;*P`"1@(H`"H`!$$1^D$+`08M``)&amp;`BH`+``!`P($00[Z00L!!BX``D8"+``B``1!#OI!"P$&amp;,``"1@(L`"\`!$$.^D$+`08Q``)&amp;`B\`'@`$00[Z00L!!C(``D8"+P`-``9!&amp;_I!$P$&amp;,P`"1@8#``4`!P`)``L`#``!``,#`09!&amp;/I!$P$&amp;-``"1@80`!(`'0`?`#$`,@`!``9!&amp;_I!$P$&amp;-0`"1@84`!8`&amp;``:`!P`'0`!``,#`09!&amp;?I!$0$&amp;-@`"1@4A`",`+@`P`#$``0`#`P$&amp;01OZ01,!!C&lt;``D8&amp;)0`G`"D`*P`M`"X``0`#`P$&amp;01_Z01D!!C@``D8)(0`C`"4`)P`I`"L`+0`P`#$``P,!</t>
        </r>
      </text>
    </comment>
    <comment ref="B80" authorId="0" shapeId="0">
      <text>
        <r>
          <rPr>
            <sz val="9"/>
            <color indexed="81"/>
            <rFont val="Tahoma"/>
            <family val="2"/>
          </rPr>
          <t>aXlW001C00080R0017313209S01283P0000002367L06-C3V)J`8'E!@%!!@$$!@($`@)!*@%!%`$$!`,`!P`(``D`"@`,``Y!`@$``D$0`08&lt;``(&amp;(0`#!@&lt;`!`8!``.!JP8'00KZ00&lt;!!@```D8`$T$=^D$(`08!``(&amp;```'"T,100P!"BVR7;\""@.5#D`301WZ00@!!@(``@8```&lt;+3A%!#`$*``````(*`Y4N0!-!'?I!"`$&amp;!``"!@``!PM#$4$,`0HMLET_`@H#E0Y`$T$=^D$(`08&amp;``(&amp;```'"T,100P!"LVRW3\""DN4+D`301WZ00@!!@@``@8```&lt;+0Q%!#`$*0D8F0`(*'90.0!-!'?I!"`$&amp;"@`"!@``!PM#$4$,`0I"1B9``@KR*)T_$T$=^D$(`08,``(&amp;```'"T,100P!"LVRW3\""@Y4.C\301WZ00@!!@X``@8```&lt;+0Q%!#`$*+;)=/P(*!RJ=/Q-!'?I!"`$&amp;$0`"!@``!PM#$4$,`0H``````@H.5#H_$T$=^D$(`083``(&amp;```'"TX100P!"BVR7;\""@&lt;JG3\301WZ00@!!A8``@8```&lt;+0Q%!#`$*7/?-OP(*V@H//Q-!'?I!"`$&amp;&amp;``"!@``!PM#$4$,`0I,ZYF_`@I(I+6^$T$=^D$(`08:``(&amp;```'"T,100P!"H`JY;\""HOTE+\301WZ00@!!AP``@8```&lt;+0Q%!#`$*33LRP`(*I(^'OQ-!'?I!"`$&amp;'@`"!@``!PM#$4$,`0J=04S``@H?_Q2^$T$=^D$(`08@``(&amp;```'"T,100P!"M^A)L`""NG5*3\301WZ00@!!B,``@8```&lt;+3A%!#`$*#NM4O@(*:"B`OA-!'?I!"`$&amp;)@`"!@``!PM#$4$,`0HN=GB_`@K0.TY`$T$=^D$(`08H``(&amp;```'"T\100P!"@SD:+X""DD/&gt;4`301WZ00@!!BH``@8```&lt;+3A%!#`$*5&amp;WYOP(*-HE;0!-!'?I!"`$&amp;+``"!@``!PM#$4$,`0H9MQS``@JU'21`$T$=^D$(`08N``(&amp;```'"T,100P!"NQ06\`""K[/%D`301WZ00@!!C```@8```&lt;+0Q%!#`$*O!AOP`(*F.2S/Q-!'?I!"`$&amp;,@`"!@``!PM#$4$,`0IG1D3``@K:B2D_$T$=^D$(`08T``(&amp;```'"T\100P!"IT2&gt;L`""NOU]CT301WZ00@!!C8``@8```&lt;+0Q%!#`$*0'^9P`(*AN43/Q-!'?I!"`$&amp;.``"!@``!PM#$4$,`0I"K`7``@I-P%X_$T$=^D$(`08Z``(&amp;```'"T,100P!"D+(X[\""E4:Z3\$00[Z00L!!@,``D8"`0`"``1!#OI!"P$&amp;!0`"1@("``0`!$$1^D$+`08'``)&amp;`@0`!@`!`P($00[Z00L!!@D``D8"!@`(``1!$?I!"P$&amp;"P`"1@((``H``0,"!$$.^D$+`08-``)&amp;`@H`#``$00[Z00L!!@\``D8"!``.``1!$?I!"P$&amp;$``"1@(.``P``0,"!$$.^D$+`082``)&amp;`@X`$0`$00[Z00L!!A0``D8"$0`3``1!#OI!"P$&amp;%0`"1@(3``$`!$$.^D$+`087``)&amp;`A,`%@`$01'Z00L!!AD``D8"%@`8``$#`@1!#OI!"P$&amp;&amp;P`"1@(8`!H`!$$1^D$+`08=``)&amp;`AH`'``!`P($00[Z00L!!A\``D8"'``&gt;``1!$?I!"P$&amp;(0`"1@(&gt;`"```0,"!$$.^D$+`08B``)&amp;`B``%@`$00[Z00L!!B0``D8"&amp;``C``1!$?I!"P$&amp;)0`"1@(C`!$``0,"!$$.^D$+`08G``)&amp;`@$`)@`$01'Z00L!!BD``D8")@`H``$#`@1!#OI!"P$&amp;*P`"1@(F`"H`!$$.^D$+`08M``)&amp;`BH`+``$01'Z00L!!B\``D8"+``N``$#`@1!#OI!"P$&amp;,0`"1@(N`#``!$$1^D$+`08S``)&amp;`C``,@`!`P($00[Z00L!!C4``D8",@`T``1!#OI!"P$&amp;-P`"1@(T`#8`!$$.^D$+`08Y``)&amp;`C(`.``$00[Z00L!!CL``D8"+``Z``1!#OI!"P$&amp;/``"1@(Z``$`!$$1^D$+`08]``)&amp;`CH`.``!`P(&amp;01CZ01,!!CX``D8&amp;`P`%``\`$@`4`!4``0`&amp;01OZ01,!!C\``D8&amp;!P`)``L`#0`/`!```0`#`P$&amp;01GZ01$!!D```D8%%``7`!D`)``E``$``P,!!D$;^D$3`09!``)&amp;!AD`&amp;P`=`!\`(0`B``$``P,!!D$6^D$1`09"``)&amp;!2&lt;`*P`M`#L`/``!``9!&amp;_I!$P$&amp;0P`"1@8O`#$`,P`Y`#L`/0`!``,#`09!'_I!&amp;0$&amp;1``"1@D4`!&lt;`&amp;P`=`!\`(0`B`"0`)0`#`P$</t>
        </r>
      </text>
    </comment>
    <comment ref="I80" authorId="0" shapeId="0">
      <text>
        <r>
          <rPr>
            <sz val="9"/>
            <color indexed="81"/>
            <rFont val="Tahoma"/>
            <family val="2"/>
          </rPr>
          <t>aXlW007C00080R0017313209S00483P0000002236L06-C3V)J`8&amp;#!@%!!@$$!@($`@)!*@%!%`$$!`,`!P`(``D`"@`,``Y!`@$``D$0`08:``(&amp;'P`#!@&lt;`!`8!``.!208'00KZ00&lt;!!@```D8`$T$=^D$(`08!``(&amp;```'"T\100P!"@SD:+X""DD/&gt;4`301WZ00@!!@(``@8```&lt;+0Q%!#`$*+G9XOP(*T#M.0!-!'?I!"`$&amp;!``"!@``!PM.$4$,`0I4;?F_`@HVB5M`$T$=^D$(`08&amp;``(&amp;```'"T,100P!"AFW',`""K4=)$`301WZ00@!!@@``@8```&lt;+0Q%!#`$*[%!;P`(*OL\60!-!'?I!"`$&amp;"@`"!@``!PM#$4$,`0J\&amp;&amp;_``@J8Y+,_$T$=^D$(`08,``(&amp;```'"T,100P!"F=&amp;1,`""MJ)*3\301WZ00@!!@X``@8```&lt;+0Q%!#`$*0JP%P`(*3&lt;!&gt;/Q-!'?I!"`$&amp;$``"!@``!PM#$4$,`0I"R.._`@I5&amp;ND_$T$=^D$(`083``(&amp;```'"T,100P!"BVR7;\""@.5#D`301WZ00@!!A8``@8```&lt;+3A%!#`$*``````(*`Y4N0!-!'?I!"`$&amp;&amp;``"!@``!PM#$4$,`0HMLET_`@H#E0Y`$T$=^D$(`08:``(&amp;```'"T,100P!"LVRW3\""DN4+D`301WZ00@!!AP``@8```&lt;+0Q%!#`$*0D8F0`(*'90.0!-!'?I!"`$&amp;'@`"!@``!PM#$4$,`0I"1B9``@KR*)T_$T$=^D$(`08@``(&amp;```'"T,100P!"LVRW3\""@Y4.C\301WZ00@!!B(``@8```&lt;+0Q%!#`$*+;)=/P(*!RJ=/Q-!'?I!"`$&amp;)0`"!@``!PM#$4$,`0H``````@H.5#H_$T$=^D$(`08G``(&amp;```'"TX100P!"@[K5+X""F@H@+X301WZ00@!!BD``@8```&lt;+0Q%!#`$*3.N9OP(*2*2UOA-!'?I!"`$&amp;*P`"!@``!PM#$4$,`0J`*N6_`@J+])2_$T$=^D$(`08M``(&amp;```'"T,100P!"DT[,L`""J2/A[\301WZ00@!!B\``@8```&lt;+0Q%!#`$*G4%,P`(*'_\4OA-!'?I!"`$&amp;,0`"!@``!PM#$4$,`0K?H2;``@KIU2D_$T$=^D$(`08S``(&amp;```'"T,100P!"ESWS;\""MH*#S\301WZ00@!!C8``@8```&lt;+3A%!#`$*+;)=OP(*!RJ=/P1!$?I!"P$&amp;`P`"1@(!``(``0,"!$$.^D$+`08%``)&amp;`@(`!``$00[Z00L!!@&lt;``D8"!``&amp;``1!$?I!"P$&amp;"0`"1@(&amp;``@``0,"!$$.^D$+`08+``)&amp;`@@`"@`$01'Z00L!!@T``D8""@`,``$#`@1!#OI!"P$&amp;#P`"1@(,``X`!$$1^D$+`081``)&amp;`@X`$``!`P($00[Z00L!!A(``D8"$``&amp;``1!#OI!"P$&amp;%``"1@(0`!,`!$$.^D$+`085``)&amp;`A,``@`$00[Z00L!!A&lt;``D8"$P`6``1!#OI!"P$&amp;&amp;0`"1@(6`!@`!$$1^D$+`08;``)&amp;`A@`&amp;@`!`P($00[Z00L!!AT``D8"&amp;@`&lt;``1!$?I!"P$&amp;'P`"1@(&lt;`!X``0,"!$$.^D$+`08A``)&amp;`AX`(``$01'Z00L!!B,``D8"(``B``$#`@1!#OI!"P$&amp;)``"1@(B`!@`!$$.^D$+`08F``)&amp;`B(`)0`$01'Z00L!!B@``D8")0`G``$#`@1!#OI!"P$&amp;*@`"1@(G`"D`!$$1^D$+`08L``)&amp;`BD`*P`!`P($00[Z00L!!BX``D8"*P`M``1!$?I!"P$&amp;,``"1@(M`"\``0,"!$$.^D$+`08R``)&amp;`B\`,0`$01'Z00L!!C0``D8",0`S``$#`@1!#OI!"P$&amp;-0`"1@(S`"D`!$$.^D$+`08W``)&amp;`C,`-@`$00[Z00L!!C@``D8"-@`E``1!#OI!"P$&amp;.0`"1@(V`!,`!D$6^D$1`08Z``)&amp;!04`!P`2`!0`%0`!``9!&amp;_I!$P$&amp;.P`"1@8)``L`#0`/`!$`$@`!``,#`09!&amp;/I!$P$&amp;/``"1@87`!D`)``F`#@`.0`!``9!&amp;_I!$P$&amp;/0`"1@8;`!T`'P`A`",`)``!``,#`09!&amp;?I!$0$&amp;/@`"1@4H`"H`-0`W`#@``0`#`P$&amp;01OZ01,!!C\``D8&amp;+``N`#``,@`T`#4``0`#`P$&amp;01_Z01D!!D```D8)*``J`"P`+@`P`#(`-``W`#@``P,!</t>
        </r>
      </text>
    </comment>
    <comment ref="B81" authorId="0" shapeId="0">
      <text>
        <r>
          <rPr>
            <sz val="9"/>
            <color indexed="81"/>
            <rFont val="Tahoma"/>
            <family val="2"/>
          </rPr>
          <t>aXlW001C00081R0017313209S01284P0000002932L06-C3V)J`8&amp;-"`%!!@$$!@($`@)!+`%!%@$$!`(``P`'``@`"0`*``P`#D$"`0`"01`!!B,``@8H``,&amp;"``$!@$``X%1"`=!"OI!!P$&amp;```"1@`301WZ00@!!@$``@8```&lt;+0Q%!#`$*E?3&lt;0`(*$'F&amp;P!-!'?I!"`$&amp;`@`"!@``!PM/$4$,`0J8]-Q``@H@\DS`$T$=^D$(`08$``(&amp;```'"T,100P!"A2K^$`""B3R+,`301WZ00@!!@8``@8```&lt;+0Q%!#`$*":OX0`(*`&gt;79OQ-!'?I!"`$&amp;"``"!@``!PM#$4$,`0JX,`I!`@KPY9F_$T$=^D$(`08*``(&amp;```'"T,100P!"O(+&amp;$$""B;FV;\301WZ00@!!@P``@8```&lt;+0Q%!#`$*]PL800(*M_(LP!-!'?I!"`$&amp;#@`"!@``!PM#$4$,`0K#,`I!`@H_\DS`$T$=^D$(`081``(&amp;```'"T,100P!"C#G)4$""B[FF;\301WZ00@!!A,``@8```&lt;+3A%!#`$*%H4T00(*&lt;/7-OQ-!'?I!"`$&amp;%0`"!@``!PM#$4$,`0H).C]!`@JYJUV_$T$=^D$(`087``(&amp;```'"T,100P!"O(Y3T$""J&amp;L7;\301WZ00@!!AD``@8```&lt;+0Q%!#`$*W#E700(*:_K*.!-!'?I!"`$&amp;&amp;P`"!@``!PM#$4$,`0K&lt;.6=!`@J$\M4X$T$=^D$(`08=``(&amp;```'"T,100P!"N$Y;T$""OVL7;\301WZ00@!!A\``@8```&lt;+0Q%!#`$*X#EG00(*9;#=OQ-!'?I!"`$&amp;(0`"!@``!PM#$4$,`0K(.6]!`@KV1";`$T$=^D$(`08C``(&amp;```'"T,100P!"K$Y?T$""L5$)L`302SZ00@!!B4``@8```&lt;+3A%!#`$*4?&gt;$00(*EM15P!I!#`)!"0$#!0()`0```!-!'?I!"`$&amp;)P`"!@``!PM#$4$,`0I%1HQ!`@K^S#O`$T$=^D$(`08I``(&amp;```'"TX100P!"B=PBT$""KI-^+\301WZ00@!!BL``@8```&lt;+0Q%!#`$*V9R#00(*I*_=OQ-!'?I!"`$&amp;+@`"!@``!PM#$4$,`0K*.7]!`@H\K%V_$T$=^D$(`08Q``(&amp;```'"T,100P!"N,SDT$""@+-6\`301WZ00@!!C,``@8```&lt;+0Q%!#`$*WS.300(*@&gt;:-P!-!'?I!"`$&amp;-0`"!@``!PM#$4$,`0IN(9I!`@J/YIW`$T$=^D$(`08W``(&amp;```'"T,100P!"@(/H4$""IWFC&lt;`301WZ00@!!CD``@8```&lt;+3Q%!#`$*H/RG00(*G^:=P!-!'?I!"`$&amp;.P`"!@``!PM#$4$,`0H_ZJY!`@JAYHW`$T$=^D$(`08]``(&amp;```'"T,100P!"@8/H4$""CG-6\`301WZ00@!!C\``@8```&lt;+0Q%!#`$*=B&amp;:00(*'LT[P!-!'?I!"`$&amp;0@`"!@``!PM#$4$,`0K=.4]!`@HXNET_$T$=^D$(`09$``(&amp;```'"T,100P!"O0Y/T$""B"[73\301WZ00@!!D8``@8```&lt;+0Q%!#`$*"CHW00(*V7H".1-!+/I!"`$&amp;20`"!@``!PM.$4$,`0INDR=!`@ITSU2^&amp;D$,`D$)`0,%`@D!````!$$.^D$+`08#``)&amp;`@$``@`$00[Z00L!!@4``D8"`@`$``1!$?I!"P$&amp;!P`"1@($``8``0,"!$$.^D$+`08)``)&amp;`@8`"``$01'Z00L!!@L``D8""``*``$#`@1!#OI!"P$&amp;#0`"1@(*``P`!$$1^D$+`08/``)&amp;`@P`#@`!`P($00[Z00L!!A```D8"#@`$``1!#OI!"P$&amp;$@`"1@(*`!$`!$$1^D$+`084``)&amp;`A$`$P`!`P($00[Z00L!!A8``D8"$P`5``1!$?I!"P$&amp;&amp;``"1@(5`!&lt;``0,"!$$.^D$+`08:``)&amp;`A&lt;`&amp;0`$00[Z00L!!AP``D8"&amp;0`;``1!#OI!"P$&amp;'@`"1@(;`!T`!$$1^D$+`08@``)&amp;`AT`'P`!`P($00[Z00L!!B(``D8"'P`A``1!$?I!"P$&amp;)``"1@(A`",``0,"!$$.^D$+`08F``)&amp;`B,`)0`$00[Z00L!!B@``D8")0`G``1!$?I!"P$&amp;*@`"1@(G`"D``0,"!$$.^D$+`08L``)&amp;`BD`*P`$00[Z00L!!BT``D8"*P`C``1!$?I!"P$&amp;+P`"1@(K`"X``0,"!$$.^D$+`08P``)&amp;`BX`'0`$00[Z00L!!C(``D8")P`Q``1!$?I!"P$&amp;-``"1@(Q`#,``0,"!$$.^D$+`08V``)&amp;`C,`-0`$01'Z00L!!C@``D8"-0`W``$#`@1!#OI!"P$&amp;.@`"1@(W`#D`!$$.^D$+`08\``)&amp;`CD`.P`$00[Z00L!!CX``D8"-P`]``1!$?I!"P$&amp;0``"1@(]`#\``0,"!$$.^D$+`09!``)&amp;`C\`,0`$01'Z00L!!D,``D8"&amp;0!"``$#`@1!#OI!"P$&amp;10`"1@)"`$0`!$$1^D$+`09'``)&amp;`D0`1@`!`P($00[Z00L!!D@``D8"1@`5``1!#OI!"P$&amp;2@`"1@)&amp;`$D`!$$.^D$+`09+``)&amp;`DD`$0`&amp;01OZ01,!!DP``D8&amp;!P`)``L`#0`/`!```0`#`P$&amp;01GZ01$!!DT``D8%%``6`$@`2@!+``$``P,!!D$;^D$3`09.``)&amp;!A@`&amp;@!#`$4`1P!(``$``P,!!D$;^D$3`09/``)&amp;!B``(@`D`"T`+P`P``$``P,!!D$9^D$1`090``)&amp;!28`*``J`"P`+0`!``,#`09!&amp;_I!$P$&amp;40`"1@8T`#8`.``^`$``00`!``,#`09!'_I!&amp;0$&amp;4@`"1@D4`!8`&amp;``:`$,`10!'`$H`2P`#`P$&amp;01_Z01D!!E,``D8)(``B`"0`)@`H`"H`+``O`#```P,!</t>
        </r>
      </text>
    </comment>
    <comment ref="I81" authorId="0" shapeId="0">
      <text>
        <r>
          <rPr>
            <sz val="9"/>
            <color indexed="81"/>
            <rFont val="Tahoma"/>
            <family val="2"/>
          </rPr>
          <t>aXlW007C00081R0017313209S00484P0000002671L06-C3V)J`8')!P%!!@$$!@($`@)!+`%!%@$$!`(``P`'``@`"0`*``P`#D$"`0`"01`!!A\``@8D``,&amp;"``$!@$``X&amp;-!P=!"OI!!P$&amp;```"1@`301WZ00@!!@$``@8```&lt;+0Q%!#`$*\?2L0`(*G$&amp;LOA-!'?I!"`$&amp;`@`"!@``!PM#$4$,`0H.]:Q``@K!W2D_$T$=^D$(`08$``(&amp;```'"T,100P!"HJKR$`""MCNE#\301WZ00@!!@8``@8```&lt;+0Q%!#`$*Z6'D0`(*$M\I/Q-!'?I!"`$&amp;"``"!@``!PM#$4$,`0K,8&gt;1``@K[/JR^$T$=^D$(`08*``(&amp;```'"T,100P!"E"KR$`""FT?5K\301WZ00@!!@T``@8```&lt;+0Q%!#`$*,PP`00(*@&gt;^4/Q-!'?I!"`$&amp;#P`"!@``!PM.$4$,`0H8J@Y!`@I^P$$_$T$=^D$(`081``(&amp;```'"T,100P!"@Q?&amp;4$""M+_OS\301WZ00@!!A,``@8```&lt;+0Q%!#`$*]5XI00(*7O^_/Q-!'?I!"`$&amp;%0`"!@``!PM#$4$,`0K?7C%!`@IM;!=`$T$=^D$(`087``(&amp;```'"T,100P!"N!&gt;*4$""F;93D`301WZ00@!!AD``@8```&lt;+0Q%!#`$*]UX900(*H-E.0!-!'?I!"`$&amp;&amp;P`"!@``!PM#$4$,`0H-7Q%!`@KA;!=`$T$L^D$(`08&gt;``(&amp;```'"TX100P!"G"X`4$""N`="D`:00P"00D!`P4""0$````301WZ00@!!B$``@8```&lt;+0Q%!#`$*WUY!00(*@VP70!-!'?I!"`$&amp;(P`"!@``!PM#$4$,`0KC7DE!`@HQ_[\_$T$=^D$(`08E``(&amp;```'"T,100P!"N)&gt;04$""I1*(C\301WZ00@!!B&lt;``@8```&lt;+0Q%!#`$*REY)00(*X:%MOA-!'?I!"`$&amp;*0`"!@``!PM#$4$,`0JS7EE!`@K?GFV^$T$L^D$(`08K``(&amp;```'"TX100P!"J439$$""OFF&gt;;\:00P"00D!`P4""0$````301WZ00@!!BT``@8```&lt;+0Q%!#`$*C+%R00(*FH@1OQ-!'?I!"`$&amp;+P`"!@``!PM.$4$,`0I1!7%!`@K4']H^$T$=^D$(`08Q``(&amp;```'"T,100P!"K1&gt;84$""A5,(C\301WZ00@!!C0``@8```&lt;+0Q%!#`$*S%Y900(*D?^_/Q-!'?I!"`$&amp;-P`"!@``!PM#$4$,`0ID1H!!`@I6Q(B_$T$=^D$(`08Y``(&amp;```'"T,100P!"FI&amp;@$$""L]A!,`301WZ00@!!CL``@8```&lt;+0Q%!#`$*"32'00(*TV$DP!-!'?I!"`$&amp;/0`"!@``!PM#$4$,`0JA(8Y!`@HT8@3`$T$=^D$(`08_``(&amp;```'"T,100P!"ILACD$""B#%B+\301WZ00@!!D$``@8```&lt;+0Q%!#`$*_3.'00(*+HH1OP1!$?I!"P$&amp;`P`"1@(!``(``0,"!$$.^D$+`08%``)&amp;`@(`!``$01'Z00L!!@&lt;``D8"!``&amp;``$#`@1!#OI!"P$&amp;"0`"1@(&amp;``@`!$$1^D$+`08+``)&amp;`@@`"@`!`P($00[Z00L!!@P``D8""@`!``1!#OI!"P$&amp;#@`"1@(&amp;``T`!$$1^D$+`080``)&amp;`@T`#P`!`P($00[Z00L!!A(``D8"#P`1``1!$?I!"P$&amp;%``"1@(1`!,``0,"!$$.^D$+`086``)&amp;`A,`%0`$01'Z00L!!A@``D8"%0`7``$#`@1!#OI!"P$&amp;&amp;@`"1@(7`!D`!$$1^D$+`08&lt;``)&amp;`AD`&amp;P`!`P($00[Z00L!!AT``D8"&amp;P`1``1!#OI!"P$&amp;'P`"1@(;`!X`!$$.^D$+`08@``)&amp;`AX`#0`$00[Z00L!!B(``D8"%0`A``1!#OI!"P$&amp;)``"1@(A`",`!$$1^D$+`08F``)&amp;`B,`)0`!`P($00[Z00L!!B@``D8")0`G``1!$?I!"P$&amp;*@`"1@(G`"D``0,"!$$.^D$+`08L``)&amp;`BD`*P`$00[Z00L!!BX``D8"*P`M``1!$?I!"P$&amp;,``"1@(M`"\``0,"!$$.^D$+`08R``)&amp;`B\`,0`$00[Z00L!!C,``D8",0`I``1!$?I!"P$&amp;-0`"1@(Q`#0``0,"!$$.^D$+`08V``)&amp;`C0`(P`$00[Z00L!!C@``D8"+0`W``1!$?I!"P$&amp;.@`"1@(W`#D``0,"!$$.^D$+`08\``)&amp;`CD`.P`$01'Z00L!!CX``D8".P`]``$#`@1!#OI!"P$&amp;0``"1@(]`#\`!$$1^D$+`09"``)&amp;`C\`00`!`P($00[Z00L!!D,``D8"00`W``9!&amp;_I!$P$&amp;1``"1@8#``4`!P`)``L`#``!``,#`09!&amp;?I!$0$&amp;10`"1@40`!(`'0`?`"```0`#`P$&amp;01OZ01,!!D8``D8&amp;%``6`!@`&amp;@`&lt;`!T``0`#`P$&amp;01OZ01,!!D&lt;``D8&amp;)@`H`"H`,P`U`#8``0`#`P$&amp;01GZ01$!!D@``D8%+``N`#``,@`S``$``P,!!D$;^D$3`09)``)&amp;!CH`/``^`$``0@!#``$``P,!!D$?^D$9`09*``)&amp;"1``$@`4`!8`&amp;``:`!P`'P`@``,#`09!'_I!&amp;0$&amp;2P`"1@DF`"@`*@`L`"X`,``R`#4`-@`#`P%</t>
        </r>
      </text>
    </comment>
    <comment ref="B82" authorId="0" shapeId="0">
      <text>
        <r>
          <rPr>
            <sz val="9"/>
            <color indexed="81"/>
            <rFont val="Tahoma"/>
            <family val="2"/>
          </rPr>
          <t>aXlW001C00082R0017313209S01285P0000002802L06-C3V)J`8$K"`%!!@$$!@($`@)!+`%!%@$$!`(``P`'``@`"0`*``P`#D$"`0`"01`!!B$``@8F``,&amp;"``$!@$``X'O!P=!"OI!!P$&amp;```"1@`301WZ00@!!@$``@8```&lt;+3A%!#`$*E?3,0`(*50JKOQ-!'?I!"`$&amp;`@`"!@``!PM#$4$,`0H1J^A``@J[%%:_$T$=^D$(`08$``(&amp;```'"T,100P!"@:KZ$`""D^G)SX301WZ00@!!@8``@8```&lt;+0Q%!#`$*MS`"00(*]N&lt;I/Q-!'?I!"`$&amp;"``"!@``!PM#$4$,`0KP"Q!!`@HFGB&lt;^$T$=^D$(`08*``(&amp;```'"T,100P!"O8+$$$""@875K\301WZ00@!!@P``@8```&lt;+0Q%!#`$*PC`"00(*E`JKOQ-!'?I!"`$&amp;#P`"!@``!PM#$4$,`0HNYQU!`@IYYRD_$T$=^D$(`081``(&amp;```'"TX100P!"A2%+$$""NR1@SX301WZ00@!!A,``@8```&lt;+0Q%!#`$*"#HW00(*#@2`/Q-!'?I!"`$&amp;%0`"!@``!PM#$4$,`0KQ.4=!`@J:`X`_$T$=^D$(`087``(&amp;```'"T,100P!"MLY3T$""A?=[C\301WZ00@!!AD``@8```&lt;+0Q%!#`$*VSE?00(*0]WN/Q-!'?I!"`$&amp;&amp;P`"!@``!PM#$4$,`0K?.6=!`@IL`X`_$T$=^D$(`08=``(&amp;```'"T,100P!"MXY7T$""C!,"3X301WZ00@!!A\``@8```&lt;+0Q%!#`$*QCEG00(*`6`[OQ-!'?I!"`$&amp;(0`"!@``!PM#$4$,`0JO.7=!`@I`7SN_$T$L^D$(`08C``(&amp;```'"TX100P!"E#W@$$""D#/O+\:00P"00D!`P4""0$````301WZ00@!!B4``@8```&lt;+0Q%!#`$*1$:(00(*$&lt;"(OQ-!'?I!"`$&amp;)P`"!@``!PM.$4$,`0HF&lt;(=!`@KQ/)&gt;]$T$=^D$(`08I``(&amp;```'"T,100P!"K`Y?T$""C12"3X301WZ00@!!BP``@8```&lt;+0Q%!#`$*R#EW00(*S0.`/Q-!'?I!"`$&amp;+P`"!@``!PM#$4$,`0KB,X]!`@H:P,B_$T$=^D$(`08Q``(&amp;```'"T,100P!"MXSCT$""@U@),`301WZ00@!!C,``@8```&lt;+0Q%!#`$*;B&amp;600(**&amp;!$P!-!'?I!"`$&amp;-0`"!@``!PM#$4$,`0H!#YU!`@I$8"3`$T$=^D$(`08W``(&amp;```'"TX100P!"I_\HT$""DA@1,`301WZ00@!!CD``@8```&lt;+0Q%!#`$*!0^=00(*B,#(OQ-!'?I!"`$&amp;.P`"!@``!PM#$4$,`0IV(99!`@I1P(B_$T$=^D$(`08^``(&amp;```'"T,100P!"MPY1T$""H3;+D`301WZ00@!!D```@8```&lt;+0Q%!#`$*\SDW00(*O=LN0!-!'?I!"`$&amp;0@`"!@``!PM#$4$,`0H).B]!`@K_W&gt;X_$T$L^D$(`09%``(&amp;```'"TX100P!"FR3'T$""OP_U#\:00P"00D!`P4""0$````$00[Z00L!!@,``D8"`0`"``1!$?I!"P$&amp;!0`"1@("``0``0,"!$$.^D$+`08'``)&amp;`@0`!@`$01'Z00L!!@D``D8"!@`(``$#`@1!#OI!"P$&amp;"P`"1@((``H`!$$1^D$+`08-``)&amp;`@H`#``!`P($00[Z00L!!@X``D8"#``"``1!#OI!"P$&amp;$``"1@((``\`!$$1^D$+`082``)&amp;`@\`$0`!`P($00[Z00L!!A0``D8"$0`3``1!$?I!"P$&amp;%@`"1@(3`!4``0,"!$$.^D$+`088``)&amp;`A4`%P`$00[Z00L!!AH``D8"%P`9``1!#OI!"P$&amp;'``"1@(9`!L`!$$1^D$+`08&gt;``)&amp;`AL`'0`!`P($00[Z00L!!B```D8"'0`?``1!$?I!"P$&amp;(@`"1@(?`"$``0,"!$$.^D$+`08D``)&amp;`B$`(P`$00[Z00L!!B8``D8"(P`E``1!$?I!"P$&amp;*``"1@(E`"&lt;``0,"!$$.^D$+`08J``)&amp;`B&lt;`*0`$00[Z00L!!BL``D8"*0`A``1!$?I!"P$&amp;+0`"1@(I`"P``0,"!$$.^D$+`08N``)&amp;`BP`&amp;P`$00[Z00L!!C```D8")0`O``1!$?I!"P$&amp;,@`"1@(O`#$``0,"!$$.^D$+`08T``)&amp;`C$`,P`$01'Z00L!!C8``D8",P`U``$#`@1!#OI!"P$&amp;.``"1@(U`#&lt;`!$$.^D$+`08Z``)&amp;`C4`.0`$01'Z00L!!CP``D8".0`[``$#`@1!#OI!"P$&amp;/0`"1@([`"\`!$$1^D$+`08_``)&amp;`A&lt;`/@`!`P($00[Z00L!!D$``D8"/@!```1!$?I!"P$&amp;0P`"1@)``$(``0,"!$$.^D$+`09$``)&amp;`D(`$P`$00[Z00L!!D8``D8"0@!%``1!#OI!"P$&amp;1P`"1@)%``\`!D$;^D$3`09(``)&amp;!@4`!P`)``L`#0`.``$``P,!!D$9^D$1`09)``)&amp;!1(`%`!$`$8`1P`!``,#`09!&amp;_I!$P$&amp;2@`"1@86`!@`/P!!`$,`1``!``,#`09!&amp;_I!$P$&amp;2P`"1@8&gt;`"``(@`K`"T`+@`!``,#`09!&amp;?I!$0$&amp;3``"1@4D`"8`*``J`"L``0`#`P$&amp;01OZ01,!!DT``D8&amp;,@`T`#8`.@`\`#T``0`#`P$&amp;01_Z01D!!DX``D8)$@`4`!8`&amp;``_`$$`0P!&amp;`$&lt;``P,!!D$?^D$9`09/``)&amp;"1X`(``B`"0`)@`H`"H`+0`N``,#`0</t>
        </r>
      </text>
    </comment>
    <comment ref="I82" authorId="0" shapeId="0">
      <text>
        <r>
          <rPr>
            <sz val="9"/>
            <color indexed="81"/>
            <rFont val="Tahoma"/>
            <family val="2"/>
          </rPr>
          <t>aXlW007C00082R0017313209S00485P0000002671L06-C3V)J`8')!P%!!@$$!@($`@)!+`%!%@$$!`(``P`'``@`"0`*``P`#D$"`0`"01`!!A\``@8D``,&amp;"``$!@$``X&amp;-!P=!"OI!!P$&amp;```"1@`301WZ00@!!@$``@8```&lt;+0Q%!#`$*\?2L0`(*G$&amp;LOA-!'?I!"`$&amp;`@`"!@``!PM#$4$,`0H.]:Q``@K!W2D_$T$=^D$(`08$``(&amp;```'"T,100P!"HJKR$`""MCNE#\301WZ00@!!@8``@8```&lt;+0Q%!#`$*Z6'D0`(*$M\I/Q-!'?I!"`$&amp;"``"!@``!PM#$4$,`0K,8&gt;1``@K[/JR^$T$=^D$(`08*``(&amp;```'"T,100P!"E"KR$`""FT?5K\301WZ00@!!@T``@8```&lt;+0Q%!#`$*,PP`00(*@&gt;^4/Q-!'?I!"`$&amp;#P`"!@``!PM.$4$,`0H8J@Y!`@I^P$$_$T$=^D$(`081``(&amp;```'"T,100P!"@Q?&amp;4$""M+_OS\301WZ00@!!A,``@8```&lt;+0Q%!#`$*]5XI00(*7O^_/Q-!'?I!"`$&amp;%0`"!@``!PM#$4$,`0K?7C%!`@IM;!=`$T$=^D$(`087``(&amp;```'"T,100P!"N!&gt;*4$""F;93D`301WZ00@!!AD``@8```&lt;+0Q%!#`$*]UX900(*H-E.0!-!'?I!"`$&amp;&amp;P`"!@``!PM#$4$,`0H-7Q%!`@KA;!=`$T$L^D$(`08&gt;``(&amp;```'"TX100P!"G"X`4$""N`="D`:00P"00D!`P4""0$````301WZ00@!!B$``@8```&lt;+0Q%!#`$*WUY!00(*@VP70!-!'?I!"`$&amp;(P`"!@``!PM#$4$,`0KC7DE!`@HQ_[\_$T$=^D$(`08E``(&amp;```'"T,100P!"N)&gt;04$""I1*(C\301WZ00@!!B&lt;``@8```&lt;+0Q%!#`$*REY)00(*X:%MOA-!'?I!"`$&amp;*0`"!@``!PM#$4$,`0JS7EE!`@K?GFV^$T$L^D$(`08K``(&amp;```'"TX100P!"J439$$""OFF&gt;;\:00P"00D!`P4""0$````301WZ00@!!BT``@8```&lt;+0Q%!#`$*C+%R00(*FH@1OQ-!'?I!"`$&amp;+P`"!@``!PM.$4$,`0I1!7%!`@K4']H^$T$=^D$(`08Q``(&amp;```'"T,100P!"K1&gt;84$""A5,(C\301WZ00@!!C0``@8```&lt;+0Q%!#`$*S%Y900(*D?^_/Q-!'?I!"`$&amp;-P`"!@``!PM#$4$,`0ID1H!!`@I6Q(B_$T$=^D$(`08Y``(&amp;```'"T,100P!"FI&amp;@$$""L]A!,`301WZ00@!!CL``@8```&lt;+0Q%!#`$*"32'00(*TV$DP!-!'?I!"`$&amp;/0`"!@``!PM#$4$,`0JA(8Y!`@HT8@3`$T$=^D$(`08_``(&amp;```'"T,100P!"ILACD$""B#%B+\301WZ00@!!D$``@8```&lt;+0Q%!#`$*_3.'00(*+HH1OP1!$?I!"P$&amp;`P`"1@(!``(``0,"!$$.^D$+`08%``)&amp;`@(`!``$01'Z00L!!@&lt;``D8"!``&amp;``$#`@1!#OI!"P$&amp;"0`"1@(&amp;``@`!$$1^D$+`08+``)&amp;`@@`"@`!`P($00[Z00L!!@P``D8""@`!``1!#OI!"P$&amp;#@`"1@(&amp;``T`!$$1^D$+`080``)&amp;`@T`#P`!`P($00[Z00L!!A(``D8"#P`1``1!$?I!"P$&amp;%``"1@(1`!,``0,"!$$.^D$+`086``)&amp;`A,`%0`$01'Z00L!!A@``D8"%0`7``$#`@1!#OI!"P$&amp;&amp;@`"1@(7`!D`!$$1^D$+`08&lt;``)&amp;`AD`&amp;P`!`P($00[Z00L!!AT``D8"&amp;P`1``1!#OI!"P$&amp;'P`"1@(;`!X`!$$.^D$+`08@``)&amp;`AX`#0`$00[Z00L!!B(``D8"%0`A``1!#OI!"P$&amp;)``"1@(A`",`!$$1^D$+`08F``)&amp;`B,`)0`!`P($00[Z00L!!B@``D8")0`G``1!$?I!"P$&amp;*@`"1@(G`"D``0,"!$$.^D$+`08L``)&amp;`BD`*P`$00[Z00L!!BX``D8"*P`M``1!$?I!"P$&amp;,``"1@(M`"\``0,"!$$.^D$+`08R``)&amp;`B\`,0`$00[Z00L!!C,``D8",0`I``1!$?I!"P$&amp;-0`"1@(Q`#0``0,"!$$.^D$+`08V``)&amp;`C0`(P`$00[Z00L!!C@``D8"+0`W``1!$?I!"P$&amp;.@`"1@(W`#D``0,"!$$.^D$+`08\``)&amp;`CD`.P`$01'Z00L!!CX``D8".P`]``$#`@1!#OI!"P$&amp;0``"1@(]`#\`!$$1^D$+`09"``)&amp;`C\`00`!`P($00[Z00L!!D,``D8"00`W``9!&amp;_I!$P$&amp;1``"1@8#``4`!P`)``L`#``!``,#`09!&amp;?I!$0$&amp;10`"1@40`!(`'0`?`"```0`#`P$&amp;01OZ01,!!D8``D8&amp;%``6`!@`&amp;@`&lt;`!T``0`#`P$&amp;01OZ01,!!D&lt;``D8&amp;)@`H`"H`,P`U`#8``0`#`P$&amp;01GZ01$!!D@``D8%+``N`#``,@`S``$``P,!!D$;^D$3`09)``)&amp;!CH`/``^`$``0@!#``$``P,!!D$?^D$9`09*``)&amp;"1``$@`4`!8`&amp;``:`!P`'P`@``,#`09!'_I!&amp;0$&amp;2P`"1@DF`"@`*@`L`"X`,``R`#4`-@`#`P%</t>
        </r>
      </text>
    </comment>
    <comment ref="B83" authorId="0" shapeId="0">
      <text>
        <r>
          <rPr>
            <sz val="9"/>
            <color indexed="81"/>
            <rFont val="Tahoma"/>
            <family val="2"/>
          </rPr>
          <t>aXlW001C00083R0017313209S01286P0000003334L06-C3V)J`8&amp;Z"0%!!@$$!@($`@)!+`%!%@$$!`(``P`'``@`"0`*``P`#D$"`0`"01`!!B@``@8N``,&amp;"0`$!@$``X%^"0=!"OI!!P$&amp;```"1@`301WZ00@!!@$``@8```&lt;+3A%!#`$*E?3,0`(*,6?XOQ-!'?I!"`$&amp;`@`"!@``!PM#$4$,`0H1J^A``@HY9[B_$T$=^D$(`08$``(&amp;```'"T,100P!"@:KZ$`""L&gt;?X;X301WZ00@!!@8``@8```&lt;+0Q%!#`$*MS`"00(*[.-R/1-!'?I!"`$&amp;"``"!@``!PM#$4$,`0KP"Q!!`@I&lt;I.&amp;^$T$=^D$(`08*``(&amp;```'"T,100P!"O8+$$$""EYHN+\301WZ00@!!@P``@8```&lt;+0Q%!#`$*PC`"00(*&lt;&amp;?XOQ-!'?I!"`$&amp;#P`"!@``!PM#$4$,`0HNYQU!`@H&gt;W'(]$T$=^D$(`081``(&amp;```'"TX100P!"A2%+$$""H+AL;X301WZ00@!!A,``@8```&lt;+0Q%!#`$*"#HW00(*RYS*/A-!'?I!"`$&amp;%0`"!@``!PM#$4$,`0KQ.4=!`@K[FLH^$T$=^D$(`087``(&amp;```'"T,100P!"MLY3T$""CN`H3\301WZ00@!!AD``@8```&lt;+3Q%!#`$*VSE?00(*9X"A/Q-!'?I!"`$&amp;&amp;P`"!@``!PM#$4$,`0K?.6=!`@I#FLH^$T$=^D$(`08=``(&amp;```'"T,100P!"L@Y=T$""L2;RCX301WZ00@!!A\``@8```&lt;+0Q%!#`$*L#E_00(*5&lt;KPOA-!'?I!"`$&amp;(0`"!@``!PM#$4$,`0JO.7=!`@I\#*N_$T$=^D$(`08C``(&amp;```'"T\100P!"K0Y?T$""BGS#,`301WZ00@!!B4``@8```&lt;+0Q%!#`$*VIR'00(*%/,,P!-!'?I!"`$&amp;)P`"!@``!PM#$4$,`0K9G(M!`@H-8$3`$T$=^D$(`08I``(&amp;```'"T,100P!"LZ&lt;DT$""DA@1,`301WZ00@!!BL``@8```&lt;+0Q%!#`$*PYR700(*B_,,P!-!+/I!"`$&amp;+0`"!@``!PM.$4$,`0H1&lt;)]!`@H62?^_&amp;D$,`D$)`0,%`@D!````$T$=^D$(`08O``(&amp;```'"T,100P!"C!&amp;H$$""JWY?[\301WZ00@!!C$``@8```&lt;+3A%!#`$*/?&gt;800(*)=L7OQ-!'?I!"`$&amp;,P`"!@``!PM#$4$,`0K#G)-!`@HD#:N_$T$=^D$(`08V``(&amp;```'"T,100P!"L^&lt;BT$""JT,J[\301WZ00@!!CD``@8```&lt;+0Q%!#`$*SS.G00(*@_/_OA-!'?I!"`$&amp;.P`"!@``!PM#$4$,`0IL(:Y!`@HS^G^_$T$=^D$(`08]``(&amp;```'"T,100P!"@8/M4$""BKX_[X301WZ00@!!C\``@8```&lt;+0Q%!#`$*!`^U00(*&gt;@(`/Q-!'?I!"`$&amp;00`"!@``!PM.$4$,`0JC_+M!`@HS`8`_$T$=^D$(`09#``(&amp;```'"T,100P!"F&lt;AKD$""G8!@#\301WZ00@!!D4``@8```&lt;+0Q%!#`$*S3.G00(*S00`/Q-!'?I!"`$&amp;2``"!@``!PM#$4$,`0K&amp;.6=!`@K&lt;#*N_$T$=^D$(`09*``(&amp;```'"T,100P!"MXY7T$""E?-\+X301WZ00@!!DT``@8```&lt;+0Q%!#`$*W#E'00(*%BT(0!-!'?I!"`$&amp;3P`"!@``!PM#$4$,`0KS.3=!`@I0+0A`$T$=^D$(`091``(&amp;```'"T,100P!"@DZ+T$""B.!H3\302SZ00@!!E0``@8```&lt;+3A%!#`$*;),?00(*(&gt;.&amp;/QI!#`)!"0$#!0()`0````1!#OI!"P$&amp;`P`"1@(!``(`!$$1^D$+`08%``)&amp;`@(`!``!`P($00[Z00L!!@&lt;``D8"!``&amp;``1!$?I!"P$&amp;"0`"1@(&amp;``@``0,"!$$.^D$+`08+``)&amp;`@@`"@`$01'Z00L!!@T``D8""@`,``$#`@1!#OI!"P$&amp;#@`"1@(,``(`!$$.^D$+`080``)&amp;`@@`#P`$01'Z00L!!A(``D8"#P`1``$#`@1!#OI!"P$&amp;%``"1@(1`!,`!$$1^D$+`086``)&amp;`A,`%0`!`P($00[Z00L!!A@``D8"%0`7``1!#OI!"P$&amp;&amp;@`"1@(7`!D`!$$.^D$+`08&lt;``)&amp;`AD`&amp;P`$01'Z00L!!AX``D8"&amp;P`=``$#`@1!#OI!"P$&amp;(``"1@(=`!\`!$$1^D$+`08B``)&amp;`A\`(0`!`P($00[Z00L!!B0``D8"(0`C``1!#OI!"P$&amp;)@`"1@(C`"4`!$$1^D$+`08H``)&amp;`B4`)P`!`P($00[Z00L!!BH``D8")P`I``1!$?I!"P$&amp;+``"1@(I`"L``0,"!$$.^D$+`08N``)&amp;`BL`+0`$00[Z00L!!C```D8"+0`O``1!$?I!"P$&amp;,@`"1@(O`#$``0,"!$$.^D$+`08T``)&amp;`C$`,P`$00[Z00L!!C4``D8",P`K``1!$?I!"P$&amp;-P`"1@(S`#8``0,"!$$.^D$+`08X``)&amp;`C8`)0`$00[Z00L!!CH``D8"+P`Y``1!$?I!"P$&amp;/``"1@(Y`#L``0,"!$$.^D$+`08^``)&amp;`CL`/0`$01'Z00L!!D```D8"/0`_``$#`@1!#OI!"P$&amp;0@`"1@(_`$$`!$$.^D$+`09$``)&amp;`C\`0P`$01'Z00L!!D8``D8"0P!%``$#`@1!#OI!"P$&amp;1P`"1@)%`#D`!$$.^D$+`09)``)&amp;`B$`2``$01'Z00L!!DL``D8"2`!*``$#`@1!#OI!"P$&amp;3``"1@)*`!L`!$$1^D$+`09.``)&amp;`A&lt;`30`!`P($00[Z00L!!E```D8"30!/``1!$?I!"P$&amp;4@`"1@)/`%$``0,"!$$.^D$+`093``)&amp;`E$`$P`$00[Z00L!!E4``D8"40!4``1!#OI!"P$&amp;5@`"1@)4``\`!D$;^D$3`097``)&amp;!@4`!P`)``L`#0`.``$``P,!!D$9^D$1`098``)&amp;!1(`%`!3`%4`5@`!``,#`09!&amp;_I!$P$&amp;60`"1@86`!@`3@!0`%(`4P`!``,#`09!&amp;_I!$P$&amp;6@`"1@8&gt;`"``(@!)`$L`3``!``,#`09!&amp;_I!$P$&amp;6P`"1@8H`"H`+``U`#&lt;`.``!``,#`09!&amp;?I!$0$&amp;7``"1@4N`#``,@`T`#4``0`#`P$&amp;01OZ01,!!ET``D8&amp;/``^`$``1`!&amp;`$&lt;``0`#`P$&amp;01_Z01D!!EX``D8)$@`4`!8`&amp;`!.`%``4@!5`%8``P,!!D$?^D$9`09?``)&amp;"2@`*@`L`"X`,``R`#0`-P`X``,#`2</t>
        </r>
      </text>
    </comment>
    <comment ref="I83" authorId="0" shapeId="0">
      <text>
        <r>
          <rPr>
            <sz val="9"/>
            <color indexed="81"/>
            <rFont val="Tahoma"/>
            <family val="2"/>
          </rPr>
          <t>aXlW007C00083R0017313209S00486P0000003203L06-C3V)J`8%8"0%!!@$$!@($`@)!+`%!%@$$!`(``P`'``@`"0`*``P`#D$"`0`"01`!!B8``@8L``,&amp;"0`$!@$``X$&lt;"0=!"OI!!P$&amp;```"1@`301WZ00@!!@$``@8```&lt;+0Q%!#`$*\?2L0`(*.-APOQ-!'?I!"`$&amp;`@`"!@``!PM#$4$,`0H.]:Q``@IQ97(]$T$=^D$(`08$``(&amp;```'"T,100P!"HJKR$`""D&lt;F#S\301WZ00@!!@8``@8```&lt;+0Q%!#`$*Z6'D0`(*&gt;7IR/1-!'?I!"`$&amp;"``"!@``!PM#$4$,`0K,8&gt;1``@KGUG"_$T$=^D$(`08*``(&amp;```'"T,100P!"E"KR$`""FQKN+\301WZ00@!!@T``@8```&lt;+0Q%!#`$*,PP`00(*ER&lt;//Q-!'?I!"`$&amp;#P`"!@``!PM.$4$,`0H8J@Y!`@I1)!P^$T$=^D$(`081``(&amp;```'"T,100P!"@Q?&amp;4$""CM(93\301WZ00@!!A,``@8```&lt;+0Q%!#`$*]5XI00(*4T=E/Q-!'?I!"`$&amp;%0`"!@``!PM#$4$,`0K?7C%!`@HF?&gt;$_$T$=^D$(`087``(&amp;```'"T\100P!"M]&gt;04$""E)]X3\301WZ00@!!AD``@8```&lt;+0Q%!#`$*XUY)00(*]T9E/Q-!'?I!"`$&amp;&amp;P`"!@``!PM#$4$,`0K,7EE!`@JX1V4_$T$=^D$(`08=``(&amp;```'"T,100P!"K1&gt;84$""F.5\CP301WZ00@!!A\``@8```&lt;+0Q%!#`$*LUY900(*(A]6OQ-!'?I!"`$&amp;(0`"!@``!PM/$4$,`0JX7F%!`@IGZ=F_$T$=^D$(`08C``(&amp;```'"T,100P!"KA&gt;&lt;4$""C[IV;\301WZ00@!!B4``@8```&lt;+0Q%!#`$*MEYY00(*F&amp;$DP!-!'?I!"`$&amp;)P`"!@``!PM#$4$,`0I0KX1!`@K3823`$T$=^D$(`08I``(&amp;```'"T,100P!"D6OB$$""BOJV;\302SZ00@!!BL``@8```&lt;+3A%!#`$*DX*000(**TR_OQI!#`)!"0$#!0()`0```!-!'?I!"`$&amp;+0`"!@``!PM#$4$,`0JR6)%!`@JO__^^$T$=^D$(`08O``(&amp;```'"TX100P!"K\)BD$""GP*O[T301WZ00@!!C$``@8```&lt;+0Q%!#`$*1:^$00(*&lt;R!6OQ-!'?I!"`$&amp;-``"!@``!PM#$4$,`0JB7GE!`@J%'U:_$T$=^D$(`08W``(&amp;```'"T,100P!"E%&amp;F$$""KG"GC4301WZ00@!!CD``@8```&lt;+0Q%!#`$*Z3.?00(*(/W_OA-!'?I!"`$&amp;.P`"!@``!PM#$4$,`0J((:9!`@J@H*TW$T$=^D$(`08]``(&amp;```'"T,100P!"I`AID$""NK_?S\301WZ00@!!C\``@8```&lt;+0Q%!#`$*^#.?00(*1_^_/Q-!'?I!"`$&amp;00`"!@``!PM#$4$,`0I91IA!`@JC_G\_$T$=^D$(`09$``(&amp;```'"T,100P!"LI&gt;24$""N(?5K\301WZ00@!!D8``@8```&lt;+0Q%!#`$*XEY!00(*0F7R/!-!'?I!"`$&amp;20`"!@``!PM#$4$,`0K@7BE!`@J+*RA`$T$=^D$(`09+``(&amp;```'"T,100P!"O=&gt;&amp;4$""L4K*$`301WZ00@!!DT``@8```&lt;+0Q%!#`$*#5\100(*#G[A/Q-!+/I!"`$&amp;4``"!@``!PM.$4$,`0IPN`%!`@H+X,8_&amp;D$,`D$)`0,%`@D!````!$$1^D$+`08#``)&amp;`@$``@`!`P($00[Z00L!!@4``D8"`@`$``1!$?I!"P$&amp;!P`"1@($``8``0,"!$$.^D$+`08)``)&amp;`@8`"``$01'Z00L!!@L``D8""``*``$#`@1!#OI!"P$&amp;#``"1@(*``$`!$$.^D$+`08.``)&amp;`@8`#0`$01'Z00L!!A```D8"#0`/``$#`@1!#OI!"P$&amp;$@`"1@(/`!$`!$$1^D$+`084``)&amp;`A$`$P`!`P($00[Z00L!!A8``D8"$P`5``1!#OI!"P$&amp;&amp;``"1@(5`!&lt;`!$$.^D$+`08:``)&amp;`A&lt;`&amp;0`$01'Z00L!!AP``D8"&amp;0`;``$#`@1!#OI!"P$&amp;'@`"1@(;`!T`!$$1^D$+`08@``)&amp;`AT`'P`!`P($00[Z00L!!B(``D8"'P`A``1!#OI!"P$&amp;)``"1@(A`",`!$$1^D$+`08F``)&amp;`B,`)0`!`P($00[Z00L!!B@``D8")0`G``1!$?I!"P$&amp;*@`"1@(G`"D``0,"!$$.^D$+`08L``)&amp;`BD`*P`$00[Z00L!!BX``D8"*P`M``1!$?I!"P$&amp;,``"1@(M`"\``0,"!$$.^D$+`08R``)&amp;`B\`,0`$00[Z00L!!C,``D8",0`I``1!$?I!"P$&amp;-0`"1@(Q`#0``0,"!$$.^D$+`08V``)&amp;`C0`(P`$00[Z00L!!C@``D8"+0`W``1!$?I!"P$&amp;.@`"1@(W`#D``0,"!$$.^D$+`08\``)&amp;`CD`.P`$01'Z00L!!CX``D8".P`]``$#`@1!#OI!"P$&amp;0``"1@(]`#\`!$$1^D$+`09"``)&amp;`C\`00`!`P($00[Z00L!!D,``D8"00`W``1!#OI!"P$&amp;10`"1@(?`$0`!$$1^D$+`09'``)&amp;`D0`1@`!`P($00[Z00L!!D@``D8"1@`9``1!$?I!"P$&amp;2@`"1@(5`$D``0,"!$$.^D$+`09,``)&amp;`DD`2P`$01'Z00L!!DX``D8"2P!-``$#`@1!#OI!"P$&amp;3P`"1@)-`!$`!$$.^D$+`091``)&amp;`DT`4``$00[Z00L!!E(``D8"4``-``9!&amp;_I!$P$&amp;4P`"1@8#``4`!P`)``L`#``!``,#`09!&amp;?I!$0$&amp;5``"1@40`!(`3P!1`%(``0`#`P$&amp;01OZ01,!!E4``D8&amp;%``6`$H`3`!.`$\``0`#`P$&amp;01OZ01,!!E8``D8&amp;'``&gt;`"``10!'`$@``0`#`P$&amp;01OZ01,!!E&lt;``D8&amp;)@`H`"H`,P`U`#8``0`#`P$&amp;01GZ01$!!E@``D8%+``N`#``,@`S``$``P,!!D$;^D$3`099``)&amp;!CH`/``^`$``0@!#``$``P,!!D$?^D$9`09:``)&amp;"1``$@`4`!8`2@!,`$X`40!2``,#`09!'_I!&amp;0$&amp;6P`"1@DF`"@`*@`L`"X`,``R`#4`-@`#`P$</t>
        </r>
      </text>
    </comment>
    <comment ref="B84" authorId="0" shapeId="0">
      <text>
        <r>
          <rPr>
            <sz val="9"/>
            <color indexed="81"/>
            <rFont val="Tahoma"/>
            <family val="2"/>
          </rPr>
          <t>aXlW001C00084R0017313209S01287P0000002315L06-C3V)J`8&amp;^!@%!!@$$!@($`@)!+`%!%@$$!`(``P`'``@`"0`*``P`#D$"`0`"01`!!AX``@8@``,&amp;!``$!@$``X&amp;"!@=!"OI!!P$&amp;```"1@`301WZ00@!!@$``@8```&lt;+0Q%!#`$*NV:,/P(*__\?P!-!'?I!"`$&amp;`@`"!@``!PM#$4$,`0JX#.(_`@J-X."_$T$=^D$(`08$``(&amp;```'"T\100P!"KY^NC\""KM(3K\301WZ00@!!@8``@8```&lt;+0Q%!#`$*7!((0`(*GDZ`O1-!'?I!"`$&amp;"``"!@``!PM/$4$,`0I8K$9``@J7AHJ^$T$=^D$(`08*``(&amp;```'"T,100P!"KR6Z#\""HEN8S\301WZ00@!!@P``@8```&lt;+0Q%!#`$*XND90`(*E$39/Q-!'?I!"`$&amp;#@`"!@``!PM.$4$,`0KBZ5E``@J41-D_$T$=^D$(`080``(&amp;```'"T,100P!"N+I&gt;4`""D`/)$`301WZ00@!!A(``@8```&lt;+3Q%!#`$*Y.E90`(*-GQ;0!-!'?I!"`$&amp;%``"!@``!PM#$4$,`0KQ])Q``@H^#R1`$T$=^D$(`086``(&amp;```'"T,100P!"O'TK$`""F5%V3\301WZ00@!!A@``@8```&lt;+0Q%!#`$*\?3,0`(*8D79/Q-!'?I!"`$&amp;&amp;@`"!@``!PM#$4$,`0KQ]-Q``@H\#R1`$T$=^D$(`08&lt;``(&amp;```'"T,100P!"O+TS$`""LA[6T`301WZ00@!!AX``@8```&lt;+0Q%!#`$*\O2L0`(*R7M;0!-!'?I!"`$&amp;(0`"!@``!PM3$4$,`0J\EN@_`@KR:"!`$T$=^D$(`08C``(&amp;```'"T,100P!"BVR73\""DJB#$`301WZ00@!!B4``@8```&lt;+0Q%!#`$*``````(*2J(L0!-!'?I!"`$&amp;)P`"!@``!PM/$4$,`0H]T&lt;&amp;P`@I*HFQ`$T$=^D$(`08I``(&amp;```'"T,100P!"BVR7;\""DJB#$`301WZ00@!!BL``@8```&lt;+0Q%!#`$*';/=OP(*,Z(L0!-!'?I!"`$&amp;+0`"!@``!PM.$4$,`0I1L]V_`@HSHFQ`$T$=^D$(`08O``(&amp;```'"T,100P!"O^R7;\""B51AD`301WZ00@!!C$``@8```&lt;+0Q%!#`$*8K-=OP(*)5&amp;F0!-!'?I!"`$&amp;,P`"!@``!PM#$4$,`0JK1B;``@H/489`$T$=^D$(`08U``(&amp;```'"T,100P!"L1&amp;)L`""@]1ID`301WZ00@!!C&lt;``@8```&lt;+0Q%!#`$*+;)=OP(*E$29/Q-!'?I!"`$&amp;.0`"!@``!PM#$4$,`0H``````@HIB3(_$T$=^D$(`08[``(&amp;```'"T,100P!"BVR73\""I1$F3\$00[Z00L!!@,``D8"`0`"``1!#OI!"P$&amp;!0`"1@("``0`!$$.^D$+`08'``)&amp;`@0`!@`$01'Z00L!!@D``D8"!@`(``$#`@1!#OI!"P$&amp;"P`"1@(&amp;``H`!$$1^D$+`08-``)&amp;`@H`#``!`P($00[Z00L!!@\``D8"#``.``1!#OI!"P$&amp;$0`"1@(.`!``!$$1^D$+`083``)&amp;`A``$@`!`P($00[Z00L!!A4``D8"$``4``1!$?I!"P$&amp;%P`"1@(4`!8``0,"!$$.^D$+`089``)&amp;`A8`&amp;``$01'Z00L!!AL``D8"&amp;``:``$#`@1!#OI!"P$&amp;'0`"1@(:`!P`!$$1^D$+`08?``)&amp;`AP`'@`!`P($00[Z00L!!B```D8"'@`4``1!#OI!"P$&amp;(@`"1@(,`"$`!$$.^D$+`08D``)&amp;`B$`(P`$01'Z00L!!B8``D8"(P`E``$#`@1!#OI!"P$&amp;*``"1@(E`"&lt;`!$$.^D$+`08J``)&amp;`B4`*0`$00[Z00L!!BP``D8"*0`K``1!#OI!"P$&amp;+@`"1@(K`"T`!$$.^D$+`08P``)&amp;`BT`+P`$00[Z00L!!C(``D8"+P`Q``1!#OI!"P$&amp;-``"1@(M`#,`!$$.^D$+`08V``)&amp;`C,`-0`$01'Z00L!!C@``D8"*0`W``$#`@1!#OI!"P$&amp;.@`"1@(W`#D`!$$1^D$+`08\``)&amp;`CD`.P`!`P($00[Z00L!!CT``D8".P`*``1!#OI!"P$&amp;/@`"1@([`",`!D$9^D$1`08_``)&amp;!0T`(@`D`#T`/@`!``,#`09!&amp;_I!$P$&amp;0``"1@87`!D`&amp;P`=`!\`(``!``,#`09!&amp;_I!$P$&amp;00`"1@8F`"H`.``Z`#P`/@`!``,#`09!'_I!&amp;0$&amp;0@`"1@D-`"(`)``F`"H`.``Z`#P`/0`#`P%</t>
        </r>
      </text>
    </comment>
    <comment ref="I84" authorId="0" shapeId="0">
      <text>
        <r>
          <rPr>
            <sz val="9"/>
            <color indexed="81"/>
            <rFont val="Tahoma"/>
            <family val="2"/>
          </rPr>
          <t>aXlW007C00084R0017313209S00487P0000001527L06-C3V)J`8%O!`%!!@$$!@($`@)!+`%!%@$$!`(``P`'``@`"0`*``P`#D$"`0`"01`!!A(``@84``,&amp;!``$!@$``X$S!`=!"OI!!P$&amp;```"1@`301WZ00@!!@$``@8```&lt;+3Q%!#`$*X&gt;E90`(*`````!-!'?I!"`$&amp;`@`"!@``!PM#$4$,`0KAZ7E``@K6LUT_$T$=^D$(`08$``(&amp;```'"TX100P!"N+I64`""M&gt;SW3\301WZ00@!!@8``@8```&lt;+0Q%!#`$*XND90`(*U[/=/Q-!'?I!"`$&amp;"``"!@``!PM#$4$,`0J\EN@_`@H.36P_$T$=^D$(`08*``(&amp;```'"T,100P!"BVR73\""M&gt;SG3\301WZ00@!!@P``@8```&lt;+0Q%!#`$*``````(*KF&lt;[/Q-!'?I!"`$&amp;#@`"!@``!PM#$4$,`0HMLEV_`@K7LYT_$T$=^D$(`080``(&amp;```'"T,100P!"BVR7;\""NO9#D`301WZ00@!!A(``@8```&lt;+0Q%!#`$*``````(*Z]DN0!-!'?I!"`$&amp;%``"!@``!PM#$4$,`0HMLET_`@KKV0Y`$T$=^D$(`087``(&amp;```'"U,100P!"KR6Z#\""I.@(D`301WZ00@!!AH``@8```&lt;+0Q%!#`$*\?2&lt;0`(*T+-=/Q-!'?I!"`$&amp;'``"!@``!PM#$4$,`0KP]*Q``@I?9=`W$T$=^D$(`08&gt;``(&amp;```'"T,100P!"O#TS$`""K71S3&lt;301WZ00@!!B```@8```&lt;+0Q%!#`$*\?3&lt;0`(*QK-=/Q-!'?I!"`$&amp;(@`"!@``!PM#$4$,`0KQ],Q``@K[LMT_$T$=^D$(`08D``(&amp;```'"T,100P!"O'TK$`""OVRW3\$01'Z00L!!@,``D8"`0`"``$#`@1!#OI!"P$&amp;!0`"1@("``0`!$$.^D$+`08'``)&amp;`@0`!@`$01'Z00L!!@D``D8"!@`(``$#`@1!#OI!"P$&amp;"P`"1@((``H`!$$1^D$+`08-``)&amp;`@H`#``!`P($00[Z00L!!@\``D8"#``.``1!$?I!"P$&amp;$0`"1@(.`!```0,"!$$.^D$+`083``)&amp;`A``$@`$01'Z00L!!A4``D8"$@`4``$#`@1!#OI!"P$&amp;%@`"1@(4``H`!$$.^D$+`088``)&amp;`A0`%P`$00[Z00L!!AD``D8"%P`&amp;``1!#OI!"P$&amp;&amp;P`"1@("`!H`!$$1^D$+`08=``)&amp;`AH`'``!`P($00[Z00L!!A\``D8"'``&gt;``1!$?I!"P$&amp;(0`"1@(&gt;`"```0,"!$$.^D$+`08C``)&amp;`B``(@`$01'Z00L!!B4``D8"(@`D``$#`@1!#OI!"P$&amp;)@`"1@(D`!H`!D$9^D$1`08G``)&amp;!0D`"P`6`!@`&amp;0`!``,#`09!&amp;_I!$P$&amp;*``"1@8-``\`$0`3`!4`%@`!``,#`09!&amp;_I!$P$&amp;*0`"1@8=`!\`(0`C`"4`)@`!``,#`09!'_I!&amp;0$&amp;*@`"1@D)``L`#0`/`!$`$P`5`!@`&amp;0`#`P'</t>
        </r>
      </text>
    </comment>
    <comment ref="B85" authorId="0" shapeId="0">
      <text>
        <r>
          <rPr>
            <sz val="9"/>
            <color indexed="81"/>
            <rFont val="Tahoma"/>
            <family val="2"/>
          </rPr>
          <t>aXlW001C00085R0017313209S01288P0000001859L06-C3V)J`8%H!0%!!@$$!@($`@)!+`%!%@$$!`(``P`'``@`"0`*``P`#D$"`0`"01`!!A&lt;``@89``,&amp;!``$!@$``X$L!0=!"OI!!P$&amp;```"1@`301WZ00@!!@$``@8```&lt;+3A%!#`$*T6P/00(*DI*(0!-!'?I!"`$&amp;`@`"!@``!PM#$4$,`0K2;!=!`@K72*1`$T$=^D$(`08$``(&amp;```'"TX100P!"M)L)T$""J%(I$`301WZ00@!!@8``@8```&lt;+0Q%!#`$*NFPO00(*"Y*(0!-!'?I!"`$&amp;"``"!@``!PM#$4$,`0JZ;#]!`@K5D8A`$T$=^D$(`08*``(&amp;```'"T\100P!"J-L1T$""GVV64`301WZ00@!!@P``@8```&lt;+0Q%!#`$*TFP/00(*[_^_0!-!'?I!"`$&amp;#@`"!@``!PM#$4$,`0JEV?Y``@KP_[]`$T$=^D$(`080``(&amp;```'"T,100P!"J;9[D`""C&gt;VVT`301WZ00@!!A(``@8```&lt;+0Q%!#`$*I]G^0`(*?&amp;SW0!-!'?I!"`$&amp;%``"!@``!PM#$4$,`0K3;`]!`@IZ;/=`$T$=^D$(`086``(&amp;```'"T,100P!"M-L%T$""C2VVT`301WZ00@!!AD``@8```&lt;+3A%!#`$*H]GN0`(*VDBD0!-!'?I!"`$&amp;&amp;P`"!@``!PM#$4$,`0JBV?Y``@J3DHA`$T$=^D$(`08&gt;``(&amp;```'"TX100P!"JS9[D`""B6X64`301WZ00@!!B```@8```&lt;+0Q%!#`$*K-G.0`(*#KA90!-!'?I!"`$&amp;(@`"!@``!PM#$4$,`0JNV;Y``@J#DHA`$T$=^D$(`08D``(&amp;```'"T,100P!"MS9GD`""I^2B$`301WZ00@!!B8``@8```&lt;+0Q%!#`$*"=J.0`(*?[A90!-!'?I!"`$&amp;*``"!@``!PM#$4$,`0H1M%U``@IGN%E`$T$=^D$(`08J``(&amp;```'"T,100P!"@?:GD`""H=+(D`301WZ00@!!BP``@8```&lt;+0Q%!#`$*^MF.0`(*0;W5/Q-!'?I!"`$&amp;+@`"!@``!PM#$4$,`0K9V;Y``@I/2R)`!$$1^D$+`08#``)&amp;`@$``@`!`P($00[Z00L!!@4``D8"`@`$``1!#OI!"P$&amp;!P`"1@($``8`!$$.^D$+`08)``)&amp;`@8`"``$00[Z00L!!@L``D8""``*``1!#OI!"P$&amp;#0`"1@("``P`!$$1^D$+`08/``)&amp;`@P`#@`!`P($00[Z00L!!A$``D8"#@`0``1!$?I!"P$&amp;$P`"1@(0`!(``0,"!$$.^D$+`085``)&amp;`A(`%``$01'Z00L!!A&lt;``D8"%``6``$#`@1!#OI!"P$&amp;&amp;``"1@(6``P`!$$.^D$+`08:``)&amp;`@X`&amp;0`$01'Z00L!!AP``D8"&amp;0`;``$#`@1!#OI!"P$&amp;'0`"1@(;``$`!$$.^D$+`08?``)&amp;`AL`'@`$00[Z00L!!B$``D8"'@`@``1!$?I!"P$&amp;(P`"1@(@`"(``0,"!$$.^D$+`08E``)&amp;`B(`)``$01'Z00L!!B&lt;``D8")``F``$#`@1!#OI!"P$&amp;*0`"1@(F`"@`!$$.^D$+`08K``)&amp;`B8`*@`$00[Z00L!!BT``D8"*@`L``1!#OI!"P$&amp;+P`"1@(@`"X`!$$1^D$+`08P``)&amp;`BX`*@`!`P(&amp;01OZ01,!!C$``D8&amp;`P`-``\`&amp;@`&lt;`!T``0`#`P$&amp;01OZ01,!!C(``D8&amp;#P`1`!,`%0`7`!@``0`#`P$&amp;01OZ01,!!C,``D8&amp;(P`E`"&lt;`*P`O`#```0`#`P$&amp;02'Z01L!!C0``D8*`P`-`!$`$P`5`!&lt;`&amp;``:`!P`'0`#`P$</t>
        </r>
      </text>
    </comment>
    <comment ref="I85" authorId="0" shapeId="0">
      <text>
        <r>
          <rPr>
            <sz val="9"/>
            <color indexed="81"/>
            <rFont val="Tahoma"/>
            <family val="2"/>
          </rPr>
          <t>aXlW007C00085R0017313209S00488P0000001467L06-C3V)J`8%"!`%!!@$$!@($`@)!+`%!%@$$!`(``P`'``@`"0`*``P`#D$"`0`"01`!!A$``@83``,&amp;!``$!@$``X$&amp;!`=!"OI!!P$&amp;```"1@`301WZ00@!!@$``@8```&lt;+0Q%!#`$*@?W!0`(*%?W_/A-!'?I!"`$&amp;`@`"!@``!PM#$4$,`0H:1Z9``@I`J[(V$T$=^D$(`08$``(&amp;```'"T,100P!"J60BD`""K&lt;``#\301WZ00@!!@8``@8```&lt;+0Q%!#`$*F)"*0`(*H_^_/Q-!'?I!"`$&amp;"``"!@``!PM#$4$,`0K_1J9``@J\_O\_$T$=^D$(`08*``(&amp;```'"T,100P!"G/]P4`""HW^OS\301WZ00@!!@T``@8```&lt;+3A%!#`$*2+1=0`(*TO__/Q-!'?I!"`$&amp;#P`"!@``!PM#$4$,`0I%1R9``@H``,`_$T$=^D$(`081``(&amp;```'"TX100P!"D5')D`""@```#\301WZ00@!!A,``@8```&lt;+0Q%!#`$*=+7=/P(*`````!-!'?I!"`$&amp;%0`"!@``!PM#$4$,`0HMLET_`@H````_$T$=^D$(`087``(&amp;```'"T,100P!"@`````""@`````301WZ00@!!AD``@8```&lt;+0Q%!#`$*+;)=OP(*````/Q-!'?I!"`$&amp;&amp;P`"!@``!PM#$4$,`0HMLEV_`@H``,`_$T$=^D$(`08=``(&amp;```'"T,100P!"@`````""@```$`301WZ00@!!A\``@8```&lt;+0Q%!#`$*+;)=/P(*``#`/Q-!'?I!"`$&amp;(@`"!@``!PM.$4$,`0ITM=T_`@H```!`!$$1^D$+`08#``)&amp;`@$``@`!`P($00[Z00L!!@4``D8"`@`$``1!$?I!"P$&amp;!P`"1@($``8``0,"!$$.^D$+`08)``)&amp;`@8`"``$01'Z00L!!@L``D8""``*``$#`@1!#OI!"P$&amp;#``"1@(*``$`!$$.^D$+`08.``)&amp;`@8`#0`$00[Z00L!!A```D8"#0`/``1!$?I!"P$&amp;$@`"1@(/`!$``0,"!$$.^D$+`084``)&amp;`A$`$P`$01'Z00L!!A8``D8"$P`5``$#`@1!#OI!"P$&amp;&amp;``"1@(5`!&lt;`!$$1^D$+`08:``)&amp;`A&lt;`&amp;0`!`P($00[Z00L!!AP``D8"&amp;0`;``1!$?I!"P$&amp;'@`"1@(;`!T``0,"!$$.^D$+`08@``)&amp;`AT`'P`$00[Z00L!!B$``D8"'P`5``1!$?I!"P$&amp;(P`"1@(?`"(``0,"!$$.^D$+`08D``)&amp;`B(`#P`&amp;01OZ01,!!B4``D8&amp;`P`%``&lt;`"0`+``P``0`#`P$&amp;01OZ01,!!B8``D8&amp;$@`4`!8`(0`C`"0``0`#`P$&amp;01OZ01,!!B&lt;``D8&amp;&amp;``:`!P`'@`@`"$``0`#`P$&amp;02'Z01L!!B@``D8*$@`4`!8`&amp;``:`!P`'@`@`",`)``#`P$</t>
        </r>
      </text>
    </comment>
    <comment ref="B86" authorId="0" shapeId="0">
      <text>
        <r>
          <rPr>
            <sz val="9"/>
            <color indexed="81"/>
            <rFont val="Tahoma"/>
            <family val="2"/>
          </rPr>
          <t>aXlW001C00086R0017313209S01289P0000001864L06-C3V)J`8%L!0%!!@$$!@($`@)!+`%!%@$$!`(``P`'``@`"0`*``P`#D$"`0`"01`!!A&lt;``@89``,&amp;!``$!@$``X$P!0=!"OI!!P$&amp;```"1@`301WZ00@!!@$``@8```&lt;+3Q%!#`$*XK5=0`(*\R2SP!-!'?I!"`$&amp;`@`"!@``!PM#$4$,`0I!MCU``@I=;I?`$T$=^D$(`08$``(&amp;```'"T,100P!"H)L^S\""B=NE\`301WZ00@!!@8``@8```&lt;+3A%!#`$*/FV[/P(*(6]WP!-!'?I!"`$&amp;"``"!@``!PM#$4$,`0KWM.T^`@JV;G?`$T$=^D$(`08*``(&amp;```'"TX100P!"N98$KT""J!ME\`301WZ00@!!@P``@8```&lt;+0Q%!#`$*QY*$OP(*GFV7P!-!'?I!"`$&amp;#@`"!@``!PM.$4$,`0J&gt;DL2_`@H?)+/`$T$=^D$(`080``(&amp;```'"T,100P!"D])(L`""BLDL\`301WZ00@!!A(``@8```&lt;+0Q%!#`$*3$E"P`(*KVV7P!-!'?I!"`$&amp;%``"!@``!PM#$4$,`0IX)('``@J3;9?`$T$=^D$(`086``(&amp;```'"T,100P!"DLDD&lt;`""O(CL\`301_Z00@!!A@``@8```=+`D-L$4$,`0I+)+'``@K^([/`$T$=^D$(`08:``(&amp;```'"T,100P!"DTD@&lt;`""F[:SL`301_Z00@!!AP``@8```=+`D-L$4$,`0I:))'``@KAD.K`$T$=^D$(`08&gt;``(&amp;```'"T,100P!"O9(0L`""HK:SL`301WZ00@!!B$``@8```&lt;+3A%!#`$*PI+$OP(*L&amp;YWP!-!'?I!"`$&amp;(P`"!@``!PM#$4$,`0J]DH2_`@J#`$#`$T$=^D$(`08E``(&amp;```'"T,100P!"KF2Q+\""O:3",`301WZ00@!!B&lt;``@8```&lt;+0Q%!#`$*M)*$OP(*V$ZBOQ-!'?I!"`$&amp;*0`"!@``!PM#$4$,`0IT5A*]`@K&gt;3J*_$T$=^D$(`08K``(&amp;```'"T,100P!"AZU[3X""OR3",`301WZ00@!!BT``@8```&lt;+0Q%!#`$*K5&lt;2O0(*A@!`P`1!#OI!"P$&amp;`P`"1@(!``(`!$$.^D$+`08%``)&amp;`@(`!``$00[Z00L!!@&lt;``D8"!``&amp;``1!#OI!"P$&amp;"0`"1@(&amp;``@`!$$1^D$+`08+``)&amp;`@@`"@`!`P($00[Z00L!!@T``D8""@`,``1!#OI!"P$&amp;#P`"1@(,``X`!$$.^D$+`081``)&amp;`@X`$``$01'Z00L!!A,``D8"$``2``$#`@1!#OI!"P$&amp;%0`"1@(2`!0`!$$1^D$+`087``)&amp;`A0`%@`!`P($00[Z00L!!AD``D8"%@`8``1!#OI!"P$&amp;&amp;P`"1@(6`!H`!$$.^D$+`08=``)&amp;`AH`'``$01'Z00L!!A\``D8"&amp;@`&gt;``$#`@1!#OI!"P$&amp;(``"1@(&gt;`!``!$$1^D$+`08B``)&amp;`@P`(0`!`P($00[Z00L!!B0``D8"(0`C``1!$?I!"P$&amp;)@`"1@(C`"4``0,"!$$.^D$+`08H``)&amp;`B4`)P`$01'Z00L!!BH``D8")P`I``$#`@1!#OI!"P$&amp;+``"1@(I`"L`!$$1^D$+`08N``)&amp;`BL`+0`!`P($00[Z00L!!B\``D8"+0`(``1!#OI!"P$&amp;,``"1@(M`",`!D$;^D$3`08Q``)&amp;!@L`#0`B`"0`+P`P``$``P,!!D$;^D$3`08R``)&amp;!A,`%0`7`!L`'P`@``$``P,!!D$;^D$3`08S``)&amp;!B8`*``J`"P`+@`P``$``P,!!D$A^D$;`08T``)&amp;"@L`#0`B`"0`)@`H`"H`+``N`"\``P,!</t>
        </r>
      </text>
    </comment>
    <comment ref="I86" authorId="0" shapeId="0">
      <text>
        <r>
          <rPr>
            <sz val="9"/>
            <color indexed="81"/>
            <rFont val="Tahoma"/>
            <family val="2"/>
          </rPr>
          <t>aXlW007C00086R0017313209S00489P0000001467L06-C3V)J`8%"!`%!!@$$!@($`@)!+`%!%@$$!`(``P`'``@`"0`*``P`#D$"`0`"01`!!A$``@83``,&amp;!``$!@$``X$&amp;!`=!"OI!!P$&amp;```"1@`301WZ00@!!@$``@8```&lt;+0Q%!#`$*@?W!0`(*%?W_/A-!'?I!"`$&amp;`@`"!@``!PM#$4$,`0H:1Z9``@I`J[(V$T$=^D$(`08$``(&amp;```'"T,100P!"J60BD`""K&lt;``#\301WZ00@!!@8``@8```&lt;+0Q%!#`$*F)"*0`(*H_^_/Q-!'?I!"`$&amp;"``"!@``!PM#$4$,`0K_1J9``@J\_O\_$T$=^D$(`08*``(&amp;```'"T,100P!"G/]P4`""HW^OS\301WZ00@!!@T``@8```&lt;+3A%!#`$*2+1=0`(*TO__/Q-!'?I!"`$&amp;#P`"!@``!PM#$4$,`0I%1R9``@H``,`_$T$=^D$(`081``(&amp;```'"TX100P!"D5')D`""@```#\301WZ00@!!A,``@8```&lt;+0Q%!#`$*=+7=/P(*`````!-!'?I!"`$&amp;%0`"!@``!PM#$4$,`0HMLET_`@H````_$T$=^D$(`087``(&amp;```'"T,100P!"@`````""@`````301WZ00@!!AD``@8```&lt;+0Q%!#`$*+;)=OP(*````/Q-!'?I!"`$&amp;&amp;P`"!@``!PM#$4$,`0HMLEV_`@H``,`_$T$=^D$(`08=``(&amp;```'"T,100P!"@`````""@```$`301WZ00@!!A\``@8```&lt;+0Q%!#`$*+;)=/P(*``#`/Q-!'?I!"`$&amp;(@`"!@``!PM.$4$,`0ITM=T_`@H```!`!$$1^D$+`08#``)&amp;`@$``@`!`P($00[Z00L!!@4``D8"`@`$``1!$?I!"P$&amp;!P`"1@($``8``0,"!$$.^D$+`08)``)&amp;`@8`"``$01'Z00L!!@L``D8""``*``$#`@1!#OI!"P$&amp;#``"1@(*``$`!$$.^D$+`08.``)&amp;`@8`#0`$00[Z00L!!A```D8"#0`/``1!$?I!"P$&amp;$@`"1@(/`!$``0,"!$$.^D$+`084``)&amp;`A$`$P`$01'Z00L!!A8``D8"$P`5``$#`@1!#OI!"P$&amp;&amp;``"1@(5`!&lt;`!$$1^D$+`08:``)&amp;`A&lt;`&amp;0`!`P($00[Z00L!!AP``D8"&amp;0`;``1!$?I!"P$&amp;'@`"1@(;`!T``0,"!$$.^D$+`08@``)&amp;`AT`'P`$00[Z00L!!B$``D8"'P`5``1!$?I!"P$&amp;(P`"1@(?`"(``0,"!$$.^D$+`08D``)&amp;`B(`#P`&amp;01OZ01,!!B4``D8&amp;`P`%``&lt;`"0`+``P``0`#`P$&amp;01OZ01,!!B8``D8&amp;$@`4`!8`(0`C`"0``0`#`P$&amp;01OZ01,!!B&lt;``D8&amp;&amp;``:`!P`'@`@`"$``0`#`P$&amp;02'Z01L!!B@``D8*$@`4`!8`&amp;``:`!P`'@`@`",`)``#`P$</t>
        </r>
      </text>
    </comment>
    <comment ref="B87" authorId="0" shapeId="0">
      <text>
        <r>
          <rPr>
            <sz val="9"/>
            <color indexed="81"/>
            <rFont val="Tahoma"/>
            <family val="2"/>
          </rPr>
          <t>aXlW001C00087R0017313209S01290P0000001666L06-C3V)J`8'7!`%!!@$$!@($`@)!+`%!%@$$!`(``P`'``@`"0`*``P`#D$"`0`"01`!!A0``@86``,&amp;!``$!@$``X&amp;;!`=!"OI!!P$&amp;```"1@`301WZ00@!!@$``@8```&lt;+0Q%!#`$*$;1=0`(*R__/0!-!'?I!"`$&amp;`@`"!@``!PM#$4$,`0J)D(I``@K5_[]`$T$=^D$(`08$``(&amp;```'"T,100P!"M!&amp;ID`""M/_ST`301WZ00@!!@8``@8```&lt;+0Q%!#`$*%/W!0`(*T?^_0!-!'?I!"`$&amp;"``"!@``!PM#$4$,`0H2_&lt;%``@K1_Y]`$T$=^D$(`08*``(&amp;```'"TX100P!"I.SW4`""MO_CT`301WZ00@!!@P``@8```&lt;+0Q%!#`$*"&amp;KY0`(*Y?^?0!-!'?I!"`$&amp;#@`"!@``!PM.$4$,`0I!D`I!`@KC_X]`$T$=^D$(`080``(&amp;```'"T,100P!"G)K&amp;$$""K3_GT`301WZ00@!!A(``@8```&lt;+3A%!#`$*H48F00(*A?^/0!-!'?I!"`$&amp;%``"!@``!PM#$4$,`0J::QA!`@H[`,!`$T$=^D$(`086``(&amp;```'"T,100P!"LI&amp;)D$""@L`T$`301WZ00@!!A@``@8```&lt;+0Q%!#`$*OD8F00(*W?_O0!-!'?I!"`$&amp;&amp;@`"!@``!PM#$4$,`0J!:QA!`@K?__]`$T$=^D$(`08&lt;``(&amp;```'"T,100P!"E"0"D$""@\`\$`301WZ00@!!AX``@8```&lt;+0Q%!#`$*79`*00(*/0#00!-!'?I!"`$&amp;(0`"!@``!PM.$4$,`0KO:?E``@JW_[]`$T$=^D$(`08D``(&amp;```'"T,100P!"LQ&amp;ID`""M/_CT`301WZ00@!!B8``@8```&lt;+0Q%!#`$*AY"*0`(*U?^?0!-!'_I!"`$&amp;*0`"!@``!TL"0VP100P!"@FT74`""N+_CT`$00[Z00L!!@,``D8"`0`"``1!$?I!"P$&amp;!0`"1@("``0``0,"!$$.^D$+`08'``)&amp;`@0`!@`$01'Z00L!!@D``D8"!@`(``$#`@1!#OI!"P$&amp;"P`"1@((``H`!$$.^D$+`08-``)&amp;`@H`#``$01'Z00L!!@\``D8"#``.``$#`@1!#OI!"P$&amp;$0`"1@(.`!``!$$.^D$+`083``)&amp;`A``$@`$01'Z00L!!A4``D8"$``4``$#`@1!#OI!"P$&amp;%P`"1@(4`!8`!$$1^D$+`089``)&amp;`A8`&amp;``!`P($00[Z00L!!AL``D8"&amp;``:``1!$?I!"P$&amp;'0`"1@(:`!P``0,"!$$.^D$+`08?``)&amp;`AP`'@`$00[Z00L!!B```D8"'@`4``1!$?I!"P$&amp;(@`"1@(&gt;`"$``0,"!$$.^D$+`08C``)&amp;`B$`#``$00[Z00L!!B4``D8""``D``1!$?I!"P$&amp;)P`"1@(D`"8``0,"!$$.^D$+`08H``)&amp;`B8``@`$00[Z00L!!BH``D8")@`I``9!&amp;_I!$P$&amp;*P`"1@8%``&lt;`"0`E`"&lt;`*``!``,#`09!&amp;_I!$P$&amp;+``"1@8/`!$`%0`@`"(`(P`!``,#`09!&amp;_I!$P$&amp;+0`"1@87`!D`&amp;P`=`!\`(``!``,#`09!(?I!&amp;P$&amp;+@`"1@H/`!$`%0`7`!D`&amp;P`=`!\`(@`C``,#`4</t>
        </r>
      </text>
    </comment>
    <comment ref="I87" authorId="0" shapeId="0">
      <text>
        <r>
          <rPr>
            <sz val="9"/>
            <color indexed="81"/>
            <rFont val="Tahoma"/>
            <family val="2"/>
          </rPr>
          <t>aXlW007C00087R0017313209S00490P0000001467L06-C3V)J`8%"!`%!!@$$!@($`@)!+`%!%@$$!`(``P`'``@`"0`*``P`#D$"`0`"01`!!A$``@83``,&amp;!``$!@$``X$&amp;!`=!"OI!!P$&amp;```"1@`301WZ00@!!@$``@8```&lt;+0Q%!#`$*@?W!0`(*%?W_/A-!'?I!"`$&amp;`@`"!@``!PM#$4$,`0H:1Z9``@I`J[(V$T$=^D$(`08$``(&amp;```'"T,100P!"J60BD`""K&lt;``#\301WZ00@!!@8``@8```&lt;+0Q%!#`$*F)"*0`(*H_^_/Q-!'?I!"`$&amp;"``"!@``!PM#$4$,`0K_1J9``@J\_O\_$T$=^D$(`08*``(&amp;```'"T,100P!"G/]P4`""HW^OS\301WZ00@!!@T``@8```&lt;+3A%!#`$*2+1=0`(*TO__/Q-!'?I!"`$&amp;#P`"!@``!PM#$4$,`0I%1R9``@H``,`_$T$=^D$(`081``(&amp;```'"TX100P!"D5')D`""@```#\301WZ00@!!A,``@8```&lt;+0Q%!#`$*=+7=/P(*`````!-!'?I!"`$&amp;%0`"!@``!PM#$4$,`0HMLET_`@H````_$T$=^D$(`087``(&amp;```'"T,100P!"@`````""@`````301WZ00@!!AD``@8```&lt;+0Q%!#`$*+;)=OP(*````/Q-!'?I!"`$&amp;&amp;P`"!@``!PM#$4$,`0HMLEV_`@H``,`_$T$=^D$(`08=``(&amp;```'"T,100P!"@`````""@```$`301WZ00@!!A\``@8```&lt;+0Q%!#`$*+;)=/P(*``#`/Q-!'?I!"`$&amp;(@`"!@``!PM.$4$,`0ITM=T_`@H```!`!$$1^D$+`08#``)&amp;`@$``@`!`P($00[Z00L!!@4``D8"`@`$``1!$?I!"P$&amp;!P`"1@($``8``0,"!$$.^D$+`08)``)&amp;`@8`"``$01'Z00L!!@L``D8""``*``$#`@1!#OI!"P$&amp;#``"1@(*``$`!$$.^D$+`08.``)&amp;`@8`#0`$00[Z00L!!A```D8"#0`/``1!$?I!"P$&amp;$@`"1@(/`!$``0,"!$$.^D$+`084``)&amp;`A$`$P`$01'Z00L!!A8``D8"$P`5``$#`@1!#OI!"P$&amp;&amp;``"1@(5`!&lt;`!$$1^D$+`08:``)&amp;`A&lt;`&amp;0`!`P($00[Z00L!!AP``D8"&amp;0`;``1!$?I!"P$&amp;'@`"1@(;`!T``0,"!$$.^D$+`08@``)&amp;`AT`'P`$00[Z00L!!B$``D8"'P`5``1!$?I!"P$&amp;(P`"1@(?`"(``0,"!$$.^D$+`08D``)&amp;`B(`#P`&amp;01OZ01,!!B4``D8&amp;`P`%``&lt;`"0`+``P``0`#`P$&amp;01OZ01,!!B8``D8&amp;$@`4`!8`(0`C`"0``0`#`P$&amp;01OZ01,!!B&lt;``D8&amp;&amp;``:`!P`'@`@`"$``0`#`P$&amp;02'Z01L!!B@``D8*$@`4`!8`&amp;``:`!P`'@`@`",`)``#`P$</t>
        </r>
      </text>
    </comment>
    <comment ref="B88" authorId="0" shapeId="0">
      <text>
        <r>
          <rPr>
            <sz val="9"/>
            <color indexed="81"/>
            <rFont val="Tahoma"/>
            <family val="2"/>
          </rPr>
          <t>aXlW001C00088R0017313209S01291P0000001859L06-C3V)J`8%H!0%!!@$$!@($`@)!+`%!%@$$!`(``P`'``@`"0`*``P`#D$"`0`"01`!!A&lt;``@89``,&amp;!``$!@$``X$L!0=!"OI!!P$&amp;```"1@`301WZ00@!!@$``@8```&lt;+3A%!#`$*14&lt;F0`(*__^_/Q-!'?I!"`$&amp;`@`"!@``!PM#$4$,`0ITM=T_`@K___\_$T$=^D$(`08$``(&amp;```'"TX100P!"D:VW3\""@``0$`301WZ00@!!@8``@8```&lt;+0Q%!#`$*34@F0`(*I/]?0!-!'?I!"`$&amp;"``"!@``!PM#$4$,`0JW2"9``@K2_X]`$T$=^D$(`08*``(&amp;```'"T\100P!"N*U74`""J3_GT`301WZ00@!!@P``@8```&lt;+0Q%!#`$*+;)=/P(*__^_/Q-!'?I!"`$&amp;#@`"!@``!PM#$4$,`0HMLET_`@K]__\^$T$=^D$(`080``(&amp;```'"T,100P!"@`````""G+HJK,301WZ00@!!A(``@8```&lt;+0Q%!#`$*+;)=OP(*_?__/A-!'?I!"`$&amp;%``"!@``!PM#$4$,`0HMLEV_`@K__[\_$T$=^D$(`086``(&amp;```'"T,100P!"@`````""O___S\301WZ00@!!AD``@8```&lt;+3A%!#`$*=+7=/P(*&lt;NBJLQ-!'?I!"`$&amp;&amp;P`"!@``!PM#$4$,`0I%1R9``@K]__\^$T$=^D$(`08&gt;``(&amp;```'"TX100P!"DBT74`""E'MM38301WZ00@!!B```@8```&lt;+0Q%!#`$*8[1=0`(*I?]_OQ-!'?I!"`$&amp;(@`"!@``!PM#$4$,`0IM1R9``@K2_[^_$T$=^D$(`08D``(&amp;```'"T,100P!"C=')D`""HW_'\`301WZ00@!!B8``@8```&lt;+0Q%!#`$*][-=0`(*,?\_P!-!'?I!"`$&amp;*``"!@``!PM#$4$,`0IWD(I``@HQ_Q_`$T$=^D$(`08J``(&amp;```'"T\100P!"NM&amp;ID`""DG_/\`301WZ00@!!BP``@8```&lt;+0Q%!#`$*;?W!0`(*8?\?P!-!'?I!"`$&amp;+@`"!@``!PM#$4$,`0J1D(I``@H;_[^_!$$1^D$+`08#``)&amp;`@$``@`!`P($00[Z00L!!@4``D8"`@`$``1!#OI!"P$&amp;!P`"1@($``8`!$$.^D$+`08)``)&amp;`@8`"``$00[Z00L!!@L``D8""``*``1!#OI!"P$&amp;#0`"1@("``P`!$$1^D$+`08/``)&amp;`@P`#@`!`P($00[Z00L!!A$``D8"#@`0``1!$?I!"P$&amp;$P`"1@(0`!(``0,"!$$.^D$+`085``)&amp;`A(`%``$01'Z00L!!A&lt;``D8"%``6``$#`@1!#OI!"P$&amp;&amp;``"1@(6``P`!$$.^D$+`08:``)&amp;`@X`&amp;0`$01'Z00L!!AP``D8"&amp;0`;``$#`@1!#OI!"P$&amp;'0`"1@(;``$`!$$.^D$+`08?``)&amp;`AL`'@`$00[Z00L!!B$``D8"'@`@``1!$?I!"P$&amp;(P`"1@(@`"(``0,"!$$.^D$+`08E``)&amp;`B(`)``$01'Z00L!!B&lt;``D8")``F``$#`@1!#OI!"P$&amp;*0`"1@(F`"@`!$$.^D$+`08K``)&amp;`B@`*@`$00[Z00L!!BT``D8"*@`L``1!$?I!"P$&amp;+P`"1@(H`"X``0,"!$$.^D$+`08P``)&amp;`BX`(``&amp;01OZ01,!!C$``D8&amp;`P`-``\`&amp;@`&lt;`!T``0`#`P$&amp;01OZ01,!!C(``D8&amp;#P`1`!,`%0`7`!@``0`#`P$&amp;01OZ01,!!C,``D8&amp;(P`E`"&lt;`*0`O`#```0`#`P$&amp;02'Z01L!!C0``D8*`P`-`!$`$P`5`!&lt;`&amp;``:`!P`'0`#`P$</t>
        </r>
      </text>
    </comment>
    <comment ref="I88" authorId="0" shapeId="0">
      <text>
        <r>
          <rPr>
            <sz val="9"/>
            <color indexed="81"/>
            <rFont val="Tahoma"/>
            <family val="2"/>
          </rPr>
          <t>aXlW007C00088R0017313209S00491P0000001467L06-C3V)J`8%"!`%!!@$$!@($`@)!+`%!%@$$!`(``P`'``@`"0`*``P`#D$"`0`"01`!!A$``@83``,&amp;!``$!@$``X$&amp;!`=!"OI!!P$&amp;```"1@`301WZ00@!!@$``@8```&lt;+0Q%!#`$*&amp;D&gt;F0`(*0*NR-A-!'?I!"`$&amp;`@`"!@``!PM#$4$,`0J!_&lt;%``@H5_?\^$T$=^D$(`08$``(&amp;```'"T,100P!"G/]P4`""HW^OS\301WZ00@!!@8``@8```&lt;+0Q%!#`$*_T:F0`(*O/[_/Q-!'?I!"`$&amp;"``"!@``!PM#$4$,`0J8D(I``@JC_[\_$T$=^D$(`08*``(&amp;```'"T,100P!"J60BD`""K&lt;``#\301WZ00@!!@T``@8```&lt;+3A%!#`$*2+1=0`(*TO__/Q-!'?I!"`$&amp;#P`"!@``!PM#$4$,`0I%1R9``@H``,`_$T$=^D$(`081``(&amp;```'"TX100P!"D5')D`""@```#\301WZ00@!!A,``@8```&lt;+0Q%!#`$*=+7=/P(*`````!-!'?I!"`$&amp;%0`"!@``!PM#$4$,`0HMLET_`@H````_$T$=^D$(`087``(&amp;```'"T,100P!"@`````""@`````301WZ00@!!AD``@8```&lt;+0Q%!#`$*+;)=OP(*````/Q-!'?I!"`$&amp;&amp;P`"!@``!PM#$4$,`0HMLEV_`@H``,`_$T$=^D$(`08=``(&amp;```'"T,100P!"@`````""@```$`301WZ00@!!A\``@8```&lt;+0Q%!#`$*+;)=/P(*``#`/Q-!'?I!"`$&amp;(@`"!@``!PM.$4$,`0ITM=T_`@H```!`!$$1^D$+`08#``)&amp;`@$``@`!`P($00[Z00L!!@4``D8"`@`$``1!$?I!"P$&amp;!P`"1@($``8``0,"!$$.^D$+`08)``)&amp;`@8`"``$01'Z00L!!@L``D8""``*``$#`@1!#OI!"P$&amp;#``"1@(*``$`!$$.^D$+`08.``)&amp;`@@`#0`$00[Z00L!!A```D8"#0`/``1!$?I!"P$&amp;$@`"1@(/`!$``0,"!$$.^D$+`084``)&amp;`A$`$P`$01'Z00L!!A8``D8"$P`5``$#`@1!#OI!"P$&amp;&amp;``"1@(5`!&lt;`!$$1^D$+`08:``)&amp;`A&lt;`&amp;0`!`P($00[Z00L!!AP``D8"&amp;0`;``1!$?I!"P$&amp;'@`"1@(;`!T``0,"!$$.^D$+`08@``)&amp;`AT`'P`$00[Z00L!!B$``D8"'P`5``1!$?I!"P$&amp;(P`"1@(?`"(``0,"!$$.^D$+`08D``)&amp;`B(`#P`&amp;01OZ01,!!B4``D8&amp;`P`%``&lt;`"0`+``P``0`#`P$&amp;01OZ01,!!B8``D8&amp;$@`4`!8`(0`C`"0``0`#`P$&amp;01OZ01,!!B&lt;``D8&amp;&amp;``:`!P`'@`@`"$``0`#`P$&amp;02'Z01L!!B@``D8*$@`4`!8`&amp;``:`!P`'@`@`",`)``#`P$</t>
        </r>
      </text>
    </comment>
    <comment ref="B89" authorId="0" shapeId="0">
      <text>
        <r>
          <rPr>
            <sz val="9"/>
            <color indexed="81"/>
            <rFont val="Tahoma"/>
            <family val="2"/>
          </rPr>
          <t>aXlW001C00089R0017313209S01292P0000001598L06-C3V)J`8&amp;D!`%!!@$$!@($`@)!+`%!%@$$!`(``P`'``@`"0`*``P`#D$"`0`"01`!!A,``@85``,&amp;!``$!@$``X%H!`=!"OI!!P$&amp;```"1@`301WZ00@!!@$``@8```&lt;+0Q%!#`$*L;;=/P(*+O_O0!-!'?I!"`$&amp;`@`"!@``!PM#$4$,`0I(M]T_`@HN_\]`$T$=^D$(`08$``(&amp;```'"T,100P!"AR[73\""AG_OT`301WZ00@!!@8``@8```&lt;+0Q%!#`$*"[M=/P(*1_^?0!-!'?I!"`$&amp;"``"!@``!PM#$4$,`0HXM]T_`@J*_X]`$T$=^D$(`08*``(&amp;```'"T,100P!"GE()D`""I__GT`301WZ00@!!@P``@8```&lt;+3A%!#`$*&gt;K5=0`(*J?^/0!-!'?I!"`$&amp;#@`"!@``!PM#$4$,`0HRD8I``@JS_Y]`$T$=^D$(`080``(&amp;```'"TX100P!"JQ'ID`""K'_CT`301WZ00@!!A(``@8```&lt;+0Q%!#`$*#?[!0`(*@O^?0!-!'?I!"`$&amp;%``"!@``!PM.$4$,`0IMM-U``@I3_X]`$T$=^D$(`086``(&amp;```'"T,100P!"E[^P4`""@D`P$`301WZ00@!!A@``@8```&lt;+0Q%!#`$*O[3=0`(*V?_/0!-!'?I!"`$&amp;&amp;@`"!@``!PM#$4$,`0JFM-U``@JK_^]`$T$=^D$(`08&lt;``(&amp;```'"T,100P!"BS^P4`""JW__T`301WZ00@!!AX``@8```&lt;+0Q%!#`$*RT&gt;F0`(*W?_O0!-!'?I!"`$&amp;(``"!@``!PM#$4$,`0KD1Z9``@H+`-!`$T$=^D$(`08C``(&amp;```'"TX100P!"AJ1BD`""H7_OT`301WZ00@!!B8``@8```&lt;+0Q%!#`$*?4@F0`(*&lt;?^_0`1!#OI!"P$&amp;`P`"1@(!``(`!$$1^D$+`08%``)&amp;`@(`!``!`P($00[Z00L!!@&lt;``D8"!``&amp;``1!$?I!"P$&amp;"0`"1@(&amp;``@``0,"!$$.^D$+`08+``)&amp;`@@`"@`$00[Z00L!!@T``D8""@`,``1!#OI!"P$&amp;#P`"1@(,``X`!$$1^D$+`081``)&amp;`@X`$``!`P($00[Z00L!!A,``D8"$``2``1!#OI!"P$&amp;%0`"1@(2`!0`!$$1^D$+`087``)&amp;`A(`%@`!`P($00[Z00L!!AD``D8"%@`8``1!$?I!"P$&amp;&amp;P`"1@(8`!H``0,"!$$.^D$+`08=``)&amp;`AH`'``$01'Z00L!!A\``D8"'``&gt;``$#`@1!#OI!"P$&amp;(0`"1@(&gt;`"``!$$.^D$+`08B``)&amp;`B``%@`$01'Z00L!!B0``D8"(``C``$#`@1!#OI!"P$&amp;)0`"1@(C``X`!$$1^D$+`08G``)&amp;`@H`)@`!`P($00[Z00L!!B@``D8")@`"``9!&amp;_I!$P$&amp;*0`"1@8%``&lt;`"0`+`"&lt;`*``!``,#`09!&amp;_I!$P$&amp;*@`"1@81`!,`%P`B`"0`)0`!``,#`09!&amp;_I!$P$&amp;*P`"1@89`!L`'0`?`"$`(@`!``,#`09!(?I!&amp;P$&amp;+``"1@H1`!,`%P`9`!L`'0`?`"$`)``E``,#`4</t>
        </r>
      </text>
    </comment>
    <comment ref="I89" authorId="0" shapeId="0">
      <text>
        <r>
          <rPr>
            <sz val="9"/>
            <color indexed="81"/>
            <rFont val="Tahoma"/>
            <family val="2"/>
          </rPr>
          <t>aXlW007C00089R0017313209S00492P0000001467L06-C3V)J`8%"!`%!!@$$!@($`@)!+`%!%@$$!`(``P`'``@`"0`*``P`#D$"`0`"01`!!A$``@83``,&amp;!``$!@$``X$&amp;!`=!"OI!!P$&amp;```"1@`301WZ00@!!@$``@8```&lt;+0Q%!#`$*&amp;D&gt;F0`(*0*NR-A-!'?I!"`$&amp;`@`"!@``!PM#$4$,`0J!_&lt;%``@H5_?\^$T$=^D$(`08$``(&amp;```'"T,100P!"G/]P4`""HW^OS\301WZ00@!!@8``@8```&lt;+0Q%!#`$*_T:F0`(*O/[_/Q-!'?I!"`$&amp;"``"!@``!PM#$4$,`0J8D(I``@JC_[\_$T$=^D$(`08*``(&amp;```'"T,100P!"J60BD`""K&lt;``#\301WZ00@!!@T``@8```&lt;+3A%!#`$*2+1=0`(*TO__/Q-!'?I!"`$&amp;#P`"!@``!PM#$4$,`0I%1R9``@H``,`_$T$=^D$(`081``(&amp;```'"TX100P!"D5')D`""@```#\301WZ00@!!A,``@8```&lt;+0Q%!#`$*=+7=/P(*`````!-!'?I!"`$&amp;%0`"!@``!PM#$4$,`0HMLET_`@H````_$T$=^D$(`087``(&amp;```'"T,100P!"@`````""@`````301WZ00@!!AD``@8```&lt;+0Q%!#`$*+;)=OP(*````/Q-!'?I!"`$&amp;&amp;P`"!@``!PM#$4$,`0HMLEV_`@H``,`_$T$=^D$(`08=``(&amp;```'"T,100P!"@`````""@```$`301WZ00@!!A\``@8```&lt;+0Q%!#`$*+;)=/P(*``#`/Q-!'?I!"`$&amp;(@`"!@``!PM.$4$,`0ITM=T_`@H```!`!$$1^D$+`08#``)&amp;`@$``@`!`P($00[Z00L!!@4``D8"`@`$``1!$?I!"P$&amp;!P`"1@($``8``0,"!$$.^D$+`08)``)&amp;`@8`"``$01'Z00L!!@L``D8""``*``$#`@1!#OI!"P$&amp;#``"1@(*``$`!$$.^D$+`08.``)&amp;`@@`#0`$00[Z00L!!A```D8"#0`/``1!$?I!"P$&amp;$@`"1@(/`!$``0,"!$$.^D$+`084``)&amp;`A$`$P`$01'Z00L!!A8``D8"$P`5``$#`@1!#OI!"P$&amp;&amp;``"1@(5`!&lt;`!$$1^D$+`08:``)&amp;`A&lt;`&amp;0`!`P($00[Z00L!!AP``D8"&amp;0`;``1!$?I!"P$&amp;'@`"1@(;`!T``0,"!$$.^D$+`08@``)&amp;`AT`'P`$00[Z00L!!B$``D8"'P`5``1!$?I!"P$&amp;(P`"1@(?`"(``0,"!$$.^D$+`08D``)&amp;`B(`#P`&amp;01OZ01,!!B4``D8&amp;`P`%``&lt;`"0`+``P``0`#`P$&amp;01OZ01,!!B8``D8&amp;$@`4`!8`(0`C`"0``0`#`P$&amp;01OZ01,!!B&lt;``D8&amp;&amp;``:`!P`'@`@`"$``0`#`P$&amp;02'Z01L!!B@``D8*$@`4`!8`&amp;``:`!P`'@`@`",`)``#`P$</t>
        </r>
      </text>
    </comment>
    <comment ref="B90" authorId="0" shapeId="0">
      <text>
        <r>
          <rPr>
            <sz val="9"/>
            <color indexed="81"/>
            <rFont val="Tahoma"/>
            <family val="2"/>
          </rPr>
          <t>aXlW001C00090R0017313209S01293P0000001663L06-C3V)J`8'5!`%!!@$$!@($`@)!+`%!%@$$!`(``P`'``@`"0`*``P`#D$"`0`"01`!!A0``@86``,&amp;!``$!@$``X&amp;9!`=!"OI!!P$&amp;```"1@`301WZ00@!!@$``@8```&lt;+0Q%!#`$*3K?=/P(*=O\701-!'?I!"`$&amp;`@`"!@``!PM/$4$,`0K"2"9``@J'_P]!$T$=^D$(`08$``(&amp;```'"T,100P!"@Y))D`""@W__T`301WZ00@!!@8``@8```&lt;+0Q%!#`$*8KC=/P(*^/[O0!-!'?I!"`$&amp;"``"!@``!PM#$4$,`0I9N-T_`@HF_\]`$T$=^D$(`08*``(&amp;```'"T,100P!"@9))D`""FK_OT`301WZ00@!!@P``@8```&lt;+0Q%!#`$*X[5=0`(*?__/0!-!'?I!"`$&amp;#@`"!@``!PM.$4$,`0IRD8I``@J)_[]`$T$=^D$(`080``(&amp;```'"T,100P!"N='ID`""I/_ST`301WZ00@!!A(``@8```&lt;+3A%!#`$*8?[!0`(*D?^_0!-!'?I!"`$&amp;%``"!@``!PM#$4$,`0K"M-U``@IA_\]`$T$=^D$(`086``(&amp;```'"TX100P!"B)K^4`""C+_OT`301WZ00@!!A@``@8```&lt;+0Q%!#`$*$K7=0`(*Z?_O0!-!'?I!"`$&amp;&amp;@`"!@``!PM#$4$,`0IT:_E``@JY__]`$T$=^D$(`08&lt;``(&amp;```'"T,100P!"EMK^4`""L7_#T$301WZ00@!!AX``@8```&lt;+0Q%!#`$*X;3=0`(*QO\701-!'?I!"`$&amp;(``"!@``!PM#$4$,`0J`_L%``@K&gt;_P]!$T$=^D$(`08B``(&amp;```'"T,100P!"IG^P4`""NK__T`301WZ00@!!B4``@8```&lt;+3A%!#`$*SD&gt;F0`(*9/_O0!-!'?I!"`$&amp;*``"!@``!PM#$4$,`0KGM5U``@I1_^]`!$$.^D$+`08#``)&amp;`@$``@`$00[Z00L!!@4``D8"`@`$``1!$?I!"P$&amp;!P`"1@($``8``0,"!$$.^D$+`08)``)&amp;`@8`"``$01'Z00L!!@L``D8""``*``$#`@1!#OI!"P$&amp;#0`"1@(*``P`!$$.^D$+`08/``)&amp;`@P`#@`$00[Z00L!!A$``D8"#@`0``1!$?I!"P$&amp;$P`"1@(0`!(``0,"!$$.^D$+`085``)&amp;`A(`%``$00[Z00L!!A&lt;``D8"%``6``1!$?I!"P$&amp;&amp;0`"1@(4`!@``0,"!$$.^D$+`08;``)&amp;`A@`&amp;@`$01'Z00L!!AT``D8"&amp;@`&lt;``$#`@1!#OI!"P$&amp;'P`"1@(&lt;`!X`!$$1^D$+`08A``)&amp;`AX`(``!`P($00[Z00L!!B,``D8"(``B``1!#OI!"P$&amp;)``"1@(B`!@`!$$1^D$+`08F``)&amp;`B(`)0`!`P($00[Z00L!!B&lt;``D8")0`0``1!$?I!"P$&amp;*0`"1@(,`"@``0,"!$$.^D$+`08J``)&amp;`B@`!``&amp;01OZ01,!!BL``D8&amp;!P`)``L`#0`I`"H``0`#`P$&amp;01OZ01,!!BP``D8&amp;$P`5`!D`)``F`"&lt;``0`#`P$&amp;01OZ01,!!BT``D8&amp;&amp;P`=`!\`(0`C`"0``0`#`P$&amp;02'Z01L!!BX``D8*$P`5`!D`&amp;P`=`!\`(0`C`"8`)P`#`P$</t>
        </r>
      </text>
    </comment>
    <comment ref="I90" authorId="0" shapeId="0">
      <text>
        <r>
          <rPr>
            <sz val="9"/>
            <color indexed="81"/>
            <rFont val="Tahoma"/>
            <family val="2"/>
          </rPr>
          <t>aXlW007C00090R0017313209S00493P0000001467L06-C3V)J`8%"!`%!!@$$!@($`@)!+`%!%@$$!`(``P`'``@`"0`*``P`#D$"`0`"01`!!A$``@83``,&amp;!``$!@$``X$&amp;!`=!"OI!!P$&amp;```"1@`301WZ00@!!@$``@8```&lt;+0Q%!#`$*&amp;D&gt;F0`(*0*NR-A-!'?I!"`$&amp;`@`"!@``!PM#$4$,`0J!_&lt;%``@H5_?\^$T$=^D$(`08$``(&amp;```'"T,100P!"G/]P4`""HW^OS\301WZ00@!!@8``@8```&lt;+0Q%!#`$*_T:F0`(*O/[_/Q-!'?I!"`$&amp;"``"!@``!PM#$4$,`0J8D(I``@JC_[\_$T$=^D$(`08*``(&amp;```'"T,100P!"J60BD`""K&lt;``#\301WZ00@!!@T``@8```&lt;+3A%!#`$*2+1=0`(*TO__/Q-!'?I!"`$&amp;#P`"!@``!PM#$4$,`0I%1R9``@H``,`_$T$=^D$(`081``(&amp;```'"TX100P!"D5')D`""@```#\301WZ00@!!A,``@8```&lt;+0Q%!#`$*=+7=/P(*`````!-!'?I!"`$&amp;%0`"!@``!PM#$4$,`0HMLET_`@H````_$T$=^D$(`087``(&amp;```'"T,100P!"@`````""@`````301WZ00@!!AD``@8```&lt;+0Q%!#`$*+;)=OP(*````/Q-!'?I!"`$&amp;&amp;P`"!@``!PM#$4$,`0HMLEV_`@H``,`_$T$=^D$(`08=``(&amp;```'"T,100P!"@`````""@```$`301WZ00@!!A\``@8```&lt;+0Q%!#`$*+;)=/P(*``#`/Q-!'?I!"`$&amp;(@`"!@``!PM.$4$,`0ITM=T_`@H```!`!$$1^D$+`08#``)&amp;`@$``@`!`P($00[Z00L!!@4``D8"`@`$``1!$?I!"P$&amp;!P`"1@($``8``0,"!$$.^D$+`08)``)&amp;`@8`"``$01'Z00L!!@L``D8""``*``$#`@1!#OI!"P$&amp;#``"1@(*``$`!$$.^D$+`08.``)&amp;`@@`#0`$00[Z00L!!A```D8"#0`/``1!$?I!"P$&amp;$@`"1@(/`!$``0,"!$$.^D$+`084``)&amp;`A$`$P`$01'Z00L!!A8``D8"$P`5``$#`@1!#OI!"P$&amp;&amp;``"1@(5`!&lt;`!$$1^D$+`08:``)&amp;`A&lt;`&amp;0`!`P($00[Z00L!!AP``D8"&amp;0`;``1!$?I!"P$&amp;'@`"1@(;`!T``0,"!$$.^D$+`08@``)&amp;`AT`'P`$00[Z00L!!B$``D8"'P`5``1!$?I!"P$&amp;(P`"1@(?`"(``0,"!$$.^D$+`08D``)&amp;`B(`#P`&amp;01OZ01,!!B4``D8&amp;`P`%``&lt;`"0`+``P``0`#`P$&amp;01OZ01,!!B8``D8&amp;$@`4`!8`(0`C`"0``0`#`P$&amp;01OZ01,!!B&lt;``D8&amp;&amp;``:`!P`'@`@`"$``0`#`P$&amp;02'Z01L!!B@``D8*$@`4`!8`&amp;``:`!P`'@`@`",`)``#`P$</t>
        </r>
      </text>
    </comment>
    <comment ref="B91" authorId="0" shapeId="0">
      <text>
        <r>
          <rPr>
            <sz val="9"/>
            <color indexed="81"/>
            <rFont val="Tahoma"/>
            <family val="2"/>
          </rPr>
          <t>aXlW001C00091R0017313209S01294P0000001598L06-C3V)J`8&amp;D!`%!!@$$!@($`@)!+`%!%@$$!`(``P`'``@`"0`*``P`#D$"`0`"01`!!A,``@85``,&amp;!``$!@$``X%H!`=!"OI!!P$&amp;```"1@`301WZ00@!!@$``@8```&lt;+3A%!#`$*&amp;'#0.`(*^_^/P!-!'?I!"`$&amp;`@`"!@``!PM#$4$,`0J-N5T_`@HK`(#`$T$=^D$(`08$``(&amp;```'"TX100P!"D:VW3\""EH`D,`301WZ00@!!@8``@8```&lt;+0Q%!#`$*#KQ=/P(*1_\_P!-!'?I!"`$&amp;"``"!@``!PM#$4$,`0ITY`,Y`@I$_Q_`$T$=^D$(`08*``(&amp;```'"T,100P!"H0'[S@""D'_O[\301WZ00@!!@P``@8```&lt;+0Q%!#`$*@KI=/P(*``"`OQ-!'?I!"`$&amp;#@`"!@``!PM#$4$,`0HIM]T_`@H'`,"_$T$=^D$(`080``(&amp;```'"T,100P!"HRWW3\""J?_'\`301WZ00@!!A,``@8```&lt;+3A%!#`$*$JY=OP(*4`!`P!-!'?I!"`$&amp;%0`"!@``!PM#$4$,`0I,K5V_`@KT_W_`$T$=^D$(`088``(&amp;```'"TX100P!"GNPW;\""@0`D,`301WZ00@!!AH``@8```&lt;+0Q%!#`$*/D4FP`(*#0"`P!-!'?I!"`$&amp;'``"!@``!PM#$4$,`0HZ12;``@H;`$#`$T$=^D$(`08&gt;``(&amp;```'"T,100P!"L.Q7&lt;`""A&lt;`(,`301WZ00@!!B```@8```&lt;+0Q%!#`$**(^*P`(*%`!`P!-!'?I!"`$&amp;(@`"!@``!PM#$4$,`0HKCXK``@H*`(#`$T$=^D$(`08D``(&amp;```'"T8100P!"JU%IL`""OS_C\`301WZ00@!!B8``@8```&lt;+0Q%!#`$*S+%=P`(*#`"0P`1!$?I!"P$&amp;`P`"1@(!``(``0,"!$$.^D$+`08%``)&amp;`@(`!``$00[Z00L!!@&lt;``D8"`@`&amp;``1!$?I!"P$&amp;"0`"1@(&amp;``@``0,"!$$.^D$+`08+``)&amp;`@@`"@`$01'Z00L!!@T``D8""@`,``$#`@1!#OI!"P$&amp;#P`"1@(,``X`!$$1^D$+`081``)&amp;`@X`$``!`P($00[Z00L!!A(``D8"$``&amp;``1!#OI!"P$&amp;%``"1@((`!,`!$$1^D$+`086``)&amp;`A,`%0`!`P($00[Z00L!!A&lt;``D8"%0`!``1!#OI!"P$&amp;&amp;0`"1@(5`!@`!$$.^D$+`08;``)&amp;`A@`&amp;@`$01'Z00L!!AT``D8"&amp;@`&lt;``$#`@1!#OI!"P$&amp;'P`"1@(&lt;`!X`!$$1^D$+`08A``)&amp;`AX`(``!`P($00[Z00L!!B,``D8"(``B``1!#OI!"P$&amp;)0`"1@(B`"0`!$$1^D$+`08G``)&amp;`B(`)@`!`P($00[Z00L!!B@``D8")@`:``9!&amp;_I!$P$&amp;*0`"1@8#``&lt;`"0`4`!8`%P`!``,#`09!&amp;_I!$P$&amp;*@`"1@8)``L`#0`/`!$`$@`!``,#`09!&amp;_I!$P$&amp;*P`"1@8=`!\`(0`C`"&lt;`*``!``,#`09!(?I!&amp;P$&amp;+``"1@H#``&lt;`"P`-``\`$0`2`!0`%@`7``,#`1</t>
        </r>
      </text>
    </comment>
    <comment ref="I91" authorId="0" shapeId="0">
      <text>
        <r>
          <rPr>
            <sz val="9"/>
            <color indexed="81"/>
            <rFont val="Tahoma"/>
            <family val="2"/>
          </rPr>
          <t>aXlW007C00091R0017313209S00494P0000001467L06-C3V)J`8%"!`%!!@$$!@($`@)!+`%!%@$$!`(``P`'``@`"0`*``P`#D$"`0`"01`!!A$``@83``,&amp;!``$!@$``X$&amp;!`=!"OI!!P$&amp;```"1@`301WZ00@!!@$``@8```&lt;+0Q%!#`$*&amp;D&gt;F0`(*0*NR-A-!'?I!"`$&amp;`@`"!@``!PM#$4$,`0J!_&lt;%``@H5_?\^$T$=^D$(`08$``(&amp;```'"T,100P!"G/]P4`""HW^OS\301WZ00@!!@8``@8```&lt;+0Q%!#`$*_T:F0`(*O/[_/Q-!'?I!"`$&amp;"``"!@``!PM#$4$,`0J8D(I``@JC_[\_$T$=^D$(`08*``(&amp;```'"T,100P!"J60BD`""K&lt;``#\301WZ00@!!@T``@8```&lt;+3A%!#`$*2+1=0`(*TO__/Q-!'?I!"`$&amp;#P`"!@``!PM#$4$,`0I%1R9``@H``,`_$T$=^D$(`081``(&amp;```'"TX100P!"D5')D`""@```#\301WZ00@!!A,``@8```&lt;+0Q%!#`$*=+7=/P(*`````!-!'?I!"`$&amp;%0`"!@``!PM#$4$,`0HMLET_`@H````_$T$=^D$(`087``(&amp;```'"T,100P!"@`````""@`````301WZ00@!!AD``@8```&lt;+0Q%!#`$*+;)=OP(*````/Q-!'?I!"`$&amp;&amp;P`"!@``!PM#$4$,`0HMLEV_`@H``,`_$T$=^D$(`08=``(&amp;```'"T,100P!"@`````""@```$`301WZ00@!!A\``@8```&lt;+0Q%!#`$*+;)=/P(*``#`/Q-!'?I!"`$&amp;(@`"!@``!PM.$4$,`0ITM=T_`@H```!`!$$1^D$+`08#``)&amp;`@$``@`!`P($00[Z00L!!@4``D8"`@`$``1!$?I!"P$&amp;!P`"1@($``8``0,"!$$.^D$+`08)``)&amp;`@8`"``$01'Z00L!!@L``D8""``*``$#`@1!#OI!"P$&amp;#``"1@(*``$`!$$.^D$+`08.``)&amp;`@@`#0`$00[Z00L!!A```D8"#0`/``1!$?I!"P$&amp;$@`"1@(/`!$``0,"!$$.^D$+`084``)&amp;`A$`$P`$01'Z00L!!A8``D8"$P`5``$#`@1!#OI!"P$&amp;&amp;``"1@(5`!&lt;`!$$1^D$+`08:``)&amp;`A&lt;`&amp;0`!`P($00[Z00L!!AP``D8"&amp;0`;``1!$?I!"P$&amp;'@`"1@(;`!T``0,"!$$.^D$+`08@``)&amp;`AT`'P`$00[Z00L!!B$``D8"'P`5``1!$?I!"P$&amp;(P`"1@(?`"(``0,"!$$.^D$+`08D``)&amp;`B(`#P`&amp;01OZ01,!!B4``D8&amp;`P`%``&lt;`"0`+``P``0`#`P$&amp;01OZ01,!!B8``D8&amp;$@`4`!8`(0`C`"0``0`#`P$&amp;01OZ01,!!B&lt;``D8&amp;&amp;``:`!P`'@`@`"$``0`#`P$&amp;02'Z01L!!B@``D8*$@`4`!8`&amp;``:`!P`'@`@`",`)``#`P$</t>
        </r>
      </text>
    </comment>
    <comment ref="B92" authorId="0" shapeId="0">
      <text>
        <r>
          <rPr>
            <sz val="9"/>
            <color indexed="81"/>
            <rFont val="Tahoma"/>
            <family val="2"/>
          </rPr>
          <t>aXlW001C00092R0017313209S01295P0000002195L06-C3V)J`8%D!@%!!@$$!@($`@)!+`%!%@$$!`(``P`'``@`"0`*``P`#D$"`0`"01`!!AL``@8&gt;``,&amp;!0`$!@$``X$H!@=!"OI!!P$&amp;```"1@`301WZ00@!!@$``@8```&lt;+3A%!#`$*#4@E00(*7TM"0!-!'?I!"`$&amp;`@`"!@``!PM#$4$,`0H-2"U!`@KHMWE`$T$=^D$(`08$``(&amp;```'"TX100P!"@U(/4$""GVW&gt;4`301WZ00@!!@8``@8```&lt;+0Q%!#`$*]D=%00(*44I"0!-!'?I!"`$&amp;"``"!@``!PM#$4$,`0KV1U5!`@KD24)`$T$=^D$(`08*``(&amp;```'"T,100P!"MY'74$""B+="D`301WZ00@!!@P``@8```&lt;+0Q%!#`$*WD=M00(*M=P*0!-!'?I!"`$&amp;#@`"!@``!PM#$4$,`0KV1W5!`@H*24)`$T$=^D$(`080``(&amp;```'"T,100P!"@Y(;4$""LRU&gt;4`301WZ00@!!A(``@8```&lt;+0Q%!#`$*#DA=00(*.;9Y0!-!'?I!"`$&amp;%0`"!@``!PM#$4$,`0H.2"5!`@H,DYA`$T$=^D$(`087``(&amp;```'"T,100P!"@Y(%4$""@Z3F$`301WZ00@!!AD``@8```&lt;+0Q%!#`$*#T@-00(*5$FT0!-!'?I!"`$&amp;&amp;P`"!@``!PM#$4$,`0H/2!5!`@J9_\]`$T$=^D$(`08=``(&amp;```'"T,100P!"@]()4$""IC_ST`301WZ00@!!A\``@8```&lt;+0Q%!#`$*#T@M00(*44FT0!-!'?I!"`$&amp;(@`"!@``!PM.$4$,`0H-2`U!`@KNMWE`$T$=^D$(`08D``(&amp;```'"T,100P!"@U(%4$""F%+0D`301WZ00@!!B&lt;``@8```&lt;+3A%!#`$*$D@-00(*8-X*0!-!'?I!"`$&amp;*0`"!@``!PM#$4$,`0HDD/I``@I(W@I`$T$=^D$(`08K``(&amp;```'"T,100P!"E&amp;0ZD`""A/CIC\301WZ00@!!BT``@8```&lt;+0Q%!#`$*?Y#*0`(*A..F/Q-!'?I!"`$&amp;+P`"!@``!PM#$4$,`0HED.I``@I`2T)`$T$=^D$(`08Q``(&amp;```'"T,100P!"E.0RD`""GA+0D`301WZ00@!!C,``@8```&lt;+0Q%!#`$*@)"Z0`(*N=X*0!-!'?I!"`$&amp;-@`"!@``!PM/$4$,`0J`D)I``@JBW@I`$T$=^D$(`08X``(&amp;```'"T,100P!"HJ0BD`""D+CIC\$01'Z00L!!@,``D8"`0`"``$#`@1!#OI!"P$&amp;!0`"1@("``0`!$$.^D$+`08'``)&amp;`@0`!@`$00[Z00L!!@D``D8"!@`(``1!$?I!"P$&amp;"P`"1@((``H``0,"!$$.^D$+`08-``)&amp;`@H`#``$01'Z00L!!@\``D8"#``.``$#`@1!#OI!"P$&amp;$0`"1@(.`!``!$$1^D$+`083``)&amp;`A``$@`!`P($00[Z00L!!A0``D8"$@`(``1!#OI!"P$&amp;%@`"1@("`!4`!$$1^D$+`088``)&amp;`A4`%P`!`P($00[Z00L!!AH``D8"%P`9``1!$?I!"P$&amp;'``"1@(9`!L``0,"!$$.^D$+`08&gt;``)&amp;`AL`'0`$01'Z00L!!B```D8"'0`?``$#`@1!#OI!"P$&amp;(0`"1@(?`!4`!$$.^D$+`08C``)&amp;`A&lt;`(@`$01'Z00L!!B4``D8"(@`D``$#`@1!#OI!"P$&amp;)@`"1@(D``$`!$$.^D$+`08H``)&amp;`B0`)P`$00[Z00L!!BH``D8")P`I``1!$?I!"P$&amp;+``"1@(I`"L``0,"!$$.^D$+`08N``)&amp;`BL`+0`$00[Z00L!!C```D8"*0`O``1!$?I!"P$&amp;,@`"1@(O`#$``0,"!$$.^D$+`08T``)&amp;`C$`,P`$01'Z00L!!C4``D8",P`M``$#`@1!#OI!"P$&amp;-P`"1@(S`#8`!$$.^D$+`08Y``)&amp;`C8`.``&amp;01OZ01,!!CH``D8&amp;`P`6`!@`(P`E`"8``0`#`P$&amp;01OZ01,!!CL``D8&amp;"P`-``\`$0`3`!0``0`#`P$&amp;01OZ01,!!CP``D8&amp;&amp;``:`!P`'@`@`"$``0`#`P$&amp;01OZ01,!!CT``D8&amp;+``N`#``,@`T`#4``0`#`P$&amp;02'Z01L!!CX``D8*`P`6`!H`'``&gt;`"``(0`C`"4`)@`#`P%</t>
        </r>
      </text>
    </comment>
    <comment ref="I92" authorId="0" shapeId="0">
      <text>
        <r>
          <rPr>
            <sz val="9"/>
            <color indexed="81"/>
            <rFont val="Tahoma"/>
            <family val="2"/>
          </rPr>
          <t>aXlW007C00092R0017313209S00495P0000002064L06-C3V)J`8$"!@%!!@$$!@($`@)!+`%!%@$$!`(``P`'``@`"0`*``P`#D$"`0`"01`!!AD``@8&lt;``,&amp;!0`$!@$``X'&amp;!0=!"OI!!P$&amp;```"1@`301WZ00@!!@$``@8```&lt;+0Q%!#`$*`MO&lt;P`(*IR3CP!-!'?I!"`$&amp;`@`"!@``!PM#$4$,`0H,V\S``@I;;L?`$T$=^D$(`08$``(&amp;```'"T,100P!"@S;K,`""D]NQ\`301WZ00@!!@8``@8```&lt;+0Q%!#`$*`MN&lt;P`(*CR3CP!-!'?I!"`$&amp;"``"!@``!PM#$4$,`0KXVJS``@K;VO[`$T$=^D$(`08*``(&amp;```'"T,100P!"OC:S,`""N;:_L`301WZ00@!!@T``@8```&lt;+3A%!#`$*!;9YP`(*@R3CP!-!'?I!"`$&amp;#P`"!@``!PM#$4$,`0H9MEG``@H#;L?`$T$=^D$(`081``(&amp;```'"TX100P!"A&gt;V&gt;&lt;`""KRWJ\`301WZ00@!!A,``@8```&lt;+0Q%!#`$*%+99P`(*I@"0P!-!'?I!"`$&amp;%0`"!@``!PM#$4$,`0H2MGG``@J_E&amp;C`$T$=^D$(`087``(&amp;```'"T,100P!"@^V6&lt;`""C4H,&lt;`301WZ00@!!AD``@8```&lt;+0Q%!#`$*#[89P`(*."@QP!-!'?I!"`$&amp;&amp;P`"!@``!PM#$4$,`0HD;/._`@K$E&amp;C`$T$=^D$(`08=``(&amp;```'"T,100P!"A2V&amp;&lt;`""J&lt;`D,`301WZ00@!!B```@8```&lt;+0Q%!#`$*+6SSOP(*O[&gt;KP!-!'?I!"`$&amp;(@`"!@``!PM.$4$,`0H9MAG``@H$;L?`$T$=^D$(`08E``(&amp;```'"TX100P!"EO89K\""O6WJ\`301WZ00@!!B&lt;``@8```&lt;+0Q%!#`$*H[/-O@(*BV['P!-!'?I!"`$&amp;*0`"!@``!PM#$4$,`0HO)AD_`@K!;L?`$T$=^D$(`08K``(&amp;```'"T,100P!"EN2C#\""B(EX\`301WZ00@!!BT``@8```&lt;+0Q%!#`$*+4D&amp;0`(*627CP!-!'?I!"`$&amp;+P`"!@``!PM#$4$,`0J,229``@HN;\?`$T$=^D$(`08Q``(&amp;```'"T,100P!"NI)!D`""LVXJ\`301WZ00@!!C,``@8```&lt;+0Q%!#`$*U).,/P(*E[BKP`1!$?I!"P$&amp;`P`"1@(!``(``0,"!$$.^D$+`08%``)&amp;`@(`!``$01'Z00L!!@&lt;``D8"!``&amp;``$#`@1!#OI!"P$&amp;"0`"1@(&amp;``@`!$$1^D$+`08+``)&amp;`@@`"@`!`P($00[Z00L!!@P``D8""@`!``1!#OI!"P$&amp;#@`"1@(&amp;``T`!$$.^D$+`080``)&amp;`@T`#P`$01'Z00L!!A(``D8"#P`1``$#`@1!#OI!"P$&amp;%``"1@(1`!,`!$$1^D$+`086``)&amp;`A,`%0`!`P($00[Z00L!!A@``D8"%0`7``1!$?I!"P$&amp;&amp;@`"1@(7`!D``0,"!$$.^D$+`08&lt;``)&amp;`AD`&amp;P`$01'Z00L!!AX``D8"&amp;P`=``$#`@1!#OI!"P$&amp;'P`"1@(=`!,`!$$.^D$+`08A``)&amp;`AT`(``$01'Z00L!!B,``D8"(``B``$#`@1!#OI!"P$&amp;)``"1@(B``\`!$$.^D$+`08F``)&amp;`B``)0`$00[Z00L!!B@``D8")0`G``1!#OI!"P$&amp;*@`"1@(G`"D`!$$1^D$+`08L``)&amp;`BD`*P`!`P($00[Z00L!!BX``D8"*P`M``1!$?I!"P$&amp;,``"1@(M`"\``0,"!$$.^D$+`08R``)&amp;`B\`,0`$01'Z00L!!C0``D8",0`S``$#`@1!#OI!"P$&amp;-0`"1@(S`"D`!D$;^D$3`08V``)&amp;!@,`!0`'``D`"P`,``$``P,!!D$;^D$3`08W``)&amp;!A(`%``?`"$`(P`D``$``P,!!D$;^D$3`08X``)&amp;!A8`&amp;``:`!P`'@`?``$``P,!!D$;^D$3`08Y``)&amp;!BP`+@`P`#(`-``U``$``P,!!D$A^D$;`08Z``)&amp;"A(`%``6`!@`&amp;@`&lt;`!X`(0`C`"0``P,!</t>
        </r>
      </text>
    </comment>
    <comment ref="B93" authorId="0" shapeId="0">
      <text>
        <r>
          <rPr>
            <sz val="9"/>
            <color indexed="81"/>
            <rFont val="Tahoma"/>
            <family val="2"/>
          </rPr>
          <t>aXlW001C00093R0017313209S01296P0000002064L06-C3V)J`8$"!@%!!@$$!@($`@)!+`%!%@$$!`(``P`'``@`"0`*``P`#D$"`0`"01`!!AD``@8&lt;``,&amp;!0`$!@$``X'&amp;!0=!"OI!!P$&amp;```"1@`301WZ00@!!@$``@8```&lt;+0Q%!#`$*H[/-O@(*BV['P!-!'?I!"`$&amp;`@`"!@``!PM.$4$,`0I;V&amp;:_`@KUMZO`$T$=^D$(`08$``(&amp;```'"T,100P!"BUL\[\""K^WJ\`301WZ00@!!@8``@8```&lt;+3A%!#`$*&amp;;89P`(*!&amp;['P!-!'?I!"`$&amp;"``"!@``!PM#$4$,`0H9MEG``@H#;L?`$T$=^D$(`08*``(&amp;```'"TX100P!"@6V&gt;&lt;`""H,DX\`301WZ00@!!@P``@8```&lt;+0Q%!#`$*`MN&lt;P`(*CR3CP!-!'?I!"`$&amp;#@`"!@``!PM#$4$,`0H,VZS``@I/;L?`$T$=^D$(`080``(&amp;```'"T,100P!"@S;S,`""EMNQ\`301WZ00@!!A(``@8```&lt;+0Q%!#`$*`MO&lt;P`(*IR3CP!-!'?I!"`$&amp;%``"!@``!PM#$4$,`0KXVLS``@KFVO[`$T$=^D$(`086``(&amp;```'"T,100P!"OC:K,`""MO:_L`301WZ00@!!AD``@8```&lt;+3A%!#`$*%[9YP`(*O+&gt;KP!-!'?I!"`$&amp;&amp;P`"!@``!PM#$4$,`0H4MEG``@JF`)#`$T$=^D$(`08=``(&amp;```'"T,100P!"A*V&gt;&lt;`""K^4:,`301WZ00@!!A\``@8```&lt;+0Q%!#`$*#[99P`(*-2@QP!-!'?I!"`$&amp;(0`"!@``!PM#$4$,`0H/MAG``@HX*#'`$T$=^D$(`08C``(&amp;```'"T,100P!"B1L\[\""L24:,`301WZ00@!!B4``@8```&lt;+0Q%!#`$*%+89P`(*IP"0P!-!'?I!"`$&amp;*0`"!@``!PM#$4$,`0HO)AD_`@K!;L?`$T$=^D$(`08K``(&amp;```'"T,100P!"EN2C#\""B(EX\`301WZ00@!!BT``@8```&lt;+0Q%!#`$*+4D&amp;0`(*627CP!-!'?I!"`$&amp;+P`"!@``!PM#$4$,`0J,229``@HN;\?`$T$=^D$(`08Q``(&amp;```'"T,100P!"NI)!D`""LVXJ\`301WZ00@!!C,``@8```&lt;+0Q%!#`$*U).,/P(*E[BKP`1!#OI!"P$&amp;`P`"1@(!``(`!$$.^D$+`08%``)&amp;`@(`!``$01'Z00L!!@&lt;``D8"!``&amp;``$#`@1!#OI!"P$&amp;"0`"1@(&amp;``@`!$$.^D$+`08+``)&amp;`@@`"@`$00[Z00L!!@T``D8""@`,``1!$?I!"P$&amp;#P`"1@(,``X``0,"!$$.^D$+`081``)&amp;`@X`$``$01'Z00L!!A,``D8"$``2``$#`@1!#OI!"P$&amp;%0`"1@(2`!0`!$$1^D$+`087``)&amp;`A0`%@`!`P($00[Z00L!!A@``D8"%@`,``1!$?I!"P$&amp;&amp;@`"1@((`!D``0,"!$$.^D$+`08&lt;``)&amp;`AD`&amp;P`$01'Z00L!!AX``D8"&amp;P`=``$#`@1!#OI!"P$&amp;(``"1@(=`!\`!$$1^D$+`08B``)&amp;`A\`(0`!`P($00[Z00L!!B0``D8"(0`C``1!$?I!"P$&amp;)@`"1@(C`"4``0,"!$$.^D$+`08G``)&amp;`B4`!``$00[Z00L!!B@``D8")0`;``1!#OI!"P$&amp;*@`"1@(!`"D`!$$1^D$+`08L``)&amp;`BD`*P`!`P($00[Z00L!!BX``D8"*P`M``1!$?I!"P$&amp;,``"1@(M`"\``0,"!$$.^D$+`08R``)&amp;`B\`,0`$01'Z00L!!C0``D8",0`S``$#`@1!#OI!"P$&amp;-0`"1@(S`"D`!D$;^D$3`08V``)&amp;!@&lt;`"0`:`!P`)P`H``$``P,!!D$;^D$3`08W``)&amp;!@\`$0`3`!4`%P`8``$``P,!!D$;^D$3`08X``)&amp;!AX`(``B`"0`)@`H``$``P,!!D$;^D$3`08Y``)&amp;!BP`+@`P`#(`-``U``$``P,!!D$A^D$;`08Z``)&amp;"@&lt;`"0`:`!P`'@`@`"(`)``F`"&lt;``P,!</t>
        </r>
      </text>
    </comment>
    <comment ref="I93" authorId="0" shapeId="0">
      <text>
        <r>
          <rPr>
            <sz val="9"/>
            <color indexed="81"/>
            <rFont val="Tahoma"/>
            <family val="2"/>
          </rPr>
          <t>aXlW007C00093R0017313209S00496P0000002064L06-C3V)J`8$"!@%!!@$$!@($`@)!+`%!%@$$!`(``P`'``@`"0`*``P`#D$"`0`"01`!!AD``@8&lt;``,&amp;!0`$!@$``X'&amp;!0=!"OI!!P$&amp;```"1@`301WZ00@!!@$``@8```&lt;+3A%!#`$*%[9YP`(*O+&gt;KP!-!'?I!"`$&amp;`@`"!@``!PM#$4$,`0H9MEG``@H#;L?`$T$=^D$(`08$``(&amp;```'"TX100P!"AFV&amp;&lt;`""@1NQ\`301WZ00@!!@8``@8```&lt;+0Q%!#`$*+6SSOP(*O[&gt;KP!-!'?I!"`$&amp;"``"!@``!PM.$4$,`0I;V&amp;:_`@KUMZO`$T$=^D$(`08*``(&amp;```'"T,100P!"J.SS;X""HMNQ\`301WZ00@!!@P``@8```&lt;+0Q%!#`$*+R89/P(*P6['P!-!'?I!"`$&amp;#@`"!@``!PM#$4$,`0I;DHP_`@HB)&gt;/`$T$=^D$(`080``(&amp;```'"T,100P!"BU)!D`""EDEX\`301WZ00@!!A(``@8```&lt;+0Q%!#`$*C$DF0`(*+F_'P!-!'?I!"`$&amp;%``"!@``!PM#$4$,`0KJ209``@K-N*O`$T$=^D$(`086``(&amp;```'"T,100P!"M23C#\""I&gt;XJ\`301WZ00@!!AD``@8```&lt;+0Q%!#`$*%+89P`(*IP"0P!-!'?I!"`$&amp;&amp;P`"!@``!PM#$4$,`0HD;/._`@K$E&amp;C`$T$=^D$(`08=``(&amp;```'"T,100P!"@^V&amp;&lt;`""C@H,&lt;`301WZ00@!!A\``@8```&lt;+0Q%!#`$*#[99P`(*-2@QP!-!'?I!"`$&amp;(0`"!@``!PM#$4$,`0H2MGG``@J_E&amp;C`$T$=^D$(`08C``(&amp;```'"T,100P!"A2V6&lt;`""J8`D,`301WZ00@!!B&lt;``@8```&lt;+3A%!#`$*!;9YP`(*@R3CP!-!'?I!"`$&amp;*0`"!@``!PM#$4$,`0H"VYS``@J/)./`$T$=^D$(`08K``(&amp;```'"T,100P!"@S;K,`""D]NQ\`301WZ00@!!BT``@8```&lt;+0Q%!#`$*#-O,P`(*6V['P!-!'?I!"`$&amp;+P`"!@``!PM#$4$,`0H"V]S``@JG)./`$T$=^D$(`08Q``(&amp;```'"T,100P!"OC:S,`""N;:_L`301WZ00@!!C,``@8```&lt;+0Q%!#`$*^-JLP`(*V]K^P`1!$?I!"P$&amp;`P`"1@(!``(``0,"!$$.^D$+`08%``)&amp;`@(`!``$01'Z00L!!@&lt;``D8"!``&amp;``$#`@1!#OI!"P$&amp;"0`"1@(&amp;``@`!$$.^D$+`08+``)&amp;`@@`"@`$00[Z00L!!@T``D8""@`,``1!$?I!"P$&amp;#P`"1@(,``X``0,"!$$.^D$+`081``)&amp;`@X`$``$01'Z00L!!A,``D8"$``2``$#`@1!#OI!"P$&amp;%0`"1@(2`!0`!$$1^D$+`087``)&amp;`A0`%@`!`P($00[Z00L!!A@``D8"%@`,``1!#OI!"P$&amp;&amp;@`"1@(&amp;`!D`!$$1^D$+`08&lt;``)&amp;`AD`&amp;P`!`P($00[Z00L!!AX``D8"&amp;P`=``1!$?I!"P$&amp;(``"1@(=`!\``0,"!$$.^D$+`08B``)&amp;`A\`(0`$01'Z00L!!B0``D8"(0`C``$#`@1!#OI!"P$&amp;)0`"1@(C``$`!$$.^D$+`08F``)&amp;`B,`&amp;0`$00[Z00L!!B@``D8"`@`G``1!#OI!"P$&amp;*@`"1@(G`"D`!$$1^D$+`08L``)&amp;`BD`*P`!`P($00[Z00L!!BX``D8"*P`M``1!$?I!"P$&amp;,``"1@(M`"\``0,"!$$.^D$+`08R``)&amp;`B\`,0`$01'Z00L!!C0``D8",0`S``$#`@1!#OI!"P$&amp;-0`"1@(S`"D`!D$;^D$3`08V``)&amp;!@,`!0`'`!H`)0`F``$``P,!!D$;^D$3`08W``)&amp;!@\`$0`3`!4`%P`8``$``P,!!D$;^D$3`08X``)&amp;!AP`'@`@`"(`)``F``$``P,!!D$;^D$3`08Y``)&amp;!BP`+@`P`#(`-``U``$``P,!!D$A^D$;`08Z``)&amp;"@,`!0`'`!H`'``&gt;`"``(@`D`"4``P,!</t>
        </r>
      </text>
    </comment>
    <comment ref="B94" authorId="0" shapeId="0">
      <text>
        <r>
          <rPr>
            <sz val="9"/>
            <color indexed="81"/>
            <rFont val="Tahoma"/>
            <family val="2"/>
          </rPr>
          <t>aXlW001C00094R0017313209S01297P0000002048L06-C3V)J`8'V!0%!!@$$!@($`@)!+`%!%@$$!`(``P`'``@`"0`*``P`#D$"`0`"01`!!AD``@8&lt;``,&amp;!0`$!@$``X&amp;Z!0=!"OI!!P$&amp;```"1@`301WZ00@!!@$``@8```&lt;+0Q%!#`$*HR,1P`(*30&amp;`P!-!'?I!"`$&amp;`@`"!@``!PM.$4$,`0I%1Z*_`@J"`8#`$T$=^D$(`08$``(&amp;```'"T,100P!"O^/1+\""N.WF\`301WZ00@!!@8``@8```&lt;+0Q%!#`$*`L!M/@(*&amp;;B;P!-!'?I!"`$&amp;"``"!@``!PM#$4$,`0H5C42_`@JOEDC`$T$=^D$(`08*``(&amp;```'"T,100P!"JK+;3X""AN72,`301WZ00@!!@P``@8```&lt;+3A%!#`$*=G$[/P(*[@&amp;`P!-!'?I!"`$&amp;#P`"!@``!PM#$4$,`0J[N-T_`@HD`H#`$T$=^D$(`081``(&amp;```'"T,100P!"J`C,&lt;`""FF42,`301WZ00@!!A,``@8```&lt;+0Q%!#`$*H"-QP`(*9I1(P!-!'?I!"`$&amp;%0`"!@``!PM.$4$,`0K1D8C``@I*`8#`$T$=^D$(`087``(&amp;```'"T,100P!"J4C&lt;&lt;`""I"WF\`301WZ00@!!AD``@8```&lt;+3A%!#`$*R)&amp;(P`(*$6ZWP!-!'?I!"`$&amp;&amp;P`"!@``!PM#$4$,`0K(D:C``@H=;K?`$T$=^D$(`08=``(&amp;```'"T,100P!"L&gt;1N,`""J&amp;WF\`301WZ00@!!A\``@8```&lt;+0Q%!#`$*F9'8P`(*A;&gt;;P!-!'?I!"`$&amp;(0`"!@``!PM#$4$,`0ILD&gt;C``@KD;;?`$T$=^D$(`08C``(&amp;```'"T\100P!"K9(!,$""O!MM\`301WZ00@!!B4``@8```&lt;+0Q%!#`$*FY&amp;XP`(*?"33P!-!'?I!"`$&amp;)P`"!@``!PM#$4$,`0IMD=C``@I@)-/`$T$=^D$(`08J``(&amp;```'"TX100P!"J4C,&lt;`""I&amp;WF\`301WZ00@!!BT``@8```&lt;+0Q%!#`$*SY&amp;(P`(*VB&lt;1P!-!'?I!"`$&amp;+P`"!@``!PM#$4$,`0J;(W'``@J?=K._$T$=^D$(`08Q``(&amp;```'"T,100P!"ILC,&lt;`""J5VL[\301WZ00@!!C,``@8```&lt;+0Q%!#`$*GB,1P`(*WR&lt;1P`1!#OI!"P$&amp;`P`"1@(!``(`!$$.^D$+`08%``)&amp;`@(`!``$00[Z00L!!@&lt;``D8"!``&amp;``1!#OI!"P$&amp;"0`"1@("``@`!$$.^D$+`08+``)&amp;`@@`"@`$00[Z00L!!@T``D8""@`,``1!#OI!"P$&amp;#@`"1@(,``8`!$$.^D$+`080``)&amp;`@P`#P`$01'Z00L!!A(``D8"`0`1``$#`@1!#OI!"P$&amp;%``"1@(1`!,`!$$1^D$+`086``)&amp;`A,`%0`!`P($00[Z00L!!A@``D8"%0`7``1!#OI!"P$&amp;&amp;@`"1@(7`!D`!$$.^D$+`08&lt;``)&amp;`AD`&amp;P`$01'Z00L!!AX``D8"&amp;P`=``$#`@1!#OI!"P$&amp;(``"1@(=`!\`!$$1^D$+`08B``)&amp;`A\`(0`!`P($00[Z00L!!B0``D8"(0`C``1!#OI!"P$&amp;)@`"1@(;`"4`!$$1^D$+`08H``)&amp;`B4`)P`!`P($00[Z00L!!BD``D8")P`A``1!$?I!"P$&amp;*P`"1@(7`"H``0,"!$$.^D$+`08L``)&amp;`BH``0`$00[Z00L!!BX``D8"$P`M``1!$?I!"P$&amp;,``"1@(M`"\``0,"!$$.^D$+`08R``)&amp;`B\`,0`$01'Z00L!!C0``D8",0`S``$#`@1!#OI!"P$&amp;-0`"1@(S`!$`!D$8^D$3`08V``)&amp;!@4`!P`)``L`#0`.``$`!D$;^D$3`08W``)&amp;!A(`%``6`!@`*P`L``$``P,!!D$;^D$3`08X``)&amp;!A0`+@`P`#(`-``U``$``P,!!D$;^D$3`08Y``)&amp;!AX`(``B`"8`*``I``$``P,!!D$A^D$;`08Z``)&amp;"A(`%@`8`"L`+``N`#``,@`T`#4``P,!</t>
        </r>
      </text>
    </comment>
    <comment ref="I94" authorId="0" shapeId="0">
      <text>
        <r>
          <rPr>
            <sz val="9"/>
            <color indexed="81"/>
            <rFont val="Tahoma"/>
            <family val="2"/>
          </rPr>
          <t>aXlW007C00094R0017313209S00497P0000001918L06-C3V)J`8&amp;4!0%!!@$$!@($`@)!+`%!%@$$!`(``P`'``@`"0`*``P`#D$"`0`"01`!!A&lt;``@8:``,&amp;!0`$!@$``X%8!0=!"OI!!P$&amp;```"1@`301WZ00@!!@$``@8```&lt;+0Q%!#`$*E[1=0`(*#@#`0!-!'?I!"`$&amp;`@`"!@``!PM#$4$,`0JFD(I``@KI_\]`$T$=^D$(`08$``(&amp;```'"T,100P!"B='ID`""O/_OT`301WZ00@!!@8``@8```&lt;+0Q%!#`$*34&gt;F0`(*(0"@0!-!'?I!"`$&amp;"``"!@``!PM#$4$,`0KRD(I``@I&amp;`)!`$T$=^D$(`08*``(&amp;```'"T,100P!"N.T74`""CP`H$`301WZ00@!!@T``@8```&lt;+3A%!#`$*S?W!0`(**P"00!-!'?I!"`$&amp;#P`"!@``!PM#$4$,`0I"M-U``@HU`*!`$T$=^D$(`081``(&amp;```'"TX100P!"BFTW4`""@&lt;`P$`301WZ00@!!A,``@8```&lt;+0Q%!#`$*]&amp;KY0`(*C0#00!-!'?I!"`$&amp;%0`"!@``!PM#$4$,`0K;:OE``@I?`/!`$T$=^D$(`087``(&amp;```'"T,100P!"IZ0"D$""A&lt;``$$301WZ00@!!AD``@8```&lt;+0Q%!#`$*VVL800(*+0#P0!-!'?I!"`$&amp;&amp;P`"!@``!PM#$4$,`0KG:QA!`@I;`-!`$T$=^D$(`08=``(&amp;```'"T,100P!"K&gt;0"D$""HL`P$`301WZ00@!!B```@8```&lt;+0Q%!#`$*CY`*00(*!`"@0!-!'?I!"`$&amp;(@`"!@``!PM.$4$,`0J\:OE``@HS`)!`$T$=^D$(`08E``(&amp;```'"TX100P!"K]K&amp;$$""M7_CT`301WZ00@!!B&lt;``@8```&lt;+0Q%!#`$*L6L800(*!0!@0!-!'?I!"`$&amp;*0`"!@``!PM#$4$,`0KA1B9!`@JG_S]`$T$=^D$(`08K``(&amp;```'"TX100P!"AXB-$$""NW^7T`301WZ00@!!BT``@8```&lt;+0Q%!#`$*+"(T00(*2/^/0!-!'?I!"`$&amp;+P`"!@``!PM#$4$,`0K\1B9!`@IW_Y]`!$$1^D$+`08#``)&amp;`@$``@`!`P($00[Z00L!!@4``D8"`@`$``1!$?I!"P$&amp;!P`"1@($``8``0,"!$$.^D$+`08)``)&amp;`@8`"``$01'Z00L!!@L``D8""``*``$#`@1!#OI!"P$&amp;#``"1@(*``$`!$$.^D$+`08.``)&amp;`@8`#0`$00[Z00L!!A```D8"#0`/``1!$?I!"P$&amp;$@`"1@(/`!$``0,"!$$.^D$+`084``)&amp;`A$`$P`$01'Z00L!!A8``D8"$P`5``$#`@1!#OI!"P$&amp;&amp;``"1@(5`!&lt;`!$$1^D$+`08:``)&amp;`A&lt;`&amp;0`!`P($00[Z00L!!AP``D8"&amp;0`;``1!$?I!"P$&amp;'@`"1@(;`!T``0,"!$$.^D$+`08?``)&amp;`AT`$P`$00[Z00L!!B$``D8"'0`@``1!$?I!"P$&amp;(P`"1@(@`"(``0,"!$$.^D$+`08D``)&amp;`B(`#P`$00[Z00L!!B8``D8"(``E``1!#OI!"P$&amp;*``"1@(E`"&lt;`!$$.^D$+`08J``)&amp;`B&lt;`*0`$00[Z00L!!BP``D8"*0`K``1!#OI!"P$&amp;+@`"1@(K`"T`!$$.^D$+`08P``)&amp;`BT`+P`$00[Z00L!!C$``D8"+P`E``9!&amp;_I!$P$&amp;,@`"1@8#``4`!P`)``L`#``!``,#`09!&amp;_I!$P$&amp;,P`"1@82`!0`'P`A`",`)``!``,#`09!&amp;_I!$P$&amp;-``"1@86`!@`&amp;@`&lt;`!X`'P`!``,#`09!&amp;/I!$P$&amp;-0`"1@8H`"H`+``N`#``,0`!``9!(?I!&amp;P$&amp;-@`"1@H2`!0`%@`8`!H`'``&gt;`"$`(P`D``,#`0</t>
        </r>
      </text>
    </comment>
    <comment ref="B95" authorId="0" shapeId="0">
      <text>
        <r>
          <rPr>
            <sz val="9"/>
            <color indexed="81"/>
            <rFont val="Tahoma"/>
            <family val="2"/>
          </rPr>
          <t>aXlW001C00095R0017313209S01298P0000002523L06-C3V)J`8%:!P%!!@$$!@($`@)!+`%!%@$$!`(``P`'``@`"0`*``P`#D$"`0`"01`!!A\``@8C``,&amp;!@`$!@$``X$&gt;!P=!"OI!!P$&amp;```"1@`301WZ00@!!@$``@8```&lt;+0Q%!#`$*9R\Z00(*````0!-!'?I!"`$&amp;`@`"!@``!PM#$4$,`0KHVSM!`@K/LX`_$T$=^D$(`08$``(&amp;```'"T\100P!"G;X+T$""HHRK#X301WZ00@!!@8``@8```&lt;+0Q%!#`$*2WHV00(*;L$3OQ-!'?I!"`$&amp;"``"!@``!PM#$4$,`0I*&gt;BY!`@J@NKB_$T$=^D$(`08*``(&amp;```'"TX100P!"DIZ'D$""IZZN+\301WZ00@!!@P``@8```&lt;+0Q%!#`$*2WH600(*#,,3OQ-!'?I!"`$&amp;#@`"!@``!PM#$4$,`0I+&gt;@9!`@H'PQ._$T$=^D$(`080``(&amp;```'"T,100P!"I7T_$`""IBZN+\301WZ00@!!A(``@8```&lt;+0Q%!#`$*2GH&amp;00(*V,D3P!-!'?I!"`$&amp;%``"!@``!PM#$4$,`0I*&gt;A9!`@K9R1/`$T$=^D$(`087``(&amp;```'"T,100P!"I7TW$`""I:ZN+\301WZ00@!!AD``@8```&lt;+3Q%!#`$*EO3,0`(*4&lt;$3OQ-!'?I!"`$&amp;&amp;P`"!@``!PM.$4$,`0J5],Q``@I`RA/`$T$=^D$(`08=``(&amp;```'"T,100P!"I7TK$`""D#*$\`301WZ00@!!A\``@8```&lt;+0Q%!#`$*M_2&lt;0`(*]#9+P!-!'?I!"`$&amp;(0`"!@``!PM#$4$,`0K+Z7E``@JD-DO`$T$=^D$(`08C``(&amp;```'"T,100P!"N+I64`""J#)$\`301WZ00@!!B4``@8```&lt;+0Q%!#`$*G.EY0`(*V[FXOQ-!'?I!"`$&amp;)P`"!@``!PM#$4$,`0J@])Q``@IZNKB_$T$=^D$(`08J``(&amp;```'"T,100P!"N+I&amp;4`""J#)$\`301WZ00@!!BP``@8```&lt;+0Q%!#`$*O);H/P(*2)!'P!-!'?I!"`$&amp;+@`"!@``!PM#$4$,`0HMLET_`@J@R3/`$T$=^D$(`08P``(&amp;```'"T,100P!"@`````""J#)4\`301WZ00@!!C(``@8```&lt;+0Q%!#`$*+;)=OP(*H,DSP!-!'?I!"`$&amp;-``"!@``!PM#$4$,`0HMLEV_`@I!D^&gt;_$T$=^D$(`08V``(&amp;```'"T,100P!"@`````""D&amp;3I[\301WZ00@!!C@``@8```&lt;+0Q%!#`$*+;)=/P(*09/GOQ-!+/I!"`$&amp;.P`"!@``!PM.$4$,`0J\EN@_`@KQ!&lt;"_&amp;D$,`D$)`0,%`@D!````$T$=^D$(`08^``(&amp;```'"T,100P!"O]C1D$""L+[\;X301WZ00@!!D```@8```&lt;+0Q%!#`$*;;=)00(*F6H!/P1!#OI!"P$&amp;`P`"1@(!``(`!$$.^D$+`08%``)&amp;`@(`!``$00[Z00L!!@&lt;``D8"!``&amp;``1!#OI!"P$&amp;"0`"1@(&amp;``@`!$$.^D$+`08+``)&amp;`@@`"@`$00[Z00L!!@T``D8""@`,``1!#OI!"P$&amp;#P`"1@(,``X`!$$.^D$+`081``)&amp;`@X`$``$00[Z00L!!A,``D8"$``2``1!#OI!"P$&amp;%0`"1@(2`!0`!$$.^D$+`086``)&amp;`A0`"@`$00[Z00L!!A@``D8"$``7``1!$?I!"P$&amp;&amp;@`"1@(7`!D``0,"!$$.^D$+`08&lt;``)&amp;`A&lt;`&amp;P`$00[Z00L!!AX``D8"&amp;P`=``1!$?I!"P$&amp;(``"1@(=`!\``0,"!$$.^D$+`08B``)&amp;`A\`(0`$01'Z00L!!B0``D8"(0`C``$#`@1!#OI!"P$&amp;)@`"1@(C`"4`!$$1^D$+`08H``)&amp;`B4`)P`!`P($00[Z00L!!BD``D8")P`=``1!#OI!"P$&amp;*P`"1@(C`"H`!$$1^D$+`08M``)&amp;`BH`+``!`P($00[Z00L!!B\``D8"+``N``1!$?I!"P$&amp;,0`"1@(N`#```0,"!$$.^D$+`08S``)&amp;`C``,@`$01'Z00L!!C4``D8",@`T``$#`@1!#OI!"P$&amp;-P`"1@(T`#8`!$$1^D$+`08Y``)&amp;`C8`.``!`P($00[Z00L!!CH``D8".``N``1!#OI!"P$&amp;/``"1@(X`#L`!$$.^D$+`08]``)&amp;`CL`*@`$01'Z00L!!C\``D8"!@`^``$#`@1!#OI!"P$&amp;00`"1@(^`$``!$$1^D$+`09"``)&amp;`D```@`!`P(&amp;01GZ01$!!D,``D8%!0`'`#\`00!"``$``P,!!D$8^D$3`09$``)&amp;!@T`#P`1`!,`%0`6``$`!D$;^D$3`09%``)&amp;!B``(@`D`"8`*``I``$``P,!!D$9^D$1`09&amp;``)&amp;!2T`+P`Z`#P`/0`!``,#`09!&amp;_I!$P$&amp;1P`"1@8Q`#,`-0`W`#D`.@`!``,#`09!'_I!&amp;0$&amp;2``"1@DM`"\`,0`S`#4`-P`Y`#P`/0`#`P'</t>
        </r>
      </text>
    </comment>
    <comment ref="I95" authorId="0" shapeId="0">
      <text>
        <r>
          <rPr>
            <sz val="9"/>
            <color indexed="81"/>
            <rFont val="Tahoma"/>
            <family val="2"/>
          </rPr>
          <t>aXlW007C00095R0017313209S00498P0000002458L06-C3V)J`8$I!P%!!@$$!@($`@)!+`%!%@$$!`(``P`'``@`"0`*``P`#D$"`0`"01`!!AX``@8B``,&amp;!@`$!@$``X'M!@=!"OI!!P$&amp;```"1@`301WZ00@!!@$``@8```&lt;+3Q%!#`$*EO3,0`(*\*K5/A-!'?I!"`$&amp;`@`"!@``!PM#$4$,`0J5]-Q``@K&amp;O.6^$T$=^D$(`08$``(&amp;```'"TX100P!"I7TS$`""AQ)J+\301WZ00@!!@8``@8```&lt;+0Q%!#`$*E?2L0`(*'$FHOQ-!'?I!"`$&amp;"``"!@``!PM#$4$,`0JW])Q``@I!D0O`$T$=^D$(`08*``(&amp;```'"T,100P!"LOI&gt;4`""O&amp;0"\`301WZ00@!!@P``@8```&lt;+0Q%!#`$*XNE90`(*W$&gt;HOQ-!'?I!"`$&amp;#@`"!@``!PM#$4$,`0J&lt;Z7E``@K8N&gt;6^$T$=^D$(`080``(&amp;```'"T,100P!"J#TG$`""EB\Y;X301WZ00@!!A,``@8```&lt;+0Q%!#`$*XND90`(*W$&gt;HOQ-!'?I!"`$&amp;%0`"!@``!PM#$4$,`0J\EN@_`@J6Z@?`$T$=^D$(`087``(&amp;```'"T,100P!"BVR73\""MQ'Z+\301WZ00@!!AD``@8```&lt;+0Q%!#`$*``````(*[B,4P!-!'?I!"`$&amp;&amp;P`"!@``!PM#$4$,`0HMLEV_`@K&lt;1^B_$T$=^D$(`08=``(&amp;```'"T,100P!"BVR7;\""KF/4+\301WZ00@!!A\``@8```&lt;+0Q%!#`$*``````(*&lt;A^AOA-!'?I!"`$&amp;(0`"!@``!PM#$4$,`0HMLET_`@JYCU"_$T$L^D$(`08D``(&amp;```'"TX100P!"KR6Z#\""AEU`;\:00P"00D!`P4""0$````301WZ00@!!B&lt;``@8```&lt;+0Q%!#`$*E?3\0`(*T+SEOA-!'?I!"`$&amp;*0`"!@``!PM#$4$,`0I+&gt;@9!`@J%I]4^$T$=^D$(`08K``(&amp;```'"T,100P!"DMZ%D$""GJGU3X301WZ00@!!BT``@8```&lt;+3A%!#`$*2GH&gt;00(*Y;SEOA-!'?I!"`$&amp;+P`"!@``!PM#$4$,`0I*&gt;BY!`@KOO.6^$T$=^D$(`08Q``(&amp;```'"T,100P!"DMZ-D$""K&gt;JU3X301WZ00@!!C,``@8```&lt;+3Q%!#`$*EV-&amp;00(*.)@%/Q-!'?I!"`$&amp;-0`"!@``!PM#$4$,`0J.MTE!`@I,_;\_$T$=^D$(`08W``(&amp;```'"T,100P!"E?&lt;.T$""@```$`301WZ00@!!CD``@8```&lt;+0Q%!#`$*3/@O00(*!5NJ/Q-!'?I!"`$&amp;/``"!@``!PM#$4$,`0I*&gt;A9!`@I.2*B_$T$=^D$(`08^``(&amp;```'"T,100P!"DIZ!D$""DQ(J+\$01'Z00L!!@,``D8"`0`"``$#`@1!#OI!"P$&amp;!0`"1@("``0`!$$.^D$+`08'``)&amp;`@0`!@`$01'Z00L!!@D``D8"!@`(``$#`@1!#OI!"P$&amp;"P`"1@((``H`!$$1^D$+`08-``)&amp;`@H`#``!`P($00[Z00L!!@\``D8"#``.``1!$?I!"P$&amp;$0`"1@(.`!```0,"!$$.^D$+`082``)&amp;`A``!@`$00[Z00L!!A0``D8"#``3``1!$?I!"P$&amp;%@`"1@(3`!4``0,"!$$.^D$+`088``)&amp;`A4`%P`$01'Z00L!!AH``D8"%P`9``$#`@1!#OI!"P$&amp;'``"1@(9`!L`!$$1^D$+`08&gt;``)&amp;`AL`'0`!`P($00[Z00L!!B```D8"'0`?``1!$?I!"P$&amp;(@`"1@(?`"$``0,"!$$.^D$+`08C``)&amp;`B$`%P`$00[Z00L!!B4``D8"(0`D``1!#OI!"P$&amp;)@`"1@(D`!,`!$$.^D$+`08H``)&amp;`@(`)P`$00[Z00L!!BH``D8")P`I``1!#OI!"P$&amp;+``"1@(I`"L`!$$.^D$+`08N``)&amp;`BL`+0`$00[Z00L!!C```D8"+0`O``1!#OI!"P$&amp;,@`"1@(O`#$`!$$.^D$+`08T``)&amp;`C$`,P`$00[Z00L!!C8``D8",P`U``1!$?I!"P$&amp;.``"1@(U`#&lt;``0,"!$$.^D$+`08Z``)&amp;`C&lt;`.0`$01'Z00L!!CL``D8".0`Q``$#`@1!#OI!"P$&amp;/0`"1@(M`#P`!$$.^D$+`08_``)&amp;`CP`/@`$00[Z00L!!D```D8"/@`G``9!&amp;_I!$P$&amp;00`"1@8)``L`#0`/`!$`$@`!``,#`09!&amp;?I!$0$&amp;0@`"1@46`!@`(P`E`"8``0`#`P$&amp;01OZ01,!!D,``D8&amp;&amp;@`&lt;`!X`(``B`",``0`#`P$&amp;01CZ01,!!D0``D8&amp;*@`L`"X`/0`_`$```0`&amp;01GZ01$!!D4``D8%-``V`#@`.@`[``$``P,!!D$?^D$9`09&amp;``)&amp;"18`&amp;``:`!P`'@`@`"(`)0`F``,#`0</t>
        </r>
      </text>
    </comment>
    <comment ref="B96" authorId="0" shapeId="0">
      <text>
        <r>
          <rPr>
            <sz val="9"/>
            <color indexed="81"/>
            <rFont val="Tahoma"/>
            <family val="2"/>
          </rPr>
          <t>aXlW001C00096R0017313209S01299P0000002015L06-C3V)J`8'=!0%!!@$$!@($`@)!+`%!%@$$!`(``P`'``@`"0`*``P`#D$"`0`"01`!!AH``@8&lt;``,&amp;`P`$!@$``X&amp;A!0=!"OI!!P$&amp;```"1@`301WZ00@!!@$``@8```&lt;+0Q%!#`$*_[)=OP(*1PL3P!-!'?I!"`$&amp;`@`"!@``!PM#$4$,`0I7LUV_`@J.%J:_$T$=^D$(`08$``(&amp;```'"T\100P!"H9QJC8""M`L3+\301WZ00@!!@8``@8```&lt;+0Q%!#`$*5[1=/P(*1!:FOQ-!'?I!"`$&amp;"``"!@``!PM#$4$,`0I!M%T_`@HB"Q/`$T$=^D$(`08*``(&amp;```'"T,100P!"C&amp;SW3\""B&lt;+,\`301WZ00@!!@P``@8```&lt;+0Q%!#`$*)T8F0`(**PL3P!-!'?I!"`$&amp;#@`"!@``!PM.$4$,`0HGLUU``@H9"S/`$T$=^D$(`080``(&amp;```'"T,100P!"@F0BD`""@&lt;+$\`301WZ00@!!A(``@8```&lt;+3Q%!#`$*`)"*0`(*#Q:FOQ-!'?I!"`$&amp;%``"!@``!PM#$4$,`0J)1J9``@KV"C/`$T$=^D$(`086``(&amp;```'"T,100P!"IN"PT`""N8"&amp;&lt;`301WZ00@!!A@``@8```&lt;+0Q%!#`$*XNO80`(*!)-(P!-!'?I!"`$&amp;&amp;@`"!@``!PM#$4$,`0H^Z\A``@KL_W_`$T$=^D$(`08&lt;``(&amp;```'"U,100P!"O"&gt;J4`""B*P&lt;L`301WZ00@!!A\``@8```&lt;+0Q%!#`$*+$8F0`(*5Q:FOQ-!'?I!"`$&amp;(0`"!@``!PM#$4$,`0I'L]T_`@J:+$R_$T$=^D$(`08D``(&amp;```'"T,100P!"JZSW;\""FDM3+\301WZ00@!!B8``@8```&lt;+3Q%!#`$*VK/=OP(*7$I//A-!'?I!"`$&amp;*``"!@``!PM#$4$,`0K!1B;``@K&lt;%J:_$T$=^D$(`08J``(&amp;```'"T,100P!"K6S7&lt;`""JLM3+\301WZ00@!!BP``@8```&lt;+0Q%!#`$*/)"*P`(*%A:FOQ-!'?I!"`$&amp;+@`"!@``!PM#$4$,`0HCD(K``@JO"A/`$T$?^D$(`08P``(&amp;```'2P)#;!%!#`$*F$:FP`(*PPHSP!-!'?I!"`$&amp;,@`"!@``!PM#$4$,`0I2LUW``@JR"C/`$T$=^D$(`08T``(&amp;```'"T,100P!"I!&amp;)L`""A(+$\`$00[Z00L!!@,``D8"`0`"``1!#OI!"P$&amp;!0`"1@("``0`!$$.^D$+`08'``)&amp;`@0`!@`$01'Z00L!!@D``D8"!@`(``$#`@1!#OI!"P$&amp;"P`"1@((``H`!$$1^D$+`08-``)&amp;`@H`#``!`P($00[Z00L!!@\``D8"#``.``1!#OI!"P$&amp;$0`"1@(.`!``!$$1^D$+`083``)&amp;`A``$@`!`P($00[Z00L!!A4``D8"$``4``1!$?I!"P$&amp;%P`"1@(4`!8``0,"!$$.^D$+`089``)&amp;`A8`&amp;``$01'Z00L!!AL``D8"&amp;``:``$#`@1!#OI!"P$&amp;'0`"1@(:`!P`!$$.^D$+`08&gt;``)&amp;`AP`%``$00[Z00L!!B```D8"#``?``1!$?I!"P$&amp;(@`"1@(?`"$``0,"!$$.^D$+`08C``)&amp;`B$`!@`$00[Z00L!!B4``D8"`@`D``1!$?I!"P$&amp;)P`"1@(D`"8``0,"!$$.^D$+`08I``)&amp;`B0`*``$01'Z00L!!BL``D8"*``J``$#`@1!#OI!"P$&amp;+0`"1@(J`"P`!$$1^D$+`08O``)&amp;`BP`+@`!`P($00[Z00L!!C$``D8"+@`P``1!#OI!"P$&amp;,P`"1@(N`#(`!$$1^D$+`08U``)&amp;`C(`-``!`P($00[Z00L!!C8``D8"-``H``9!&amp;_I!$P$&amp;-P`"1@8)``L`#0`@`"(`(P`!``,#`09!&amp;?I!$0$&amp;.``"1@47`!D`&amp;P`=`!X``0`#`P$&amp;01OZ01,!!CD``D8&amp;*P`M`"\`,P`U`#8``0`#`P$</t>
        </r>
      </text>
    </comment>
    <comment ref="I96" authorId="0" shapeId="0">
      <text>
        <r>
          <rPr>
            <sz val="9"/>
            <color indexed="81"/>
            <rFont val="Tahoma"/>
            <family val="2"/>
          </rPr>
          <t>aXlW007C00096R0017313209S00499P0000001882L06-C3V)J`8%Y!0%!!@$$!@($`@)!+`%!%@$$!`(``P`'``@`"0`*``P`#D$"`0`"01`!!A@``@8:``,&amp;`P`$!@$``X$]!0=!"OI!!P$&amp;```"1@`301WZ00@!!@$``@8```&lt;+3Q%!#`$*UK-=OP(*5_4L0!-!'?I!"`$&amp;`@`"!@``!PM#$4$,`0KALUV_`@JNZMD_$T$=^D$(`08$``(&amp;```'"T,100P!"NSP7;4""JKJF3\301WZ00@!!@8``@8```&lt;+3Q%!#`$*T+-=/P(*I&gt;K9/Q-!'?I!"`$&amp;"``"!@``!PM#$4$,`0K0L]T_`@J?ZID_$T$=^D$(`08*``(&amp;```'"T,100P!"I.SW3\""O943SX301WZ00@!!@P``@8```&lt;+0Q%!#`$*1D8F0`(*5E:8OA-!'?I!"`$&amp;#@`"!@``!PM#$4$,`0K@LEU``@JP44\^$T$=^D$(`080``(&amp;```'"T,100P!"OZR74`""C;JF3\301WZ00@!!A(``@8```&lt;+0Q%!#`$*@D8F0`(*:NK9/Q-!'?I!"`$&amp;%0`"!@``!PM.$4$,`0KJCXI``@I!5YB^$T$=^D$(`087``(&amp;```'"T,100P!"F9&amp;ID`""D!13SX301WZ00@!!AD``@8```&lt;+3Q%!#`$*:4:F0`(**.J9/Q-!'?I!"`$&amp;&amp;P`"!@``!PM#$4$,`0K@_,%``@J"5YB^$T$=^D$(`08=``(&amp;```'"T,100P!"O8XWT`""C:AWST301WZ00@!!A\``@8```&lt;+0Q%!#`$*-*+T0`(*E4PBOQ-!'?I!"`$&amp;(0`"!@``!PM#$4$,`0J&amp;H&gt;1``@H!`,"_$T$=^D$(`08C``(&amp;```'"U,100P!"CI5Q4`""CY@I;\301WZ00@!!B8``@8```&lt;+0Q%!#`$*WK/=OP(*LNJ9/Q-!'?I!"`$&amp;*``"!@``!PM#$4$,`0JN1B;``@K\Z=D_$T$=^D$(`08J``(&amp;```'"T,100P!"J6S7&lt;`""@#JF3\301WZ00@!!BP``@8```&lt;+0Q%!#`$*W+-=P`(*PE5//A-!'?I!"`$&amp;+@`"!@``!PM#$4$,`0H=1R;``@I*4IB^$T$=^D$(`08P``(&amp;```'"T,100P!"DRTW;\""E);3SX$01'Z00L!!@,``D8"`0`"``$#`@1!#OI!"P$&amp;!0`"1@("``0`!$$.^D$+`08'``)&amp;`@0`!@`$00[Z00L!!@D``D8"!@`(``1!$?I!"P$&amp;"P`"1@((``H``0,"!$$.^D$+`08-``)&amp;`@H`#``$01'Z00L!!@\``D8"#``.``$#`@1!#OI!"P$&amp;$0`"1@(.`!``!$$1^D$+`083``)&amp;`A``$@`!`P($00[Z00L!!A0``D8"$@`(``1!#OI!"P$&amp;%@`"1@(.`!4`!$$.^D$+`088``)&amp;`A4`%P`$01'Z00L!!AH``D8"%P`9``$#`@1!#OI!"P$&amp;'``"1@(7`!L`!$$1^D$+`08&gt;``)&amp;`AL`'0`!`P($00[Z00L!!B```D8"'0`?``1!$?I!"P$&amp;(@`"1@(?`"$``0,"!$$.^D$+`08D``)&amp;`B$`(P`$00[Z00L!!B4``D8"(P`;``1!#OI!"P$&amp;)P`"1@("`"8`!$$1^D$+`08I``)&amp;`B8`*``!`P($00[Z00L!!BL``D8"*``J``1!$?I!"P$&amp;+0`"1@(J`"P``0,"!$$.^D$+`08O``)&amp;`BP`+@`$01'Z00L!!C$``D8"+@`P``$#`@1!#OI!"P$&amp;,@`"1@(P`"8`!D$;^D$3`08S``)&amp;!@L`#0`/`!$`$P`4``$``P,!!D$9^D$1`08T``)&amp;!1X`(``B`"0`)0`!``,#`09!&amp;_I!$P$&amp;-0`"1@8I`"L`+0`O`#$`,@`!``,#`0</t>
        </r>
      </text>
    </comment>
    <comment ref="B97" authorId="0" shapeId="0">
      <text>
        <r>
          <rPr>
            <sz val="9"/>
            <color indexed="81"/>
            <rFont val="Tahoma"/>
            <family val="2"/>
          </rPr>
          <t>aXlW001C00097R0017313209S01300P0000002359L06-C3V)J`8'?!@%!!@$$!@($`@)!*@%!%`$$!`,`!P`(``D`"@`,``Y!`@$``D$0`08:``(&amp;'@`#!@D`!`8!``.!I08'00KZ00&lt;!!@```D8`$T$=^D$(`08!``(&amp;```'"T,100P!"J_K$D$""JJTZ&lt;`301WZ00@!!@(``@8```&lt;+0Q%!#`$*W.L200(*5=H$P1-!'?I!"`$&amp;!``"!@``!PM#$4$,`0JU$`5!`@I\V@S!$T$=^D$(`08&amp;``(&amp;```'"T,100P!"M=D`T$""@[$',$302SZ00@!!@@``@8```&lt;+3A%!#`$*QWSG0`(*PA&lt;@P1I!#`)!"0$#!0()`0```!-!'?I!"`$&amp;"@`"!@``!PM#$4$,`0H6?-=``@J,/!+!$T$=^D$(`08,``(&amp;```'"T,100P!"BTON$`""C+I#L$301WZ00@!!@X``@8```&lt;+0Q%!#`$*@$NN0`(*F&amp;/_P!-!'?I!"`$&amp;$``"!@``!PM#$4$,`0J\M,-``@I_F^?`$T$=^D$(`082``(&amp;```'"T,100P!"J4!XT`""C)"[L`301WZ00@!!A0``@8```&lt;+0Q%!#`$*4N7L0`(*?U@&amp;P1-!'?I!"`$&amp;&amp;``"!@``!PM.$4$,`0K5QB!!`@I&lt;M-G`$T$=^D$(`08:``(&amp;```'"T,100P!"JC&amp;($$""ERTN&lt;`301WZ00@!!AP``@8```&lt;+0Q%!#`$*RZ$N00(*BK.IP!-!'?I!"`$&amp;'@`"!@``!PM#$4$,`0KN?#Q!`@JYLKG`$T$=^D$(`08@``(&amp;```'"T,100P!"A!82D$""N&gt;QJ&lt;`301WZ00@!!B(``@8```&lt;+0Q%!#`$*J%=*00(*N;*)P!-!'?I!"`$&amp;)``"!@``!PM#$4$,`0J%?#Q!`@H59W/`$T$=^D$(`08F``(&amp;```'"T,100P!"LNA+D$""ERTB&lt;`301WZ00@!!BD``@8```&lt;+3A%!#`$*J,8@00(*N&amp;ASP!-!'?I!"`$&amp;*P`"!@``!PM#$4$,`0J%ZQ)!`@I&lt;M(G`$T$=^D$(`08M``(&amp;```'"T,100P!"OD/!4$""A5G&lt;\`301WZ00@!!B\``@8```&lt;+0Q%!#`$*W&amp;CN0`(*7+2)P!-!'?I!"`$&amp;,0`"!@``!PM#$4$,`0K&lt;:.Y``@I&lt;M*G`$T$=^D$(`08S``(&amp;```'"T,100P!"OD/!4$""ERTN&lt;`301WZ00@!!C4``@8```&lt;+0Q%!#`$*A&gt;L200(*7+2IP`1!#OI!"P$&amp;`P`"1@(!``(`!$$.^D$+`08%``)&amp;`@(`!``$01'Z00L!!@&lt;``D8"!``&amp;``$#`@1!#OI!"P$&amp;"0`"1@(&amp;``@`!$$.^D$+`08+``)&amp;`@@`"@`$01'Z00L!!@T``D8""@`,``$#`@1!#OI!"P$&amp;#P`"1@(,``X`!$$1^D$+`081``)&amp;`@X`$``!`P($00[Z00L!!A,``D8"$``2``1!$?I!"P$&amp;%0`"1@(2`!0``0,"!$$.^D$+`086``)&amp;`A0`!``$00[Z00L!!A&lt;``D8"%``*``1!#OI!"P$&amp;&amp;0`"1@(!`!@`!$$.^D$+`08;``)&amp;`A@`&amp;@`$01'Z00L!!AT``D8"&amp;@`&lt;``$#`@1!#OI!"P$&amp;'P`"1@(&lt;`!X`!$$1^D$+`08A``)&amp;`AX`(``!`P($00[Z00L!!B,``D8"(``B``1!$?I!"P$&amp;)0`"1@(B`"0``0,"!$$.^D$+`08G``)&amp;`B0`)@`$00[Z00L!!B@``D8")@`&lt;``1!$?I!"P$&amp;*@`"1@(F`"D``0,"!$$.^D$+`08L``)&amp;`BD`*P`$01'Z00L!!BX``D8"*P`M``$#`@1!#OI!"P$&amp;,``"1@(M`"\`!$$1^D$+`08R``)&amp;`B\`,0`!`P($00[Z00L!!C0``D8",0`S``1!$?I!"P$&amp;-@`"1@(S`#4``0,"!$$.^D$+`08W``)&amp;`C4`&amp;@`$00[Z00L!!C@``D8"-0`K``9!&amp;?I!$0$&amp;.0`"1@4'``D`"P`6`!&lt;``0`#`P$&amp;01OZ01,!!CH``D8&amp;#0`/`!$`$P`5`!&lt;``0`#`P$&amp;01OZ01,!!CL``D8&amp;'0`H`"H`+``W`#@``0`#`P$&amp;01OZ01,!!CP``D8&amp;'P`A`",`)0`G`"@``0`#`P$&amp;01OZ01,!!CT``D8&amp;+@`P`#(`-``V`#@``0`#`P$&amp;01_Z01D!!CX``D8)!P`)``L`#0`/`!$`$P`5`!8``P,!!D$A^D$;`08_``)&amp;"AT`'P`A`",`)0`G`"H`+``W`#@``P,!!D$I^D$C`09```)&amp;#AT`'P`A`",`)0`G`"H`+``N`#``,@`T`#8`-P`#`P$&amp;02'Z01L!!D$``D8*'0`H`"H`+``N`#``,@`T`#8`-P`#`P$</t>
        </r>
      </text>
    </comment>
    <comment ref="I97" authorId="0" shapeId="0">
      <text>
        <r>
          <rPr>
            <sz val="9"/>
            <color indexed="81"/>
            <rFont val="Tahoma"/>
            <family val="2"/>
          </rPr>
          <t>aXlW007C00097R0017313209S00500P0000002359L06-C3V)J`8'?!@%!!@$$!@($`@)!*@%!%`$$!`,`!P`(``D`"@`,``Y!`@$``D$0`08:``(&amp;'@`#!@D`!`8!``.!I08'00KZ00&lt;!!@```D8`$T$=^D$(`08!``(&amp;```'"TX100P!"JC&amp;($$""KAH&lt;\`301WZ00@!!@(``@8```&lt;+0Q%!#`$*RZ$N00(*7+2)P!-!'?I!"`$&amp;!``"!@``!PM#$4$,`0J%?#Q!`@H59W/`$T$=^D$(`08&amp;``(&amp;```'"T,100P!"JA72D$""KFRB&lt;`301WZ00@!!@@``@8```&lt;+0Q%!#`$*$%A*00(*Y[&amp;IP!-!'?I!"`$&amp;"@`"!@``!PM#$4$,`0KN?#Q!`@JYLKG`$T$=^D$(`08,``(&amp;```'"T,100P!"LNA+D$""HJSJ&lt;`301WZ00@!!@\``@8```&lt;+0Q%!#`$*J,8@00(*7+2YP!-!'?I!"`$&amp;$0`"!@``!PM.$4$,`0K5QB!!`@I&lt;M-G`$T$=^D$(`083``(&amp;```'"T,100P!"J_K$D$""JJTZ&lt;`301WZ00@!!A4``@8```&lt;+0Q%!#`$*W.L200(*5=H$P1-!'?I!"`$&amp;%P`"!@``!PM#$4$,`0JU$`5!`@I\V@S!$T$=^D$(`089``(&amp;```'"T,100P!"M=D`T$""@[$',$302SZ00@!!AL``@8```&lt;+3A%!#`$*QWSG0`(*PA&lt;@P1I!#`)!"0$#!0()`0```!-!'?I!"`$&amp;'0`"!@``!PM#$4$,`0H6?-=``@J,/!+!$T$=^D$(`08?``(&amp;```'"T,100P!"BTON$`""C+I#L$301WZ00@!!B$``@8```&lt;+0Q%!#`$*@$NN0`(*F&amp;/_P!-!'?I!"`$&amp;(P`"!@``!PM#$4$,`0J\M,-``@I_F^?`$T$=^D$(`08E``(&amp;```'"T,100P!"J4!XT`""C)"[L`301WZ00@!!B&lt;``@8```&lt;+0Q%!#`$*4N7L0`(*?U@&amp;P1-!'?I!"`$&amp;*P`"!@``!PM#$4$,`0J%ZQ)!`@I&lt;M*G`$T$=^D$(`08M``(&amp;```'"T,100P!"OD/!4$""ERTN&lt;`301WZ00@!!B\``@8```&lt;+0Q%!#`$*W&amp;CN0`(*7+2IP!-!'?I!"`$&amp;,0`"!@``!PM#$4$,`0K&lt;:.Y``@I&lt;M(G`$T$=^D$(`08S``(&amp;```'"T,100P!"OD/!4$""A5G&lt;\`301WZ00@!!C4``@8```&lt;+0Q%!#`$*A&gt;L200(*7+2)P`1!$?I!"P$&amp;`P`"1@(!``(``0,"!$$.^D$+`08%``)&amp;`@(`!``$01'Z00L!!@&lt;``D8"!``&amp;``$#`@1!#OI!"P$&amp;"0`"1@(&amp;``@`!$$1^D$+`08+``)&amp;`@@`"@`!`P($00[Z00L!!@T``D8""@`,``1!#OI!"P$&amp;#@`"1@(,``(`!$$1^D$+`080``)&amp;`@P`#P`!`P($00[Z00L!!A(``D8"#P`1``1!#OI!"P$&amp;%``"1@(1`!,`!$$.^D$+`086``)&amp;`A,`%0`$00[Z00L!!A@``D8"%0`7``1!$?I!"P$&amp;&amp;@`"1@(7`!D``0,"!$$.^D$+`08&lt;``)&amp;`AD`&amp;P`$00[Z00L!!AX``D8"&amp;P`=``1!$?I!"P$&amp;(``"1@(=`!\``0,"!$$.^D$+`08B``)&amp;`A\`(0`$01'Z00L!!B0``D8"(0`C``$#`@1!#OI!"P$&amp;)@`"1@(C`"4`!$$1^D$+`08H``)&amp;`B4`)P`!`P($00[Z00L!!BD``D8")P`=``1!#OI!"P$&amp;*@`"1@(G`!&lt;`!$$.^D$+`08L``)&amp;`@\`*P`$01'Z00L!!BX``D8"*P`M``$#`@1!#OI!"P$&amp;,``"1@(M`"\`!$$1^D$+`08R``)&amp;`B\`,0`!`P($00[Z00L!!C0``D8",0`S``1!$?I!"P$&amp;-@`"1@(S`#4``0,"!$$.^D$+`08W``)&amp;`C4``0`$00[Z00L!!C@``D8"-0`K``9!&amp;_I!$P$&amp;.0`"1@8#``X`$``L`#&lt;`.``!``,#`09!&amp;_I!$P$&amp;.@`"1@8%``&lt;`"0`+``T`#@`!``,#`09!&amp;?I!$0$&amp;.P`"1@4:`!P`'@`I`"H``0`#`P$&amp;01OZ01,!!CP``D8&amp;(``B`"0`)@`H`"D``0`#`P$&amp;01OZ01,!!CT``D8&amp;+@`P`#(`-``V`#@``0`#`P$&amp;02'Z01L!!CX``D8*`P`%``&lt;`"0`+``T`$``L`#&lt;`.``#`P$&amp;02GZ02,!!C\``D8.`P`%``&lt;`"0`+``T`$``L`"X`,``R`#0`-@`W``,#`09!(?I!&amp;P$&amp;0``"1@H#``X`$``L`"X`,``R`#0`-@`W``,#`09!'_I!&amp;0$&amp;00`"1@D:`!P`'@`@`"(`)``F`"@`*@`#`P$</t>
        </r>
      </text>
    </comment>
    <comment ref="B98" authorId="0" shapeId="0">
      <text>
        <r>
          <rPr>
            <sz val="9"/>
            <color indexed="81"/>
            <rFont val="Tahoma"/>
            <family val="2"/>
          </rPr>
          <t>aXlW001C00098R0017313209S01301P0000002130L06-C3V)J`8$S!@%!!@$$!@($`@)!+`%!%@$$!`(``P`'``@`"0`*``P`#D$"`0`"01`!!AP``@8&gt;``,&amp;`P`$!@$``X'W!0=!"OI!!P$&amp;```"1@`301WZ00@!!@$``@8```&lt;+0Q%!#`$*D+/=0`(*X9((0!-!'?I!"`$&amp;`@`"!@``!PM/$4$,`0JIL]U``@K#)9$_$T$=^D$(`08$``(&amp;```'"T,100P!"CO]P4`""M)*(C\301WZ00@!!@8``@8```&lt;+0Q%!#`$*8_W!0`(*&gt;F&gt;[OA-!'?I!"`$&amp;"``"!@``!PM#$4$,`0H)1Z9``@JDLEV_$T$=^D$(`08*``(&amp;```'"T,100P!"HB0BD`""O=EN[X301WZ00@!!@P``@8```&lt;+0Q%!#`$*,[1=0`(*L+-=OQ-!'?I!"`$&amp;#@`"!@``!PM.$4$,`0HC1R9``@K-:+N^$T$=^D$(`080``(&amp;```'"T,100P!"OJTW3\""JVS7;\301WZ00@!!A(``@8```&lt;+0Q%!#`$*LK5=/P(*QVB[OA-!'?I!"`$&amp;%``"!@``!PM#$4$,`0H*M%T_`@HK2B(_$T$=^D$(`086``(&amp;```'"T,100P!"E&amp;SW3\""KDDD3\301WZ00@!!A@``@8```&lt;+0Q%!#`$*N48F0`(**$HB/Q-!'?I!"`$&amp;&amp;P`"!@``!PM#$4$,`0H=L]T_`@I&lt;D@A`$T$=^D$(`08=``(&amp;```'"T\100P!"G=&amp;)D`""G.2*$`301WZ00@!!A\``@8```&lt;+0Q%!#`$*+;)=/P(*19(H0!-!'?I!"`$&amp;(0`"!@``!PM#$4$,`0HMLET_`@I%DFA`$T$=^D$(`08C``(&amp;```'"T,100P!"@`````""B-)A$`301WZ00@!!B4``@8```&lt;+0Q%!#`$*+;)=OP(*19)H0!-!'?I!"`$&amp;)P`"!@``!PM#$4$,`0HMLEV_`@I%DBA`$T$=^D$(`08I``(&amp;```'"T,100P!"@`````""D62"$`301WZ00@!!BP``@8```&lt;+0Q%!#`$*';/=OP(*%TF$0!-!'?I!"`$&amp;+@`"!@``!PM&amp;$4$,`0I*LYV_`@J9_Y]`$T$=^D$(`08P``(&amp;```'"T8100P!"I%&amp;)L`""@Q)E$`301WZ00@!!C(``@8```&lt;+1A%!#`$*&gt;-D.P`(**R510!-!'?I!"`$&amp;-``"!@``!PM#$4$,`0I@D(I``@J32R(_$T$=^D$(`08V``(&amp;```'"T\100P!"KZS74`""IXED3\301WZ00@!!C@``@8```&lt;+0Q%!#`$*ND:F0`(*/261/P1!#OI!"P$&amp;`P`"1@(!``(`!$$.^D$+`08%``)&amp;`@(`!``$01'Z00L!!@&lt;``D8"!``&amp;``$#`@1!#OI!"P$&amp;"0`"1@(&amp;``@`!$$1^D$+`08+``)&amp;`@@`"@`!`P($00[Z00L!!@T``D8""@`,``1!#OI!"P$&amp;#P`"1@(,``X`!$$.^D$+`081``)&amp;`@X`$``$00[Z00L!!A,``D8"$``2``1!#OI!"P$&amp;%0`"1@(2`!0`!$$.^D$+`087``)&amp;`A0`%@`$00[Z00L!!AD``D8"%@`8``1!#OI!"P$&amp;&amp;@`"1@(8``X`!$$.^D$+`08&lt;``)&amp;`A8`&amp;P`$01'Z00L!!AX``D8"&amp;P`=``$#`@1!#OI!"P$&amp;(``"1@(;`!\`!$$1^D$+`08B``)&amp;`A\`(0`!`P($00[Z00L!!B0``D8"(0`C``1!$?I!"P$&amp;)@`"1@(C`"4``0,"!$$.^D$+`08H``)&amp;`B4`)P`$01'Z00L!!BH``D8")P`I``$#`@1!#OI!"P$&amp;*P`"1@(I`!\`!$$.^D$+`08M``)&amp;`B4`+``$00[Z00L!!B\``D8"+``N``1!#OI!"P$&amp;,0`"1@(L`#``!$$.^D$+`08S``)&amp;`BP`,@`$00[Z00L!!C4``D8""@`T``1!#OI!"P$&amp;-P`"1@(T`#8`!$$1^D$+`08Y``)&amp;`C0`.``!`P($00[Z00L!!CH``D8".``$``9!&amp;_I!$P$&amp;.P`"1@8'``D`"P`U`#D`.@`!``,#`09!&amp;/I!$P$&amp;/``"1@81`!,`%0`7`!D`&amp;@`!``9!&amp;_I!$P$&amp;/0`"1@8B`"0`)@`H`"H`*P`!``,#`3</t>
        </r>
      </text>
    </comment>
    <comment ref="I98" authorId="0" shapeId="0">
      <text>
        <r>
          <rPr>
            <sz val="9"/>
            <color indexed="81"/>
            <rFont val="Tahoma"/>
            <family val="2"/>
          </rPr>
          <t>aXlW007C00098R0017313209S00501P0000001672L06-C3V)J`8'&lt;!`%!!@$$!@($`@)!+`%!%@$$!`(``P`'``@`"0`*``P`#D$"`0`"01`!!A4``@87``,&amp;`P`$!@$``X&amp;@!`=!"OI!!P$&amp;```"1@`301WZ00@!!@$``@8```&lt;+3Q%!#`$*&gt;;-=0`(*X;)=P!-!'?I!"`$&amp;`@`"!@``!PM#$4$,`0J2LWU``@KZ12;`$T$=^D$(`08$``(&amp;```'"T,100P!"LG9GD`""A9&amp;)L`301WZ00@!!@8``@8```&lt;+0Q%!#`$*O-FN0`(*L+)=P!-!'?I!"`$&amp;"``"!@``!PM#$4$,`0J\V&lt;Y``@K-LEW`$T$=^D$(`08*``(&amp;```'"T,100P!"LG9WD`""E!&amp;)L`301WZ00@!!@P``@8```&lt;+0Q%!#`$*U=G.0`(*;;/=OQ-!'?I!"`$&amp;#@`"!@``!PM#$4$,`0K5V:Y``@HSL]V_$T$=^D$(`081``(&amp;```'"T,100P!"JJS74`""NNQW;\301WZ00@!!A,``@8```&lt;+0Q%!#`$*JK,=0`(*Z;'=OQ-!'?I!"`$&amp;%0`"!@``!PM.$4$,`0I69_L_`@JAL5V_$T$=^D$(`087``(&amp;```'"T,100P!"JW.=C\""IRQ7;\301WZ00@!!AD``@8```&lt;+0Q%!#`$*4YWM/@(*N;+=OQ-!'?I!"`$&amp;&amp;P`"!@``!PM#$4$,`0KE+PF_`@HAL]V_$T$=^D$(`08=``(&amp;```'"T,100P!"O27A+\""H9&amp;)L`301WZ00@!!A\``@8```&lt;+0Q%!#`$*73$)OP(*1[-=P!-!'?I!"`$&amp;(0`"!@``!PM#$4$,`0IDFNT^`@H3LUW`$T$=^D$(`08C``(&amp;```'"T,100P!"C7-=C\""AU&amp;)L`301WZ00@!!B8``@8```&lt;+0Q%!#`$*K+,=0`(*C&gt;$(-Q-!'?I!"`$&amp;*``"!@``!PM#$4$,`0JLLUU``@K=60,W$T$=^D$(`08J``(&amp;```'"T,100P!"JNS?4`""JRQ7;\$01'Z00L!!@,``D8"`0`"``$#`@1!#OI!"P$&amp;!0`"1@("``0`!$$1^D$+`08'``)&amp;`@0`!@`!`P($00[Z00L!!@D``D8"!@`(``1!$?I!"P$&amp;"P`"1@((``H``0,"!$$.^D$+`08-``)&amp;`@H`#``$01'Z00L!!@\``D8"#``.``$#`@1!#OI!"P$&amp;$``"1@(.``0`!$$.^D$+`082``)&amp;`@(`$0`$00[Z00L!!A0``D8"$0`3``1!#OI!"P$&amp;%@`"1@(3`!4`!$$.^D$+`088``)&amp;`A4`%P`$00[Z00L!!AH``D8"%P`9``1!$?I!"P$&amp;'``"1@(9`!L``0,"!$$.^D$+`08&gt;``)&amp;`AL`'0`$01'Z00L!!B```D8"'0`?``$#`@1!#OI!"P$&amp;(@`"1@(?`"$`!$$1^D$+`08D``)&amp;`B$`(P`!`P($00[Z00L!!B4``D8"(P`9``1!#OI!"P$&amp;)P`"1@(5`"8`!$$.^D$+`08I``)&amp;`B8`*``$00[Z00L!!BL``D8"*``J``1!#OI!"P$&amp;+``"1@(J`!$`!D$;^D$3`08M``)&amp;!@&lt;`"0`+``T`#P`0``$``P,!!D$8^D$3`08N``)&amp;!A0`%@`G`"D`*P`L``$`!D$;^D$3`08O``)&amp;!AP`'@`@`"(`)``E``$``P,!</t>
        </r>
      </text>
    </comment>
    <comment ref="B99" authorId="0" shapeId="0">
      <text>
        <r>
          <rPr>
            <sz val="9"/>
            <color indexed="81"/>
            <rFont val="Tahoma"/>
            <family val="2"/>
          </rPr>
          <t>aXlW001C00099R0017313209S01302P0000002130L06-C3V)J`8$S!@%!!@$$!@($`@)!+`%!%@$$!`(``P`'``@`"0`*``P`#D$"`0`"01`!!AP``@8&gt;``,&amp;`P`$!@$``X'W!0=!"OI!!P$&amp;```"1@`301WZ00@!!@$``@8```&lt;+0Q%!#`$*W&amp;Z'O@(*2OT+0!-!'?I!"`$&amp;`@`"!@``!PM#$4$,`0IRO9X]`@K1LI\_$T$=^D$(`08$``(&amp;```'"T\100P!"J:U$+\""IZ3]CX301WZ00@!!@8``@8```&lt;+0Q%!#`$*%9IDO@(*:HOJOA-!'?I!"`$&amp;"``"!@``!PM/$4$,`0KO]4(_`@ICN2&amp;_$T$=^D$(`08*``(&amp;```'"T,100P!"M:S7;\""L:PG+\301WZ00@!!@P``@8```&lt;+0Q%!#`$*/='!L`(*Q[#&lt;OQ-!'?I!"`$&amp;#@`"!@``!PM#$4$,`0H``````@ID6"[`$T$=^D$(`080``(&amp;```'"T,100P!"BVR73\""F183L`301WZ00@!!A(``@8```&lt;+0Q%!#`$*+;)=/P(*,BR'P!-!'?I!"`$&amp;%``"!@``!PM#$4$,`0H``````@HR+)?`$T$=^D$(`086``(&amp;```'"T,100P!"BVR7;\""C(LA\`301WZ00@!!A@``@8```&lt;+0Q%!#`$*+;)=OP(*9%A.P!-!'?I!"`$&amp;&amp;P`"!@``!PM#$4$,`0J](,&amp;_`@J[C^J^$T$=^D$(`08=``(&amp;```'"T,100P!"G.7'\`""E6\(;\301WZ00@!!A\``@8```&lt;+3A%!#`$*'GLUP`(*/27)OQ-!'?I!"`$&amp;(0`"!@``!PM#$4$,`0HR@G3``@IY7]^_$T$=^D$(`08C``(&amp;```'"T,100P!"N8RA&lt;`""J_3*\`301WZ00@!!B4``@8```&lt;+0Q%!#`$*/$)AP`(*&lt;MI&lt;P!-!'?I!"`$&amp;)P`"!@``!PM#$4$,`0IK)7?``@H4?XS`$T$=^D$(`08I``(&amp;```'"T,100P!"A06F\`""HX-DL`301WZ00@!!BL``@8```&lt;+0Q%!#`$*W*&gt;OP`(*6!1SP!-!'?I!"`$&amp;+0`"!@``!PM/$4$,`0IB*\_``@JI,7[`$T$=^D$(`08O``(&amp;```'"T,100P!"A8=VL`""M&lt;JG&lt;`301WZ00@!!C$``@8```&lt;+0Q%!#`$*1;:DP`(*H?`VP!-!'?I!"`$&amp;-``"!@``!PM/$4$,`0H,2+G``@K=Z07`$T$=^D$(`08V``(&amp;```'"T,100P!"K57#,`""@J9%&lt;`301WZ00@!!C@``@8```&lt;+0Q%!#`$*0:&amp;:OP(*['L*P`1!#OI!"P$&amp;`P`"1@(!``(`!$$.^D$+`08%``)&amp;`@(`!``$00[Z00L!!@&lt;``D8"!``&amp;``1!$?I!"P$&amp;"0`"1@(&amp;``@``0,"!$$.^D$+`08+``)&amp;`@8`"@`$00[Z00L!!@T``D8""@`,``1!#OI!"P$&amp;#P`"1@(,``X`!$$1^D$+`081``)&amp;`@X`$``!`P($00[Z00L!!A,``D8"$``2``1!$?I!"P$&amp;%0`"1@(2`!0``0,"!$$.^D$+`087``)&amp;`A0`%@`$01'Z00L!!AD``D8"%@`8``$#`@1!#OI!"P$&amp;&amp;@`"1@(8``X`!$$.^D$+`08&lt;``)&amp;`@H`&amp;P`$00[Z00L!!AX``D8"&amp;P`=``1!#OI!"P$&amp;(``"1@(=`!\`!$$.^D$+`08B``)&amp;`A\`(0`$00[Z00L!!B0``D8"(0`C``1!$?I!"P$&amp;)@`"1@(C`"4``0,"!$$.^D$+`08H``)&amp;`B4`)P`$01'Z00L!!BH``D8")P`I``$#`@1!#OI!"P$&amp;+``"1@(I`"L`!$$.^D$+`08N``)&amp;`BL`+0`$00[Z00L!!C```D8"+0`O``1!$?I!"P$&amp;,@`"1@(K`#$``0,"!$$.^D$+`08S``)&amp;`C$`(P`$00[Z00L!!C4``D8",0`T``1!#OI!"P$&amp;-P`"1@(?`#8`!$$.^D$+`08Y``)&amp;`C8`.``$00[Z00L!!CH``D8".``*``9!&amp;_I!$P$&amp;.P`"1@81`!,`%0`7`!D`&amp;@`!``,#`09!&amp;/I!$P$&amp;/``"1@8&lt;`!X`(``W`#D`.@`!``9!&amp;_I!$P$&amp;/0`"1@8F`"@`*@`L`#(`,P`!``,#`3</t>
        </r>
      </text>
    </comment>
    <comment ref="I99" authorId="0" shapeId="0">
      <text>
        <r>
          <rPr>
            <sz val="9"/>
            <color indexed="81"/>
            <rFont val="Tahoma"/>
            <family val="2"/>
          </rPr>
          <t>aXlW007C00099R0017313209S00502P0000001603L06-C3V)J`8&amp;H!`%!!@$$!@($`@)!+`%!%@$$!`(``P`'``@`"0`*``P`#D$"`0`"01`!!A0``@86``,&amp;`P`$!@$``X%L!`=!"OI!!P$&amp;```"1@`301WZ00@!!@$``@8```&lt;+0Q%!#`$*;VKY0`(*H_\?0!-!'?I!"`$&amp;`@`"!@``!PM#$4$,`0KSL]U``@I,__\_$T$=^D$(`08$``(&amp;```'"T,100P!"M&gt;SW4`""@0`@#\301WZ00@!!@8``@8```&lt;+0Q%!#`$*-VKY0`(*;P$`/Q-!'?I!"`$&amp;"``"!@``!PM#$4$,`0I9D`I!`@JR`(`_$T$=^D$(`08*``(&amp;```'"T,100P!"F&gt;0"D$""OG__S\301WZ00@!!@T``@8```&lt;+0Q%!#`$*6_W!0`(*%```/Q-!'?I!"`$&amp;#P`"!@``!PM.$4$,`0KA1J9``@H.`(`_$T$=^D$(`081``(&amp;```'"T,100P!"LA&amp;ID`""E7__S\301WZ00@!!A,``@8```&lt;+0Q%!#`$*39"*0`(*K?\?0!-!'?I!"`$&amp;%0`"!@``!PM#$4$,`0K9LUU``@H+``!`$T$=^D$(`087``(&amp;```'"T,100P!"N1&amp;)D`""@T`($`301WZ00@!!AD``@8```&lt;+0Q%!#`$*V[/=/P(*#P``0!-!'?I!"`$&amp;&amp;P`"!@``!PM#$4$,`0JXM%T_`@JT_Q]`$T$=^D$(`08=``(&amp;```'"T,100P!"L2A7#&lt;""FO__S\301WZ00@!!A\``@8```&lt;+0Q%!#`$*``````(*)`"`/Q-!'?I!"`$&amp;(0`"!@``!PM#$4$,`0K^LET_`@JR`0`_$T$=^D$(`08C``(&amp;```'"T,100P!"FVSW3\""M8`@#\301WZ00@!!B8``@8```&lt;+0Q%!#`$*#+1=0`(*S@"`/Q-!'?I!"`$&amp;*``"!@``!PM#$4$,`0J`D(I``@J5`0`_!$$1^D$+`08#``)&amp;`@$``@`!`P($00[Z00L!!@4``D8"`@`$``1!$?I!"P$&amp;!P`"1@($``8``0,"!$$.^D$+`08)``)&amp;`@8`"``$01'Z00L!!@L``D8""``*``$#`@1!#OI!"P$&amp;#``"1@(*``$`!$$.^D$+`08.``)&amp;`@0`#0`$00[Z00L!!A```D8"#0`/``1!#OI!"P$&amp;$@`"1@(/`!$`!$$.^D$+`084``)&amp;`A$`$P`$00[Z00L!!A8``D8"$P`5``1!#OI!"P$&amp;&amp;``"1@(5`!&lt;`!$$.^D$+`08:``)&amp;`A&lt;`&amp;0`$01'Z00L!!AP``D8"&amp;0`;``$#`@1!#OI!"P$&amp;'@`"1@(;`!T`!$$1^D$+`08@``)&amp;`AT`'P`!`P($00[Z00L!!B(``D8"'P`A``1!$?I!"P$&amp;)``"1@(A`",``0,"!$$.^D$+`08E``)&amp;`B,`&amp;0`$00[Z00L!!B&lt;``D8"%0`F``1!#OI!"P$&amp;*0`"1@(F`"@`!$$.^D$+`08J``)&amp;`B@`#P`&amp;01OZ01,!!BL``D8&amp;`P`%``&lt;`"0`+``P``0`#`P$&amp;01CZ01,!!BP``D8&amp;$@`4`!8`)P`I`"H``0`&amp;01OZ01,!!BT``D8&amp;'``&gt;`"``(@`D`"4``0`#`P$</t>
        </r>
      </text>
    </comment>
    <comment ref="B100" authorId="0" shapeId="0">
      <text>
        <r>
          <rPr>
            <sz val="9"/>
            <color indexed="81"/>
            <rFont val="Tahoma"/>
            <family val="2"/>
          </rPr>
          <t>aXlW001C00100R0017313209S01303P0000002060L06-C3V)J`8'_!0%!!@$$!@($`@)!+`%!%@$$!`(``P`'``@`"0`*``P`#D$"`0`"01`!!AL``@8=``,&amp;`P`$!@$``X'#!0=!"OI!!P$&amp;```"1@`301WZ00@!!@$``@8```&lt;+0Q%!#`$*MOU(O@(*;*U1OQ-!'?I!"`$&amp;`@`"!@``!PM#$4$,`0J(S@F_`@K4$/&lt;]$T$=^D$(`08$``(&amp;```'"T,100P!"F[VU3T""NS]8C\301WZ00@!!@8``@8```&lt;+0Q%!#`$*;_5"OP(*GGZQ/Q-!'?I!"`$&amp;"``"!@``!PM#$4$,`0JW3#\_`@JR%/&lt;]$T$=^D$(`08*``(&amp;```'"T,100P!"N&amp;SW3\""NJKECX301WZ00@!!@P``@8```&lt;+0Q%!#`$*W+/=/P(*"ZHTOQ-!'?I!"`$&amp;#@`"!@``!PM#$4$,`0K=LUT_`@H#59J_$T$=^D$(`080``(&amp;```'"TX100P!"MBS73\""H$J#&lt;`301WZ00@!!A(``@8```&lt;+0Q%!#`$*/='!L`(*@2HMP!-!'?I!"`$&amp;%``"!@``!PM#$4$,`0H``````@J!*FW`$T$=^D$(`086``(&amp;```'"T,100P!"BVR7;\""D"5AL`301WZ00@!!A@``@8```&lt;+0Q%!#`$*+;)=OP(*0)6FP!-!'?I!"`$&amp;&amp;@`"!@``!PM#$4$,`0H``````@I`E;;`$T$=^D$(`08&lt;``(&amp;```'"T,100P!"BVR73\""D"5IL`301WZ00@!!AX``@8```&lt;+0Q%!#`$*+;)=/P(*0)6&amp;P!-!'?I!"`$&amp;(0`"!@``!PM/$4$,`0H=L]T_`@J8*FW`$T$=^D$(`08C``(&amp;```'"T,100P!"CF]!$`""E7RG3\301WZ00@!!B4``@8```&lt;+0Q%!#`$*?C.W/P(*````0!-!'?I!"`$&amp;)P`"!@``!PM/$4$,`0K@E^0^`@I1QND_$T$=^D$(`08J``(&amp;```'"T,100P!"@WA+4`""@\2]ST301WZ00@!!BP``@8```&lt;+0Q%!#`$*O,1#0`(*:*U1OQ-!'?I!"`$&amp;+@`"!@``!PM#$4$,`0JX98%``@H6(GZ_$T$=^D$(`08P``(&amp;```'"T,100P!"COWE4`""F@&lt;:+X301WZ00@!!C(``@8```&lt;+0Q%!#`$*R7JU0`(*F_7,OA-!'?I!"`$&amp;-``"!@``!PM#$4$,`0ID!8M``@J/B#8_$T$=^D$(`08V``(&amp;```'"T,100P!"A,$5T`""CW]8C\$00[Z00L!!@,``D8"`0`"``1!#OI!"P$&amp;!0`"1@("``0`!$$.^D$+`08'``)&amp;`@0`!@`$00[Z00L!!@D``D8"!``(``1!#OI!"P$&amp;"P`"1@((``H`!$$.^D$+`08-``)&amp;`@H`#``$00[Z00L!!@\``D8"#``.``1!#OI!"P$&amp;$0`"1@(.`!``!$$.^D$+`083``)&amp;`A``$@`$00[Z00L!!A4``D8"$@`4``1!$?I!"P$&amp;%P`"1@(4`!8``0,"!$$.^D$+`089``)&amp;`A8`&amp;``$01'Z00L!!AL``D8"&amp;``:``$#`@1!#OI!"P$&amp;'0`"1@(:`!P`!$$1^D$+`08?``)&amp;`AP`'@`!`P($00[Z00L!!B```D8"'@`4``1!#OI!"P$&amp;(@`"1@(&gt;`"$`!$$.^D$+`08D``)&amp;`@H`(P`$00[Z00L!!B8``D8"(P`E``1!#OI!"P$&amp;*``"1@(E`"&lt;`!$$.^D$+`08I``)&amp;`B&lt;`!``$00[Z00L!!BL``D8""@`J``1!$?I!"P$&amp;+0`"1@(J`"P``0,"!$$.^D$+`08O``)&amp;`BP`+@`$01'Z00L!!C$``D8"+@`P``$#`@1!#OI!"P$&amp;,P`"1@(P`#(`!$$.^D$+`08U``)&amp;`C``-``$01'Z00L!!C&lt;``D8"-``V``$#`@1!#OI!"P$&amp;.``"1@(V`"H`!D$8^D$3`08Y``)&amp;!@D`"P`D`"8`*``I``$`!D$;^D$3`08Z``)&amp;!A&lt;`&amp;0`;`!T`'P`@``$``P,!!D$;^D$3`08[``)&amp;!BT`+P`Q`#4`-P`X``$``P,!</t>
        </r>
      </text>
    </comment>
    <comment ref="I100" authorId="0" shapeId="0">
      <text>
        <r>
          <rPr>
            <sz val="9"/>
            <color indexed="81"/>
            <rFont val="Tahoma"/>
            <family val="2"/>
          </rPr>
          <t>aXlW007C00100R0017313209S00503P0000001734L06-C3V)J`8$*!0%!!@$$!@($`@)!+`%!%@$$!`(``P`'``@`"0`*``P`#D$"`0`"01`!!A8``@88``,&amp;`P`$!@$``X'.!`=!"OI!!P$&amp;```"1@`301WZ00@!!@$``@8```&lt;+0Q%!#`$*!]/B0`(*HX^POQ-!'?I!"`$&amp;`@`"!@``!PM#$4$,`0JJ3\-``@I]59J_$T$=^D$(`08$``(&amp;```'"T,100P!"LA=N$`""N0VB+X301WZ00@!!@8``@8```&lt;+0Q%!#`$*0&gt;_,0`(*DO__/A-!'?I!"`$&amp;"``"!@``!PM#$4$,`0J=&lt;NQ``@KY%J&lt;^$T$=^D$(`08*``(&amp;```'"T,100P!"H!D]T`""@L$';\301WZ00@!!@T``@8```&lt;+0Q%!#`$*7OW!0`(*J$&gt;X/Q-!'?I!"`$&amp;#P`"!@``!PM#$4$,`0JW@.%``@HF@LX_$T$=^D$(`081``(&amp;```'"T,100P!"H5R[$`""@1E(T`301WZ00@!!A,``@8```&lt;+3Q%!#`$*^N#70`(*MFM40!-!'?I!"`$&amp;%0`"!@``!PM#$4$,`0JB7;A``@IW3DE`$T$=^D$(`087``(&amp;```'"T,100P!"M1KK4`""H8J#4`301WZ00@!!AH``@8```&lt;+0Q%!#`$*XD:F0`(*8(]P/Q-!'?I!"`$&amp;'``"!@``!PM#$4$,`0IHD(I``@JV1[@_$T$=^D$(`08&gt;``(&amp;```'"TX100P!"MFS74`""G&gt;/&lt;#\301WZ00@!!B```@8```&lt;+0Q%!#`$*Y$8F0`(*P$&gt;X/Q-!'?I!"`$&amp;(@`"!@``!PM#$4$,`0K;L]T_`@J&amp;CW`_$T$=^D$(`08D``(&amp;```'"T,100P!"KBT73\""@Y'N#\301WZ00@!!B8``@8```&lt;+0Q%!#`$*Q*%&lt;-P(*(HYP/Q-!'?I!"`$&amp;*``"!@``!PM#$4$,`0H``````@K1!G&gt;]$T$=^D$(`08J``(&amp;```'"T,100P!"OZR73\""@)O#[\301WZ00@!!BP``@8```&lt;+0Q%!#`$*;;/=/P(*D/!VO01!$?I!"P$&amp;`P`"1@(!``(``0,"!$$.^D$+`08%``)&amp;`@(`!``$01'Z00L!!@&lt;``D8"!``&amp;``$#`@1!#OI!"P$&amp;"0`"1@(&amp;``@`!$$1^D$+`08+``)&amp;`@@`"@`!`P($00[Z00L!!@P``D8""@`!``1!#OI!"P$&amp;#@`"1@(&amp;``T`!$$.^D$+`080``)&amp;`@T`#P`$00[Z00L!!A(``D8"#P`1``1!#OI!"P$&amp;%``"1@(1`!,`!$$.^D$+`086``)&amp;`A,`%0`$00[Z00L!!A@``D8"%0`7``1!#OI!"P$&amp;&amp;0`"1@(7``T`!$$.^D$+`08;``)&amp;`@T`&amp;@`$00[Z00L!!AT``D8"&amp;@`&lt;``1!#OI!"P$&amp;'P`"1@(&lt;`!X`!$$.^D$+`08A``)&amp;`AX`(``$00[Z00L!!B,``D8"(``B``1!$?I!"P$&amp;)0`"1@(B`"0``0,"!$$.^D$+`08G``)&amp;`B0`)@`$01'Z00L!!BD``D8")@`H``$#`@1!#OI!"P$&amp;*P`"1@(H`"H`!$$1^D$+`08M``)&amp;`BH`+``!`P($00[Z00L!!BX``D8"+``B``9!&amp;_I!$P$&amp;+P`"1@8#``4`!P`)``L`#``!``,#`09!&amp;/I!$P$&amp;,``"1@80`!(`%``6`!@`&amp;0`!``9!&amp;_I!$P$&amp;,0`"1@8E`"&lt;`*0`K`"T`+@`!``,#`2</t>
        </r>
      </text>
    </comment>
    <comment ref="B101" authorId="0" shapeId="0">
      <text>
        <r>
          <rPr>
            <sz val="9"/>
            <color indexed="81"/>
            <rFont val="Tahoma"/>
            <family val="2"/>
          </rPr>
          <t>aXlW001C00101R0017313209S01304P0000001407L06-C3V)J`8$5!`%!!@$$!@($`@)!+`%!%@$$!`(``P`'``@`"0`*``P`#D$"`0`"01`!!A(``@83``,&amp;`@`$!@$``X'9`P=!"OI!!P$&amp;```"1@`301WZ00@!!@$``@8```&lt;+0Q%!#`$*UCJ=MP(*OO_?P!-!'?I!"`$&amp;`@`"!@``!PM#$4$,`0I3U)2W`@J^_[_`$T$=^D$(`08$``(&amp;```'"T,100P!"JRQ73\""N+_K\`301WZ00@!!@8``@8```&lt;+0Q%!#`$*?;!=/P(*$0"0P!-!'?I!"`$&amp;"``"!@``!PM#$4$,`0KYL=T_`@KW_W_`$T$=^D$(`08*``(&amp;```'"T,100P!"E348;@""AH`@,`301WZ00@!!@P``@8```&lt;+3A%!#`$*7;9=OP(*]O^/P!-!'?I!"`$&amp;#@`"!@``!PM#$4$,`0HNM5V_`@K(_Z_`$T$=^D$(`081``(&amp;```'"T,100P!"C"UW;\""O__?\`301WZ00@!!A,``@8```&lt;+3Q%!#`$*7+7=OP(*__\_P!-!'?I!"`$&amp;%0`"!@``!PM#$4$,`0J#1R;``@H*`)#`$T$=^D$(`087``(&amp;```'"T,100P!"G&gt;T7&lt;`""@@`@,`301WZ00@!!AD``@8```&lt;+0Q%!#`$*G)"*P`(*V/^/P!-!'?I!"`$&amp;&amp;P`"!@``!PM#$4$,`0J$D(K``@JJ_Z_`$T$?^D$(`08=``(&amp;```'2P)#;!%!#`$*^4:FP`(*M/^_P!-!'?I!"`$&amp;'P`"!@``!PM#$4$,`0H3M%W``@JL_[_`$T$=^D$(`08A``(&amp;```'"T,100P!"E%')L`""MO_K\`301_Z00@!!B0``@8```=+`D-L$4$,`0JZM-V_`@K=_[_`!$$.^D$+`08#``)&amp;`@$``@`$00[Z00L!!@4``D8"`@`$``1!#OI!"P$&amp;!P`"1@($``8`!$$.^D$+`08)``)&amp;`@8`"``$00[Z00L!!@L``D8"!@`*``1!#OI!"P$&amp;#0`"1@(*``P`!$$.^D$+`08/``)&amp;`@P`#@`$00[Z00L!!A```D8"#@`"``1!#OI!"P$&amp;$@`"1@(,`!$`!$$1^D$+`084``)&amp;`A$`$P`!`P($00[Z00L!!A8``D8"$0`5``1!$?I!"P$&amp;&amp;``"1@(5`!&lt;``0,"!$$.^D$+`08:``)&amp;`A&lt;`&amp;0`$01'Z00L!!AP``D8"&amp;0`;``$#`@1!#OI!"P$&amp;'@`"1@(;`!T`!$$.^D$+`08@``)&amp;`AL`'P`$01'Z00L!!B(``D8"'P`A``$#`@1!#OI!"P$&amp;(P`"1@(A`!4`!$$.^D$+`08E``)&amp;`B$`)``&amp;01CZ01,!!B8``D8&amp;!0`'``L`#0`/`!```0`&amp;01OZ01,!!B&lt;``D8&amp;&amp;``:`!P`(``B`",``0`#`P$</t>
        </r>
      </text>
    </comment>
    <comment ref="I101" authorId="0" shapeId="0">
      <text>
        <r>
          <rPr>
            <sz val="9"/>
            <color indexed="81"/>
            <rFont val="Tahoma"/>
            <family val="2"/>
          </rPr>
          <t>aXlW007C00101R0017313209S00504P0000001140L06-C3V)J`8%-`P%!!@$$!@($`@)!+`%!%@$$!`(``P`'``@`"0`*``P`#D$"`0`"01`!!@X``@8/``,&amp;`@`$!@$``X$1`P=!"OI!!P$&amp;```"1@`301WZ00@!!@$``@8```&lt;+3Q%!#`$*UK-=OP(*3O^_/Q-!'?I!"`$&amp;`@`"!@``!PM#$4$,`0KALUV_`@HX_?\^$T$=^D$(`08$``(&amp;```'"T,100P!"MZSW;\""JW"KK&lt;301WZ00@!!@8``@8```&lt;+0Q%!#`$*KD8FP`(*&lt;/K_/A-!'?I!"`$&amp;"``"!@``!PM#$4$,`0JELUW``@I693"X$T$=^D$(`08*``(&amp;```'"T,100P!"MRS7&lt;`""J@`@+\301WZ00@!!@P``@8```&lt;+0Q%!#`$*'4&lt;FP`(*\_^_OQ-!'?I!"`$&amp;#@`"!@``!PM#$4$,`0I,M-V_`@KL_W^_$T$=^D$(`081``(&amp;```'"TX100P!"NSP7;4""C4!MK&lt;301WZ00@!!A,``@8```&lt;+0Q%!#`$*N&gt;\]-P(*^_]_OQ-!'?I!"`$&amp;%0`"!@``!PM#$4$,`0J1M%T_`@H!`,"_$T$=^D$(`087``(&amp;```'"T,100P!"LRSW3\""KX`@+\301WZ00@!!AD``@8```&lt;+0Q%!#`$*9K/=/P(*G$T[N!-!'?I!"`$&amp;&amp;P`"!@``!PM#$4$,`0KYLET_`@HV^O\^!$$1^D$+`08#``)&amp;`@$``@`!`P($00[Z00L!!@4``D8"`@`$``1!$?I!"P$&amp;!P`"1@($``8``0,"!$$.^D$+`08)``)&amp;`@8`"``$01'Z00L!!@L``D8""``*``$#`@1!#OI!"P$&amp;#0`"1@(*``P`!$$1^D$+`08/``)&amp;`@P`#@`!`P($00[Z00L!!A```D8"#@`$``1!#OI!"P$&amp;$@`"1@("`!$`!$$.^D$+`084``)&amp;`A$`$P`$00[Z00L!!A8``D8"$P`5``1!#OI!"P$&amp;&amp;``"1@(5`!&lt;`!$$.^D$+`08:``)&amp;`A&lt;`&amp;0`$00[Z00L!!AP``D8"&amp;0`;``1!#OI!"P$&amp;'0`"1@(;`!$`!D$;^D$3`08&gt;``)&amp;!@&lt;`"0`+``T`#P`0``$``P,!!D$8^D$3`08?``)&amp;!A0`%@`8`!H`'``=``$`</t>
        </r>
      </text>
    </comment>
    <comment ref="B102" authorId="0" shapeId="0">
      <text>
        <r>
          <rPr>
            <sz val="9"/>
            <color indexed="81"/>
            <rFont val="Tahoma"/>
            <family val="2"/>
          </rPr>
          <t>aXlW001C00102R0017313209S01305P0000001467L06-C3V)J`8%"!`%!!@$$!@($`@)!+`%!%@$$!`(``P`'``@`"0`*``P`#D$"`0`"01`!!A,``@84``,&amp;`@`$!@$``X$&amp;!`=!"OI!!P$&amp;```"1@`301WZ00@!!@$``@8```&lt;+0Q%!#`$*V+-=/P(*W?^OP!-!'?I!"`$&amp;`@`"!@``!PM/$4$,`0KILUT_`@K=_X_`$T$=^D$(`08$``(&amp;```'"T,100P!"D+"R#4""K?_?\`301WZ00@!!@8``@8```&lt;+0Q%!#`$*\;)=OP(*K/^/P!-!'?I!"`$&amp;"``"!@``!PM#$4$,`0I@L]V_`@I4_W_`$T$=^D$(`08*``(&amp;```'"U,100P!"II&amp;)L`""K3_C\`301WZ00@!!@P``@8```&lt;+0Q%!#`$*F[-=P`(*?/]_P!-!'?I!"`$&amp;#@`"!@``!PM#$4$,`0K#L]V_`@JQ_S_`$T$=^D$(`080``(&amp;```'"T,100P!"GVT7;\""A``(,`301WZ00@!!A(``@8```&lt;+0Q%!#`$*T_(LMP(*$P!`P!-!'?I!"`$&amp;%0`"!@``!PM#$4$,`0K]LET_`@H``"#`$T$=^D$(`087``(&amp;```'"T\100P!"J2R73\""O__O[\301WZ00@!!AD``@8```&lt;+3A%!#`$*@+/=/P(*[/\_P!-!'?I!"`$&amp;&amp;P`"!@``!PM#$4$,`0IV1B9``@HU`"#`$T$=^D$(`08=``(&amp;```'"T,100P!"G&gt;S74`""B(`0,`301WZ00@!!A\``@8```&lt;+0Q%!#`$*PK-=0`(*Q?]_P!-!'?I!"`$&amp;(0`"!@``!PM#$4$,`0H-1R9``@J^_X_`$T$=^D$(`08C``(&amp;```'"T,100P!"@E')D`""K[_K\`301WZ00@!!B4``@8```&lt;+0Q%!#`$*&amp;+3=/P(*D/]_P`1!#OI!"P$&amp;`P`"1@(!``(`!$$.^D$+`08%``)&amp;`@(`!``$01'Z00L!!@&lt;``D8"!``&amp;``$#`@1!#OI!"P$&amp;"0`"1@(&amp;``@`!$$.^D$+`08+``)&amp;`@@`"@`$00[Z00L!!@T``D8""@`,``1!$?I!"P$&amp;#P`"1@((``X``0,"!$$.^D$+`081``)&amp;`@X`$``$01'Z00L!!A,``D8"$``2``$#`@1!#OI!"P$&amp;%``"1@(2``0`!$$.^D$+`086``)&amp;`A(`%0`$01'Z00L!!A@``D8"%0`7``$#`@1!#OI!"P$&amp;&amp;@`"1@(5`!D`!$$.^D$+`08&lt;``)&amp;`AD`&amp;P`$00[Z00L!!AX``D8"&amp;P`=``1!#OI!"P$&amp;(``"1@(=`!\`!$$.^D$+`08B``)&amp;`A\`(0`$00[Z00L!!B0``D8"(0`C``1!#OI!"P$&amp;)@`"1@(A`"4`!$$.^D$+`08G``)&amp;`B4`&amp;0`&amp;01OZ01,!!B@``D8&amp;!P`)``\`$0`3`!0``0`#`P$&amp;01CZ01,!!BD``D8&amp;'``&gt;`"``(@`F`"&lt;``0`</t>
        </r>
      </text>
    </comment>
    <comment ref="I102" authorId="0" shapeId="0">
      <text>
        <r>
          <rPr>
            <sz val="9"/>
            <color indexed="81"/>
            <rFont val="Tahoma"/>
            <family val="2"/>
          </rPr>
          <t>aXlW007C00102R0017313209S00505P0000001140L06-C3V)J`8%-`P%!!@$$!@($`@)!+`%!%@$$!`(``P`'``@`"0`*``P`#D$"`0`"01`!!@X``@8/``,&amp;`@`$!@$``X$1`P=!"OI!!P$&amp;```"1@`301WZ00@!!@$``@8```&lt;+3Q%!#`$*UK-=OP(*3O^_/Q-!'?I!"`$&amp;`@`"!@``!PM#$4$,`0KALUV_`@HX_?\^$T$=^D$(`08$``(&amp;```'"T,100P!"MZSW;\""JW"KK&lt;301WZ00@!!@8``@8```&lt;+0Q%!#`$*KD8FP`(*&lt;/K_/A-!'?I!"`$&amp;"``"!@``!PM#$4$,`0JELUW``@I693"X$T$=^D$(`08*``(&amp;```'"T,100P!"MRS7&lt;`""J@`@+\301WZ00@!!@P``@8```&lt;+0Q%!#`$*'4&lt;FP`(*\_^_OQ-!'?I!"`$&amp;#@`"!@``!PM#$4$,`0I,M-V_`@KL_W^_$T$=^D$(`081``(&amp;```'"TX100P!"NSP7;4""C4!MK&lt;301WZ00@!!A,``@8```&lt;+0Q%!#`$*N&gt;\]-P(*^_]_OQ-!'?I!"`$&amp;%0`"!@``!PM#$4$,`0J1M%T_`@H!`,"_$T$=^D$(`087``(&amp;```'"T,100P!"LRSW3\""KX`@+\301WZ00@!!AD``@8```&lt;+0Q%!#`$*9K/=/P(*G$T[N!-!'?I!"`$&amp;&amp;P`"!@``!PM#$4$,`0KYLET_`@HV^O\^!$$1^D$+`08#``)&amp;`@$``@`!`P($00[Z00L!!@4``D8"`@`$``1!$?I!"P$&amp;!P`"1@($``8``0,"!$$.^D$+`08)``)&amp;`@8`"``$01'Z00L!!@L``D8""``*``$#`@1!#OI!"P$&amp;#0`"1@(*``P`!$$1^D$+`08/``)&amp;`@P`#@`!`P($00[Z00L!!A```D8"#@`$``1!#OI!"P$&amp;$@`"1@("`!$`!$$.^D$+`084``)&amp;`A$`$P`$00[Z00L!!A8``D8"$P`5``1!#OI!"P$&amp;&amp;``"1@(5`!&lt;`!$$.^D$+`08:``)&amp;`A&lt;`&amp;0`$00[Z00L!!AP``D8"&amp;0`;``1!#OI!"P$&amp;'0`"1@(;`!$`!D$;^D$3`08&gt;``)&amp;!@&lt;`"0`+``T`#P`0``$``P,!!D$8^D$3`08?``)&amp;!A0`%@`8`!H`'``=``$`</t>
        </r>
      </text>
    </comment>
    <comment ref="B103" authorId="0" shapeId="0">
      <text>
        <r>
          <rPr>
            <sz val="9"/>
            <color indexed="81"/>
            <rFont val="Tahoma"/>
            <family val="2"/>
          </rPr>
          <t>aXlW001C00103R0017313209S01306P0000001463L06-C3V)J`8$_!`%!!@$$!@($`@)!+`%!%@$$!`(``P`'``@`"0`*``P`#D$"`0`"01`!!A,``@84``,&amp;`@`$!@$``X$#!`=!"OI!!P$&amp;```"1@`301WZ00@!!@$``@8```&lt;+0Q%!#`$*2K.=OP(*3MNN/Q-!'?I!"`$&amp;`@`"!@``!PM#$4$,`0H=L]V_`@J0`@`_$T$=^D$(`08$``(&amp;```'"T,100P!"I%&amp;)L`""AL!@#\301WZ00@!!@8``@8```&lt;+0Q%!#`$*&gt;-D.P`(*]6*[OA-!'?I!"`$&amp;"``"!@``!PM#$4$,`0HMLEV_`@J.)#LX$T$=^D$(`08*``(&amp;```'"T,100P!"BVR7;\""A/]?[\301WZ00@!!@P``@8```&lt;+0Q%!#`$*``````(*BOZ_OQ-!'?I!"`$&amp;#@`"!@``!PM#$4$,`0HMLET_`@H3_7^_$T$=^D$(`080``(&amp;```'"T\100P!"AVSW3\""ES^O[\301WZ00@!!A(``@8```&lt;+0Q%!#`$*+;)=/P(*CB0[.!-!'?I!"`$&amp;%``"!@``!PM#$4$,`0H=L]T_`@J0`@`_$T$=^D$(`086``(&amp;```'"TX100P!"G=&amp;)D`""E^D##@301WZ00@!!A@``@8```&lt;+0Q%!#`$*&gt;K-=0`(*T@$`/Q-!'?I!"`$&amp;&amp;@`"!@``!PM#$4$,`0H7D(I``@J0C3@X$T$=^D$(`08&lt;``(&amp;```'"T,100P!"IA&amp;ID`""H$"`#\301WZ00@!!AX``@8```&lt;+0Q%!#`$*P4:F0`(*B`#`/Q-!'?I!"`$&amp;(``"!@``!PM#$4$,`0IHD(I``@H```!`$T$=^D$(`08B``(&amp;```'"T,100P!"LRS74`""C``P#\301WZ00@!!B4``@8```&lt;+0Q%!#`$*``````(*[0(`/P1!#OI!"P$&amp;`P`"1@(!``(`!$$.^D$+`08%``)&amp;`@(`!``$00[Z00L!!@&lt;``D8"`@`&amp;``1!#OI!"P$&amp;"0`"1@("``@`!$$1^D$+`08+``)&amp;`@@`"@`!`P($00[Z00L!!@T``D8""@`,``1!$?I!"P$&amp;#P`"1@(,``X``0,"!$$.^D$+`081``)&amp;`@X`$``$00[Z00L!!A,``D8"#@`2``1!#OI!"P$&amp;%0`"1@(2`!0`!$$.^D$+`087``)&amp;`A0`%@`$00[Z00L!!AD``D8"%@`8``1!#OI!"P$&amp;&amp;P`"1@(8`!H`!$$.^D$+`08=``)&amp;`AH`'``$00[Z00L!!A\``D8"'``&gt;``1!#OI!"P$&amp;(0`"1@(&gt;`"``!$$.^D$+`08C``)&amp;`B``(@`$00[Z00L!!B0``D8"(@`8``1!$?I!"P$&amp;)@`"1@(2`"4``0,"!$$.^D$+`08G``)&amp;`B4`"``&amp;01OZ01,!!B@``D8&amp;"P`-``\`$P`F`"&lt;``0`#`P$&amp;01CZ01,!!BD``D8&amp;&amp;P`=`!\`(0`C`"0``0`</t>
        </r>
      </text>
    </comment>
    <comment ref="I103" authorId="0" shapeId="0">
      <text>
        <r>
          <rPr>
            <sz val="9"/>
            <color indexed="81"/>
            <rFont val="Tahoma"/>
            <family val="2"/>
          </rPr>
          <t>aXlW007C00103R0017313209S00506P0000001136L06-C3V)J`8%*`P%!!@$$!@($`@)!+`%!%@$$!`(``P`'``@`"0`*``P`#D$"`0`"01`!!@X``@8/``,&amp;`@`$!@$``X$.`P=!"OI!!P$&amp;```"1@`301WZ00@!!@$``@8```&lt;+0Q%!#`$*"@``/P(*E=EN0!-!'?I!"`$&amp;`@`"!@``!PM#$4$,`0H``````@H,;3=`$T$=^D$(`08$``(&amp;```'"T,100P!"NS__SX""G\``$`301WZ00@!!@8``@8```&lt;+0Q%!#`$*^_^_/P(*?```0!-!'?I!"`$&amp;"``"!@``!PM#$4$,`0H```!``@H&amp;;3=`$T$=^D$(`08*``(&amp;```'"T,100P!"@4`P#\""I/9;D`301WZ00@!!@T``@8```&lt;+0Q%!#`$*``!`0`(*`VTW0!-!'?I!"`$&amp;#P`"!@``!PM.$4$,`0K]_U]``@H,``!`$T$=^D$(`081``(&amp;```'"T,100P!"O__CT`""@@``$`301WZ00@!!A,``@8```&lt;+0Q%!#`$*_?^?0`(*]2:1/Q-!'?I!"`$&amp;%0`"!@``!PM#$4$,`0K]_[]``@KL)I$_$T$=^D$(`087``(&amp;```'"T,100P!"O__ST`""O___S\301WZ00@!!AD``@8```&lt;+0Q%!#`$*``#`0`(*C6PW0!-!'?I!"`$&amp;&amp;P`"!@``!PM#$4$,`0H``*!``@J1;#=`!$$1^D$+`08#``)&amp;`@$``@`!`P($00[Z00L!!@4``D8"`@`$``1!$?I!"P$&amp;!P`"1@($``8``0,"!$$.^D$+`08)``)&amp;`@8`"``$01'Z00L!!@L``D8""``*``$#`@1!#OI!"P$&amp;#``"1@(*``$`!$$.^D$+`08.``)&amp;`@@`#0`$00[Z00L!!A```D8"#0`/``1!#OI!"P$&amp;$@`"1@(/`!$`!$$.^D$+`084``)&amp;`A$`$P`$00[Z00L!!A8``D8"$P`5``1!#OI!"P$&amp;&amp;``"1@(5`!&lt;`!$$.^D$+`08:``)&amp;`A&lt;`&amp;0`$00[Z00L!!AP``D8"&amp;0`;``1!#OI!"P$&amp;'0`"1@(;`!$`!D$;^D$3`08&gt;``)&amp;!@,`!0`'``D`"P`,``$``P,!!D$8^D$3`08?``)&amp;!A0`%@`8`!H`'``=``$`</t>
        </r>
      </text>
    </comment>
    <comment ref="B104" authorId="0" shapeId="0">
      <text>
        <r>
          <rPr>
            <sz val="9"/>
            <color indexed="81"/>
            <rFont val="Tahoma"/>
            <family val="2"/>
          </rPr>
          <t>aXlW001C00104R0017313209S01307P0000002263L06-C3V)J`8&amp;7!@%!!@$$!@($`@)!+`%!%@$$!`(``P`'``@`"0`*``P`#D$"`0`"01`!!AX``@8@``,&amp;`P`$!@$``X%;!@=!"OI!!P$&amp;```"1@`301WZ00@!!@$``@8```&lt;+0Q%!#`$*=6L8P0(*/R5QP!-!'?I!"`$&amp;`@`"!@``!PM/$4$,`0IQ:R#!`@H?293`$T$=^D$(`08$``(&amp;```'"T,100P!"G%K,,$""BA)E,`301WZ00@!!@8``@8```&lt;+0Q%!#`$*;6LXP0(*I_^OP!-!'?I!"`$&amp;"``"!@``!PM.$4$,`0IM:TC!`@JQ_Z_`$T$=^D$(`08*``(&amp;```'"T,100P!"FEK4,$""C&amp;VR\`301WZ00@!!@P``@8```&lt;+3Q%!#`$*9&amp;M(P0(*IVSGP!-!'?I!"`$&amp;#@`"!@``!PM#$4$,`0II:V#!`@H[MLO`$T$=^D$(`080``(&amp;```'"T,100P!"E-K:,$""IILY\`301WZ00@!!A(``@8```&lt;+0Q%!#`$*/&amp;MXP0(*?&amp;SGP!-!'?I!"`$&amp;%``"!@``!PM#$4$,`0J=-8#!`@H`MLO`$T$=^D$(`086``(&amp;```'"T\100P!"ITUB,$""@JVR\`301WZ00@!!A@``@8```&lt;+0Q%!#`$*H#6,P0(*E?^OP!-!'?I!"`$&amp;&amp;@`"!@``!PM#$4$,`0J4-93!`@J%_Z_`$T$=^D$(`08&lt;``(&amp;```'"T,100P!"I8UF,$""@])E,`301WZ00@!!AX``@8```&lt;+3A%!#`$*I#64P0(*4R5QP!-!'?I!"`$&amp;(``"!@``!PM#$4$,`0JG-9C!`@IHN#G`$T$=^D$(`08B``(&amp;```'"T,100P!"J&lt;UH,$""GZX.&lt;`301WZ00@!!B0``@8```&lt;+0Q%!#`$*IC6DP0(*ADL"P!-!'?I!"`$&amp;)@`"!@``!PM#$4$,`0J;-:S!`@I,2P+`$T$=^D$(`08H``(&amp;```'"T,100P!"I`UL,$""@JX.&lt;`301WZ00@!!BH``@8```&lt;+1A%!#`$*D#6XP0(*(+@YP!-!'?I!"`$&amp;+``"!@``!PM#$4$,`0J0-:S!`@H#)7'`$T$=^D$(`08N``(&amp;```'"T8100P!"I,UL,$""O1(E,`301WZ00@!!C```@8```&lt;+0Q%!#`$*G#6DP0(*/"5QP!-!'?I!"`$&amp;,P`"!@``!PM#$4$,`0JP-8S!`@IS)7'`$T$=^D$(`08U``(&amp;```'"T,100P!"JXUB,$""B])E,`301WZ00@!!C@``@8```&lt;+0Q%!#`$*4&amp;MXP0(*H?^OP!-!'_I!"`$&amp;.@`"!@``!TL"0VP100P!"J@U@,$""B5)E,`301WZ00@!!CP``@8```&lt;+0Q%!#`$*9VMHP0(*O_^OP`1!#OI!"P$&amp;`P`"1@(!``(`!$$.^D$+`08%``)&amp;`@(`!``$00[Z00L!!@&lt;``D8"!``&amp;``1!#OI!"P$&amp;"0`"1@(&amp;``@`!$$.^D$+`08+``)&amp;`@@`"@`$01'Z00L!!@T``D8""@`,``$#`@1!#OI!"P$&amp;#P`"1@(*``X`!$$1^D$+`081``)&amp;`@X`$``!`P($00[Z00L!!A,``D8"$``2``1!$?I!"P$&amp;%0`"1@(2`!0``0,"!$$.^D$+`087``)&amp;`A0`%@`$00[Z00L!!AD``D8"%@`8``1!#OI!"P$&amp;&amp;P`"1@(8`!H`!$$.^D$+`08=``)&amp;`AH`'``$00[Z00L!!A\``D8"'``&gt;``1!#OI!"P$&amp;(0`"1@(&gt;`"``!$$.^D$+`08C``)&amp;`B``(@`$01'Z00L!!B4``D8"(@`D``$#`@1!#OI!"P$&amp;)P`"1@(D`"8`!$$1^D$+`08I``)&amp;`B8`*``!`P($00[Z00L!!BL``D8"*``J``1!#OI!"P$&amp;+0`"1@(H`"P`!$$.^D$+`08O``)&amp;`BP`+@`$01'Z00L!!C$``D8"+``P``$#`@1!#OI!"P$&amp;,@`"1@(P`"(`!$$.^D$+`08T``)&amp;`AX`,P`$00[Z00L!!C8``D8",P`U``1!#OI!"P$&amp;-P`"1@(U`!@`!$$.^D$+`08Y``)&amp;`A0`.``$00[Z00L!!CL``D8".``Z``1!$?I!"P$&amp;/0`"1@(X`#P``0,"!$$.^D$+`08^``)&amp;`CP`#@`&amp;01OZ01,!!C\``D8&amp;$0`3`!4`.0`]`#X``0`#`P$&amp;01CZ01,!!D```D8&amp;&amp;P`=`!\`-``V`#&lt;``0`&amp;01OZ01,!!D$``D8&amp;)0`G`"D`+0`Q`#(``0`#`P%</t>
        </r>
      </text>
    </comment>
    <comment ref="I104" authorId="0" shapeId="0">
      <text>
        <r>
          <rPr>
            <sz val="9"/>
            <color indexed="81"/>
            <rFont val="Tahoma"/>
            <family val="2"/>
          </rPr>
          <t>aXlW007C00104R0017313209S00507P0000001603L06-C3V)J`8&amp;H!`%!!@$$!@($`@)!+`%!%@$$!`(``P`'``@`"0`*``P`#D$"`0`"01`!!A0``@86``,&amp;`P`$!@$``X%L!`=!"OI!!P$&amp;```"1@`301WZ00@!!@$``@8```&lt;+0Q%!#`$*``````(*)`"`/Q-!'?I!"`$&amp;`@`"!@``!PM#$4$,`0K$H5PW`@IK__\_$T$=^D$(`08$``(&amp;```'"T,100P!"KBT73\""K3_'T`301WZ00@!!@8``@8```&lt;+0Q%!#`$*V[/=/P(*#P``0!-!'?I!"`$&amp;"``"!@``!PM#$4$,`0IML]T_`@K6`(`_$T$=^D$(`08*``(&amp;```'"T,100P!"OZR73\""K(!`#\301WZ00@!!@T``@8```&lt;+0Q%!#`$*Y$8F0`(*#0`@0!-!'?I!"`$&amp;#P`"!@``!PM.$4$,`0K9LUU``@H+``!`$T$=^D$(`081``(&amp;```'"T,100P!"@RT74`""LX`@#\301WZ00@!!A,``@8```&lt;+0Q%!#`$*@)"*0`(*E0$`/Q-!'?I!"`$&amp;%0`"!@``!PM#$4$,`0KA1J9``@H.`(`_$T$=^D$(`087``(&amp;```'"T\100P!"EO]P4`""A0``#\301WZ00@!!AD``@8```&lt;+0Q%!#`$*U[/=0`(*!`"`/Q-!'?I!"`$&amp;&amp;P`"!@``!PM#$4$,`0HW:OE``@IO`0`_$T$=^D$(`08=``(&amp;```'"T,100P!"EF0"D$""K(`@#\301WZ00@!!A\``@8```&lt;+0Q%!#`$*9Y`*00(*^?__/Q-!'?I!"`$&amp;(0`"!@``!PM#$4$,`0IO:OE``@JC_Q]`$T$=^D$(`08C``(&amp;```'"T,100P!"O.SW4`""DS__S\301WZ00@!!B8``@8```&lt;+0Q%!#`$*R$:F0`(*5?__/Q-!'?I!"`$&amp;*``"!@``!PM#$4$,`0I-D(I``@JM_Q]`!$$1^D$+`08#``)&amp;`@$``@`!`P($00[Z00L!!@4``D8"`@`$``1!$?I!"P$&amp;!P`"1@($``8``0,"!$$.^D$+`08)``)&amp;`@8`"``$01'Z00L!!@L``D8""``*``$#`@1!#OI!"P$&amp;#``"1@(*``$`!$$.^D$+`08.``)&amp;`@8`#0`$00[Z00L!!A```D8"#0`/``1!#OI!"P$&amp;$@`"1@(/`!$`!$$.^D$+`084``)&amp;`A$`$P`$00[Z00L!!A8``D8"$P`5``1!#OI!"P$&amp;&amp;``"1@(5`!&lt;`!$$.^D$+`08:``)&amp;`A&lt;`&amp;0`$01'Z00L!!AP``D8"&amp;0`;``$#`@1!#OI!"P$&amp;'@`"1@(;`!T`!$$1^D$+`08@``)&amp;`AT`'P`!`P($00[Z00L!!B(``D8"'P`A``1!$?I!"P$&amp;)``"1@(A`",``0,"!$$.^D$+`08E``)&amp;`B,`&amp;0`$00[Z00L!!B&lt;``D8"%0`F``1!#OI!"P$&amp;*0`"1@(F`"@`!$$.^D$+`08J``)&amp;`B@`#P`&amp;01OZ01,!!BL``D8&amp;`P`%``&lt;`"0`+``P``0`#`P$&amp;01CZ01,!!BP``D8&amp;$@`4`!8`)P`I`"H``0`&amp;01OZ01,!!BT``D8&amp;'``&gt;`"``(@`D`"4``0`#`P$</t>
        </r>
      </text>
    </comment>
    <comment ref="B105" authorId="0" shapeId="0">
      <text>
        <r>
          <rPr>
            <sz val="9"/>
            <color indexed="81"/>
            <rFont val="Tahoma"/>
            <family val="2"/>
          </rPr>
          <t>aXlW001C00105R0017313209S01308P0000002076L06-C3V)J`8$+!@%!!@$$!@($`@)!+`%!%@$$!`(``P`'``@`"0`*``P`#D$"`0`"01`!!AL``@8=``,&amp;`P`$!@$``X'/!0=!"OI!!P$&amp;```"1@`301WZ00@!!@$``@8```&lt;+0Q%!#`$*4;/=OP(*+C6=0!-!'?I!"`$&amp;`@`"!@``!PM/$4$,`0JIV2[``@HC-9U`$T$=^D$(`08$``(&amp;```'"T,100P!"I393L`""J)^@4`301WZ00@!!@8``@8```&lt;+0Q%!#`$*RFR'P`(*HWZ!0!-!'?I!"`$&amp;"``"!@``!PM#$4$,`0K+;)?``@J]D$M`$T$=^D$(`08*``(&amp;```'"T,100P!"LQLA\`""C`D%$`301WZ00@!!@P``@8```&lt;+0Q%!#`$*F=E.P`(*+2040!-!'?I!"`$&amp;#@`"!@``!PM#$4$,`0J6V2[``@JWD$M`$T$?^D$(`081``(&amp;```'2P)#;!%!#`$*+;/=OP(*M)!+0!-!'?I!"`$&amp;$P`"!@``!PM#$4$,`0K";)?``@I=;KD_$T$=^D$(`085``(&amp;```'"T\100P!"KALA\`""A`I%3\301WZ00@!!A&lt;``@8```&lt;+3A%!#`$*PFRWP`(*+FZY/Q-!'?I!"`$&amp;&amp;0`"!@``!PM#$4$,`0JX;,?``@I7*!4_$T$=^D$(`08;``(&amp;```'"TX100P!"J]HNL`""F!PJ;X301WZ00@!!AT``@8```&lt;+3Q%!#`$*6C#2P`(*I/]_OQ-!'?I!"`$&amp;'P`"!@``!PM.$4$,`0JTYNW``@HY!@"_$T$=^D$(`08A``(&amp;```'"T,100P!"M0_Y\`""DS)]#X301WZ00@!!B0``@8```&lt;+0Q%!#`$*CZG\P`(*[5"&lt;/Q-!'?I!"`$&amp;)@`"!@``!PM#$4$,`0HF^PW!`@KGLH$_$T$=^D$(`08H``(&amp;```'"T,100P!"N6O&amp;,$""F/1X#\301WZ00@!!BH``@8```&lt;+0Q%!#`$*1KX3P0(*\T8M0!-!'?I!"`$&amp;+``"!@``!PM/$4$,`0HC&lt;Q[!`@I`UEQ`$T$=^D$(`08N``(&amp;```'"T,100P!"IH9+L$""D6'3T`301WZ00@!!C```@8```&lt;+0Q%!#`$*YQ&lt;$P0(*]I4Z0!-!'?I!"`$&amp;,@`"!@``!PM/$4$,`0J03/[``@HW='=`$T$=^D$(`08T``(&amp;```'"T,100P!"B#;"&lt;$""LN!DT`301WZ00@!!C8``@8```&lt;+0Q%!#`$*4,;RP`(*N`8+0`1!#OI!"P$&amp;`P`"1@(!``(`!$$.^D$+`08%``)&amp;`@(`!``$01'Z00L!!@&lt;``D8"!``&amp;``$#`@1!#OI!"P$&amp;"0`"1@(&amp;``@`!$$1^D$+`08+``)&amp;`@@`"@`!`P($00[Z00L!!@T``D8""@`,``1!$?I!"P$&amp;#P`"1@(,``X``0,"!$$.^D$+`080``)&amp;`@X`!``$00[Z00L!!A(``D8"#@`1``1!#OI!"P$&amp;%``"1@(*`!,`!$$1^D$+`086``)&amp;`A,`%0`!`P($00[Z00L!!A@``D8"$P`7``1!#OI!"P$&amp;&amp;@`"1@(7`!D`!$$1^D$+`08&lt;``)&amp;`AD`&amp;P`!`P($00[Z00L!!AX``D8"&amp;P`=``1!#OI!"P$&amp;(``"1@(=`!\`!$$1^D$+`08B``)&amp;`A\`(0`!`P($00[Z00L!!B,``D8"(0`9``1!#OI!"P$&amp;)0`"1@(A`"0`!$$1^D$+`08G``)&amp;`B0`)@`!`P($00[Z00L!!BD``D8")@`H``1!$?I!"P$&amp;*P`"1@(H`"H``0,"!$$.^D$+`08M``)&amp;`BH`+``$00[Z00L!!B\``D8"+``N``1!#OI!"P$&amp;,0`"1@(J`#``!$$.^D$+`08S``)&amp;`C``,@`$00[Z00L!!C4``D8",@`T``1!$?I!"P$&amp;-P`"1@(P`#8``0,"!$$.^D$+`08X``)&amp;`C8`)``&amp;01OZ01,!!CD``D8&amp;!P`)``L`#0`/`!```0`#`P$&amp;01GZ01$!!CH``D8%'``&gt;`"``(@`C``$``P,!!D$;^D$3`08[``)&amp;!B&lt;`*0`K`#$`-P`X``$``P,!</t>
        </r>
      </text>
    </comment>
    <comment ref="I105" authorId="0" shapeId="0">
      <text>
        <r>
          <rPr>
            <sz val="9"/>
            <color indexed="81"/>
            <rFont val="Tahoma"/>
            <family val="2"/>
          </rPr>
          <t>aXlW007C00105R0017313209S00508P0000001616L06-C3V)J`8&amp;R!`%!!@$$!@($`@)!+`%!%@$$!`(``P`'``@`"0`*``P`#D$"`0`"01`!!A0``@86``,&amp;`P`$!@$``X%V!`=!"OI!!P$&amp;```"1@`301WZ00@!!@$``@8```&lt;+3Q%!#`$*UK-=OP(*'N$H0!-!'?I!"`$&amp;`@`"!@``!PM#$4$,`0KALUV_`@H\PM$_$T$=^D$(`08$``(&amp;```'"TX100P!"NSP7;4""CC"D3\301WZ00@!!@8``@8```&lt;+0Q%!#`$*T+-=/P(*,\+1/Q-!'?I!"`$&amp;"``"!@``!PM.$4$,`0IS=W@_`@KHARA`$T$=^D$(`08*``(&amp;```'"T\100P!"NUM^3\""F75-4`301WZ00@!!@P``@8```&lt;+3A%!#`$*&gt;K&lt;&lt;0`(*X=/\/Q-!'?I!"`$&amp;#@`"!@``!PM#$4$,`0HGR&gt;,_`@JLLIT_$T$=^D$(`081``(&amp;```'"T,100P!"NUF_C\""K;[@3X301WZ00@!!A,``@8```&lt;+0Q%!#`$*`4F?/P(*L9[4OA-!'?I!"`$&amp;%0`"!@``!PM#$4$,`0K'YKD_`@IK6[*_$T$=^D$(`087``(&amp;```'"T,100P!"CW1&amp;4`""H_HV;\301WZ00@!!AD``@8```&lt;+0Q%!#`$*,V!)0`(*]D&amp;$OQ-!'?I!"`$&amp;&amp;P`"!@``!PM#$4$,`0I0$3Q``@KDQF&amp;]$T$=^D$(`08&gt;``(&amp;```'"T,100P!"MZSW;\""C_"D3\301WZ00@!!B```@8```&lt;+0Q%!#`$*KD8FP`(*BL'1/Q-!'?I!"`$&amp;(@`"!@``!PM#$4$,`0JELUW``@J-P9$_$T$=^D$(`08D``(&amp;```'"T,100P!"MRS7&lt;`""B\2#CX301WZ00@!!B8``@8```&lt;+0Q%!#`$*'4&lt;FP`(*$_2XOA-!'?I!"`$&amp;*``"!@``!PM#$4$,`0I,M-V_`@J_%PX^!$$1^D$+`08#``)&amp;`@$``@`!`P($00[Z00L!!@4``D8"`@`$``1!#OI!"P$&amp;!P`"1@($``8`!$$1^D$+`08)``)&amp;`@8`"``!`P($00[Z00L!!@L``D8""``*``1!#OI!"P$&amp;#0`"1@(*``P`!$$1^D$+`08/``)&amp;`@P`#@`!`P($00[Z00L!!A```D8"#@`&amp;``1!#OI!"P$&amp;$@`"1@(.`!$`!$$1^D$+`084``)&amp;`A$`$P`!`P($00[Z00L!!A8``D8"$P`5``1!$?I!"P$&amp;&amp;``"1@(5`!&lt;``0,"!$$.^D$+`08:``)&amp;`A&lt;`&amp;0`$01'Z00L!!AP``D8"&amp;0`;``$#`@1!#OI!"P$&amp;'0`"1@(;`!$`!$$.^D$+`08?``)&amp;`@(`'@`$01'Z00L!!B$``D8"'@`@``$#`@1!#OI!"P$&amp;(P`"1@(@`"(`!$$1^D$+`08E``)&amp;`B(`)``!`P($00[Z00L!!B&lt;``D8")``F``1!$?I!"P$&amp;*0`"1@(F`"@``0,"!$$.^D$+`08J``)&amp;`B@`'@`&amp;01GZ01$!!BL``D8%"0`+``T`#P`0``$``P,!!D$;^D$3`08L``)&amp;!A0`%@`8`!H`'``=``$``P,!!D$;^D$3`08M``)&amp;!B$`(P`E`"&lt;`*0`J``$``P,!</t>
        </r>
      </text>
    </comment>
    <comment ref="B106" authorId="0" shapeId="0">
      <text>
        <r>
          <rPr>
            <sz val="9"/>
            <color indexed="81"/>
            <rFont val="Tahoma"/>
            <family val="2"/>
          </rPr>
          <t>aXlW001C00106R0017313209S01309P0000001946L06-C3V)J`8&amp;I!0%!!@$$!@($`@)!+`%!%@$$!`(``P`'``@`"0`*``P`#D$"`0`"01`!!AD``@8;``,&amp;`P`$!@$``X%M!0=!"OI!!P$&amp;```"1@`301WZ00@!!@$``@8```&lt;+0Q%!#`$*I)U]/0(*/HP+P1-!'?I!"`$&amp;`@`"!@``!PM/$4$,`0J.C6J_`@K]WP[!$T$=^D$(`08$``(&amp;```'"T,100P!"K/MRK\""BK\`L$301WZ00@!!@8``@8```&lt;+0Q%!#`$*N6"COP(*,XGGP!-!'?I!"`$&amp;"``"!@``!PM#$4$,`0JS!OF_`@J4P&lt;_`$T$=^D$(`08*``(&amp;```'"T,100P!"M0&lt;.\`""A5IUL`301WZ00@!!@P``@8```&lt;+0Q%!#`$*4&gt;-.P`(*-MCTP!-!'?I!"`$&amp;#@`"!@``!PM#$4$,`0I4$"3``@KJ3P;!$T$=^D$(`081``(&amp;```'"T\100P!"M'6-\`""GN'%&lt;$301WZ00@!!A,``@8```&lt;+0Q%!#`$*;P,-P`(*4VLAP1-!'?I!"`$&amp;%0`"!@``!PM#$4$,`0I*\&amp;7``@IOH;[`$T$=^D$(`087``(&amp;```'"TX100P!"HJB6,`""A-4G\`301WZ00@!!AD``@8```&lt;+3Q%!#`$*GP&gt;(P`(*Y52/P!-!'?I!"`$&amp;&amp;P`"!@``!PM.$4$,`0I)SY_``@K4O:3`$T$=^D$(`08=``(&amp;```'"T,100P!"D#+DL`""N7YP&lt;`301WZ00@!!B```@8```&lt;+3A%!#`$*-LNBP`(*9;#=P!-!'?I!"`$&amp;(@`"!@``!PM#$4$,`0HVR\+``@IQL-W`$T$=^D$(`08D``(&amp;```'"T\100P!"D#+TL`""OSYP&lt;`301WZ00@!!B8``@8```&lt;+0Q%!#`$*+,O2P`(*\F;YP!-!'?I!"`$&amp;*``"!@``!PM#$4$,`0HLR_+``@KP9OG`$T$=^D$(`08J``(&amp;```'"T,100P!"I=E`&lt;$""IN."L$301WZ00@!!BP``@8```&lt;+0Q%!#`$*+LORP`(*OFD8P1-!'?I!"`$&amp;+@`"!@``!PM#$4$,`0HNR]+``@J_:1C!$T$?^D$(`08P``(&amp;```'2P)#;!%!#`$*.\O"P`(*`$4FP1-!'?I!"`$&amp;,@`"!@``!PM#$4$,`0HMR\+``@J&lt;C@K!!$$.^D$+`08#``)&amp;`@$``@`$00[Z00L!!@4``D8"`@`$``1!$?I!"P$&amp;!P`"1@($``8``0,"!$$.^D$+`08)``)&amp;`@8`"``$01'Z00L!!@L``D8""``*``$#`@1!#OI!"P$&amp;#0`"1@(*``P`!$$1^D$+`08/``)&amp;`@P`#@`!`P($00[Z00L!!A```D8"#@`$``1!#OI!"P$&amp;$@`"1@(.`!$`!$$.^D$+`084``)&amp;`A$`$P`$00[Z00L!!A8``D8""@`5``1!$?I!"P$&amp;&amp;``"1@(5`!&lt;``0,"!$$.^D$+`08:``)&amp;`A&lt;`&amp;0`$00[Z00L!!AP``D8"&amp;0`;``1!$?I!"P$&amp;'@`"1@(;`!T``0,"!$$.^D$+`08?``)&amp;`AT`%0`$00[Z00L!!B$``D8"'0`@``1!#OI!"P$&amp;(P`"1@(@`"(`!$$1^D$+`08E``)&amp;`B(`)``!`P($00[Z00L!!B&lt;``D8"(@`F``1!$?I!"P$&amp;*0`"1@(F`"@``0,"!$$.^D$+`08K``)&amp;`B@`*@`$01'Z00L!!BT``D8"*@`L``$#`@1!#OI!"P$&amp;+P`"1@(L`"X`!$$.^D$+`08Q``)&amp;`BX`,``$01'Z00L!!C,``D8"+@`R``$#`@1!#OI!"P$&amp;-``"1@(R`"8`!D$;^D$3`08U``)&amp;!@&lt;`"0`+``T`#P`0``$``P,!!D$9^D$1`08V``)&amp;!1@`&amp;@`&lt;`!X`'P`!``,#`09!&amp;_I!$P$&amp;-P`"1@8I`"L`+0`O`#,`-``!``,#`0</t>
        </r>
      </text>
    </comment>
    <comment ref="I106" authorId="0" shapeId="0">
      <text>
        <r>
          <rPr>
            <sz val="9"/>
            <color indexed="81"/>
            <rFont val="Tahoma"/>
            <family val="2"/>
          </rPr>
          <t>aXlW007C00106R0017313209S00509P0000001616L06-C3V)J`8&amp;R!`%!!@$$!@($`@)!+`%!%@$$!`(``P`'``@`"0`*``P`#D$"`0`"01`!!A0``@86``,&amp;`P`$!@$``X%V!`=!"OI!!P$&amp;```"1@`301WZ00@!!@$``@8```&lt;+3Q%!#`$*UK-=OP(*'N$H0!-!'?I!"`$&amp;`@`"!@``!PM#$4$,`0KALUV_`@H\PM$_$T$=^D$(`08$``(&amp;```'"TX100P!"NSP7;4""CC"D3\301WZ00@!!@8``@8```&lt;+0Q%!#`$*T+-=/P(*,\+1/Q-!'?I!"`$&amp;"``"!@``!PM.$4$,`0IS=W@_`@KHARA`$T$=^D$(`08*``(&amp;```'"T\100P!"NUM^3\""F75-4`301WZ00@!!@P``@8```&lt;+3A%!#`$*&gt;K&lt;&lt;0`(*X=/\/Q-!'?I!"`$&amp;#@`"!@``!PM#$4$,`0HGR&gt;,_`@JLLIT_$T$=^D$(`081``(&amp;```'"T,100P!"NUF_C\""K;[@3X301WZ00@!!A,``@8```&lt;+0Q%!#`$*`4F?/P(*L9[4OA-!'?I!"`$&amp;%0`"!@``!PM#$4$,`0K'YKD_`@IK6[*_$T$=^D$(`087``(&amp;```'"T,100P!"CW1&amp;4`""H_HV;\301WZ00@!!AD``@8```&lt;+0Q%!#`$*,V!)0`(*]D&amp;$OQ-!'?I!"`$&amp;&amp;P`"!@``!PM#$4$,`0I0$3Q``@KDQF&amp;]$T$=^D$(`08&gt;``(&amp;```'"T,100P!"MZSW;\""C_"D3\301WZ00@!!B```@8```&lt;+0Q%!#`$*KD8FP`(*BL'1/Q-!'?I!"`$&amp;(@`"!@``!PM#$4$,`0JELUW``@J-P9$_$T$=^D$(`08D``(&amp;```'"T,100P!"MRS7&lt;`""B\2#CX301WZ00@!!B8``@8```&lt;+0Q%!#`$*'4&lt;FP`(*$_2XOA-!'?I!"`$&amp;*``"!@``!PM#$4$,`0I,M-V_`@J_%PX^!$$1^D$+`08#``)&amp;`@$``@`!`P($00[Z00L!!@4``D8"`@`$``1!#OI!"P$&amp;!P`"1@($``8`!$$1^D$+`08)``)&amp;`@8`"``!`P($00[Z00L!!@L``D8""``*``1!#OI!"P$&amp;#0`"1@(*``P`!$$1^D$+`08/``)&amp;`@P`#@`!`P($00[Z00L!!A```D8"#@`&amp;``1!#OI!"P$&amp;$@`"1@(.`!$`!$$1^D$+`084``)&amp;`A$`$P`!`P($00[Z00L!!A8``D8"$P`5``1!$?I!"P$&amp;&amp;``"1@(5`!&lt;``0,"!$$.^D$+`08:``)&amp;`A&lt;`&amp;0`$01'Z00L!!AP``D8"&amp;0`;``$#`@1!#OI!"P$&amp;'0`"1@(;`!$`!$$.^D$+`08?``)&amp;`@(`'@`$01'Z00L!!B$``D8"'@`@``$#`@1!#OI!"P$&amp;(P`"1@(@`"(`!$$1^D$+`08E``)&amp;`B(`)``!`P($00[Z00L!!B&lt;``D8")``F``1!$?I!"P$&amp;*0`"1@(F`"@``0,"!$$.^D$+`08J``)&amp;`B@`'@`&amp;01GZ01$!!BL``D8%"0`+``T`#P`0``$``P,!!D$;^D$3`08L``)&amp;!A0`%@`8`!H`'``=``$``P,!!D$;^D$3`08M``)&amp;!B$`(P`E`"&lt;`*0`J``$``P,!</t>
        </r>
      </text>
    </comment>
    <comment ref="B107" authorId="0" shapeId="0">
      <text>
        <r>
          <rPr>
            <sz val="9"/>
            <color indexed="81"/>
            <rFont val="Tahoma"/>
            <family val="2"/>
          </rPr>
          <t>aXlW001C00107R0017313209S01310P0000002074L06-C3V)J`8$)!@%!!@$$!@($`@)!+`%!%@$$!`(``P`'``@`"0`*``P`#D$"`0`"01`!!AL``@8=``,&amp;`P`$!@$``X'-!0=!"OI!!P$&amp;```"1@`301WZ00@!!@$``@8```&lt;+0Q%!#`$*"Q=./P(*X*HCP1-!'?I!"`$&amp;`@`"!@``!PM#$4$,`0K8)`L^`@H,QQ?!$T$=^D$(`08$``(&amp;```'"T\100P!"C*&gt;5[\""LL:&amp;\$301WZ00@!!@8``@8```&lt;+0Q%!#`$*!7;!OP(*^#8/P1-!'?I!"`$&amp;"``"!@``!PM#$4$,`0H+Z9F_`@K/_O_`$T$=^D$(`08*``(&amp;```'"T,100P!"@6/[[\""C`WZ,`301WZ00@!!@P``@8```&lt;+0Q%!#`$*_6`VP`(*LM[NP!-!'?I!"`$&amp;#@`"!@``!PM#$4$,`0IZ)TK``@KII@;!$T$=^D$(`080``(&amp;```'"T,100P!"GU4'\`""KF*$L$301WZ00@!!A,``@8```&lt;+3Q%!#`$*^AHSP`(*2&lt;(AP1-!'?I!"`$&amp;%0`"!@``!PM#$4$,`0J81PC``@HAIBW!$T$=^D$(`087``(&amp;```'"T,100P!"A8.',`""K'=/,$301WZ00@!!AD``@8```&lt;+0Q%!#`$*&lt;S1AP`(*"Q?7P!-!'?I!"`$&amp;&amp;P`"!@``!PM.$4$,`0JSYE/``@JOR;?`$T$=^D$(`08=``(&amp;```'"T\100P!"K.IA&lt;`""H+*I\`301WZ00@!!A\``@8```&lt;+3A%!#`$*7G&amp;=P`(*&lt;#.]P!-!'?I!"`$&amp;(0`"!@``!PM#$4$,`0I5;9#``@J!;]K`$T$=^D$(`08D``(&amp;```'"TX100P!"DMMH,`""@(F]L`301WZ00@!!B8``@8```&lt;+0Q%!#`$*2VW`P`(*#2;VP!-!'?I!"`$&amp;*``"!@``!PM/$4$,`0I5;=#``@J8;]K`$T$=^D$(`08J``(&amp;```'"T,100P!"D%MT,`""D?N",$301WZ00@!!BP``@8```&lt;+0Q%!#`$*06WPP`(*1NX(P1-!'?I!"`$&amp;+@`"!@``!PM#$4$,`0JA-@#!`@IIR1;!$T$=^D$(`08P``(&amp;```'"T,100P!"D-M\,`""HRD),$301WZ00@!!C(``@8```&lt;+0Q%!#`$*0VW0P`(*C:0DP1-!'?I!"`$&amp;-``"!@``!PM#$4$,`0I0;&lt;#``@K.?S+!$T$=^D$(`08V``(&amp;```'"T,100P!"D)MP,`""FK)%L$$00[Z00L!!@,``D8"`0`"``1!#OI!"P$&amp;!0`"1@("``0`!$$.^D$+`08'``)&amp;`@0`!@`$01'Z00L!!@D``D8"!@`(``$#`@1!#OI!"P$&amp;"P`"1@((``H`!$$1^D$+`08-``)&amp;`@H`#``!`P($00[Z00L!!@\``D8"#``.``1!$?I!"P$&amp;$0`"1@(.`!```0,"!$$.^D$+`082``)&amp;`A``!@`$00[Z00L!!A0``D8"$``3``1!#OI!"P$&amp;%@`"1@(3`!4`!$$.^D$+`088``)&amp;`A4`%P`$00[Z00L!!AH``D8"#``9``1!$?I!"P$&amp;'``"1@(9`!L``0,"!$$.^D$+`08&gt;``)&amp;`AL`'0`$00[Z00L!!B```D8"'0`?``1!$?I!"P$&amp;(@`"1@(?`"$``0,"!$$.^D$+`08C``)&amp;`B$`&amp;0`$00[Z00L!!B4``D8"(0`D``1!#OI!"P$&amp;)P`"1@(D`"8`!$$1^D$+`08I``)&amp;`B8`*``!`P($00[Z00L!!BL``D8")@`J``1!$?I!"P$&amp;+0`"1@(J`"P``0,"!$$.^D$+`08O``)&amp;`BP`+@`$01'Z00L!!C$``D8"+@`P``$#`@1!#OI!"P$&amp;,P`"1@(P`#(`!$$.^D$+`08U``)&amp;`C(`-``$01'Z00L!!C&lt;``D8",@`V``$#`@1!#OI!"P$&amp;.``"1@(V`"H`!D$;^D$3`08Y``)&amp;!@D`"P`-``\`$0`2``$``P,!!D$9^D$1`08Z``)&amp;!1P`'@`@`"(`(P`!``,#`09!&amp;_I!$P$&amp;.P`"1@8M`"\`,0`S`#&lt;`.``!``,#`0</t>
        </r>
      </text>
    </comment>
    <comment ref="I107" authorId="0" shapeId="0">
      <text>
        <r>
          <rPr>
            <sz val="9"/>
            <color indexed="81"/>
            <rFont val="Tahoma"/>
            <family val="2"/>
          </rPr>
          <t>aXlW007C00107R0017313209S00510P0000001616L06-C3V)J`8&amp;R!`%!!@$$!@($`@)!+`%!%@$$!`(``P`'``@`"0`*``P`#D$"`0`"01`!!A0``@86``,&amp;`P`$!@$``X%V!`=!"OI!!P$&amp;```"1@`301WZ00@!!@$``@8```&lt;+3Q%!#`$*UK-=OP(*'N$H0!-!'?I!"`$&amp;`@`"!@``!PM#$4$,`0KALUV_`@H\PM$_$T$=^D$(`08$``(&amp;```'"TX100P!"NSP7;4""CC"D3\301WZ00@!!@8``@8```&lt;+0Q%!#`$*T+-=/P(*,\+1/Q-!'?I!"`$&amp;"``"!@``!PM.$4$,`0IS=W@_`@KHARA`$T$=^D$(`08*``(&amp;```'"T\100P!"NUM^3\""F75-4`301WZ00@!!@P``@8```&lt;+3A%!#`$*&gt;K&lt;&lt;0`(*X=/\/Q-!'?I!"`$&amp;#@`"!@``!PM#$4$,`0HGR&gt;,_`@JLLIT_$T$=^D$(`081``(&amp;```'"T,100P!"NUF_C\""K;[@3X301WZ00@!!A,``@8```&lt;+0Q%!#`$*`4F?/P(*L9[4OA-!'?I!"`$&amp;%0`"!@``!PM#$4$,`0K'YKD_`@IK6[*_$T$=^D$(`087``(&amp;```'"T,100P!"CW1&amp;4`""H_HV;\301WZ00@!!AD``@8```&lt;+0Q%!#`$*,V!)0`(*]D&amp;$OQ-!'?I!"`$&amp;&amp;P`"!@``!PM#$4$,`0I0$3Q``@KDQF&amp;]$T$=^D$(`08&gt;``(&amp;```'"T,100P!"MZSW;\""C_"D3\301WZ00@!!B```@8```&lt;+0Q%!#`$*KD8FP`(*BL'1/Q-!'?I!"`$&amp;(@`"!@``!PM#$4$,`0JELUW``@J-P9$_$T$=^D$(`08D``(&amp;```'"T,100P!"MRS7&lt;`""B\2#CX301WZ00@!!B8``@8```&lt;+0Q%!#`$*'4&lt;FP`(*$_2XOA-!'?I!"`$&amp;*``"!@``!PM#$4$,`0I,M-V_`@J_%PX^!$$1^D$+`08#``)&amp;`@$``@`!`P($00[Z00L!!@4``D8"`@`$``1!#OI!"P$&amp;!P`"1@($``8`!$$1^D$+`08)``)&amp;`@8`"``!`P($00[Z00L!!@L``D8""``*``1!#OI!"P$&amp;#0`"1@(*``P`!$$1^D$+`08/``)&amp;`@P`#@`!`P($00[Z00L!!A```D8"#@`&amp;``1!#OI!"P$&amp;$@`"1@(.`!$`!$$1^D$+`084``)&amp;`A$`$P`!`P($00[Z00L!!A8``D8"$P`5``1!$?I!"P$&amp;&amp;``"1@(5`!&lt;``0,"!$$.^D$+`08:``)&amp;`A&lt;`&amp;0`$01'Z00L!!AP``D8"&amp;0`;``$#`@1!#OI!"P$&amp;'0`"1@(;`!$`!$$.^D$+`08?``)&amp;`@(`'@`$01'Z00L!!B$``D8"'@`@``$#`@1!#OI!"P$&amp;(P`"1@(@`"(`!$$1^D$+`08E``)&amp;`B(`)``!`P($00[Z00L!!B&lt;``D8")``F``1!$?I!"P$&amp;*0`"1@(F`"@``0,"!$$.^D$+`08J``)&amp;`B@`'@`&amp;01GZ01$!!BL``D8%"0`+``T`#P`0``$``P,!!D$;^D$3`08L``)&amp;!A0`%@`8`!H`'``=``$``P,!!D$;^D$3`08M``)&amp;!B$`(P`E`"&lt;`*0`J``$``P,!</t>
        </r>
      </text>
    </comment>
    <comment ref="B108" authorId="0" shapeId="0">
      <text>
        <r>
          <rPr>
            <sz val="9"/>
            <color indexed="81"/>
            <rFont val="Tahoma"/>
            <family val="2"/>
          </rPr>
          <t>aXlW001C00108R0017313209S01311P0000001943L06-C3V)J`8&amp;G!0%!!@$$!@($`@)!+`%!%@$$!`(``P`'``@`"0`*``P`#D$"`0`"01`!!AD``@8;``,&amp;`P`$!@$``X%K!0=!"OI!!P$&amp;```"1@`301WZ00@!!@$``@8```&lt;+0Q%!#`$*I)U]/0(*/HP+P1-!'?I!"`$&amp;`@`"!@``!PM/$4$,`0J.C6J_`@K]WP[!$T$=^D$(`08$``(&amp;```'"T,100P!"K/MRK\""BK\`L$301WZ00@!!@8``@8```&lt;+0Q%!#`$*N6"COP(*,XGGP!-!'?I!"`$&amp;"``"!@``!PM#$4$,`0JS!OF_`@J4P&lt;_`$T$=^D$(`08*``(&amp;```'"T,100P!"M0&lt;.\`""A5IUL`301WZ00@!!@P``@8```&lt;+0Q%!#`$*4&gt;-.P`(*-MCTP!-!'?I!"`$&amp;#@`"!@``!PM#$4$,`0I4$"3``@KJ3P;!$T$=^D$(`081``(&amp;```'"T\100P!"M'6-\`""GN'%&lt;$301WZ00@!!A,``@8```&lt;+0Q%!#`$*;P,-P`(*4VLAP1-!'?I!"`$&amp;%0`"!@``!PM#$4$,`0I*\&amp;7``@IOH;[`$T$=^D$(`087``(&amp;```'"TX100P!"HJB6,`""A-4G\`301WZ00@!!AD``@8```&lt;+3Q%!#`$*GP&gt;(P`(*Y52/P!-!'?I!"`$&amp;&amp;P`"!@``!PM.$4$,`0I)SY_``@K4O:3`$T$=^D$(`08=``(&amp;```'"T,100P!"D#+DL`""N7YP&lt;`301WZ00@!!B```@8```&lt;+3A%!#`$*-LNBP`(*9;#=P!-!'?I!"`$&amp;(@`"!@``!PM#$4$,`0HVR\+``@IQL-W`$T$=^D$(`08D``(&amp;```'"T\100P!"D#+TL`""OSYP&lt;`301WZ00@!!B8``@8```&lt;+0Q%!#`$*+,O2P`(*\F;YP!-!'?I!"`$&amp;*``"!@``!PM#$4$,`0HLR_+``@KP9OG`$T$=^D$(`08J``(&amp;```'"T,100P!"I=E`&lt;$""IN."L$301WZ00@!!BP``@8```&lt;+0Q%!#`$*+LORP`(*OFD8P1-!'?I!"`$&amp;+@`"!@``!PM#$4$,`0HNR]+``@J_:1C!$T$=^D$(`08P``(&amp;```'"T,100P!"CO+PL`""@!%)L$301WZ00@!!C(``@8```&lt;+0Q%!#`$*+&lt;O"P`(*G(X*P01!#OI!"P$&amp;`P`"1@(!``(`!$$.^D$+`08%``)&amp;`@(`!``$01'Z00L!!@&lt;``D8"!``&amp;``$#`@1!#OI!"P$&amp;"0`"1@(&amp;``@`!$$1^D$+`08+``)&amp;`@@`"@`!`P($00[Z00L!!@T``D8""@`,``1!$?I!"P$&amp;#P`"1@(,``X``0,"!$$.^D$+`080``)&amp;`@X`!``$00[Z00L!!A(``D8"#@`1``1!#OI!"P$&amp;%``"1@(1`!,`!$$.^D$+`086``)&amp;`@H`%0`$01'Z00L!!A@``D8"%0`7``$#`@1!#OI!"P$&amp;&amp;@`"1@(7`!D`!$$.^D$+`08&lt;``)&amp;`AD`&amp;P`$01'Z00L!!AX``D8"&amp;P`=``$#`@1!#OI!"P$&amp;'P`"1@(=`!4`!$$.^D$+`08A``)&amp;`AT`(``$00[Z00L!!B,``D8"(``B``1!$?I!"P$&amp;)0`"1@(B`"0``0,"!$$.^D$+`08G``)&amp;`B(`)@`$01'Z00L!!BD``D8")@`H``$#`@1!#OI!"P$&amp;*P`"1@(H`"H`!$$1^D$+`08M``)&amp;`BH`+``!`P($00[Z00L!!B\``D8"+``N``1!#OI!"P$&amp;,0`"1@(N`#``!$$1^D$+`08S``)&amp;`BX`,@`!`P($00[Z00L!!C0``D8",@`F``9!&amp;_I!$P$&amp;-0`"1@8'``D`"P`-``\`$``!``,#`09!&amp;?I!$0$&amp;-@`"1@48`!H`'``&gt;`!\``0`#`P$&amp;01OZ01,!!C&lt;``D8&amp;*0`K`"T`+P`S`#0``0`#`P$</t>
        </r>
      </text>
    </comment>
    <comment ref="I108" authorId="0" shapeId="0">
      <text>
        <r>
          <rPr>
            <sz val="9"/>
            <color indexed="81"/>
            <rFont val="Tahoma"/>
            <family val="2"/>
          </rPr>
          <t>aXlW007C00108R0017313209S00511P0000001616L06-C3V)J`8&amp;R!`%!!@$$!@($`@)!+`%!%@$$!`(``P`'``@`"0`*``P`#D$"`0`"01`!!A0``@86``,&amp;`P`$!@$``X%V!`=!"OI!!P$&amp;```"1@`301WZ00@!!@$``@8```&lt;+3Q%!#`$*UK-=OP(*'N$H0!-!'?I!"`$&amp;`@`"!@``!PM#$4$,`0KALUV_`@H\PM$_$T$=^D$(`08$``(&amp;```'"TX100P!"NSP7;4""CC"D3\301WZ00@!!@8``@8```&lt;+0Q%!#`$*T+-=/P(*,\+1/Q-!'?I!"`$&amp;"``"!@``!PM.$4$,`0IS=W@_`@KHARA`$T$=^D$(`08*``(&amp;```'"T\100P!"NUM^3\""F75-4`301WZ00@!!@P``@8```&lt;+3A%!#`$*&gt;K&lt;&lt;0`(*X=/\/Q-!'?I!"`$&amp;#@`"!@``!PM#$4$,`0HGR&gt;,_`@JLLIT_$T$=^D$(`081``(&amp;```'"T,100P!"NUF_C\""K;[@3X301WZ00@!!A,``@8```&lt;+0Q%!#`$*`4F?/P(*L9[4OA-!'?I!"`$&amp;%0`"!@``!PM#$4$,`0K'YKD_`@IK6[*_$T$=^D$(`087``(&amp;```'"T,100P!"CW1&amp;4`""H_HV;\301WZ00@!!AD``@8```&lt;+0Q%!#`$*,V!)0`(*]D&amp;$OQ-!'?I!"`$&amp;&amp;P`"!@``!PM#$4$,`0I0$3Q``@KDQF&amp;]$T$=^D$(`08&gt;``(&amp;```'"T,100P!"MZSW;\""C_"D3\301WZ00@!!B```@8```&lt;+0Q%!#`$*KD8FP`(*BL'1/Q-!'?I!"`$&amp;(@`"!@``!PM#$4$,`0JELUW``@J-P9$_$T$=^D$(`08D``(&amp;```'"T,100P!"MRS7&lt;`""B\2#CX301WZ00@!!B8``@8```&lt;+0Q%!#`$*'4&lt;FP`(*$_2XOA-!'?I!"`$&amp;*``"!@``!PM#$4$,`0I,M-V_`@J_%PX^!$$1^D$+`08#``)&amp;`@$``@`!`P($00[Z00L!!@4``D8"`@`$``1!#OI!"P$&amp;!P`"1@($``8`!$$1^D$+`08)``)&amp;`@8`"``!`P($00[Z00L!!@L``D8""``*``1!#OI!"P$&amp;#0`"1@(*``P`!$$1^D$+`08/``)&amp;`@P`#@`!`P($00[Z00L!!A```D8"#@`&amp;``1!#OI!"P$&amp;$@`"1@(.`!$`!$$1^D$+`084``)&amp;`A$`$P`!`P($00[Z00L!!A8``D8"$P`5``1!$?I!"P$&amp;&amp;``"1@(5`!&lt;``0,"!$$.^D$+`08:``)&amp;`A&lt;`&amp;0`$01'Z00L!!AP``D8"&amp;0`;``$#`@1!#OI!"P$&amp;'0`"1@(;`!$`!$$.^D$+`08?``)&amp;`@(`'@`$01'Z00L!!B$``D8"'@`@``$#`@1!#OI!"P$&amp;(P`"1@(@`"(`!$$1^D$+`08E``)&amp;`B(`)``!`P($00[Z00L!!B&lt;``D8")``F``1!$?I!"P$&amp;*0`"1@(F`"@``0,"!$$.^D$+`08J``)&amp;`B@`'@`&amp;01GZ01$!!BL``D8%"0`+``T`#P`0``$``P,!!D$;^D$3`08L``)&amp;!A0`%@`8`!H`'``=``$``P,!!D$;^D$3`08M``)&amp;!B$`(P`E`"&lt;`*0`J``$``P,!</t>
        </r>
      </text>
    </comment>
    <comment ref="B109" authorId="0" shapeId="0">
      <text>
        <r>
          <rPr>
            <sz val="9"/>
            <color indexed="81"/>
            <rFont val="Tahoma"/>
            <family val="2"/>
          </rPr>
          <t>aXlW001C00109R0017313209S01312P0000001788L06-C3V)J`8$S!0%!!@$$!@($`@)!+`%!%@$$!`(``P`'``@`"0`*``P`#D$"`0`"01`!!A8``@88``,&amp;!``$!@$``X'W!`=!"OI!!P$&amp;```"1@`301WZ00@!!@$``@8```&lt;+0Q%!#`$*E/3\0`(*`````!-!'?I!"`$&amp;`@`"!@``!PM#$4$,`0J4]/Q``@H``(`_$T$=^D$(`08$``(&amp;```'"T,100P!"DIZ#D$""OC_?S\301WZ00@!!@8``@8```&lt;+0Q%!#`$*EO3\0`(*````0!-!'?I!"`$&amp;"``"!@``!PM#$4$,`0J4]-Q``@H#`(`_$T$=^D$(`08*``(&amp;```'"T,100P!"J#TS$`""@K:[C\301WZ00@!!@P``@8```&lt;+0Q%!#`$*S_2L0`(*K=KN/Q-!'?I!"`$&amp;#@`"!@``!PM#$4$,`0KQ])Q``@I'`8`_$T$=^D$(`080``(&amp;```'"T,100P!"N7TK$`""O\Y"3X301WZ00@!!A(``@8```&lt;+0Q%!#`$*MO3,0`(*ZS0)/A-!'?I!"`$&amp;%0`"!@``!PM#$4$,`0KAZ7E``@I*`8`_$T$=^D$(`087``(&amp;```'"T\100P!"N'I64`""ODZ"3X301WZ00@!!AD``@8```&lt;+3A%!#`$*XNE90`(*-MON/Q-!'?I!"`$&amp;&amp;P`"!@``!PM#$4$,`0KBZ1E``@HVV^X_$T$=^D$(`08=``(&amp;```'"TX100P!"KR6Z#\""N9-AS\301WZ00@!!A\``@8```&lt;+0Q%!#`$*+;)=/P(*-MNN/Q-!'?I!"`$&amp;(0`"!@``!PM#$4$,`0H``````@ILMET_$T$=^D$(`08C``(&amp;```'"T,100P!"BVR7;\""C;;KC\301WZ00@!!B4``@8```&lt;+0Q%!#`$*+;)=OP(*FVT70!-!'?I!"`$&amp;)P`"!@``!PM#$4$,`0H``````@J;;3=`$T$=^D$(`08I``(&amp;```'"T,100P!"BVR73\""IMM%T`301WZ00@!!BP``@8```&lt;+4Q%!#`$*O);H/P(*0S0K0`1!#OI!"P$&amp;`P`"1@(!``(`!$$.^D$+`08%``)&amp;`@(`!``$00[Z00L!!@&lt;``D8"`@`&amp;``1!#OI!"P$&amp;"0`"1@("``@`!$$1^D$+`08+``)&amp;`@@`"@`!`P($00[Z00L!!@T``D8""@`,``1!$?I!"P$&amp;#P`"1@(,``X``0,"!$$.^D$+`081``)&amp;`@X`$``$01'Z00L!!A,``D8"$``2``$#`@1!#OI!"P$&amp;%``"1@(2``@`!$$.^D$+`086``)&amp;`@X`%0`$01'Z00L!!A@``D8"%0`7``$#`@1!#OI!"P$&amp;&amp;@`"1@(5`!D`!$$.^D$+`08&lt;``)&amp;`AD`&amp;P`$01'Z00L!!AX``D8"&amp;P`=``$#`@1!#OI!"P$&amp;(``"1@(=`!\`!$$1^D$+`08B``)&amp;`A\`(0`!`P($00[Z00L!!B0``D8"(0`C``1!$?I!"P$&amp;)@`"1@(C`"4``0,"!$$.^D$+`08H``)&amp;`B4`)P`$01'Z00L!!BH``D8")P`I``$#`@1!#OI!"P$&amp;*P`"1@(I`!\`!$$.^D$+`08M``)&amp;`BD`+``$00[Z00L!!BX``D8"+``;``9!&amp;_I!$P$&amp;+P`"1@8+``T`#P`1`!,`%``!``,#`09!&amp;?I!$0$&amp;,``"1@4&gt;`"``*P`M`"X``0`#`P$&amp;01OZ01,!!C$``D8&amp;(@`D`"8`*``J`"L``0`#`P$&amp;01_Z01D!!C(``D8)'@`@`"(`)``F`"@`*@`M`"X``P,!</t>
        </r>
      </text>
    </comment>
    <comment ref="I109" authorId="0" shapeId="0">
      <text>
        <r>
          <rPr>
            <sz val="9"/>
            <color indexed="81"/>
            <rFont val="Tahoma"/>
            <family val="2"/>
          </rPr>
          <t>aXlW007C00109R0017313209S00512P0000001527L06-C3V)J`8%O!`%!!@$$!@($`@)!+`%!%@$$!`(``P`'``@`"0`*``P`#D$"`0`"01`!!A(``@84``,&amp;!``$!@$``X$S!`=!"OI!!P$&amp;```"1@`301WZ00@!!@$``@8```&lt;+3Q%!#`$*X&gt;E90`(*`````!-!'?I!"`$&amp;`@`"!@``!PM#$4$,`0KAZ7E``@K6LUT_$T$=^D$(`08$``(&amp;```'"TX100P!"N+I64`""M&gt;SW3\301WZ00@!!@8``@8```&lt;+0Q%!#`$*XND90`(*U[/=/Q-!'?I!"`$&amp;"``"!@``!PM.$4$,`0J\EN@_`@H.36P_$T$=^D$(`08*``(&amp;```'"T,100P!"BVR73\""M&gt;SG3\301WZ00@!!@P``@8```&lt;+0Q%!#`$*``````(*KF&lt;[/Q-!'?I!"`$&amp;#@`"!@``!PM#$4$,`0HMLEV_`@K7LYT_$T$=^D$(`080``(&amp;```'"T,100P!"BVR7;\""NO9#D`301WZ00@!!A(``@8```&lt;+0Q%!#`$*``````(*Z]DN0!-!'?I!"`$&amp;%``"!@``!PM#$4$,`0HMLET_`@KKV0Y`$T$=^D$(`087``(&amp;```'"U,100P!"KR6Z#\""I.@(D`301WZ00@!!AH``@8```&lt;+0Q%!#`$*\?2&lt;0`(*T+-=/Q-!'?I!"`$&amp;'``"!@``!PM#$4$,`0KP]*Q``@I?9=`W$T$=^D$(`08&gt;``(&amp;```'"T,100P!"O#TS$`""K71S3&lt;301WZ00@!!B```@8```&lt;+0Q%!#`$*\?3&lt;0`(*QK-=/Q-!'?I!"`$&amp;(@`"!@``!PM#$4$,`0KQ],Q``@K[LMT_$T$=^D$(`08D``(&amp;```'"T,100P!"O'TK$`""OVRW3\$01'Z00L!!@,``D8"`0`"``$#`@1!#OI!"P$&amp;!0`"1@("``0`!$$.^D$+`08'``)&amp;`@0`!@`$01'Z00L!!@D``D8"!@`(``$#`@1!#OI!"P$&amp;"P`"1@((``H`!$$1^D$+`08-``)&amp;`@H`#``!`P($00[Z00L!!@\``D8"#``.``1!$?I!"P$&amp;$0`"1@(.`!```0,"!$$.^D$+`083``)&amp;`A``$@`$01'Z00L!!A4``D8"$@`4``$#`@1!#OI!"P$&amp;%@`"1@(4``H`!$$.^D$+`088``)&amp;`A0`%P`$00[Z00L!!AD``D8"%P`&amp;``1!#OI!"P$&amp;&amp;P`"1@("`!H`!$$1^D$+`08=``)&amp;`AH`'``!`P($00[Z00L!!A\``D8"'``&gt;``1!$?I!"P$&amp;(0`"1@(&gt;`"```0,"!$$.^D$+`08C``)&amp;`B``(@`$01'Z00L!!B4``D8"(@`D``$#`@1!#OI!"P$&amp;)@`"1@(D`!H`!D$9^D$1`08G``)&amp;!0D`"P`6`!@`&amp;0`!``,#`09!&amp;_I!$P$&amp;*``"1@8-``\`$0`3`!4`%@`!``,#`09!&amp;_I!$P$&amp;*0`"1@8=`!\`(0`C`"4`)@`!``,#`09!'_I!&amp;0$&amp;*@`"1@D)``L`#0`/`!$`$P`5`!@`&amp;0`#`P$</t>
        </r>
      </text>
    </comment>
    <comment ref="B110" authorId="0" shapeId="0">
      <text>
        <r>
          <rPr>
            <sz val="9"/>
            <color indexed="81"/>
            <rFont val="Tahoma"/>
            <family val="2"/>
          </rPr>
          <t>aXlW001C00110R0017313209S01313P0000002147L06-C3V)J`8%`!@%!!@$$!@($`@)!+`%!%@$$!`(``P`'``@`"0`*``P`#D$"`0`"01`!!AP``@8&gt;``,&amp;`P`$!@$``X$$!@=!"OI!!P$&amp;```"1@`301WZ00@!!@$``@8```&lt;+0Q%!#`$*!++6P`(*IS9"P1-!'?I!"`$&amp;`@`"!@``!PM#$4$,`0K*E?#``@I+SSC!$T$=^D$(`08$``(&amp;```'"T\100P!"JSH!L$""H=1/\$301WZ00@!!@8``@8```&lt;+0Q%!#`$*C]H3P0(**^HUP1-!'?I!"`$&amp;"``"!@``!PM#$4$,`0H^&gt;"+!`@ID;#S!$T$=^D$(`08*``(&amp;```'"T,100P!"@-J+\$""@8%,\$301WZ00@!!@P``@8```&lt;+0Q%!#`$*&amp;;XMP0(*&lt;!LCP1-!'?I!"`$&amp;#@`"!@``!PM#$4$,`0IJ(!_!`@HWF1S!$T$=^D$(`080``(&amp;```'"T,100P!"J4N$L$""I4`)L$301WZ00@!!A,``@8```&lt;+0Q%!#`$*_*\ZP0(*%+09P1-!'?I!"`$&amp;%0`"!@``!PM.$4$,`0ISYTG!`@H!IA[!$T$=^D$(`087``(&amp;```'"T,100P!"BQ/4\$""C.T$&lt;$301WZ00@!!AD``@8```&lt;+3A%!#`$*+$]CP0(*.+01P1-!'?I!"`$&amp;&amp;P`"!@``!PM#$4$,`0HP3VO!`@K]V`/!$T$=^D$(`08=``(&amp;```'"T\100P!"C5/8\$""GO[Z\`301WZ00@!!A\``@8```&lt;+0Q%!#`$*,$][P0(*`]D#P1-!'?I!"`$&amp;(0`"!@``!PM#$4$,`0J8IX'!`@J*^^O`$T$=^D$(`08C``(&amp;```'"T,100P!"HRGB&lt;$""FW[Z\`301WZ00@!!B4``@8```&lt;+0Q%!#`$*@:&gt;-P0(*YM@#P1-!'?I!"`$&amp;)P`"!@``!PM#$4$,`0J"IXG!`@HDM!'!$T$=^D$(`08I``(&amp;```'"T,100P!"HVG@&lt;$""C*T$&lt;$301WZ00@!!BP``@8```&lt;+4Q%!#`$*A:&gt;-P0(*78\?P1-!'?I!"`$&amp;+@`"!@``!PM/$4$,`0J(IY'!`@J7:BW!$T$=^D$(`08P``(&amp;```'"T\100P!"NBYAL$""F2/)\$301WZ00@!!C(``@8```&lt;+0Q%!#`$*(I64P0(*5X\7P1-!'?I!"`$&amp;-``"!@``!PM3$4$,`0JYYTG!`@JSP@3!$T$=^D$(`08V``(&amp;```'"T,100P!"D^P.L$""N^S"&lt;$301WZ00@!!CD``@8```&lt;+0Q%!#`$*S;XMP0(*#DP`P01!#OI!"P$&amp;`P`"1@(!``(`!$$.^D$+`08%``)&amp;`@(`!``$00[Z00L!!@&lt;``D8"!``&amp;``1!$?I!"P$&amp;"0`"1@(&amp;``@``0,"!$$.^D$+`08+``)&amp;`@@`"@`$01'Z00L!!@T``D8""@`,``$#`@1!#OI!"P$&amp;#P`"1@(,``X`!$$1^D$+`081``)&amp;`@X`$``!`P($00[Z00L!!A(``D8"$``&amp;``1!#OI!"P$&amp;%``"1@(,`!,`!$$.^D$+`086``)&amp;`A,`%0`$01'Z00L!!A@``D8"%0`7``$#`@1!#OI!"P$&amp;&amp;@`"1@(7`!D`!$$.^D$+`08&lt;``)&amp;`AD`&amp;P`$01'Z00L!!AX``D8"&amp;P`=``$#`@1!#OI!"P$&amp;(``"1@(;`!\`!$$1^D$+`08B``)&amp;`A\`(0`!`P($00[Z00L!!B0``D8"(0`C``1!$?I!"P$&amp;)@`"1@(C`"4``0,"!$$.^D$+`08H``)&amp;`B4`)P`$01'Z00L!!BH``D8")P`I``$#`@1!#OI!"P$&amp;*P`"1@(I`!\`!$$.^D$+`08M``)&amp;`B&lt;`+``$01'Z00L!!B\``D8"+``N``$#`@1!$?I!"P$&amp;,0`"1@(L`#```0,"!$$.^D$+`08S``)&amp;`BP`,@`$00[Z00L!!C4``D8"%P`T``1!#OI!"P$&amp;-P`"1@(T`#8`!$$1^D$+`08X``)&amp;`C8`$P`!`P($00[Z00L!!CH``D8"-@`Y``9!&amp;_I!$P$&amp;.P`"1@8)``L`#0`/`!$`$@`!``,#`09!&amp;?I!$0$&amp;/``"1@46`!@`-0`W`#@``0`#`P$&amp;01OZ01,!!CT``D8&amp;(@`D`"8`*``J`"L``0`#`P$</t>
        </r>
      </text>
    </comment>
    <comment ref="I110" authorId="0" shapeId="0">
      <text>
        <r>
          <rPr>
            <sz val="9"/>
            <color indexed="81"/>
            <rFont val="Tahoma"/>
            <family val="2"/>
          </rPr>
          <t>aXlW007C00110R0017313209S00513P0000001616L06-C3V)J`8&amp;R!`%!!@$$!@($`@)!+`%!%@$$!`(``P`'``@`"0`*``P`#D$"`0`"01`!!A0``@86``,&amp;`P`$!@$``X%V!`=!"OI!!P$&amp;```"1@`301WZ00@!!@$``@8```&lt;+3Q%!#`$*UK-=OP(*@R?3/1-!'?I!"`$&amp;`@`"!@``!PM#$4$,`0KQV:Z_`@K@3D._$T$=^D$(`08$``(&amp;```'"TX100P!"NZS7;\""E^!T+\301WZ00@!!@8``@8```&lt;+0Q%!#`$*2C`)/@(*9X'0OQ-!'?I!"`$&amp;"``"!@``!PM.$4$,`0ICQS@_`@K!Y5&amp;_$T$=^D$(`08*``(&amp;```'"T,100P!"G4?UC\""BB"D+\301WZ00@!!@P``@8```&lt;+0Q%!#`$*`1W6/P(*K$$(P!-!'?I!"`$&amp;#@`"!@``!PM3$4$,`0IOPS@_`@JH!AS`$T$=^D$(`081``(&amp;```'"T,100P!"C[7'D`""FB."K\301WZ00@!!A,``@8```&lt;+0Q%!#`$*($Y90`(*C+!ROQ-!'?I!"`$&amp;%0`"!@``!PM#$4$,`0K2BH9``@I'=;B^$T$=^D$(`087``(&amp;```'"T,100P!"B(S@T`""FI=(C\301WZ00@!!AD``@8```&lt;+0Q%!#`$*8N]+0`(*QS^%/Q-!'?I!"`$&amp;&amp;P`"!@``!PM#$4$,`0K?)QA``@I+$^@^$T$=^D$(`08&gt;``(&amp;```'"T,100P!"OEL%\`""M1.0[\301WZ00@!!B```@8```&lt;+0Q%!#`$*]FPWP`(*\QK3/1-!'?I!"`$&amp;(@`"!@``!PM#$4$,`0KV;'?``@I-&amp;],]$T$=^D$(`08D``(&amp;```'"T,100P!"GRVB\`""KY.0[\301WZ00@!!B8``@8```&lt;+0Q%!#`$*^VQWP`(*&gt;(#0OQ-!'?I!"`$&amp;*``"!@``!PM#$4$,`0K[;#?``@I^@-"_!$$1^D$+`08#``)&amp;`@$``@`!`P($00[Z00L!!@4``D8"`@`$``1!#OI!"P$&amp;!P`"1@($``8`!$$1^D$+`08)``)&amp;`@8`"``!`P($00[Z00L!!@L``D8""``*``1!$?I!"P$&amp;#0`"1@(*``P``0,"!$$.^D$+`08/``)&amp;`@P`#@`$00[Z00L!!A```D8"#@`&amp;``1!#OI!"P$&amp;$@`"1@(*`!$`!$$1^D$+`084``)&amp;`A$`$P`!`P($00[Z00L!!A8``D8"$P`5``1!$?I!"P$&amp;&amp;``"1@(5`!&lt;``0,"!$$.^D$+`08:``)&amp;`A&lt;`&amp;0`$01'Z00L!!AP``D8"&amp;0`;``$#`@1!#OI!"P$&amp;'0`"1@(;`!$`!$$.^D$+`08?``)&amp;`@(`'@`$01'Z00L!!B$``D8"'@`@``$#`@1!#OI!"P$&amp;(P`"1@(@`"(`!$$1^D$+`08E``)&amp;`B(`)``!`P($00[Z00L!!B&lt;``D8")``F``1!$?I!"P$&amp;*0`"1@(F`"@``0,"!$$.^D$+`08J``)&amp;`B@`'@`&amp;01GZ01$!!BL``D8%"0`+``T`#P`0``$``P,!!D$;^D$3`08L``)&amp;!A0`%@`8`!H`'``=``$``P,!!D$;^D$3`08M``)&amp;!B$`(P`E`"&lt;`*0`J``$``P,!</t>
        </r>
      </text>
    </comment>
    <comment ref="B111" authorId="0" shapeId="0">
      <text>
        <r>
          <rPr>
            <sz val="9"/>
            <color indexed="81"/>
            <rFont val="Tahoma"/>
            <family val="2"/>
          </rPr>
          <t>aXlW001C00111R0017313209S01314P0000001747L06-C3V)J`8$4!0%!!@$$!@($`@)!+`%!%@$$!`(``P`'``@`"0`*``P`#D$"`0`"01`!!A8``@88``,&amp;`P`$!@$``X'8!`=!"OI!!P$&amp;```"1@`301WZ00@!!@$``@8```&lt;+0Q%!#`$*#8RY0`(*.(6X/1-!'?I!"`$&amp;`@`"!@``!PM3$4$,`0I.J)]``@JSABT_$T$=^D$(`08$``(&amp;```'"T,100P!"B(`HT`""@L0UC\301WZ00@!!@8``@8```&lt;+0Q%!#`$*7!R)0`(*&lt;J400!-!'?I!"`$&amp;"``"!@``!PM#$4$,`0H#=(Q``@IW2U!`$T$=^D$(`08*``(&amp;```'"T,100P!"G&amp;OJ4`""@]4:D`301WZ00@!!@P``@8```&lt;+0Q%!#`$*-Y/#0`(*HK9$0!-!'?I!"`$&amp;#@`"!@``!PM#$4$,`0J0.\!``@J=$`5`$T$=^D$(`081``(&amp;```'"T,100P!"E8?VD`""F'FOC\301WZ00@!!A,``@8```&lt;+3Q%!#`$*D,?60`(*K&amp;;^/A-!'?I!"`$&amp;%0`"!@``!PM.$4$,`0KC6O=``@H_^/(_$T$=^D$(`087``(&amp;```'"T,100P!"E6?"$$""F&gt;]IS\301WZ00@!!AD``@8```&lt;+3A%!#`$*\-8700(*+TW//Q-!'?I!"`$&amp;&amp;P`"!@``!PM#$4$,`0J3/B%!`@IG?T\_$T$=^D$(`08=``(&amp;```'"T,100P!"N/6%T$""GX]Q#H301WZ00@!!A\``@8```&lt;+4Q%!#`$*J)\(00(*_/V&gt;/A-!'?I!"`$&amp;(@`"!@``!PM#$4$,`0J3/C%!`@J_?T\_$T$=^D$(`08D``(&amp;```'"T,100P!"I(^.4$""AI"8[T301WZ00@!!B8``@8```&lt;+0Q%!#`$*&gt;CY)00(*F5!CO1-!'?I!"`$&amp;*``"!@``!PM#$4$,`0ID/E%!`@KO?4\_$T$=^D$(`08J``(&amp;```'"T,100P!"F4^24$""NB8UC\301WZ00@!!BP``@8```&lt;+3A%!#`$*?#XY00(*7)G6/P1!#OI!"P$&amp;`P`"1@(!``(`!$$.^D$+`08%``)&amp;`@(`!``$01'Z00L!!@&lt;``D8"!``&amp;``$#`@1!#OI!"P$&amp;"0`"1@(&amp;``@`!$$1^D$+`08+``)&amp;`@@`"@`!`P($00[Z00L!!@T``D8""@`,``1!$?I!"P$&amp;#P`"1@(,``X``0,"!$$.^D$+`080``)&amp;`@X`!``$00[Z00L!!A(``D8"#@`1``1!$?I!"P$&amp;%``"1@(1`!,``0,"!$$.^D$+`086``)&amp;`A$`%0`$00[Z00L!!A@``D8"%0`7``1!$?I!"P$&amp;&amp;@`"1@(7`!D``0,"!$$.^D$+`08&lt;``)&amp;`AD`&amp;P`$01'Z00L!!AX``D8"&amp;P`=``$#`@1!#OI!"P$&amp;(``"1@(=`!\`!$$.^D$+`08A``)&amp;`A\`%P`$00[Z00L!!B,``D8"&amp;P`B``1!$?I!"P$&amp;)0`"1@(B`"0``0,"!$$.^D$+`08G``)&amp;`B0`)@`$01'Z00L!!BD``D8")@`H``$#`@1!#OI!"P$&amp;*P`"1@(H`"H`!$$1^D$+`08M``)&amp;`BH`+``!`P($00[Z00L!!BX``D8"+``B``9!&amp;_I!$P$&amp;+P`"1@8'``D`"P`-``\`$``!``,#`09!&amp;?I!$0$&amp;,``"1@4:`!P`'@`@`"$``0`#`P$&amp;01OZ01,!!C$``D8&amp;)0`G`"D`*P`M`"X``0`#`P$</t>
        </r>
      </text>
    </comment>
    <comment ref="I111" authorId="0" shapeId="0">
      <text>
        <r>
          <rPr>
            <sz val="9"/>
            <color indexed="81"/>
            <rFont val="Tahoma"/>
            <family val="2"/>
          </rPr>
          <t>aXlW007C00111R0017313209S00514P0000001616L06-C3V)J`8&amp;R!`%!!@$$!@($`@)!+`%!%@$$!`(``P`'``@`"0`*``P`#D$"`0`"01`!!A0``@86``,&amp;`P`$!@$``X%V!`=!"OI!!P$&amp;```"1@`301WZ00@!!@$``@8```&lt;+3Q%!#`$*UK-=OP(*:C?3/1-!'?I!"`$&amp;`@`"!@``!PM#$4$,`0KQV:Z_`@KC3$._$T$=^D$(`08$``(&amp;```'"TX100P!"NZS7;\""F"`T+\301WZ00@!!@8``@8```&lt;+0Q%!#`$*2C`)/@(*:(#0OQ-!'?I!"`$&amp;"``"!@``!PM.$4$,`0ICQS@_`@K$XU&amp;_$T$=^D$(`08*``(&amp;```'"T,100P!"G4?UC\""BJ!D+\301WZ00@!!@P``@8```&lt;+0Q%!#`$*`1W6/P(*+$$(P!-!'?I!"`$&amp;#@`"!@``!PM3$4$,`0IOPS@_`@HI!AS`$T$=^D$(`081``(&amp;```'"T,100P!"C[7'D`""FN,"K\301WZ00@!!A,``@8```&lt;+3A%!#`$*CR&lt;80`(*`A?H/A-!'?I!"`$&amp;%0`"!@``!PM#$4$,`0KW[DM``@K'/X4_$T$=^D$(`087``(&amp;```'"T,100P!"@8S@T`""J];(C\301WZ00@!!AD``@8```&lt;+0Q%!#`$*WHJ&amp;0`(*&gt;7BXOA-!'?I!"`$&amp;&amp;P`"!@``!PM#$4$,`0I43EE``@I)L'*_$T$=^D$(`08&gt;``(&amp;```'"T,100P!"OEL%\`""M=,0[\301WZ00@!!B```@8```&lt;+0Q%!#`$*]FPWP`(*VRK3/1-!'?I!"`$&amp;(@`"!@``!PM#$4$,`0KV;'?``@HU*],]$T$=^D$(`08D``(&amp;```'"T,100P!"GRVB\`""L%,0[\301WZ00@!!B8``@8```&lt;+0Q%!#`$*^VQWP`(*&gt;G_0OQ-!'?I!"`$&amp;*``"!@``!PM#$4$,`0K[;#?``@I_?]"_!$$1^D$+`08#``)&amp;`@$``@`!`P($00[Z00L!!@4``D8"`@`$``1!#OI!"P$&amp;!P`"1@($``8`!$$1^D$+`08)``)&amp;`@8`"``!`P($00[Z00L!!@L``D8""``*``1!$?I!"P$&amp;#0`"1@(*``P``0,"!$$.^D$+`08/``)&amp;`@P`#@`$00[Z00L!!A```D8"#@`&amp;``1!#OI!"P$&amp;$@`"1@(*`!$`!$$1^D$+`084``)&amp;`A$`$P`!`P($00[Z00L!!A8``D8"$P`5``1!$?I!"P$&amp;&amp;``"1@(5`!&lt;``0,"!$$.^D$+`08:``)&amp;`A&lt;`&amp;0`$01'Z00L!!AP``D8"&amp;0`;``$#`@1!#OI!"P$&amp;'0`"1@(;`!$`!$$.^D$+`08?``)&amp;`@(`'@`$01'Z00L!!B$``D8"'@`@``$#`@1!#OI!"P$&amp;(P`"1@(@`"(`!$$1^D$+`08E``)&amp;`B(`)``!`P($00[Z00L!!B&lt;``D8")``F``1!$?I!"P$&amp;*0`"1@(F`"@``0,"!$$.^D$+`08J``)&amp;`B@`'@`&amp;01GZ01$!!BL``D8%"0`+``T`#P`0``$``P,!!D$;^D$3`08L``)&amp;!A0`%@`8`!H`'``=``$``P,!!D$;^D$3`08M``)&amp;!B$`(P`E`"&lt;`*0`J``$``P,!</t>
        </r>
      </text>
    </comment>
    <comment ref="B112" authorId="0" shapeId="0">
      <text>
        <r>
          <rPr>
            <sz val="9"/>
            <color indexed="81"/>
            <rFont val="Tahoma"/>
            <family val="2"/>
          </rPr>
          <t>aXlW001C00112R0017313209S01315P0000001684L06-C3V)J`8'E!`%!!@$$!@($`@)!+`%!%@$$!`(``P`'``@`"0`*``P`#D$"`0`"01`!!A4``@87``,&amp;`P`$!@$``X&amp;I!`=!"OI!!P$&amp;```"1@`301_Z00@!!@$``@8```=+`D)R$4$,`0IN,T5``@J"ZGH_$T$=^D$(`08"``(&amp;```'"T,100P!"A;C2T`""O+!_#\301WZ00@!!@0``@8```&lt;+0Q%!#`$*B1L80`(*9OXC0!-!'?I!"`$&amp;!@`"!@``!PM#$4$,`0K7RAY``@IKI&amp;-`$T$=^D$(`08(``(&amp;```'"T,100P!"K-!64`""@.M?4`301WZ00@!!@H``@8```&lt;+0Q%!#`$*H(2&amp;0`(*E@]80!-!'?I!"`$&amp;#``"!@``!PM#$4$,`0KY+(-``@J1:1A`$T$=^D$(`08/``(&amp;```'"T,100P!"K\0G4`""DF8Y3\301WZ00@!!A$``@8```&lt;+3Q%!#`$*^+B90`(*)9=,/Q-!'?I!"`$&amp;$P`"!@``!PM.$4$,`0I,3+I``@H3U0Q`$T$=^D$(`085``(&amp;```'"T,100P!"A,PU$`""D]OSC\301WZ00@!!A&lt;``@8```&lt;+3A%!#`$*29_R0`(*%__U/Q-!'?I!"`$&amp;&amp;0`"!@``!PM#$4$,`0I'MP)!`@J;&lt;8X_$T$=^D$(`08;``(&amp;```'"T,100P!"BZ?\D`""MN+FSX301WZ00@!!AT``@8```&lt;+4Q%!#`$*N3#40`(*S&gt;(&lt;/Q-!'?I!"`$&amp;(``"!@``!PM#$4$,`0I'MQ)!`@K'&lt;8X_$T$=^D$(`08B``(&amp;```'"T,100P!"D:W&amp;D$""K2^?#X301WZ00@!!B0``@8```&lt;+0Q%!#`$*+[&lt;J00(*%;M\/A-!'?I!"`$&amp;)@`"!@``!PM#$4$,`0H9MS)!`@K?&lt;(X_$T$=^D$(`08H``(&amp;```'"T,100P!"AJW*D$""L]*_3\301WZ00@!!BH``@8```&lt;+3A%!#`$*,;&lt;:00(*0TO]/P1!#OI!"P$&amp;`P`"1@(!``(`!$$1^D$+`08%``)&amp;`@(`!``!`P($00[Z00L!!@&lt;``D8"!``&amp;``1!$?I!"P$&amp;"0`"1@(&amp;``@``0,"!$$.^D$+`08+``)&amp;`@@`"@`$01'Z00L!!@T``D8""@`,``$#`@1!#OI!"P$&amp;#@`"1@(,``(`!$$.^D$+`080``)&amp;`@P`#P`$01'Z00L!!A(``D8"#P`1``$#`@1!#OI!"P$&amp;%``"1@(/`!,`!$$.^D$+`086``)&amp;`A,`%0`$01'Z00L!!A@``D8"%0`7``$#`@1!#OI!"P$&amp;&amp;@`"1@(7`!D`!$$1^D$+`08&lt;``)&amp;`AD`&amp;P`!`P($00[Z00L!!AX``D8"&amp;P`=``1!#OI!"P$&amp;'P`"1@(=`!4`!$$.^D$+`08A``)&amp;`AD`(``$01'Z00L!!B,``D8"(``B``$#`@1!#OI!"P$&amp;)0`"1@(B`"0`!$$1^D$+`08G``)&amp;`B0`)@`!`P($00[Z00L!!BD``D8")@`H``1!$?I!"P$&amp;*P`"1@(H`"H``0,"!$$.^D$+`08L``)&amp;`BH`(``&amp;01OZ01,!!BT``D8&amp;!0`'``D`"P`-``X``0`#`P$&amp;01GZ01$!!BX``D8%&amp;``:`!P`'@`?``$``P,!!D$;^D$3`08O``)&amp;!B,`)0`G`"D`*P`L``$``P,!</t>
        </r>
      </text>
    </comment>
    <comment ref="I112" authorId="0" shapeId="0">
      <text>
        <r>
          <rPr>
            <sz val="9"/>
            <color indexed="81"/>
            <rFont val="Tahoma"/>
            <family val="2"/>
          </rPr>
          <t>aXlW007C00112R0017313209S00515P0000001616L06-C3V)J`8&amp;R!`%!!@$$!@($`@)!+`%!%@$$!`(``P`'``@`"0`*``P`#D$"`0`"01`!!A0``@86``,&amp;`P`$!@$``X%V!`=!"OI!!P$&amp;```"1@`301WZ00@!!@$``@8```&lt;+3Q%!#`$*UK-=OP(*:C?3/1-!'?I!"`$&amp;`@`"!@``!PM#$4$,`0KQV:Z_`@KC3$._$T$=^D$(`08$``(&amp;```'"TX100P!"NZS7;\""F"`T+\301WZ00@!!@8``@8```&lt;+0Q%!#`$*2C`)/@(*:(#0OQ-!'?I!"`$&amp;"``"!@``!PM.$4$,`0ICQS@_`@K$XU&amp;_$T$=^D$(`08*``(&amp;```'"T,100P!"G4?UC\""BJ!D+\301WZ00@!!@P``@8```&lt;+0Q%!#`$*`1W6/P(*+$$(P!-!'?I!"`$&amp;#@`"!@``!PM3$4$,`0IOPS@_`@HI!AS`$T$=^D$(`081``(&amp;```'"T,100P!"C[7'D`""FN,"K\301WZ00@!!A,``@8```&lt;+3A%!#`$*CR&lt;80`(*`A?H/A-!'?I!"`$&amp;%0`"!@``!PM#$4$,`0KW[DM``@K'/X4_$T$=^D$(`087``(&amp;```'"T,100P!"@8S@T`""J];(C\301WZ00@!!AD``@8```&lt;+0Q%!#`$*WHJ&amp;0`(*&gt;7BXOA-!'?I!"`$&amp;&amp;P`"!@``!PM#$4$,`0I43EE``@I)L'*_$T$=^D$(`08&gt;``(&amp;```'"T,100P!"OEL%\`""M=,0[\301WZ00@!!B```@8```&lt;+0Q%!#`$*]FPWP`(*VRK3/1-!'?I!"`$&amp;(@`"!@``!PM#$4$,`0KV;'?``@HU*],]$T$=^D$(`08D``(&amp;```'"T,100P!"GRVB\`""L%,0[\301WZ00@!!B8``@8```&lt;+0Q%!#`$*^VQWP`(*&gt;G_0OQ-!'?I!"`$&amp;*``"!@``!PM#$4$,`0K[;#?``@I_?]"_!$$1^D$+`08#``)&amp;`@$``@`!`P($00[Z00L!!@4``D8"`@`$``1!#OI!"P$&amp;!P`"1@($``8`!$$1^D$+`08)``)&amp;`@8`"``!`P($00[Z00L!!@L``D8""``*``1!$?I!"P$&amp;#0`"1@(*``P``0,"!$$.^D$+`08/``)&amp;`@P`#@`$00[Z00L!!A```D8"#@`&amp;``1!#OI!"P$&amp;$@`"1@(*`!$`!$$1^D$+`084``)&amp;`A$`$P`!`P($00[Z00L!!A8``D8"$P`5``1!$?I!"P$&amp;&amp;``"1@(5`!&lt;``0,"!$$.^D$+`08:``)&amp;`A&lt;`&amp;0`$01'Z00L!!AP``D8"&amp;0`;``$#`@1!#OI!"P$&amp;'0`"1@(;`!$`!$$.^D$+`08?``)&amp;`@(`'@`$01'Z00L!!B$``D8"'@`@``$#`@1!#OI!"P$&amp;(P`"1@(@`"(`!$$1^D$+`08E``)&amp;`B(`)``!`P($00[Z00L!!B&lt;``D8")``F``1!$?I!"P$&amp;*0`"1@(F`"@``0,"!$$.^D$+`08J``)&amp;`B@`'@`&amp;01GZ01$!!BL``D8%"0`+``T`#P`0``$``P,!!D$;^D$3`08L``)&amp;!A0`%@`8`!H`'``=``$``P,!!D$;^D$3`08M``)&amp;!B$`(P`E`"&lt;`*0`J``$``P,!</t>
        </r>
      </text>
    </comment>
    <comment ref="B113" authorId="0" shapeId="0">
      <text>
        <r>
          <rPr>
            <sz val="9"/>
            <color indexed="81"/>
            <rFont val="Tahoma"/>
            <family val="2"/>
          </rPr>
          <t>aXlW001C00113R0017313209S01316P0000002324L06-C3V)J`8'%!@%!!@$$!@($`@)!+`%!%@$$!`(``P`'``@`"0`*``P`#D$"`0`"01`!!AT``@8@``,&amp;!0`$!@$``X&amp;)!@=!"OI!!P$&amp;```"1@`301WZ00@!!@$``@8```&lt;+0Q%!#`$*4;/=OP(*)DVB/Q-!'?I!"`$&amp;`@`"!@``!PM/$4$,`0H=L]V_`@J6-(D^$T$=^D$(`08$``(&amp;```'"T,100P!"BVR7;\""F*5;;X301WZ00@!!@8``@8```&lt;+0Q%!#`$*+;)=OP(*K+*=OQ-!'?I!"`$&amp;"``"!@``!PM#$4$,`0H``````@JLLMV_$T$=^D$(`08*``(&amp;```'"T,100P!"BVR73\""JRRG;\301WZ00@!!@P``@8```&lt;+4Q%!#`$*O);H/P(*_#_%OQ-!'?I!"`$&amp;#@`"!@``!PM#$4$,`0KBZ1E``@I893N_$T$=^D$(`080``(&amp;```'"TX100P!"KR6Z#\""CJJG3T301WZ00@!!A(``@8```&lt;+0Q%!#`$*+;)=/P(*8I5MOA-!'?I!"`$&amp;%0`"!@``!PM#$4$,`0H``````@I/-8D^$T$=^D$(`088``(&amp;```'"TX100P!"N+I64`""EAE.[\301WZ00@!!AH``@8```&lt;+0Q%!#`$*XNEY0`(*]#D)/A-!'?I!"`$&amp;'``"!@``!PM#$4$,`0KDZ5E``@HL`8`_$T$=^D$(`08&gt;``(&amp;```'"T,100P!"D#J&amp;4`""OH`@#\301WZ00@!!B```@8```&lt;+0Q%!#`$*:M7S/P(*E]KN/Q-!'?I!"`$&amp;(@`"!@``!PM#$4$,`0K.ZAE``@HSVBY`$T$=^D$(`08D``(&amp;```'"TX100P!"G'J64`""DS:+D`301WZ00@!!B8``@8```&lt;+0Q%!#`$*_.EY0`(*^]KN/Q-!'?I!"`$&amp;*0`"!@``!PM#$4$,`0KAZ7E``@J8C,R_$T$=^D$(`08K``(&amp;```'"T\100P!"N'I64`""D*S'&lt;`301WZ00@!!BT``@8```&lt;+0Q%!#`$*\?2&lt;0`(*FXS,OQ-!'?I!"`$&amp;+P`"!@``!PM#$4$,`0K/]*Q``@IK9CN_$T$=^D$(`08Q``(&amp;```'"T,100P!"J#TS$`""K!G.[\301WZ00@!!C,``@8```&lt;+0Q%!#`$*E/3&lt;0`(*X(W,OQ-!'?I!"`$&amp;-0`"!@``!PM#$4$,`0JV],Q``@JBLQW`$T$=^D$(`08W``(&amp;```'"T,100P!"N7TK$`""E&amp;S'&lt;`301WZ00@!!CH``@8```&lt;+0Q%!#`$*E/3\0`(*XHW,OQ-!'?I!"`$&amp;/``"!@``!PM.$4$,`0I*&gt;@Y!`@KBC&lt;R_!$$.^D$+`08#``)&amp;`@$``@`$00[Z00L!!@4``D8"`@`$``1!$?I!"P$&amp;!P`"1@($``8``0,"!$$.^D$+`08)``)&amp;`@8`"``$01'Z00L!!@L``D8""``*``$#`@1!#OI!"P$&amp;#0`"1@(*``P`!$$.^D$+`08/``)&amp;`@P`#@`$01'Z00L!!A$``D8"#@`0``$#`@1!#OI!"P$&amp;$P`"1@(0`!(`!$$.^D$+`084``)&amp;`A(`"@`$01'Z00L!!A8``D8"$@`5``$#`@1!#OI!"P$&amp;%P`"1@(5``0`!$$.^D$+`089``)&amp;`@X`&amp;``$00[Z00L!!AL``D8"&amp;``:``1!#OI!"P$&amp;'0`"1@(:`!P`!$$1^D$+`08?``)&amp;`AP`'@`!`P($00[Z00L!!B$``D8"'@`@``1!$?I!"P$&amp;(P`"1@(@`"(``0,"!$$.^D$+`08E``)&amp;`B(`)``$01'Z00L!!B&lt;``D8")``F``$#`@1!#OI!"P$&amp;*``"1@(F`!P`!$$.^D$+`08J``)&amp;`A@`*0`$01'Z00L!!BP``D8"*0`K``$#`@1!#OI!"P$&amp;+@`"1@(I`"T`!$$1^D$+`08P``)&amp;`BT`+P`!`P($00[Z00L!!C(``D8"+P`Q``1!$?I!"P$&amp;-``"1@(Q`#,``0,"!$$.^D$+`08V``)&amp;`C,`-0`$01'Z00L!!C@``D8"-0`W``$#`@1!#OI!"P$&amp;.0`"1@(W`"T`!$$.^D$+`08[``)&amp;`C,`.@`$01'Z00L!!CT``D8".@`\``$#`P9!&amp;_I!$P$&amp;/@`"1@8'``D`"P`4`!8`%P`!``,#`09!&amp;?I!$0$&amp;/P`"1@4-``\`$0`3`!0``0`#`P$&amp;01OZ01,!!D```D8&amp;'P`A`",`)0`G`"@``0`#`P$&amp;01OZ01,!!D$``D8&amp;,``R`#0`-@`X`#D``0`#`P$&amp;01_Z01D!!D(``D8)!P`)``L`#0`/`!$`$P`6`!&lt;``P,!</t>
        </r>
      </text>
    </comment>
    <comment ref="I113" authorId="0" shapeId="0">
      <text>
        <r>
          <rPr>
            <sz val="9"/>
            <color indexed="81"/>
            <rFont val="Tahoma"/>
            <family val="2"/>
          </rPr>
          <t>aXlW007C00113R0017313209S00516P0000002059L06-C3V)J`8'^!0%!!@$$!@($`@)!+`%!%@$$!`(``P`'``@`"0`*``P`#D$"`0`"01`!!AD``@8&lt;``,&amp;!0`$!@$``X'"!0=!"OI!!P$&amp;```"1@`301WZ00@!!@$``@8```&lt;+3Q%!#`$*X&gt;E90`(*HK,=P!-!'?I!"`$&amp;`@`"!@``!PM#$4$,`0KAZ7E``@I:C&lt;R_$T$=^D$(`08$``(&amp;```'"T,100P!"O'TG$`""EV-S+\301WZ00@!!@8``@8```&lt;+0Q%!#`$*\/2L0`(*.K,=P!-!'?I!"`$&amp;"``"!@``!PM#$4$,`0KP],Q``@H\LQW`$T$=^D$(`08*``(&amp;```'"T,100P!"O'TW$`""F*-S+\301WZ00@!!@P``@8```&lt;+0Q%!#`$*\?3,0`(*E&amp;@[OQ-!'?I!"`$&amp;#@`"!@``!PM#$4$,`0KQ]*Q``@J/:#N_$T$=^D$(`081``(&amp;```'"TX100P!"N+I64`""MQF.[\301WZ00@!!A,``@8```&lt;+0Q%!#`$*XND90`(*W&amp;8[OQ-!'?I!"`$&amp;%0`"!@``!PM.$4$,`0J\EN@_`@J^0,6_$T$=^D$(`087``(&amp;```'"T,100P!"BVR73\""FZSG;\301WZ00@!!AD``@8```&lt;+0Q%!#`$*``````(*;K/=OQ-!'?I!"`$&amp;&amp;P`"!@``!PM#$4$,`0HMLEV_`@INLYV_$T$=^D$(`08=``(&amp;```'"T,100P!"BVR7;\""G";;;X301WZ00@!!A\``@8```&lt;+0Q%!#`$*``````(*2#*)/A-!'?I!"`$&amp;(0`"!@``!PM#$4$,`0HMLET_`@IPFVV^$T$=^D$(`08D``(&amp;```'"U,100P!"KR6Z#\""AZ&gt;G3T301WZ00@!!B&lt;``@8```&lt;+0Q%!#`$*XNEY0`(*YC,)/A-!'?I!"`$&amp;*0`"!@``!PM#$4$,`0KDZ5E``@IJ`(`_$T$=^D$(`08K``(&amp;```'"T,100P!"OSI&gt;4`""CG:[C\301WZ00@!!BT``@8```&lt;+3A%!#`$*&lt;&gt;I90`(*Z]DN0!-!'?I!"`$&amp;+P`"!@``!PM#$4$,`0K.ZAE``@K2V2Y`$T$=^D$(`08Q``(&amp;```'"T,100P!"FK5\S\""M;9[C\301WZ00@!!C,``@8```&lt;+0Q%!#`$*0.H90`(*.`"`/P1!$?I!"P$&amp;`P`"1@(!``(``0,"!$$.^D$+`08%``)&amp;`@(`!``$01'Z00L!!@&lt;``D8"!``&amp;``$#`@1!#OI!"P$&amp;"0`"1@(&amp;``@`!$$1^D$+`08+``)&amp;`@@`"@`!`P($00[Z00L!!@T``D8""@`,``1!$?I!"P$&amp;#P`"1@(,``X``0,"!$$.^D$+`080``)&amp;`@X`!``$00[Z00L!!A(``D8"`@`1``1!#OI!"P$&amp;%``"1@(1`!,`!$$1^D$+`086``)&amp;`A,`%0`!`P($00[Z00L!!A@``D8"%0`7``1!$?I!"P$&amp;&amp;@`"1@(7`!D``0,"!$$.^D$+`08&lt;``)&amp;`AD`&amp;P`$01'Z00L!!AX``D8"&amp;P`=``$#`@1!#OI!"P$&amp;(``"1@(=`!\`!$$1^D$+`08B``)&amp;`A\`(0`!`P($00[Z00L!!B,``D8"(0`7``1!#OI!"P$&amp;)0`"1@(A`"0`!$$.^D$+`08F``)&amp;`B0`$P`$00[Z00L!!B@``D8"$0`G``1!#OI!"P$&amp;*@`"1@(G`"D`!$$1^D$+`08L``)&amp;`BD`*P`!`P($00[Z00L!!BX``D8"*P`M``1!$?I!"P$&amp;,``"1@(M`"\``0,"!$$.^D$+`08R``)&amp;`B\`,0`$01'Z00L!!C0``D8",0`S``$#`@1!#OI!"P$&amp;-0`"1@(S`"D`!D$;^D$3`08V``)&amp;!@&lt;`"0`+``T`#P`0``$``P,!!D$9^D$1`08W``)&amp;!18`&amp;``C`"4`)@`!``,#`09!&amp;_I!$P$&amp;.``"1@8:`!P`'@`@`"(`(P`!``,#`09!&amp;_I!$P$&amp;.0`"1@8L`"X`,``R`#0`-0`!``,#`09!'_I!&amp;0$&amp;.@`"1@D6`!@`&amp;@`&lt;`!X`(``B`"4`)@`#`P$</t>
        </r>
      </text>
    </comment>
    <comment ref="B114" authorId="0" shapeId="0">
      <text>
        <r>
          <rPr>
            <sz val="9"/>
            <color indexed="81"/>
            <rFont val="Tahoma"/>
            <family val="2"/>
          </rPr>
          <t>aXlW001C00114R0017313209S01317P0000002390L06-C3V)J`8'V!@%!!@$$!@($`@)!+`%!%@$$!`(``P`'``@`"0`*``P`#D$"`0`"01`!!AX``@8A``,&amp;!0`$!@$``X&amp;Z!@=!"OI!!P$&amp;```"1@`301WZ00@!!@$``@8```&lt;+0Q%!#`$*V+-=/P(*74P"0!-!'?I!"`$&amp;`@`"!@``!PM/$4$,`0H]T&lt;&amp;P`@J[F,0_$T$=^D$(`08$``(&amp;```'"T,100P!"@`````""G8Q"3\301WZ00@!!@8``@8```&lt;+0Q%!#`$*+;)=OP(*91&lt;3/1-!'?I!"`$&amp;"``"!@``!PM#$4$,`0HMLEV_`@J*SG:_$T$=^D$(`08*``(&amp;```'"T,100P!"@`````""D5GN[\301WZ00@!!@P``@8```&lt;+0Q%!#`$*/='!,`(*HK,=P!-!'?I!"`$&amp;#@`"!@``!PM#$4$,`0HMLET_`@J*SG:_$T$=^D$(`080``(&amp;```'"U,100P!"KR6Z#\""I7THK\301WZ00@!!A(``@8```&lt;+0Q%!#`$*XND90`(*$YWMOA-!'?I!"`$&amp;%``"!@``!PM.$4$,`0J\EN@_`@HLF+`^$T$=^D$(`086``(&amp;```'"T,100P!"BVR73\""F47$ST301WZ00@!!AH``@8```&lt;+3A%!#`$*XNE90`(*$YWMOA-!'?I!"`$&amp;'``"!@``!PM#$4$,`0KBZ7E``@J8RLT^$T$=^D$(`08&gt;``(&amp;```'"T,100P!"N3I64`""I-,HC\301WZ00@!!B```@8```&lt;+0Q%!#`$*0.H90`(*84RB/Q-!'?I!"`$&amp;(@`"!@``!PM#$4$,`0IJU?,_`@K_D@A`$T$=^D$(`08D``(&amp;```'"T,100P!"L[J&amp;4`""N?_/T`301WZ00@!!B8``@8```&lt;+3A%!#`$*&lt;&gt;I90`(*``!`0!-!'?I!"`$&amp;*``"!@``!PM#$4$,`0K\Z7E``@HQDPA`$T$=^D$(`08K``(&amp;```'"T,100P!"N'I&gt;4`""C%!JK\301WZ00@!!BT``@8```&lt;+3Q%!#`$*X&gt;E90`(*CHT,P!-!'?I!"`$&amp;+P`"!@``!PM#$4$,`0KQ])Q``@HS0:J_$T$=^D$(`08Q``(&amp;```'"T,100P!"N7TK$`""IZ-#,`301WZ00@!!C,``@8```&lt;+0Q%!#`$*MO3,0`(*[XT,P!-!'?I!"`$&amp;-0`"!@``!PM#$4$,`0J4]-Q``@IX0JJ_$T$=^D$(`08W``(&amp;```'"T,100P!"J#TS$`""L.A[;X301WZ00@!!CD``@8```&lt;+0Q%!#`$*S_2L0`(*.9_MOA-!'?I!"`$&amp;/``"!@``!PM#$4$,`0J4]/Q``@I[0JJ_$T$=^D$(`08^``(&amp;```'"TX100P!"DIZ#D$""GM"JK\$00[Z00L!!@,``D8"`0`"``1!#OI!"P$&amp;!0`"1@("``0`!$$1^D$+`08'``)&amp;`@0`!@`!`P($00[Z00L!!@D``D8"!@`(``1!$?I!"P$&amp;"P`"1@((``H``0,"!$$.^D$+`08-``)&amp;`@H`#``$00[Z00L!!@\``D8""@`.``1!#OI!"P$&amp;$0`"1@(.`!``!$$.^D$+`083``)&amp;`A``$@`$01'Z00L!!A4``D8"$@`4``$#`@1!#OI!"P$&amp;%P`"1@(4`!8`!$$.^D$+`088``)&amp;`A8`!``$01'Z00L!!AD``D8"%@`.``$#`@1!#OI!"P$&amp;&amp;P`"1@(2`!H`!$$.^D$+`08=``)&amp;`AH`'``$00[Z00L!!A\``D8"'``&gt;``1!$?I!"P$&amp;(0`"1@(&gt;`"```0,"!$$.^D$+`08C``)&amp;`B``(@`$01'Z00L!!B4``D8"(@`D``$#`@1!#OI!"P$&amp;)P`"1@(D`"8`!$$1^D$+`08I``)&amp;`B8`*``!`P($00[Z00L!!BH``D8"*``&gt;``1!#OI!"P$&amp;+``"1@(:`"L`!$$1^D$+`08N``)&amp;`BL`+0`!`P($00[Z00L!!C```D8"*P`O``1!$?I!"P$&amp;,@`"1@(O`#$``0,"!$$.^D$+`08T``)&amp;`C$`,P`$01'Z00L!!C8``D8",P`U``$#`@1!#OI!"P$&amp;.``"1@(U`#&lt;`!$$1^D$+`08Z``)&amp;`C&lt;`.0`!`P($00[Z00L!!CL``D8".0`O``1!#OI!"P$&amp;/0`"1@(U`#P`!$$1^D$+`08_``)&amp;`CP`/@`!`P,&amp;01OZ01,!!D```D8&amp;!P`)``L`#P`8`!D``0`#`P$&amp;01GZ01$!!D$``D8%$0`3`!4`%P`9``$``P,!!D$;^D$3`09"``)&amp;!B$`(P`E`"&lt;`*0`J``$``P,!!D$;^D$3`09#``)&amp;!C(`-``V`#@`.@`[``$``P,!!D$?^D$9`09$``)&amp;"0&lt;`"0`+``\`$0`3`!4`%P`8``,#`6</t>
        </r>
      </text>
    </comment>
    <comment ref="I114" authorId="0" shapeId="0">
      <text>
        <r>
          <rPr>
            <sz val="9"/>
            <color indexed="81"/>
            <rFont val="Tahoma"/>
            <family val="2"/>
          </rPr>
          <t>aXlW007C00114R0017313209S00517P0000002059L06-C3V)J`8'^!0%!!@$$!@($`@)!+`%!%@$$!`(``P`'``@`"0`*``P`#D$"`0`"01`!!AD``@8&lt;``,&amp;!0`$!@$``X'"!0=!"OI!!P$&amp;```"1@`301WZ00@!!@$``@8```&lt;+3Q%!#`$*X&gt;E90`(*HK,=P!-!'?I!"`$&amp;`@`"!@``!PM#$4$,`0KAZ7E``@I:C&lt;R_$T$=^D$(`08$``(&amp;```'"T,100P!"O'TG$`""EV-S+\301WZ00@!!@8``@8```&lt;+0Q%!#`$*\/2L0`(*.K,=P!-!'?I!"`$&amp;"``"!@``!PM#$4$,`0KP],Q``@H\LQW`$T$=^D$(`08*``(&amp;```'"T,100P!"O'TW$`""F*-S+\301WZ00@!!@P``@8```&lt;+0Q%!#`$*\?3,0`(*E&amp;@[OQ-!'?I!"`$&amp;#@`"!@``!PM#$4$,`0KQ]*Q``@J/:#N_$T$=^D$(`081``(&amp;```'"TX100P!"N+I64`""MQF.[\301WZ00@!!A,``@8```&lt;+0Q%!#`$*XND90`(*W&amp;8[OQ-!'?I!"`$&amp;%0`"!@``!PM.$4$,`0J\EN@_`@J^0,6_$T$=^D$(`087``(&amp;```'"T,100P!"BVR73\""FZSG;\301WZ00@!!AD``@8```&lt;+0Q%!#`$*``````(*;K/=OQ-!'?I!"`$&amp;&amp;P`"!@``!PM#$4$,`0HMLEV_`@INLYV_$T$=^D$(`08=``(&amp;```'"T,100P!"BVR7;\""G";;;X301WZ00@!!A\``@8```&lt;+0Q%!#`$*``````(*2#*)/A-!'?I!"`$&amp;(0`"!@``!PM#$4$,`0HMLET_`@IPFVV^$T$=^D$(`08D``(&amp;```'"U,100P!"KR6Z#\""AZ&gt;G3T301WZ00@!!B&lt;``@8```&lt;+0Q%!#`$*XNEY0`(*YC,)/A-!'?I!"`$&amp;*0`"!@``!PM#$4$,`0KDZ5E``@IJ`(`_$T$=^D$(`08K``(&amp;```'"T,100P!"OSI&gt;4`""CG:[C\301WZ00@!!BT``@8```&lt;+3A%!#`$*&lt;&gt;I90`(*Z]DN0!-!'?I!"`$&amp;+P`"!@``!PM#$4$,`0K.ZAE``@K2V2Y`$T$=^D$(`08Q``(&amp;```'"T,100P!"FK5\S\""M;9[C\301WZ00@!!C,``@8```&lt;+0Q%!#`$*0.H90`(*.`"`/P1!$?I!"P$&amp;`P`"1@(!``(``0,"!$$.^D$+`08%``)&amp;`@(`!``$01'Z00L!!@&lt;``D8"!``&amp;``$#`@1!#OI!"P$&amp;"0`"1@(&amp;``@`!$$1^D$+`08+``)&amp;`@@`"@`!`P($00[Z00L!!@T``D8""@`,``1!$?I!"P$&amp;#P`"1@(,``X``0,"!$$.^D$+`080``)&amp;`@X`!``$00[Z00L!!A(``D8"`@`1``1!#OI!"P$&amp;%``"1@(1`!,`!$$1^D$+`086``)&amp;`A,`%0`!`P($00[Z00L!!A@``D8"%0`7``1!$?I!"P$&amp;&amp;@`"1@(7`!D``0,"!$$.^D$+`08&lt;``)&amp;`AD`&amp;P`$01'Z00L!!AX``D8"&amp;P`=``$#`@1!#OI!"P$&amp;(``"1@(=`!\`!$$1^D$+`08B``)&amp;`A\`(0`!`P($00[Z00L!!B,``D8"(0`7``1!#OI!"P$&amp;)0`"1@(A`"0`!$$.^D$+`08F``)&amp;`B0`$P`$00[Z00L!!B@``D8"$0`G``1!#OI!"P$&amp;*@`"1@(G`"D`!$$1^D$+`08L``)&amp;`BD`*P`!`P($00[Z00L!!BX``D8"*P`M``1!$?I!"P$&amp;,``"1@(M`"\``0,"!$$.^D$+`08R``)&amp;`B\`,0`$01'Z00L!!C0``D8",0`S``$#`@1!#OI!"P$&amp;-0`"1@(S`"D`!D$;^D$3`08V``)&amp;!@&lt;`"0`+``T`#P`0``$``P,!!D$9^D$1`08W``)&amp;!18`&amp;``C`"4`)@`!``,#`09!&amp;_I!$P$&amp;.``"1@8:`!P`'@`@`"(`(P`!``,#`09!&amp;_I!$P$&amp;.0`"1@8L`"X`,``R`#0`-0`!``,#`09!'_I!&amp;0$&amp;.@`"1@D6`!@`&amp;@`&lt;`!X`(``B`"4`)@`#`P$</t>
        </r>
      </text>
    </comment>
    <comment ref="B115" authorId="0" shapeId="0">
      <text>
        <r>
          <rPr>
            <sz val="9"/>
            <color indexed="81"/>
            <rFont val="Tahoma"/>
            <family val="2"/>
          </rPr>
          <t>aXlW001C00115R0017313209S01318P0000002239L06-C3V)J`8&amp;%!@%!!@$$!@($`@)!+`%!%@$$!`(``P`'``@`"0`*``P`#D$"`0`"01`!!AP``@8?``,&amp;!0`$!@$``X%)!@=!"OI!!P$&amp;```"1@`301WZ00@!!@$``@8```&lt;+0Q%!#`$*W;-=/P(*Z]DN0!-!'?I!"`$&amp;`@`"!@``!PM#$4$,`0K8LUT_`@K7L]T_$T$=^D$(`08$``(&amp;```'"T\100P!"CW1P;`""MBSG3\301WZ00@!!@8``@8```&lt;+0Q%!#`$*``````(*O)YM/A-!'?I!"`$&amp;"``"!@``!PM#$4$,`0HMLEV_`@JB,(F^$T$=^D$(`08*``(&amp;```'"T,100P!"BVR7;\""BA,HK\301WZ00@!!@P``@8```&lt;+0Q%!#`$*``````(**$SBOQ-!'?I!"`$&amp;#@`"!@``!PM#$4$,`0HMLET_`@HH3**_$T$=^D$(`080``(&amp;```'"U,100P!"KR6Z#\""GC9R;\301WZ00@!!A(``@8```&lt;+0Q%!#`$*XND90`(*49A$OQ-!'?I!"`$&amp;%``"!@``!PM.$4$,`0J\EN@_`@KN)"@]$T$=^D$(`086``(&amp;```'"T,100P!"BVR73\""J(PB;X301WZ00@!!AH``@8```&lt;+3A%!#`$*XNE90`(*49A$OQ-!'?I!"`$&amp;'``"!@``!PM#$4$,`0KBZ7E``@HEW,@]$T$=^D$(`08&gt;``(&amp;```'"T,100P!"N3I64`""E_/=C\301WZ00@!!B```@8```&lt;+0Q%!#`$*0.H90`(*_,YV/Q-!'?I!"`$&amp;(@`"!@``!PM#$4$,`0IJU?,_`@H;0&gt;H_$T$=^D$(`08D``(&amp;```'"T,100P!"L[J&amp;4`""G6-+$`301WZ00@!!B8``@8```&lt;+3A%!#`$*&lt;&gt;I90`(*CHTL0!-!'?I!"`$&amp;*``"!@``!PM#$4$,`0K\Z7E``@I_0&gt;H_$T$=^D$(`08K``(&amp;```'"T,100P!"N'I&gt;4`""A0FT;\301WZ00@!!BT``@8```&lt;+3Q%!#`$*X&gt;E90`(*```@P!-!'?I!"`$&amp;+P`"!@``!PM#$4$,`0KQ])Q``@H7)M&amp;_$T$=^D$(`08Q``(&amp;```'"T,100P!"O#TK$`""I?_'\`301WZ00@!!C,``@8```&lt;+0Q%!#`$*\/3,0`(*F?\?P!-!'?I!"`$&amp;-0`"!@``!PM#$4$,`0KQ]-Q``@H&lt;)M&amp;_$T$=^D$(`08W``(&amp;```'"T,100P!"O'TS$`""@F:1+\301WZ00@!!CD``@8```&lt;+0Q%!#`$*\?2L0`(*!)I$OP1!#OI!"P$&amp;`P`"1@(!``(`!$$.^D$+`08%``)&amp;`@(`!``$00[Z00L!!@&lt;``D8"!``&amp;``1!$?I!"P$&amp;"0`"1@(&amp;``@``0,"!$$.^D$+`08+``)&amp;`@@`"@`$01'Z00L!!@T``D8""@`,``$#`@1!#OI!"P$&amp;#P`"1@(,``X`!$$.^D$+`081``)&amp;`@X`$``$00[Z00L!!A,``D8"$``2``1!$?I!"P$&amp;%0`"1@(2`!0``0,"!$$.^D$+`087``)&amp;`A0`%@`$00[Z00L!!A@``D8"%@`&amp;``1!$?I!"P$&amp;&amp;0`"1@(6``X``0,"!$$.^D$+`08;``)&amp;`A(`&amp;@`$00[Z00L!!AT``D8"&amp;@`&lt;``1!#OI!"P$&amp;'P`"1@(&lt;`!X`!$$1^D$+`08A``)&amp;`AX`(``!`P($00[Z00L!!B,``D8"(``B``1!$?I!"P$&amp;)0`"1@(B`"0``0,"!$$.^D$+`08G``)&amp;`B0`)@`$01'Z00L!!BD``D8")@`H``$#`@1!#OI!"P$&amp;*@`"1@(H`!X`!$$.^D$+`08L``)&amp;`AH`*P`$01'Z00L!!BX``D8"*P`M``$#`@1!#OI!"P$&amp;,``"1@(K`"\`!$$.^D$+`08R``)&amp;`B\`,0`$00[Z00L!!C0``D8",0`S``1!#OI!"P$&amp;-@`"1@(S`#4`!$$.^D$+`08X``)&amp;`C4`-P`$00[Z00L!!CH``D8"-P`Y``1!#OI!"P$&amp;.P`"1@(Y`"\`!D$;^D$3`08\``)&amp;!@D`"P`-``\`&amp;``9``$``P,!!D$9^D$1`08]``)&amp;!1$`$P`5`!&lt;`&amp;0`!``,#`09!&amp;_I!$P$&amp;/@`"1@8A`",`)0`G`"D`*@`!``,#`09!&amp;/I!$P$&amp;/P`"1@8R`#0`-@`X`#H`.P`!``9!'_I!&amp;0$&amp;0``"1@D)``L`#0`/`!$`$P`5`!&lt;`&amp;``#`P$</t>
        </r>
      </text>
    </comment>
    <comment ref="I115" authorId="0" shapeId="0">
      <text>
        <r>
          <rPr>
            <sz val="9"/>
            <color indexed="81"/>
            <rFont val="Tahoma"/>
            <family val="2"/>
          </rPr>
          <t>aXlW007C00115R0017313209S00518P0000002043L06-C3V)J`8'R!0%!!@$$!@($`@)!+`%!%@$$!`(``P`'``@`"0`*``P`#D$"`0`"01`!!AD``@8&lt;``,&amp;!0`$!@$``X&amp;V!0=!"OI!!P$&amp;```"1@`301WZ00@!!@$``@8```&lt;+3Q%!#`$*X&gt;E90`(*HK,=P!-!'?I!"`$&amp;`@`"!@``!PM#$4$,`0KAZ7E``@I:C&lt;R_$T$=^D$(`08$``(&amp;```'"TX100P!"N+I64`""MQF.[\301WZ00@!!@8``@8```&lt;+0Q%!#`$*XND90`(*W&amp;8[OQ-!'?I!"`$&amp;"``"!@``!PM.$4$,`0J\EN@_`@J^0,6_$T$=^D$(`08*``(&amp;```'"T,100P!"BVR73\""FZSG;\301WZ00@!!@P``@8```&lt;+0Q%!#`$*``````(*;K/=OQ-!'?I!"`$&amp;#@`"!@``!PM#$4$,`0HMLEV_`@INLYV_$T$=^D$(`080``(&amp;```'"T,100P!"BVR7;\""G";;;X301WZ00@!!A(``@8```&lt;+0Q%!#`$*``````(*2#*)/A-!'?I!"`$&amp;%``"!@``!PM#$4$,`0HMLET_`@IPFVV^$T$=^D$(`087``(&amp;```'"U,100P!"KR6Z#\""AZ&gt;G3T301WZ00@!!AH``@8```&lt;+0Q%!#`$*XNEY0`(*YC,)/A-!'?I!"`$&amp;'``"!@``!PM#$4$,`0KDZ5E``@IJ`(`_$T$=^D$(`08&gt;``(&amp;```'"T,100P!"OSI&gt;4`""CG:[C\301WZ00@!!B```@8```&lt;+3A%!#`$*&lt;&gt;I90`(*Z]DN0!-!'?I!"`$&amp;(@`"!@``!PM#$4$,`0K.ZAE``@K2V2Y`$T$=^D$(`08D``(&amp;```'"T,100P!"FK5\S\""M;9[C\301WZ00@!!B8``@8```&lt;+0Q%!#`$*0.H90`(*.`"`/Q-!'?I!"`$&amp;*0`"!@``!PM#$4$,`0KQ])Q``@I=C&lt;R_$T$=^D$(`08K``(&amp;```'"T,100P!"O#TK$`""CJS'&lt;`301WZ00@!!BT``@8```&lt;+0Q%!#`$*\/3,0`(*/+,=P!-!'?I!"`$&amp;+P`"!@``!PM#$4$,`0KQ]-Q``@IBC&lt;R_$T$=^D$(`08Q``(&amp;```'"T,100P!"O'TS$`""I1H.[\301WZ00@!!C,``@8```&lt;+0Q%!#`$*\?2L0`(*CV@[OP1!$?I!"P$&amp;`P`"1@(!``(``0,"!$$.^D$+`08%``)&amp;`@(`!``$00[Z00L!!@&lt;``D8"!``&amp;``1!$?I!"P$&amp;"0`"1@(&amp;``@``0,"!$$.^D$+`08+``)&amp;`@@`"@`$01'Z00L!!@T``D8""@`,``$#`@1!#OI!"P$&amp;#P`"1@(,``X`!$$1^D$+`081``)&amp;`@X`$``!`P($00[Z00L!!A,``D8"$``2``1!$?I!"P$&amp;%0`"1@(2`!0``0,"!$$.^D$+`086``)&amp;`A0`"@`$00[Z00L!!A@``D8"%``7``1!#OI!"P$&amp;&amp;0`"1@(7``8`!$$.^D$+`08;``)&amp;`@0`&amp;@`$00[Z00L!!AT``D8"&amp;@`&lt;``1!$?I!"P$&amp;'P`"1@(&lt;`!X``0,"!$$.^D$+`08A``)&amp;`AX`(``$01'Z00L!!B,``D8"(``B``$#`@1!#OI!"P$&amp;)0`"1@(B`"0`!$$1^D$+`08G``)&amp;`B0`)@`!`P($00[Z00L!!B@``D8")@`&lt;``1!#OI!"P$&amp;*@`"1@("`"D`!$$.^D$+`08L``)&amp;`BD`*P`$00[Z00L!!BX``D8"*P`M``1!#OI!"P$&amp;,``"1@(M`"\`!$$.^D$+`08R``)&amp;`B\`,0`$00[Z00L!!C0``D8",0`S``1!#OI!"P$&amp;-0`"1@(S`"D`!D$9^D$1`08V``)&amp;!0D`"P`6`!@`&amp;0`!``,#`09!&amp;_I!$P$&amp;-P`"1@8-``\`$0`3`!4`%@`!``,#`09!&amp;_I!$P$&amp;.``"1@8?`"$`(P`E`"&lt;`*``!``,#`09!&amp;/I!$P$&amp;.0`"1@8L`"X`,``R`#0`-0`!``9!'_I!&amp;0$&amp;.@`"1@D)``L`#0`/`!$`$P`5`!@`&amp;0`#`P$</t>
        </r>
      </text>
    </comment>
    <comment ref="B116" authorId="0" shapeId="0">
      <text>
        <r>
          <rPr>
            <sz val="9"/>
            <color indexed="81"/>
            <rFont val="Tahoma"/>
            <family val="2"/>
          </rPr>
          <t>aXlW001C00116R0017313209S01319P0000002147L06-C3V)J`8%`!@%!!@$$!@($`@)!+`%!%@$$!`(``P`'``@`"0`*``P`#D$"`0`"01`!!AP``@8&gt;``,&amp;`P`$!@$``X$$!@=!"OI!!P$&amp;```"1@`301WZ00@!!@$``@8```&lt;+0Q%!#`$*\XZ"OP(*8#]HP1-!'?I!"`$&amp;`@`"!@``!PM/$4$,`0K5[0#``@I\DV;!$T$=^D$(`08$``(&amp;```'"T,100P!"L/V&amp;L`""K;U5\$301WZ00@!!@8``@8```&lt;+0Q%!#`$*Q9Q:P`(*W$E6P1-!'?I!"`$&amp;"``"!@``!PM#$4$,`0I%I73``@HBK$?!$T$=^D$(`08*``(&amp;```'"T,100P!"L('3\`""D.Z.L$301WZ00@!!@P``@8```&lt;+0Q%!#`$*P&amp;$/P`(*'68\P1-!'?I!"`$&amp;#@`"!@``!PM#$4$,`0J!LNJ_`@K7`TO!$T$=^D$(`081``(&amp;```'"T,100P!"K$0:&lt;`""GP&lt;+,$301WZ00@!!A,``@8```&lt;+3A%!#`$*:M63P`(*$\DHP1-!'?I!"`$&amp;%0`"!@``!PM#$4$,`0KG+9?``@I@WQC!$T$=^D$(`087``(&amp;```'"TX100P!"F?DLL`""F3?$,$301WZ00@!!AD``@8```&lt;+0Q%!#`$*W9K.P`(*:=\8P1-!'?I!"`$&amp;&amp;P`"!@``!PM/$4$,`0K2FL[``@IIWRC!$T$=^D$(`08=``(&amp;```'"T,100P!"EU1ZL`""F[?$,$301WZ00@!!A\``@8```&lt;+4Q%!#`$*Z0,#P0(*&lt;]\8P1-!'?I!"`$&amp;(0`"!@``!PM/$4$,`0K(!_;``@JMNB;!$T$=^D$(`08C``(&amp;```'"T\100P!"NX#"\$""C@$"\$301WZ00@!!B4``@8```&lt;+0Q%!#`$*)-\0P0(*=]\@P1-!'?I!"`$&amp;)P`"!@``!PM#$4$,`0IANA[!`@IWWQC!$T$=^D$(`08I``(&amp;```'"T,100P!"I&amp;5+,$""E_?(,$301WZ00@!!BL``@8```&lt;+0Q%!#`$*A94LP0(*2-\PP1-!'?I!"`$&amp;+0`"!@``!PM&amp;$4$,`0K`&lt;#K!`@I-WSC!$T$=^D$(`08O``(&amp;```'"T,100P!"DBZ'L$""DG?.,$301WZ00@!!C$``@8```&lt;+0Q%!#`$*%]\0P0(*8-\PP1-!'?I!"`$&amp;-``"!@``!PM3$4$,`0HJY7/``@J&amp;71+!$T$=^D$(`08V``(&amp;```'"T,100P!"H,12&lt;`""O5`'L$301WZ00@!!CD``@8```&lt;+0Q%!#`$*;6L)P`(*;90&lt;P01!#OI!"P$&amp;`P`"1@(!``(`!$$.^D$+`08%``)&amp;`@(`!``$01'Z00L!!@&lt;``D8"!``&amp;``$#`@1!#OI!"P$&amp;"0`"1@(&amp;``@`!$$1^D$+`08+``)&amp;`@@`"@`!`P($00[Z00L!!@T``D8""@`,``1!$?I!"P$&amp;#P`"1@(,``X``0,"!$$.^D$+`080``)&amp;`@X`!``$00[Z00L!!A(``D8""@`1``1!#OI!"P$&amp;%``"1@(1`!,`!$$1^D$+`086``)&amp;`A,`%0`!`P($00[Z00L!!A@``D8"%0`7``1!#OI!"P$&amp;&amp;@`"1@(7`!D`!$$1^D$+`08&lt;``)&amp;`AD`&amp;P`!`P($00[Z00L!!AX``D8"&amp;0`=``1!#OI!"P$&amp;(``"1@(=`!\`!$$1^D$+`08B``)&amp;`A\`(0`!`P($01'Z00L!!B0``D8"'P`C``$#`@1!#OI!"P$&amp;)@`"1@(?`"4`!$$1^D$+`08H``)&amp;`B4`)P`!`P($00[Z00L!!BH``D8")P`I``1!$?I!"P$&amp;+``"1@(I`"L``0,"!$$.^D$+`08N``)&amp;`BL`+0`$00[Z00L!!C```D8"*P`O``1!$?I!"P$&amp;,@`"1@(O`#$``0,"!$$.^D$+`08S``)&amp;`C$`)0`$00[Z00L!!C4``D8"%0`T``1!#OI!"P$&amp;-P`"1@(T`#8`!$$1^D$+`08X``)&amp;`C8`$0`!`P($00[Z00L!!CH``D8"-@`Y``9!&amp;_I!$P$&amp;.P`"1@8'``D`"P`-``\`$``!``,#`09!&amp;?I!$0$&amp;/``"1@44`!8`-0`W`#@``0`#`P$&amp;01OZ01,!!CT``D8&amp;*``J`"P`,``R`#,``0`#`P$</t>
        </r>
      </text>
    </comment>
    <comment ref="I116" authorId="0" shapeId="0">
      <text>
        <r>
          <rPr>
            <sz val="9"/>
            <color indexed="81"/>
            <rFont val="Tahoma"/>
            <family val="2"/>
          </rPr>
          <t>aXlW007C00116R0017313209S00519P0000001886L06-C3V)J`8%\!0%!!@$$!@($`@)!+`%!%@$$!`(``P`'``@`"0`*``P`#D$"`0`"01`!!A@``@8:``,&amp;`P`$!@$``X%`!0=!"OI!!P$&amp;```"1@`301WZ00@!!@$``@8```&lt;+3Q%!#`$*U)6@O@(*K#4ZP!-!'?I!"`$&amp;`@`"!@``!PM#$4$,`0H&amp;$]:^`@H%W'G`$T$=^D$(`08$``(&amp;```'"TX100P!"@ISJK\""F_RB&lt;`301WZ00@!!@8``@8```&lt;+0Q%!#`$*!`$)P`(*74=NP!-!'?I!"`$&amp;"``"!@``!PM.$4$,`0IWWT7``@J5!X'`$T$=^D$(`08*``(&amp;```'"T,100P!"NU]:\`""EU(3L`301WZ00@!!@P``@8```&lt;+0Q%!#`$*&amp;M]%P`(*&amp;H$:P!-!'?I!"`$&amp;#@`"!@``!PM3$4$,`0HW`@G``@II2"[`$T$=^D$(`081``(&amp;```'"T,100P!"O&gt;^E&lt;`""EM(3L`301WZ00@!!A,``@8```&lt;+0Q%!#`$*]KZEP`(*SML6P!-!'?I!"`$&amp;%0`"!@``!PM#$4$,`0KVOL7``@K+VQ;`$T$=^D$(`087``(&amp;```'"T,100P!"O&gt;^U&lt;`""E5(3L`301WZ00@!!AD``@8```&lt;+0Q%!#`$*^+[%P`(*&lt;=J"P!-!'?I!"`$&amp;&amp;P`"!@``!PM#$4$,`0KXOJ7``@IRVH+`$T$=^D$(`08&gt;``(&amp;```'"T,100P!"NXHR#X""L.\C\`301WZ00@!!B```@8```&lt;+4Q%!#`$*A?BF/P(*5[B"P!-!'?I!"`$&amp;(@`"!@``!PM/$4$,`0HR"ML_`@KJ\Y_`$T$=^D$(`08D``(&amp;```'"T\100P!"K'-93\""HKY2L`301WZ00@!!B8``@8```&lt;+0Q%!#`$*9_,-0`(*V&amp;=KP!-!'?I!"`$&amp;*``"!@``!PM#$4$,`0JYND%``@I]@HC`$T$=^D$(`08J``(&amp;```'"T,100P!"MXQ?$`""B/\=L`301WZ00@!!BP``@8```&lt;+0Q%!#`$*V'"!0`(*+%8WP!-!'?I!"`$&amp;+@`"!@``!PM#$4$,`0I?&amp;D]``@H+N1'`$T$=^D$(`08P``(&amp;```'"T,100P!"CJC%$`""N'!*\`$01'Z00L!!@,``D8"`0`"``$#`@1!#OI!"P$&amp;!0`"1@("``0`!$$.^D$+`08'``)&amp;`@0`!@`$01'Z00L!!@D``D8"!@`(``$#`@1!#OI!"P$&amp;"P`"1@((``H`!$$1^D$+`08-``)&amp;`@H`#``!`P($00[Z00L!!@\``D8"#``.``1!#OI!"P$&amp;$``"1@(.``8`!$$.^D$+`082``)&amp;`@H`$0`$01'Z00L!!A0``D8"$0`3``$#`@1!#OI!"P$&amp;%@`"1@(3`!4`!$$1^D$+`088``)&amp;`A4`%P`!`P($00[Z00L!!AH``D8"%P`9``1!$?I!"P$&amp;'``"1@(9`!L``0,"!$$.^D$+`08=``)&amp;`AL`$0`$00[Z00L!!A\``D8"`@`&gt;``1!#OI!"P$&amp;(0`"1@(&gt;`"``!$$1^D$+`08C``)&amp;`B``(@`!`P($01'Z00L!!B4``D8"(``D``$#`@1!#OI!"P$&amp;)P`"1@(@`"8`!$$1^D$+`08I``)&amp;`B8`*``!`P($00[Z00L!!BL``D8"*``J``1!$?I!"P$&amp;+0`"1@(J`"P``0,"!$$.^D$+`08O``)&amp;`BP`+@`$01'Z00L!!C$``D8"+@`P``$#`@1!#OI!"P$&amp;,@`"1@(P`"8`!D$9^D$1`08S``)&amp;!0D`"P`-``\`$``!``,#`09!&amp;_I!$P$&amp;-``"1@84`!8`&amp;``:`!P`'0`!``,#`09!&amp;_I!$P$&amp;-0`"1@8I`"L`+0`O`#$`,@`!``,#`?</t>
        </r>
      </text>
    </comment>
    <comment ref="B117" authorId="0" shapeId="0">
      <text>
        <r>
          <rPr>
            <sz val="9"/>
            <color indexed="81"/>
            <rFont val="Tahoma"/>
            <family val="2"/>
          </rPr>
          <t>aXlW001C00117R0017313209S01320P0000002551L06-C3V)J`8%O!P%!!@$$!@($`@)!+`%!%@$$!`(``P`'``@`"0`*``P`#D$"`0`"01`!!B$``@8D``,&amp;!``$!@$``X$S!P=!"OI!!P$&amp;```"1@`301WZ00@!!@$``@8```&lt;+3Q%!#`$*5F&lt;[/P(*!K/]P!-!'?I!"`$&amp;`@`"!@``!PM#$4$,`0KOGFT^`@J$_.'`$T$=^D$(`08$``(&amp;```'"T,100P!"D281+\""H+\X&lt;`301WZ00@!!@8``@8```&lt;+0Q%!#`$*'4RBOP(*/$;&amp;P!-!'?I!"`$&amp;"``"!@``!PM#$4$,`0HQF$2_`@KWCZK`$T$=^D$(`08*``(&amp;```'"T,100P!"CZ?;3X""OF/JL`301WZ00@!!@P``@8```&lt;+0Q%!#`$*QF&lt;[/P(*/T;&amp;P!-!'?I!"`$&amp;#P`"!@``!PM.$4$,`0KCL]T_`@I`1L;`$T$=^D$(`081``(&amp;```'"T,100P!"N_9#D`""KS\X&lt;`301WZ00@!!A,``@8```&lt;+3Q%!#`$*U[/=/P(*-K/]P!-!'?I!"`$&amp;%0`"!@``!PM#$4$,`0KOV4Y``@J^_.'`$T$=^D$(`087``(&amp;```'"T,100P!"M39;D`""D&amp;S_&lt;`301WZ00@!!AD``@8```&lt;+0Q%!#`$*O&amp;R70`(*:[/]P!-!'?I!"`$&amp;&amp;P`"!@``!PM#$4$,`0J;;*=``@H2_&gt;'`$T$=^D$(`08=``(&amp;```'"T\100P!"IMLQT`""A3]X&lt;`301WZ00@!!A\``@8```&lt;+0Q%!#`$*G6S70`(*FD;&amp;P!-!'?I!"`$&amp;(0`"!@``!PM#$4$,`0J=;/=``@JJ1L;`$T$=^D$(`08C``(&amp;```'"T,100P!"E6V`T$""FV0JL`301WZ00@!!B4``@8```&lt;+0Q%!#`$*N6SW0`(*']J.P!-!'?I!"`$&amp;)P`"!@``!PM#$4$,`0JY;-=``@H/VH[`$T$=^D$(`08I``(&amp;```'"T,100P!"JMLQT`""DV0JL`301WZ00@!!BP``@8```&lt;+0Q%!#`$*TFS'0`(*"T=FP!-!'?I!"`$&amp;+@`"!@``!PM/$4$,`0KK;-=``@HSVB[`$T$=^D$(`08P``(&amp;```'"TX100P!"M)LIT`""M!&amp;9L`301WZ00@!!C(``@8```&lt;+0Q%!#`$*[&amp;R70`(*O=DNP!-!'?I!"`$&amp;-``"!@``!PM#$4$,`0K7;*=``@HTVNZ_$T$=^D$(`08V``(&amp;```'"T,100P!"O%LET`""@T`@+\301WZ00@!!C@``@8```&lt;+0Q%!#`$*/MIN0`(*5OY_OQ-!'?I!"`$&amp;.@`"!@``!PM#$4$,`0IGVDY``@IQV.Z_$T$=^D$(`08\``(&amp;```'"T,100P!"C/:;D`""DS9+L`301WZ00@!!C\``@8```&lt;+3Q%!#`$*Z=E.0`(*%T9FP!-!'?I!"`$&amp;00`"!@``!PM#$4$,`0JH;)=``@J/1L;`$T$=^D$(`09#``(&amp;```'"T,100P!"JW9;D`""F5&amp;QL`$00[Z00L!!@,``D8"`0`"``1!$?I!"P$&amp;!0`"1@("``0``0,"!$$.^D$+`08'``)&amp;`@0`!@`$01'Z00L!!@D``D8"!@`(``$#`@1!#OI!"P$&amp;"P`"1@((``H`!$$1^D$+`08-``)&amp;`@H`#``!`P($00[Z00L!!@X``D8"#``"``1!#OI!"P$&amp;$``"1@(,``\`!$$.^D$+`082``)&amp;`@\`$0`$01'Z00L!!A0``D8"$0`3``$#`@1!#OI!"P$&amp;%@`"1@(1`!4`!$$1^D$+`088``)&amp;`A4`%P`!`P($00[Z00L!!AH``D8"%P`9``1!$?I!"P$&amp;'``"1@(9`!L``0,"!$$.^D$+`08&gt;``)&amp;`AL`'0`$00[Z00L!!B```D8"'0`?``1!$?I!"P$&amp;(@`"1@(?`"$``0,"!$$.^D$+`08D``)&amp;`B$`(P`$01'Z00L!!B8``D8"(P`E``$#`@1!#OI!"P$&amp;*``"1@(E`"&lt;`!$$1^D$+`08J``)&amp;`B&lt;`*0`!`P($00[Z00L!!BL``D8"*0`?``1!#OI!"P$&amp;+0`"1@(G`"P`!$$1^D$+`08O``)&amp;`BP`+@`!`P($00[Z00L!!C$``D8"+``P``1!#OI!"P$&amp;,P`"1@(P`#(`!$$1^D$+`08U``)&amp;`C(`-``!`P($00[Z00L!!C&lt;``D8"-``V``1!$?I!"P$&amp;.0`"1@(V`#@``0,"!$$.^D$+`08[``)&amp;`C@`.@`$01'Z00L!!CT``D8".@`\``$#`@1!#OI!"P$&amp;/@`"1@(\`#(`!$$.^D$+`09```)&amp;`CP`/P`$00[Z00L!!D(``D8"&amp;P!!``1!$?I!"P$&amp;1``"1@)!`$,``0,"!$$.^D$+`09%``)&amp;`D,`%0`&amp;01OZ01,!!D8``D8&amp;!0`'``D`"P`-``X``0`#`P$&amp;01OZ01,!!D&lt;``D8&amp;&amp;``:`!P`0@!$`$4``0`#`P$&amp;01OZ01,!!D@``D8&amp;(@`D`"8`*``J`"L``0`#`P$&amp;01OZ01,!!DD``D8&amp;-0`W`#D`.P`]`#X``0`#`P$</t>
        </r>
      </text>
    </comment>
    <comment ref="I117" authorId="0" shapeId="0">
      <text>
        <r>
          <rPr>
            <sz val="9"/>
            <color indexed="81"/>
            <rFont val="Tahoma"/>
            <family val="2"/>
          </rPr>
          <t>aXlW007C00117R0017313209S00520P0000002420L06-C3V)J`8$-!P%!!@$$!@($`@)!+`%!%@$$!`(``P`'``@`"0`*``P`#D$"`0`"01`!!A\``@8B``,&amp;!``$!@$``X'1!@=!"OI!!P$&amp;```"1@`301WZ00@!!@$``@8```&lt;+3Q%!#`$*U[/=/P(*-K/]P!-!'?I!"`$&amp;`@`"!@``!PM#$4$,`0KOV0Y``@J\_.'`$T$=^D$(`08$``(&amp;```'"TX100P!"N.SW3\""D!&amp;QL`301WZ00@!!@8``@8```&lt;+0Q%!#`$*QF&lt;[/P(*/T;&amp;P!-!'?I!"`$&amp;"``"!@``!PM#$4$,`0H^GVT^`@KYCZK`$T$=^D$(`08*``(&amp;```'"T,100P!"C&amp;81+\""O&gt;/JL`301WZ00@!!@P``@8```&lt;+0Q%!#`$*'4RBOP(*/$;&amp;P!-!'?I!"`$&amp;#@`"!@``!PM#$4$,`0I$F$2_`@J"_.'`$T$=^D$(`080``(&amp;```'"T,100P!"N^&gt;;3X""H3\X&lt;`301WZ00@!!A,``@8```&lt;+0Q%!#`$*[]E.0`(*OOSAP!-!'?I!"`$&amp;%0`"!@``!PM#$4$,`0K4V6Y``@I!L_W`$T$=^D$(`087``(&amp;```'"T,100P!"KQLET`""FNS_&lt;`301WZ00@!!AD``@8```&lt;+0Q%!#`$*FVRG0`(*$OWAP!-!'?I!"`$&amp;&amp;P`"!@``!PM/$4$,`0J;;,=``@H4_&gt;'`$T$=^D$(`08=``(&amp;```'"T,100P!"IULUT`""II&amp;QL`301WZ00@!!A\``@8```&lt;+0Q%!#`$*G6SW0`(*JD;&amp;P!-!'?I!"`$&amp;(0`"!@``!PM#$4$,`0I5M@-!`@IMD*K`$T$=^D$(`08C``(&amp;```'"T,100P!"KEL]T`""A_:CL`301WZ00@!!B4``@8```&lt;+0Q%!#`$*N6S70`(*#]J.P!-!'?I!"`$&amp;)P`"!@``!PM#$4$,`0JK;,=``@I-D*K`$T$=^D$(`08J``(&amp;```'"T,100P!"M)LQT`""@M'9L`301WZ00@!!BP``@8```&lt;+3Q%!#`$*ZVS70`(*,]HNP!-!'?I!"`$&amp;+@`"!@``!PM.$4$,`0K2;*=``@K01F;`$T$=^D$(`08P``(&amp;```'"T,100P!"NQLET`""KW9+L`301WZ00@!!C(``@8```&lt;+0Q%!#`$*UVRG0`(*--KNOQ-!'?I!"`$&amp;-``"!@``!PM#$4$,`0KQ;)=``@H-`("_$T$=^D$(`08V``(&amp;```'"T,100P!"C[:;D`""E;^?[\301WZ00@!!C@``@8```&lt;+0Q%!#`$*9]I.0`(*&lt;=CNOQ-!'?I!"`$&amp;.@`"!@``!PM#$4$,`0HSVFY``@I,V2[`$T$=^D$(`08]``(&amp;```'"T,100P!"JALET`""H]&amp;QL`301WZ00@!!C\``@8```&lt;+0Q%!#`$*K=EN0`(*94;&amp;P`1!$?I!"P$&amp;`P`"1@(!``(``0,"!$$.^D$+`08%``)&amp;`@(`!``$00[Z00L!!@&lt;``D8"!``&amp;``1!$?I!"P$&amp;"0`"1@(&amp;``@``0,"!$$.^D$+`08+``)&amp;`@@`"@`$01'Z00L!!@T``D8""@`,``$#`@1!#OI!"P$&amp;#P`"1@(,``X`!$$1^D$+`081``)&amp;`@X`$``!`P($00[Z00L!!A(``D8"$``&amp;``1!#OI!"P$&amp;%``"1@("`!,`!$$1^D$+`086``)&amp;`A,`%0`!`P($00[Z00L!!A@``D8"%0`7``1!$?I!"P$&amp;&amp;@`"1@(7`!D``0,"!$$.^D$+`08&lt;``)&amp;`AD`&amp;P`$00[Z00L!!AX``D8"&amp;P`=``1!$?I!"P$&amp;(``"1@(=`!\``0,"!$$.^D$+`08B``)&amp;`A\`(0`$01'Z00L!!B0``D8"(0`C``$#`@1!#OI!"P$&amp;)@`"1@(C`"4`!$$1^D$+`08H``)&amp;`B4`)P`!`P($00[Z00L!!BD``D8")P`=``1!#OI!"P$&amp;*P`"1@(E`"H`!$$1^D$+`08M``)&amp;`BH`+``!`P($00[Z00L!!B\``D8"*@`N``1!#OI!"P$&amp;,0`"1@(N`#``!$$1^D$+`08S``)&amp;`C``,@`!`P($00[Z00L!!C4``D8",@`T``1!$?I!"P$&amp;-P`"1@(T`#8``0,"!$$.^D$+`08Y``)&amp;`C8`.``$01'Z00L!!CL``D8".``Z``$#`@1!#OI!"P$&amp;/``"1@(Z`#``!$$.^D$+`08^``)&amp;`AD`/0`$01'Z00L!!D```D8"/0`_``$#`@1!#OI!"P$&amp;00`"1@(_`!,`!D$;^D$3`09"``)&amp;!@D`"P`-``\`$0`2``$``P,!!D$;^D$3`09#``)&amp;!A8`&amp;``:`#X`0`!!``$``P,!!D$;^D$3`09$``)&amp;!B``(@`D`"8`*``I``$``P,!!D$;^D$3`09%``)&amp;!C,`-0`W`#D`.P`\``$``P,!</t>
        </r>
      </text>
    </comment>
    <comment ref="B118" authorId="0" shapeId="0">
      <text>
        <r>
          <rPr>
            <sz val="9"/>
            <color indexed="81"/>
            <rFont val="Tahoma"/>
            <family val="2"/>
          </rPr>
          <t>aXlW001C00118R0017313209S01321P0000001743L06-C3V)J`8$1!0%!!@$$!@($`@)!+`%!%@$$!`(``P`'``@`"0`*``P`#D$"`0`"01`!!A8``@88``,&amp;`P`$!@$``X'5!`=!"OI!!P$&amp;```"1@`301WZ00@!!@$``@8```&lt;+0Q%!#`$*';/=/P(*7&amp;:[OQ-!'?I!"`$&amp;`@`"!@``!PM#$4$,`0IZV0Y``@JR&amp;!F_$T$=^D$(`08$``(&amp;```'"T,100P!"OBRW3\""@$SB3X301WZ00@!!@8``@8```&lt;+0Q%!#`$*?]D.0`(*U"61/Q-!'?I!"`$&amp;"``"!@``!PM#$4$,`0I_V4Y``@K.)9$_$T$=^D$(`08*``(&amp;```'"T,100P!"FK9;D`""M+__S\301WZ00@!!@P``@8```&lt;+0Q%!#`$*?-EN0`(*U#*)/A-!'?I!"`$&amp;#@`"!@``!PM#$4$,`0IZV4Y``@J]&amp;!F_$T$=^D$(`081``(&amp;```'"T,100P!"KYLET`""KXRB3X301WZ00@!!A,``@8```&lt;+0Q%!#`$**#RJ0`(*-]N)/Q-!'?I!"`$&amp;%0`"!@``!PM3$4$,`0J:JLA``@HPF40_$T$=^D$(`087``(&amp;```'"T,100P!"C.KR$`""H2*;;X301WZ00@!!AD``@8```&lt;+3A%!#`$*\H[B0`(*H-A1OQ-!'?I!"`$&amp;&amp;P`"!@``!PM#$4$,`0J$RO]``@I_:M.^$T$=^D$(`08=``(&amp;```'"T,100P!"A[7#$$""LP5@+\301WZ00@!!A\``@8```&lt;+0Q%!#`$*VG0;00(*\0D8OQ-!'?I!"`$&amp;(0`"!@``!PM#$4$,`0JZ(!U!`@H;',T^$T$=^D$(`08C``(&amp;```'"T,100P!"H.^*T$""FZQ3C\301WZ00@!!B4``@8```&lt;+0Q%!#`$*WRX000(*9@1]/Q-!'?I!"`$&amp;)P`"!@``!PM#$4$,`0K5VA%!`@K9SOT_$T$=^D$(`08I``(&amp;```'"T,100P!"B.1`4$""K_B%#\301WZ00@!!BP``@8```&lt;+3A%!#`$*^3NJ0`(*TX$*OP1!#OI!"P$&amp;`P`"1@(!``(`!$$1^D$+`08%``)&amp;`@(`!``!`P($00[Z00L!!@&lt;``D8"!``&amp;``1!$?I!"P$&amp;"0`"1@(&amp;``@``0,"!$$.^D$+`08+``)&amp;`@@`"@`$00[Z00L!!@T``D8""``,``1!$?I!"P$&amp;#P`"1@(,``X``0,"!$$.^D$+`080``)&amp;`@X``@`$00[Z00L!!A(``D8"#``1``1!$?I!"P$&amp;%``"1@(1`!,``0,"!$$.^D$+`086``)&amp;`A,`%0`$00[Z00L!!A@``D8"%0`7``1!#OI!"P$&amp;&amp;@`"1@(7`!D`!$$.^D$+`08&lt;``)&amp;`AD`&amp;P`$01'Z00L!!AX``D8"&amp;P`=``$#`@1!#OI!"P$&amp;(``"1@(=`!\`!$$1^D$+`08B``)&amp;`A\`(0`!`P($00[Z00L!!B0``D8"(0`C``1!#OI!"P$&amp;)@`"1@(A`"4`!$$.^D$+`08H``)&amp;`B4`)P`$01'Z00L!!BH``D8")0`I``$#`@1!#OI!"P$&amp;*P`"1@(I`!L`!$$1^D$+`08M``)&amp;`A&lt;`+``!`P($00[Z00L!!BX``D8"+``1``9!&amp;_I!$P$&amp;+P`"1@8%``&lt;`"0`-``\`$``!``,#`09!&amp;?I!$0$&amp;,``"1@44`!8`&amp;``M`"X``0`#`P$&amp;01OZ01,!!C$``D8&amp;'@`@`"(`)@`J`"L``0`#`P$</t>
        </r>
      </text>
    </comment>
    <comment ref="I118" authorId="0" shapeId="0">
      <text>
        <r>
          <rPr>
            <sz val="9"/>
            <color indexed="81"/>
            <rFont val="Tahoma"/>
            <family val="2"/>
          </rPr>
          <t>aXlW007C00118R0017313209S00521P0000001482L06-C3V)J`8%-!`%!!@$$!@($`@)!+`%!%@$$!`(``P`'``@`"0`*``P`#D$"`0`"01`!!A(``@84``,&amp;`P`$!@$``X$1!`=!"OI!!P$&amp;```"1@`301WZ00@!!@$``@8```&lt;+0Q%!#`$*``````(*F\&lt;V/Q-!'?I!"`$&amp;`@`"!@``!PM#$4$,`0K$H5PW`@H58]L_$T$=^D$(`08$``(&amp;```'"T,100P!"KBT73\""HFQ#4`301WZ00@!!@8``@8```&lt;+0Q%!#`$*V[/=/P(*QV/;/Q-!'?I!"`$&amp;"``"!@``!PM#$4$,`0IML]T_`@K_R#8_$T$=^D$(`08*``(&amp;```'"T,100P!"OZR73\""A&lt;D6SX301WZ00@!!@T``@8```&lt;+3A%!#`$*Y$8F0`(*XK$-0!-!'?I!"`$&amp;#P`"!@``!PM#$4$,`0K9LUU``@K`8]L_$T$=^D$(`081``(&amp;```'"TX100P!"@(6C$`""MRY!T`301WZ00@!!A,``@8```&lt;+0Q%!#`$*07^A0`(*7E.P/Q-!'?I!"`$&amp;%0`"!@``!PM#$4$,`0J4?I%``@I)\P(_$T$=^D$(`087``(&amp;```'"U,100P!"I!D9$`""L4R.#\301WZ00@!!AH``@8```&lt;+0Q%!#`$*;E+!0`(*G;*]/Q-!'?I!"`$&amp;'``"!@``!PM#$4$,`0HF(=1``@K82"P_$T$=^D$(`08&gt;``(&amp;```'"T,100P!"E/T\T`""E8'1S\301WZ00@!!B```@8```&lt;+0Q%!#`$*8WP`00(*&amp;G'8/Q-!'?I!"`$&amp;(@`"!@``!PM#$4$,`0H/*NY``@JE_Q]`$T$=^D$(`08D``(&amp;```'"T,100P!"N)6SD`""@90&amp;4`$01'Z00L!!@,``D8"`0`"``$#`@1!#OI!"P$&amp;!0`"1@("``0`!$$1^D$+`08'``)&amp;`@0`!@`!`P($00[Z00L!!@D``D8"!@`(``1!$?I!"P$&amp;"P`"1@((``H``0,"!$$.^D$+`08,``)&amp;`@H``0`$00[Z00L!!@X``D8"!@`-``1!#OI!"P$&amp;$``"1@(-``\`!$$1^D$+`082``)&amp;`@\`$0`!`P($00[Z00L!!A0``D8"$0`3``1!$?I!"P$&amp;%@`"1@(3`!4``0,"!$$.^D$+`088``)&amp;`A4`%P`$00[Z00L!!AD``D8"%P`/``1!#OI!"P$&amp;&amp;P`"1@(3`!H`!$$1^D$+`08=``)&amp;`AH`'``!`P($00[Z00L!!A\``D8"'``&gt;``1!$?I!"P$&amp;(0`"1@(&gt;`"```0,"!$$.^D$+`08C``)&amp;`B``(@`$01'Z00L!!B4``D8"(@`D``$#`@1!#OI!"P$&amp;)@`"1@(D`!H`!D$;^D$3`08G``)&amp;!@,`!0`'``D`"P`,``$``P,!!D$9^D$1`08H``)&amp;!1(`%``6`!@`&amp;0`!``,#`09!&amp;_I!$P$&amp;*0`"1@8=`!\`(0`C`"4`)@`!``,#`0</t>
        </r>
      </text>
    </comment>
    <comment ref="B119" authorId="0" shapeId="0">
      <text>
        <r>
          <rPr>
            <sz val="9"/>
            <color indexed="81"/>
            <rFont val="Tahoma"/>
            <family val="2"/>
          </rPr>
          <t>aXlW001C00119R0017313209S01322P0000002143L06-C3V)J`8$]!@%!!@$$!@($`@)!+`%!%@$$!`(``P`'``@`"0`*``P`#D$"`0`"01`!!AP``@8&gt;``,&amp;`P`$!@$``X$!!@=!"OI!!P$&amp;```"1@`301WZ00@!!@$``@8```&lt;+0Q%!#`$*F4"KP`(*4L0`P1-!'?I!"`$&amp;`@`"!@``!PM#$4$,`0K%$\O``@H_&lt;`+!$T$=^D$(`08$``(&amp;```'"TX100P!"HSBW&lt;`""L3\ZL`301WZ00@!!@8``@8```&lt;+0Q%!#`$**-[0P`(*+L'-P!-!'?I!"`$&amp;"``"!@``!PM#$4$,`0K\"K'``@I3:&lt;K`$T$=^D$(`08*``(&amp;```'"U,100P!"K&gt;U_&lt;`""J!4[L`301WZ00@!!@P``@8```&lt;+3Q%!#`$*W%WZP`(*YA,'P1-!'?I!"`$&amp;#@`"!@``!PM/$4$,`0K)A@#!`@IT@&lt;[`$T$=^D$(`080``(&amp;```'"T,100P!"G'$#L$""GRL\&lt;`301WZ00@!!A(``@8```&lt;+0Q%!#`$*T"L8P0(*NLC7P!-!'?I!"`$&amp;%``"!@``!PM#$4$,`0I1%2C!`@II(-O`$T$=^D$(`086``(&amp;```'"T,100P!"G.7+L$""MI;^,`301WZ00@!!A@``@8```&lt;+0Q%!#`$*%3`EP0(*SA\)P1-!'?I!"`$&amp;&amp;@`"!@``!PM#$4$,`0J41A7!`@KV&lt;P?!$T$=^D$(`08=``(&amp;```'"T,100P!"@F!/L$""K:S^\`301WZ00@!!A\``@8```&lt;+0Q%!#`$*6H%&amp;P0(*%K4+P1-!'?I!"`$&amp;(0`"!@``!PM3$4$,`0J!)U;!`@HD80C!$T$=^D$(`08C``(&amp;```'"T,100P!"K735\$""K+O\,`301WZ00@!!B4``@8```&lt;+3A%!#`$*]:YEP0(*N^_@P!-!'?I!"`$&amp;)P`"!@``!PM#$4$,`0HPBG/!`@K%[_#`$T$=^D$(`08I``(&amp;```'"T,100P!"K:R@,$""L3OX,`301WZ00@!!BL``@8```&lt;+0Q%!#`$*3Z"'P0(*E._PP!-!'?I!"`$&amp;+0`"!@``!PM#$4$,`0I)H(?!`@JS=PC!$T$=^D$(`08O``(&amp;```'"T,100P!"N:-CL$""KAW$,$301WZ00@!!C$``@8```&lt;+0Q%!#`$*JK*`P0(*M'&lt;0P1-!'?I!"`$&amp;,P`"!@``!PM#$4$,`0JNLH#!`@JT=R#!$T$=^D$(`08U``(&amp;```'"T,100P!"B2*&lt;\$""LQW",$301WZ00@!!C@``@8```&lt;+3A%!#`$*K35)P0(*J.OCP`1!#OI!"P$&amp;`P`"1@(!``(`!$$.^D$+`08%``)&amp;`@(`!``$00[Z00L!!@&lt;``D8"!``&amp;``1!#OI!"P$&amp;"0`"1@(&amp;``@`!$$.^D$+`08+``)&amp;`@0`"@`$01'Z00L!!@T``D8""@`,``$#`@1!$?I!"P$&amp;#P`"1@(*``X``0,"!$$.^D$+`081``)&amp;`@H`$``$01'Z00L!!A,``D8"$``2``$#`@1!#OI!"P$&amp;%0`"1@(2`!0`!$$1^D$+`087``)&amp;`A0`%@`!`P($00[Z00L!!AD``D8"%@`8``1!$?I!"P$&amp;&amp;P`"1@(8`!H``0,"!$$.^D$+`08&lt;``)&amp;`AH`$``$00[Z00L!!AX``D8"%@`=``1!$?I!"P$&amp;(``"1@(=`!\``0,"!$$.^D$+`08B``)&amp;`A\`(0`$00[Z00L!!B0``D8"(0`C``1!#OI!"P$&amp;)@`"1@(C`"4`!$$.^D$+`08H``)&amp;`B4`)P`$01'Z00L!!BH``D8")P`I``$#`@1!#OI!"P$&amp;+``"1@(I`"L`!$$1^D$+`08N``)&amp;`BL`+0`!`P($00[Z00L!!C```D8"+0`O``1!#OI!"P$&amp;,@`"1@(M`#$`!$$.^D$+`08T``)&amp;`C$`,P`$01'Z00L!!C8``D8",0`U``$#`@1!#OI!"P$&amp;-P`"1@(U`"&lt;`!$$1^D$+`08Y``)&amp;`B,`.``!`P($00[Z00L!!CH``D8".``=``9!&amp;_I!$P$&amp;.P`"1@83`!4`%P`9`!L`'``!``,#`09!&amp;?I!$0$&amp;/``"1@4@`"(`)``Y`#H``0`#`P$&amp;01OZ01,!!CT``D8&amp;*@`L`"X`,@`V`#&lt;``0`#`P$</t>
        </r>
      </text>
    </comment>
    <comment ref="I119" authorId="0" shapeId="0">
      <text>
        <r>
          <rPr>
            <sz val="9"/>
            <color indexed="81"/>
            <rFont val="Tahoma"/>
            <family val="2"/>
          </rPr>
          <t>aXlW007C00119R0017313209S00522P0000001482L06-C3V)J`8%-!`%!!@$$!@($`@)!+`%!%@$$!`(``P`'``@`"0`*``P`#D$"`0`"01`!!A(``@84``,&amp;`P`$!@$``X$1!`=!"OI!!P$&amp;```"1@`301WZ00@!!@$``@8```&lt;+0Q%!#`$*``````(*F\&lt;V/Q-!'?I!"`$&amp;`@`"!@``!PM#$4$,`0K$H5PW`@H58]L_$T$=^D$(`08$``(&amp;```'"T,100P!"KBT73\""HFQ#4`301WZ00@!!@8``@8```&lt;+0Q%!#`$*V[/=/P(*QV/;/Q-!'?I!"`$&amp;"``"!@``!PM#$4$,`0IML]T_`@K_R#8_$T$=^D$(`08*``(&amp;```'"T,100P!"OZR73\""A&lt;D6SX301WZ00@!!@T``@8```&lt;+3A%!#`$*Y$8F0`(*XK$-0!-!'?I!"`$&amp;#P`"!@``!PM#$4$,`0K9LUU``@K`8]L_$T$=^D$(`081``(&amp;```'"TX100P!"@(6C$`""MRY!T`301WZ00@!!A,``@8```&lt;+0Q%!#`$*07^A0`(*7E.P/Q-!'?I!"`$&amp;%0`"!@``!PM#$4$,`0J4?I%``@I)\P(_$T$=^D$(`087``(&amp;```'"U,100P!"I!D9$`""L4R.#\301WZ00@!!AH``@8```&lt;+0Q%!#`$*;E+!0`(*G;*]/Q-!'?I!"`$&amp;'``"!@``!PM#$4$,`0HF(=1``@K82"P_$T$=^D$(`08&gt;``(&amp;```'"T,100P!"E/T\T`""E8'1S\301WZ00@!!B```@8```&lt;+0Q%!#`$*8WP`00(*&amp;G'8/Q-!'?I!"`$&amp;(@`"!@``!PM#$4$,`0H/*NY``@JE_Q]`$T$=^D$(`08D``(&amp;```'"T,100P!"N)6SD`""@90&amp;4`$01'Z00L!!@,``D8"`0`"``$#`@1!#OI!"P$&amp;!0`"1@("``0`!$$1^D$+`08'``)&amp;`@0`!@`!`P($00[Z00L!!@D``D8"!@`(``1!$?I!"P$&amp;"P`"1@((``H``0,"!$$.^D$+`08,``)&amp;`@H``0`$00[Z00L!!@X``D8"!@`-``1!#OI!"P$&amp;$``"1@(-``\`!$$1^D$+`082``)&amp;`@\`$0`!`P($00[Z00L!!A0``D8"$0`3``1!$?I!"P$&amp;%@`"1@(3`!4``0,"!$$.^D$+`088``)&amp;`A4`%P`$00[Z00L!!AD``D8"%P`/``1!#OI!"P$&amp;&amp;P`"1@(3`!H`!$$1^D$+`08=``)&amp;`AH`'``!`P($00[Z00L!!A\``D8"'``&gt;``1!$?I!"P$&amp;(0`"1@(&gt;`"```0,"!$$.^D$+`08C``)&amp;`B``(@`$01'Z00L!!B4``D8"(@`D``$#`@1!#OI!"P$&amp;)@`"1@(D`!H`!D$;^D$3`08G``)&amp;!@,`!0`'``D`"P`,``$``P,!!D$9^D$1`08H``)&amp;!1(`%``6`!@`&amp;0`!``,#`09!&amp;_I!$P$&amp;*0`"1@8=`!\`(0`C`"4`)@`!``,#`0</t>
        </r>
      </text>
    </comment>
    <comment ref="B120" authorId="0" shapeId="0">
      <text>
        <r>
          <rPr>
            <sz val="9"/>
            <color indexed="81"/>
            <rFont val="Tahoma"/>
            <family val="2"/>
          </rPr>
          <t>aXlW001C00120R0017313209S01323P0000001547L06-C3V)J`8%^!`%!!@$$!@($`@)!+`%!%@$$!`(``P`'``@`"0`*``P`#D$"`0`"01`!!A,``@85``,&amp;`P`$!@$``X%"!`=!"OI!!P$&amp;```"1@`301WZ00@!!@$``@8```&lt;+0Q%!#`$*:6/F0`(*L5A#0!-!'?I!"`$&amp;`@`"!@``!PM#$4$,`0I[SP%!`@J@85U`$T$=^D$(`08$``(&amp;```'"T,100P!"E5[`T$""M&amp;#CD`301WZ00@!!@8``@8```&lt;+0Q%!#`$*#QD200(*$8B;0!-!'?I!"`$&amp;"``"!@``!PM#$4$,`0KN"A]!`@I0N8A`$T$=^D$(`08*``(&amp;```'"TX100P!"K6H+4$""L&gt;]E4`301WZ00@!!@P``@8```&lt;+0Q%!#`$*F)HZ00(*$N^"0!-!'?I!"`$&amp;#@`"!@``!PM.$4$,`0HSTDE!`@H$TXQ`$T$=^D$(`080``(&amp;```'"T,100P!"M8Y4T$""DG?94`301WZ00@!!A(``@8```&lt;+0Q%!#`$*)M))00(*]Q&lt;R0!-!'?I!"`$&amp;%``"!@``!PM3$4$,`0KKFCI!`@HOWT5`$T$=^D$(`087``(&amp;```'"T,100P!"M8Y8T$""E_?94`301WZ00@!!AD``@8```&lt;+0Q%!#`$*U3EK00(*9W(N0!-!'?I!"`$&amp;&amp;P`"!@``!PM#$4$,`0J].7M!`@HM&lt;BY`$T$=^D$(`08=``(&amp;```'"T,100P!"M2&lt;@4$""NO&gt;94`301WZ00@!!A\``@8```&lt;+0Q%!#`$*J#E[00(*\J6.0!-!'?I!"`$&amp;(0`"!@``!PM.$4$,`0J_.6M!`@H/IHY`$T$=^D$(`08D``(&amp;```'"T,100P!"A1?'4$""I[,44`301WZ00@!!B8``@8```&lt;+0Q%!#`$*6L$.00(*'L0W0`1!#OI!"P$&amp;`P`"1@(!``(`!$$1^D$+`08%``)&amp;`@(`!``!`P($00[Z00L!!@&lt;``D8"!``&amp;``1!$?I!"P$&amp;"0`"1@(&amp;``@``0,"!$$.^D$+`08+``)&amp;`@@`"@`$00[Z00L!!@T``D8""@`,``1!$?I!"P$&amp;#P`"1@(,``X``0,"!$$.^D$+`081``)&amp;`@X`$``$01'Z00L!!A,``D8"$``2``$#`@1!#OI!"P$&amp;%0`"1@(2`!0`!$$.^D$+`086``)&amp;`A0`#``$00[Z00L!!A@``D8"$``7``1!$?I!"P$&amp;&amp;@`"1@(7`!D``0,"!$$.^D$+`08&lt;``)&amp;`AD`&amp;P`$01'Z00L!!AX``D8"&amp;P`=``$#`@1!#OI!"P$&amp;(``"1@(=`!\`!$$1^D$+`08B``)&amp;`A\`(0`!`P($00[Z00L!!B,``D8"(0`7``1!#OI!"P$&amp;)0`"1@((`"0`!$$1^D$+`08G``)&amp;`B0`)@`!`P($00[Z00L!!B@``D8")@`"``9!&amp;_I!$P$&amp;*0`"1@8%``&lt;`"0`E`"&lt;`*``!``,#`09!&amp;?I!$0$&amp;*@`"1@4/`!$`$P`5`!8``0`#`P$&amp;01OZ01,!!BL``D8&amp;&amp;@`&lt;`!X`(``B`",``0`#`P$</t>
        </r>
      </text>
    </comment>
    <comment ref="I120" authorId="0" shapeId="0">
      <text>
        <r>
          <rPr>
            <sz val="9"/>
            <color indexed="81"/>
            <rFont val="Tahoma"/>
            <family val="2"/>
          </rPr>
          <t>aXlW007C00120R0017313209S00523P0000001482L06-C3V)J`8%-!`%!!@$$!@($`@)!+`%!%@$$!`(``P`'``@`"0`*``P`#D$"`0`"01`!!A(``@84``,&amp;`P`$!@$``X$1!`=!"OI!!P$&amp;```"1@`301WZ00@!!@$``@8```&lt;+0Q%!#`$*``````(*?L@V/Q-!'?I!"`$&amp;`@`"!@``!PM#$4$,`0K$H5PW`@J&amp;8]L_$T$=^D$(`08$``(&amp;```'"T,100P!"KBT73\""L&amp;Q#4`301WZ00@!!@8``@8```&lt;+0Q%!#`$*V[/=/P(*.&amp;3;/Q-!'?I!"`$&amp;"``"!@``!PM#$4$,`0IML]T_`@KBR38_$T$=^D$(`08*``(&amp;```'"T,100P!"OZR73\""J$G6SX301WZ00@!!@T``@8```&lt;+3A%!#`$*Y$8F0`(*&amp;[(-0!-!'?I!"`$&amp;#P`"!@``!PM#$4$,`0K9LUU``@HQ9-L_$T$=^D$(`081``(&amp;```'"TX100P!"@(6C$`""A6Z!T`301WZ00@!!A,``@8```&lt;+0Q%!#`$*07^A0`(*SU.P/Q-!'?I!"`$&amp;%0`"!@``!PM#$4$,`0J4?I%``@HK]`(_$T$=^D$(`087``(&amp;```'"U,100P!"I!D9$`""J@S.#\301WZ00@!!AH``@8```&lt;+0Q%!#`$*;E+!0`(*#K.]/Q-!'?I!"`$&amp;'``"!@``!PM.$4$,`0J^5LY``@I?4!E`$T$=^D$(`08&gt;``(&amp;```'"T,100P!"L$I[D`""J7_'T`301WZ00@!!B```@8```&lt;+0Q%!#`$*.GP`00(*)W#8/Q-!'?I!"`$&amp;(@`"!@``!PM#$4$,`0HD]/-``@KM!$&lt;_$T$=^D$(`08D``(&amp;```'"T,100P!"B$AU$`""M1'+#\$01'Z00L!!@,``D8"`0`"``$#`@1!#OI!"P$&amp;!0`"1@("``0`!$$1^D$+`08'``)&amp;`@0`!@`!`P($00[Z00L!!@D``D8"!@`(``1!$?I!"P$&amp;"P`"1@((``H``0,"!$$.^D$+`08,``)&amp;`@H``0`$00[Z00L!!@X``D8"!@`-``1!#OI!"P$&amp;$``"1@(-``\`!$$1^D$+`082``)&amp;`@\`$0`!`P($00[Z00L!!A0``D8"$0`3``1!$?I!"P$&amp;%@`"1@(3`!4``0,"!$$.^D$+`088``)&amp;`A4`%P`$00[Z00L!!AD``D8"%P`/``1!#OI!"P$&amp;&amp;P`"1@(3`!H`!$$1^D$+`08=``)&amp;`AH`'``!`P($00[Z00L!!A\``D8"'``&gt;``1!$?I!"P$&amp;(0`"1@(&gt;`"```0,"!$$.^D$+`08C``)&amp;`B``(@`$01'Z00L!!B4``D8"(@`D``$#`@1!#OI!"P$&amp;)@`"1@(D`!H`!D$;^D$3`08G``)&amp;!@,`!0`'``D`"P`,``$``P,!!D$9^D$1`08H``)&amp;!1(`%``6`!@`&amp;0`!``,#`09!&amp;_I!$P$&amp;*0`"1@8=`!\`(0`C`"4`)@`!``,#`0</t>
        </r>
      </text>
    </comment>
    <comment ref="B121" authorId="0" shapeId="0">
      <text>
        <r>
          <rPr>
            <sz val="9"/>
            <color indexed="81"/>
            <rFont val="Tahoma"/>
            <family val="2"/>
          </rPr>
          <t>aXlW001C00121R0017313209S01324P0000002259L06-C3V)J`8&amp;4!@%!!@$$!@($`@)!+`%!%@$$!`(``P`'``@`"0`*``P`#D$"`0`"01`!!AX``@8@``,&amp;`P`$!@$``X%8!@=!"OI!!P$&amp;```"1@`301WZ00@!!@$``@8```&lt;+0Q%!#`$*VOS!P`(*N?\_P!-!'?I!"`$&amp;`@`"!@``!PM/$4$,`0KF_,'``@IS__^_$T$=^D$(`08$``(&amp;```'"T,100P!"G)&amp;IL`""D?_O[\301WZ00@!!@8``@8```&lt;+0Q%!#`$*]X^*P`(*2O__OQ-!'?I!"`$&amp;"``"!@``!PM#$4$,`0HMLUW``@H%`,"_$T$=^D$(`08*``(&amp;```'"T,100P!"F&amp;S7&lt;`""GL!`+\301WZ00@!!@P``@8```&lt;+0Q%!#`$**Y"*P`(*U,"ZMQ-!'?I!"`$&amp;#@`"!@``!PM#$4$,`0J+1J;``@K^__^^$T$=^D$(`081``(&amp;```'"T,100P!"G=&amp;)L`""J'/D;&lt;301WZ00@!!A,``@8```&lt;+3Q%!#`$*8D8&amp;P`(*R;1=OQ-!'?I!"`$&amp;%0`"!@``!PM#$4$,`0J-1D;``@J!LET_$T$=^D$(`087``(&amp;```'"T,100P!"D&lt;C@\`""AZR73\301WZ00@!!AD``@8```&lt;+0Q%!#`$*42.3P`(*X[+=/Q-!'?I!"`$&amp;&amp;P`"!@``!PM#$4$,`0I;(X/``@IS1B9`$T$=^D$(`08=``(&amp;```'"T,100P!"E$CL\`""K2RW3\301WZ00@!!A\``@8```&lt;+0Q%!#`$*';/=OP(*:_[_/A-!'?I!"`$&amp;(0`"!@``!PM#$4$,`0I1L]V_`@J;_[\_$T$=^D$(`08C``(&amp;```'"TX100P!"O^R7;\""LC__S\301WZ00@!!B4``@8```&lt;+0Q%!#`$*B*I;-@(*K0#`/Q-!'?I!"`$&amp;)P`"!@``!PM#$4$,`0K;LUT_`@IM``!`$T$=^D$(`08I``(&amp;```'"T\100P!"DFT73\""A``0$`301WZ00@!!BL``@8```&lt;+0Q%!#`$*!GZ)-P(*GO]?0!-!'?I!"`$&amp;+0`"!@``!PM#$4$,`0J1LEV_`@J'_S]`$T$=^D$(`08P``(&amp;```'"T,100P!"BVR7;\""C8`W+8301WZ00@!!C(``@8```&lt;+0Q%!#`$*``````(*)/__/A-!'?I!"`$&amp;-``"!@``!PM#$4$,`0HMLET_`@HV`-RV$T$=^D$(`08V``(&amp;```'"T,100P!"BVR73\""C&lt;`@+\301_Z00@!!C@``@8```=+`D-L$4$,`0H=L]T_`@H)`,"_$T$=^D$(`08Z``(&amp;```'"T,100P!"@`````""C&lt;`P+\301WZ00@!!CP``@8```&lt;+0Q%!#`$*+;)=OP(*-P"`OP1!#OI!"P$&amp;`P`"1@(!``(`!$$.^D$+`08%``)&amp;`@(`!``$01'Z00L!!@&lt;``D8"!``&amp;``$#`@1!#OI!"P$&amp;"0`"1@(&amp;``@`!$$1^D$+`08+``)&amp;`@@`"@`!`P($00[Z00L!!@T``D8""@`,``1!$?I!"P$&amp;#P`"1@(,``X``0,"!$$.^D$+`080``)&amp;`@X`!``$00[Z00L!!A(``D8""@`1``1!#OI!"P$&amp;%``"1@(1`!,`!$$.^D$+`086``)&amp;`A$`%0`$00[Z00L!!A@``D8"%0`7``1!#OI!"P$&amp;&amp;@`"1@(7`!D`!$$.^D$+`08&lt;``)&amp;`AD`&amp;P`$00[Z00L!!AX``D8"&amp;0`=``1!#OI!"P$&amp;(``"1@(1`!\`!$$.^D$+`08B``)&amp;`A\`(0`$00[Z00L!!B0``D8"(0`C``1!#OI!"P$&amp;)@`"1@(C`"4`!$$.^D$+`08H``)&amp;`B4`)P`$00[Z00L!!BH``D8")P`I``1!#OI!"P$&amp;+``"1@(I`"L`!$$.^D$+`08N``)&amp;`BL`+0`$00[Z00L!!B\``D8"+0`C``1!#OI!"P$&amp;,0`"1@(?`#``!$$1^D$+`08S``)&amp;`C``,@`!`P($00[Z00L!!C4``D8",@`T``1!$?I!"P$&amp;-P`"1@(T`#8``0,"!$$.^D$+`08Y``)&amp;`C8`.``$00[Z00L!!CL``D8"-@`Z``1!$?I!"P$&amp;/0`"1@(Z`#P``0,"!$$.^D$+`08^``)&amp;`CP`,``&amp;01OZ01,!!C\``D8&amp;!P`)``L`#0`/`!```0`#`P$&amp;01CZ01,!!D```D8&amp;)@`H`"H`+``N`"\``0`&amp;01OZ01,!!D$``D8&amp;,P`U`#&lt;`.P`]`#X``0`#`P$</t>
        </r>
      </text>
    </comment>
    <comment ref="I121" authorId="0" shapeId="0">
      <text>
        <r>
          <rPr>
            <sz val="9"/>
            <color indexed="81"/>
            <rFont val="Tahoma"/>
            <family val="2"/>
          </rPr>
          <t>aXlW007C00121R0017313209S00524P0000001668L06-C3V)J`8'9!`%!!@$$!@($`@)!+`%!%@$$!`(``P`'``@`"0`*``P`#D$"`0`"01`!!A4``@87``,&amp;`P`$!@$``X&amp;=!`=!"OI!!P$&amp;```"1@`301WZ00@!!@$``@8```&lt;+0Q%!#`$*``````(*#``@0!-!'?I!"`$&amp;`@`"!@``!PM#$4$,`0K$H5PW`@JO_U]`$T$=^D$(`08$``(&amp;```'"T,100P!"KBT73\""J[_?T`301WZ00@!!@8``@8```&lt;+0Q%!#`$*V[/=/P(*"0!@0!-!'?I!"`$&amp;"``"!@``!PM#$4$,`0KD1B9``@H#`(!`$T$=^D$(`08*``(&amp;```'"T,100P!"MFS74`""@4`8$`301WZ00@!!@P``@8```&lt;+0Q%!#`$*UK-=0`(*!0`@0!-!'?I!"`$&amp;#@`"!@``!PM#$4$,`0I*1R9``@H'``!`$T$=^D$(`080``(&amp;```'"T,100P!"D=')D`""@\`@#\301WZ00@!!A(``@8```&lt;+0Q%!#`$*T;-=0`(*%```/Q-!'?I!"`$&amp;%``"!@``!PM#$4$,`0HOD(I``@H%`(`_$T$=^D$(`086``(&amp;```'"T,100P!"C"0BD`""@,``$`301WZ00@!!AD``@8```&lt;+0Q%!#`$*:)"*0`(*`0"`0!-!'?I!"`$&amp;&amp;P`"!@``!PM.$4$,`0KB1J9``@K__U]`$T$=^D$(`08=``(&amp;```'"T,100P!"OM&amp;ID`""EL`($`301WZ00@!!A\``@8```&lt;+0Q%!#`$*=?W!0`(*6```0!-!'?I!"`$&amp;(0`"!@``!PM/$4$,`0K6L]U``@KY_Q]`$T$=^D$(`08C``(&amp;```'"T,100P!"KVSW4`""IW_7T`301WZ00@!!B4``@8```&lt;+0Q%!#`$*0_W!0`(*H/]_0!-!'?I!"`$&amp;*``"!@``!PM#$4$,`0IML]T_`@IE`"!`$T$=^D$(`08J``(&amp;```'"T,100P!"OZR73\""F8``$`$01'Z00L!!@,``D8"`0`"``$#`@1!#OI!"P$&amp;!0`"1@("``0`!$$1^D$+`08'``)&amp;`@0`!@`!`P($00[Z00L!!@D``D8"!@`(``1!#OI!"P$&amp;"P`"1@((``H`!$$.^D$+`08-``)&amp;`@H`#``$01'Z00L!!@\``D8"#``.``$#`@1!#OI!"P$&amp;$0`"1@(.`!``!$$1^D$+`083``)&amp;`A``$@`!`P($00[Z00L!!A4``D8"$@`4``1!$?I!"P$&amp;%P`"1@(4`!8``0,"!$$.^D$+`088``)&amp;`A8`#``$00[Z00L!!AH``D8""@`9``1!#OI!"P$&amp;'``"1@(9`!L`!$$.^D$+`08&gt;``)&amp;`AL`'0`$00[Z00L!!B```D8"'0`?``1!#OI!"P$&amp;(@`"1@(?`"$`!$$.^D$+`08D``)&amp;`B$`(P`$00[Z00L!!B8``D8"(P`E``1!#OI!"P$&amp;)P`"1@(E`!L`!$$.^D$+`08I``)&amp;`@8`*``$01'Z00L!!BL``D8"*``J``$#`@1!#OI!"P$&amp;+``"1@(J``$`!D$;^D$3`08M``)&amp;!@,`!0`'`"D`*P`L``$``P,!!D$;^D$3`08N``)&amp;!@\`$0`3`!4`%P`8``$``P,!!D$8^D$3`08O``)&amp;!AX`(``B`"0`)@`G``$`</t>
        </r>
      </text>
    </comment>
    <comment ref="B122" authorId="0" shapeId="0">
      <text>
        <r>
          <rPr>
            <sz val="9"/>
            <color indexed="81"/>
            <rFont val="Tahoma"/>
            <family val="2"/>
          </rPr>
          <t>aXlW001C00122R0017313209S01325P0000002131L06-C3V)J`8$T!@%!!@$$!@($`@)!+`%!%@$$!`(``P`'``@`"0`*``P`#D$"`0`"01`!!AP``@8&gt;``,&amp;`P`$!@$``X'X!0=!"OI!!P$&amp;```"1@`301WZ00@!!@$``@8```&lt;+0Q%!#`$*42.SP`(*:&amp;4[/Q-!'?I!"`$&amp;`@`"!@``!PM#$4$,`0I1(Y/``@K%93L_$T$=^D$(`08$``(&amp;```'"T,100P!"D&lt;C@\`""H&lt;W";X301WZ00@!!@8``@8```&lt;+0Q%!#`$*C49&amp;P`(*_34)OA-!'?I!"`$&amp;"``"!@``!PM#$4$,`0IW1B;``@J2`("_$T$=^D$(`08*``(&amp;```'"T\100P!"F)&amp;!L`""F7:[K\301WZ00@!!@P``@8```&lt;+0Q%!#`$*';/=OP(*R@``OQ-!'?I!"`$&amp;#@`"!@``!PM#$4$,`0I1L]V_`@IK_O\^$T$=^D$(`080``(&amp;```'"TX100P!"O^R7;\""H__?S\301WZ00@!!A(``@8```&lt;+0Q%!#`$*B*I;-@(*60$`/Q-!'?I!"`$&amp;%``"!@``!PM#$4$,`0K;LUT_`@K9`(`_$T$=^D$(`086``(&amp;```'"T\100P!"DFT73\""A```$`301WZ00@!!A@``@8```&lt;+0Q%!#`$*!GZ)-P(*GO\?0!-!'?I!"`$&amp;&amp;@`"!@``!PM#$4$,`0J1LEV_`@H/__\_$T$=^D$(`08=``(&amp;```'"T,100P!"BVR7;\""C&lt;`@+\301WZ00@!!A\``@8```&lt;+0Q%!#`$*+;)=OP(*'```P!-!'?I!"`$&amp;(0`"!@``!PM#$4$,`0H``````@H&lt;`"#`$T$=^D$(`08C``(&amp;```'"T,100P!"BVR73\""AP``,`301_Z00@!!B4``@8```=+`D-L$4$,`0H=L]T_`@H$`"#`$T$=^D$(`08G``(&amp;```'"T,100P!"BVR73\""C&lt;`@+\301WZ00@!!BD``@8```&lt;+0Q%!#`$*``````(*;@``OQ-!'?I!"`$&amp;+``"!@``!PM#$4$,`0IALUW``@J]`,"_$T$=^D$(`08N``(&amp;```'"T,100P!"BN0BL`""KL`@+\301WZ00@!!C```@8```&lt;+0Q%!#`$*BT:FP`(*``#`OQ-!'?I!"`$&amp;,@`"!@``!PM#$4$,`0IR1J;``@JD_Q_`$T$?^D$(`08T``(&amp;```'2P)#;!%!#`$*YOS!P`(*N?\_P!-!'?I!"`$&amp;-@`"!@``!PM#$4$,`0KWCXK``@JE_S_`$T$=^D$(`08X``(&amp;```'"T,100P!"BVS7&lt;`""@(`(,`$00[Z00L!!@,``D8"`0`"``1!#OI!"P$&amp;!0`"1@("``0`!$$.^D$+`08'``)&amp;`@0`!@`$00[Z00L!!@D``D8"!@`(``1!#OI!"P$&amp;"P`"1@((``H`!$$.^D$+`08-``)&amp;`@@`#``$00[Z00L!!@\``D8"#``.``1!#OI!"P$&amp;$0`"1@(.`!``!$$.^D$+`083``)&amp;`A``$@`$00[Z00L!!A4``D8"$@`4``1!#OI!"P$&amp;%P`"1@(4`!8`!$$.^D$+`089``)&amp;`A8`&amp;``$00[Z00L!!AL``D8"&amp;``:``1!#OI!"P$&amp;'``"1@(:`!``!$$.^D$+`08&gt;``)&amp;`@P`'0`$01'Z00L!!B```D8"'0`?``$#`@1!#OI!"P$&amp;(@`"1@(?`"$`!$$1^D$+`08D``)&amp;`B$`(P`!`P($00[Z00L!!B8``D8"(P`E``1!#OI!"P$&amp;*``"1@(C`"&lt;`!$$1^D$+`08J``)&amp;`B&lt;`*0`!`P($00[Z00L!!BL``D8"*0`=``1!#OI!"P$&amp;+0`"1@((`"P`!$$1^D$+`08O``)&amp;`BP`+@`!`P($00[Z00L!!C$``D8"+@`P``1!$?I!"P$&amp;,P`"1@(P`#(``0,"!$$.^D$+`08U``)&amp;`C(`-``$00[Z00L!!C&lt;``D8",@`V``1!$?I!"P$&amp;.0`"1@(V`#@``0,"!$$.^D$+`08Z``)&amp;`C@`+``&amp;01CZ01,!!CL``D8&amp;$P`5`!&lt;`&amp;0`;`!P``0`&amp;01OZ01,!!CP``D8&amp;(``B`"0`*``J`"L``0`#`P$&amp;01OZ01,!!CT``D8&amp;+P`Q`#,`-P`Y`#H``0`#`P$</t>
        </r>
      </text>
    </comment>
    <comment ref="I122" authorId="0" shapeId="0">
      <text>
        <r>
          <rPr>
            <sz val="9"/>
            <color indexed="81"/>
            <rFont val="Tahoma"/>
            <family val="2"/>
          </rPr>
          <t>aXlW007C00122R0017313209S00525P0000001668L06-C3V)J`8'9!`%!!@$$!@($`@)!+`%!%@$$!`(``P`'``@`"0`*``P`#D$"`0`"01`!!A4``@87``,&amp;`P`$!@$``X&amp;=!`=!"OI!!P$&amp;```"1@`301WZ00@!!@$``@8```&lt;+0Q%!#`$*``````(*#``@0!-!'?I!"`$&amp;`@`"!@``!PM#$4$,`0K$H5PW`@JO_U]`$T$=^D$(`08$``(&amp;```'"T,100P!"KBT73\""J[_?T`301WZ00@!!@8``@8```&lt;+0Q%!#`$*V[/=/P(*"0!@0!-!'?I!"`$&amp;"``"!@``!PM#$4$,`0KD1B9``@H#`(!`$T$=^D$(`08*``(&amp;```'"T,100P!"MFS74`""@4`8$`301WZ00@!!@P``@8```&lt;+0Q%!#`$*UK-=0`(*!0`@0!-!'?I!"`$&amp;#@`"!@``!PM#$4$,`0I*1R9``@H'``!`$T$=^D$(`080``(&amp;```'"T,100P!"D=')D`""@\`@#\301WZ00@!!A(``@8```&lt;+0Q%!#`$*T;-=0`(*%```/Q-!'?I!"`$&amp;%``"!@``!PM#$4$,`0HOD(I``@H%`(`_$T$=^D$(`086``(&amp;```'"T,100P!"C"0BD`""@,``$`301WZ00@!!AD``@8```&lt;+0Q%!#`$*:)"*0`(*`0"`0!-!'?I!"`$&amp;&amp;P`"!@``!PM.$4$,`0KB1J9``@K__U]`$T$=^D$(`08=``(&amp;```'"T,100P!"OM&amp;ID`""EL`($`301WZ00@!!A\``@8```&lt;+0Q%!#`$*=?W!0`(*6```0!-!'?I!"`$&amp;(0`"!@``!PM/$4$,`0K6L]U``@KY_Q]`$T$=^D$(`08C``(&amp;```'"T,100P!"KVSW4`""IW_7T`301WZ00@!!B4``@8```&lt;+0Q%!#`$*0_W!0`(*H/]_0!-!'?I!"`$&amp;*``"!@``!PM#$4$,`0IML]T_`@IE`"!`$T$=^D$(`08J``(&amp;```'"T,100P!"OZR73\""F8``$`$01'Z00L!!@,``D8"`0`"``$#`@1!#OI!"P$&amp;!0`"1@("``0`!$$1^D$+`08'``)&amp;`@0`!@`!`P($00[Z00L!!@D``D8"!@`(``1!#OI!"P$&amp;"P`"1@((``H`!$$.^D$+`08-``)&amp;`@H`#``$01'Z00L!!@\``D8"#``.``$#`@1!#OI!"P$&amp;$0`"1@(.`!``!$$1^D$+`083``)&amp;`A``$@`!`P($00[Z00L!!A4``D8"$@`4``1!$?I!"P$&amp;%P`"1@(4`!8``0,"!$$.^D$+`088``)&amp;`A8`#``$00[Z00L!!AH``D8""@`9``1!#OI!"P$&amp;'``"1@(9`!L`!$$.^D$+`08&gt;``)&amp;`AL`'0`$00[Z00L!!B```D8"'0`?``1!#OI!"P$&amp;(@`"1@(?`"$`!$$.^D$+`08D``)&amp;`B$`(P`$00[Z00L!!B8``D8"(P`E``1!#OI!"P$&amp;)P`"1@(E`!L`!$$.^D$+`08I``)&amp;`@8`*``$01'Z00L!!BL``D8"*``J``$#`@1!#OI!"P$&amp;+``"1@(J``$`!D$;^D$3`08M``)&amp;!@,`!0`'`"D`*P`L``$``P,!!D$;^D$3`08N``)&amp;!@\`$0`3`!4`%P`8``$``P,!!D$8^D$3`08O``)&amp;!AX`(``B`"0`)@`G``$`</t>
        </r>
      </text>
    </comment>
    <comment ref="B123" authorId="0" shapeId="0">
      <text>
        <r>
          <rPr>
            <sz val="9"/>
            <color indexed="81"/>
            <rFont val="Tahoma"/>
            <family val="2"/>
          </rPr>
          <t>aXlW001C00123R0017313209S01326P0000002191L06-C3V)J`8%A!@%!!@$$!@($`@)!+`%!%@$$!`(``P`'``@`"0`*``P`#D$"`0`"01`!!AT``@8?``,&amp;`P`$!@$``X$E!@=!"OI!!P$&amp;```"1@`301WZ00@!!@$``@8```&lt;+0Q%!#`$*%+1=/P(*GO\_P!-!'?I!"`$&amp;`@`"!@``!PM#$4$,`0JO+PF^`@J8_S_`$T$=^D$(`08$``(&amp;```'"T,100P!"@!,(K\""HML=\`301WZ00@!!@8``@8```&lt;+0Q%!#`$*`";1OP(*AFQWP!-!'?I!"`$&amp;"``"!@``!PM#$4$,`0H$DPC``@J];)?`$T$=^D$(`08*``(&amp;```'"T,100P!"@232,`""KMLE\`301WZ00@!!@P``@8```&lt;+0Q%!#`$*!Y-HP`(*-2.SP!-!'?I!"`$&amp;#@`"!@``!PM/$4$,`0J%283``@JOV&lt;[`$T$=^D$(`080``(&amp;```'"T,100P!"O[_C\`""C0CH\`301WZ00@!!A(``@8```&lt;+0Q%!#`$*_/^/P`(*-".#P!-!'?I!"`$&amp;%``"!@``!PM.$4$,`0IVMJO``@IE1F;`$T$=^D$(`086``(&amp;```'"T,100P!"H^VJ\`""L%&amp;)L`301WZ00@!!A@``@8```&lt;+0Q%!#`$*"6W'P`(*OD8&amp;P!-!'?I!"`$&amp;&amp;@`"!@``!PM/$4$,`0IJ(^/``@I&gt;1B;`$T$=^D$(`08&lt;``(&amp;```'"T,100P!"E(CX\`""@)&amp;9L`301WZ00@!!AX``@8```&lt;+0Q%!#`$*V&amp;S'P`(*`R.#P!-!'?I!"`$&amp;(0`"!@``!PM#$4$,`0IYMJO``@HS([/`$T$=^D$(`08C``(&amp;```'"T,100P!"MELQ\`""F`CH\`301WZ00@!!B4``@8```&lt;+0Q%!#`$*5"/CP`(*8".SP!-!'?I!"`$&amp;)P`"!@``!PM#$4$,`0IP(^/``@HQ(]/`$T$=^D$(`08I``(&amp;```'"T,100P!"A!MQ\`""@0CX\`301WZ00@!!BL``@8```&lt;+0Q%!#`$*E;:KP`(*!2/3P!-!'?I!"`$&amp;+@`"!@``!PM#$4$,`0H2)C'``@HV(\/`$T$=^D$(`08P``(&amp;```'"T,100P!"C`F,&lt;`""C8CX\`301WZ00@!!C(``@8```&lt;+0Q%!#`$*9W/SOP(*0R/SP!-!'?I!"`$&amp;-``"!@``!PM#$4$,`0HSFH2_`@I0(^/`$T$=^D$(`08V``(&amp;```'"T8100P!"E,"+KX""E$C\\`301WZ00@!!C@``@8```&lt;+0Q%!#`$*^)F$OP(*4"/#P!-!'?I!"`$&amp;.@`"!@``!PM#$4$,`0KQ&lt;O._`@I#([/`!$$.^D$+`08#``)&amp;`@$``@`$00[Z00L!!@4``D8"`@`$``1!#OI!"P$&amp;!P`"1@($``8`!$$.^D$+`08)``)&amp;`@8`"``$00[Z00L!!@L``D8""``*``1!#OI!"P$&amp;#0`"1@(*``P`!$$.^D$+`08/``)&amp;`@P`#@`$00[Z00L!!A$``D8"#``0``1!#OI!"P$&amp;$P`"1@(0`!(`!$$.^D$+`085``)&amp;`A(`%``$00[Z00L!!A&lt;``D8"%``6``1!#OI!"P$&amp;&amp;0`"1@(6`!@`!$$.^D$+`08;``)&amp;`A@`&amp;@`$00[Z00L!!AT``D8"&amp;@`&lt;``1!#OI!"P$&amp;'P`"1@(&lt;`!X`!$$.^D$+`08@``)&amp;`AX`%``$00[Z00L!!B(``D8"$``A``1!$?I!"P$&amp;)``"1@(A`",``0,"!$$.^D$+`08F``)&amp;`B,`)0`$01'Z00L!!B@``D8")0`G``$#`@1!#OI!"P$&amp;*@`"1@(G`"D`!$$1^D$+`08L``)&amp;`BD`*P`!`P($00[Z00L!!BT``D8"*P`A``1!#OI!"P$&amp;+P`"1@(,`"X`!$$1^D$+`08Q``)&amp;`BX`,``!`P($00[Z00L!!C,``D8",``R``1!$?I!"P$&amp;-0`"1@(R`#0``0,"!$$.^D$+`08W``)&amp;`C0`-@`$00[Z00L!!CD``D8"-``X``1!$?I!"P$&amp;.P`"1@(X`#H``0,"!$$.^D$+`08\``)&amp;`CH`+@`&amp;01CZ01,!!CT``D8&amp;%P`9`!L`'0`?`"```0`&amp;01OZ01,!!CX``D8&amp;)``F`"@`*@`L`"T``0`#`P$&amp;01OZ01,!!C\``D8&amp;,0`S`#4`.0`[`#P``0`#`P$</t>
        </r>
      </text>
    </comment>
    <comment ref="I123" authorId="0" shapeId="0">
      <text>
        <r>
          <rPr>
            <sz val="9"/>
            <color indexed="81"/>
            <rFont val="Tahoma"/>
            <family val="2"/>
          </rPr>
          <t>aXlW007C00123R0017313209S00526P0000001668L06-C3V)J`8'9!`%!!@$$!@($`@)!+`%!%@$$!`(``P`'``@`"0`*``P`#D$"`0`"01`!!A4``@87``,&amp;`P`$!@$``X&amp;=!`=!"OI!!P$&amp;```"1@`301WZ00@!!@$``@8```&lt;+0Q%!#`$*``````(*#``@0!-!'?I!"`$&amp;`@`"!@``!PM#$4$,`0K$H5PW`@JO_U]`$T$=^D$(`08$``(&amp;```'"T,100P!"KBT73\""J[_?T`301WZ00@!!@8``@8```&lt;+0Q%!#`$*V[/=/P(*"0!@0!-!'?I!"`$&amp;"``"!@``!PM#$4$,`0KD1B9``@H#`(!`$T$=^D$(`08*``(&amp;```'"T,100P!"MFS74`""@4`8$`301WZ00@!!@P``@8```&lt;+0Q%!#`$*UK-=0`(*!0`@0!-!'?I!"`$&amp;#@`"!@``!PM#$4$,`0I*1R9``@H'``!`$T$=^D$(`080``(&amp;```'"T,100P!"D=')D`""@\`@#\301WZ00@!!A(``@8```&lt;+0Q%!#`$*T;-=0`(*%```/Q-!'?I!"`$&amp;%``"!@``!PM#$4$,`0HOD(I``@H%`(`_$T$=^D$(`086``(&amp;```'"T,100P!"C"0BD`""@,``$`301WZ00@!!AD``@8```&lt;+0Q%!#`$*:)"*0`(*`0"`0!-!'?I!"`$&amp;&amp;P`"!@``!PM.$4$,`0KB1J9``@K__U]`$T$=^D$(`08=``(&amp;```'"T,100P!"OM&amp;ID`""EL`($`301WZ00@!!A\``@8```&lt;+0Q%!#`$*=?W!0`(*6```0!-!'?I!"`$&amp;(0`"!@``!PM/$4$,`0K6L]U``@KY_Q]`$T$=^D$(`08C``(&amp;```'"T,100P!"KVSW4`""IW_7T`301WZ00@!!B4``@8```&lt;+0Q%!#`$*0_W!0`(*H/]_0!-!'?I!"`$&amp;*``"!@``!PM#$4$,`0IML]T_`@IE`"!`$T$=^D$(`08J``(&amp;```'"T,100P!"OZR73\""F8``$`$01'Z00L!!@,``D8"`0`"``$#`@1!#OI!"P$&amp;!0`"1@("``0`!$$1^D$+`08'``)&amp;`@0`!@`!`P($00[Z00L!!@D``D8"!@`(``1!#OI!"P$&amp;"P`"1@((``H`!$$.^D$+`08-``)&amp;`@H`#``$01'Z00L!!@\``D8"#``.``$#`@1!#OI!"P$&amp;$0`"1@(.`!``!$$1^D$+`083``)&amp;`A``$@`!`P($00[Z00L!!A4``D8"$@`4``1!$?I!"P$&amp;%P`"1@(4`!8``0,"!$$.^D$+`088``)&amp;`A8`#``$00[Z00L!!AH``D8""@`9``1!#OI!"P$&amp;'``"1@(9`!L`!$$.^D$+`08&gt;``)&amp;`AL`'0`$00[Z00L!!B```D8"'0`?``1!#OI!"P$&amp;(@`"1@(?`"$`!$$.^D$+`08D``)&amp;`B$`(P`$00[Z00L!!B8``D8"(P`E``1!#OI!"P$&amp;)P`"1@(E`!L`!$$.^D$+`08I``)&amp;`@8`*``$01'Z00L!!BL``D8"*``J``$#`@1!#OI!"P$&amp;+``"1@(J``$`!D$;^D$3`08M``)&amp;!@,`!0`'`"D`*P`L``$``P,!!D$;^D$3`08N``)&amp;!@\`$0`3`!4`%P`8``$``P,!!D$8^D$3`08O``)&amp;!AX`(``B`"0`)@`G``$`</t>
        </r>
      </text>
    </comment>
    <comment ref="B124" authorId="0" shapeId="0">
      <text>
        <r>
          <rPr>
            <sz val="9"/>
            <color indexed="81"/>
            <rFont val="Tahoma"/>
            <family val="2"/>
          </rPr>
          <t>aXlW001C00124R0017313209S01327P0000001867L06-C3V)J`8%N!0%!!@$$!@($`@)!+`%!%@$$!`(``P`'``@`"0`*``P`#D$"`0`"01`!!A@``@8:``,&amp;`P`$!@$``X$R!0=!"OI!!P$&amp;```"1@`301WZ00@!!@$``@8```&lt;+0Q%!#`$*Z]FN/P(*D[!=OQ-!'?I!"`$&amp;`@`"!@``!PM#$4$,`0K8LUT_`@I&lt;?%$X$T$=^D$(`08$``(&amp;```'"T\100P!"KIGNSX""B"W73\301WZ00@!!@8``@8```&lt;+0Q%!#`$*/='!L`(*&lt;?G_OA-!'?I!"`$&amp;"``"!@``!PM#$4$,`0K6LUV_`@IAEU(X$T$=^D$(`08*``(&amp;```'"TX100P!"MBSW;\""E_Y_[X301WZ00@!!@P``@8```&lt;+0Q%!#`$*K$8FP`(*.)+R-Q-!'?I!"`$&amp;#@`"!@``!PM#$4$,`0JBLUW``@HJ_/^^$T$=^D$(`080``(&amp;```'"T,100P!"MFS7&lt;`""E+^O[\301WZ00@!!A(``@8```&lt;+0Q%!#`$*&amp;D&lt;FP`(*G/W_OQ-!'?I!"`$&amp;%``"!@``!PM#$4$,`0I&amp;M-V_`@J?_;^_$T$=^D$(`087``(&amp;```'"T,100P!"@`````""ES^O[\301WZ00@!!AD``@8```&lt;+0Q%!#`$*+;)=/P(*7/[_OQ-!'?I!"`$&amp;&amp;P`"!@``!PM#$4$,`0HMLET_`@HN_S_`$T$=^D$(`08=``(&amp;```'"T,100P!"@`````""B[_7\`301WZ00@!!A\``@8```&lt;+0Q%!#`$*+;)=OP(*+O\_P!-!'?I!"`$&amp;(0`"!@``!PM#$4$,`0HMLEV_`@I&lt;_O^_$T$=^D$(`08D``(&amp;```'"T,100P!"MFSW3\""D(#`#\301WZ00@!!B8``@8```&lt;+0Q%!#`$*IK/=/P(*Z0#`/Q-!'?I!"`$&amp;*``"!@``!PM#$4$,`0JA1B9``@H```!`$T$=^D$(`08J``(&amp;```'"T,100P!"HFS74`""M#_OS\301_Z00@!!BP``@8```=+`D-L$4$,`0I`D(I``@K.__\_$T$=^D$(`08N``(&amp;```'"T,100P!"J.S74`""A$!`#\301WZ00@!!C```@8```&lt;+0Q%!#`$*U$8F0`(*,XTX.`1!#OI!"P$&amp;`P`"1@(!``(`!$$.^D$+`08%``)&amp;`@(`!``$00[Z00L!!@&lt;``D8"`@`&amp;``1!#OI!"P$&amp;"0`"1@(&amp;``@`!$$.^D$+`08+``)&amp;`@@`"@`$00[Z00L!!@T``D8""@`,``1!#OI!"P$&amp;#P`"1@(,``X`!$$.^D$+`081``)&amp;`@X`$``$00[Z00L!!A,``D8"$``2``1!#OI!"P$&amp;%0`"1@(2`!0`!$$.^D$+`086``)&amp;`A0`"@`$00[Z00L!!A@``D8"!@`7``1!$?I!"P$&amp;&amp;@`"1@(7`!D``0,"!$$.^D$+`08&lt;``)&amp;`AD`&amp;P`$01'Z00L!!AX``D8"&amp;P`=``$#`@1!#OI!"P$&amp;(``"1@(=`!\`!$$1^D$+`08B``)&amp;`A\`(0`!`P($00[Z00L!!B,``D8"(0`7``1!#OI!"P$&amp;)0`"1@("`"0`!$$1^D$+`08G``)&amp;`B0`)@`!`P($00[Z00L!!BD``D8")@`H``1!$?I!"P$&amp;*P`"1@(H`"H``0,"!$$.^D$+`08M``)&amp;`BH`+``$00[Z00L!!B\``D8"*@`N``1!$?I!"P$&amp;,0`"1@(N`#```0,"!$$.^D$+`08R``)&amp;`C``)``&amp;01CZ01,!!C,``D8&amp;#0`/`!$`$P`5`!8``0`&amp;01OZ01,!!C0``D8&amp;&amp;@`&lt;`!X`(``B`",``0`#`P$&amp;01OZ01,!!C4``D8&amp;)P`I`"L`+P`Q`#(``0`#`P$</t>
        </r>
      </text>
    </comment>
    <comment ref="I124" authorId="0" shapeId="0">
      <text>
        <r>
          <rPr>
            <sz val="9"/>
            <color indexed="81"/>
            <rFont val="Tahoma"/>
            <family val="2"/>
          </rPr>
          <t>aXlW007C00124R0017313209S00527P0000001668L06-C3V)J`8'9!`%!!@$$!@($`@)!+`%!%@$$!`(``P`'``@`"0`*``P`#D$"`0`"01`!!A4``@87``,&amp;`P`$!@$``X&amp;=!`=!"OI!!P$&amp;```"1@`301WZ00@!!@$``@8```&lt;+0Q%!#`$*``````(*#``@0!-!'?I!"`$&amp;`@`"!@``!PM#$4$,`0K$H5PW`@JO_U]`$T$=^D$(`08$``(&amp;```'"T,100P!"KBT73\""J[_?T`301WZ00@!!@8``@8```&lt;+0Q%!#`$*V[/=/P(*"0!@0!-!'?I!"`$&amp;"``"!@``!PM#$4$,`0KD1B9``@H#`(!`$T$=^D$(`08*``(&amp;```'"T,100P!"MFS74`""@4`8$`301WZ00@!!@P``@8```&lt;+0Q%!#`$*UK-=0`(*!0`@0!-!'?I!"`$&amp;#@`"!@``!PM#$4$,`0I*1R9``@H'``!`$T$=^D$(`080``(&amp;```'"T,100P!"D=')D`""@\`@#\301WZ00@!!A(``@8```&lt;+0Q%!#`$*T;-=0`(*%```/Q-!'?I!"`$&amp;%``"!@``!PM#$4$,`0HOD(I``@H%`(`_$T$=^D$(`086``(&amp;```'"T,100P!"C"0BD`""@,``$`301WZ00@!!AD``@8```&lt;+0Q%!#`$*:)"*0`(*`0"`0!-!'?I!"`$&amp;&amp;P`"!@``!PM.$4$,`0KB1J9``@K__U]`$T$=^D$(`08=``(&amp;```'"T,100P!"OM&amp;ID`""EL`($`301WZ00@!!A\``@8```&lt;+0Q%!#`$*=?W!0`(*6```0!-!'?I!"`$&amp;(0`"!@``!PM#$4$,`0K6L]U``@KY_Q]`$T$=^D$(`08C``(&amp;```'"T,100P!"KVSW4`""IS_7T`301WZ00@!!B4``@8```&lt;+0Q%!#`$*0_W!0`(*H/]_0!-!'?I!"`$&amp;*``"!@``!PM#$4$,`0IML]T_`@IE`"!`$T$=^D$(`08J``(&amp;```'"T,100P!"OZR73\""F8``$`$01'Z00L!!@,``D8"`0`"``$#`@1!#OI!"P$&amp;!0`"1@("``0`!$$1^D$+`08'``)&amp;`@0`!@`!`P($00[Z00L!!@D``D8"!@`(``1!#OI!"P$&amp;"P`"1@((``H`!$$.^D$+`08-``)&amp;`@H`#``$01'Z00L!!@\``D8"#``.``$#`@1!#OI!"P$&amp;$0`"1@(.`!``!$$1^D$+`083``)&amp;`A``$@`!`P($00[Z00L!!A4``D8"$@`4``1!$?I!"P$&amp;%P`"1@(4`!8``0,"!$$.^D$+`088``)&amp;`A8`#``$00[Z00L!!AH``D8""@`9``1!#OI!"P$&amp;'``"1@(9`!L`!$$.^D$+`08&gt;``)&amp;`AL`'0`$00[Z00L!!B```D8"'0`?``1!#OI!"P$&amp;(@`"1@(?`"$`!$$.^D$+`08D``)&amp;`B$`(P`$00[Z00L!!B8``D8"(P`E``1!#OI!"P$&amp;)P`"1@(E`!L`!$$.^D$+`08I``)&amp;`@8`*``$01'Z00L!!BL``D8"*``J``$#`@1!#OI!"P$&amp;+``"1@(J``$`!D$;^D$3`08M``)&amp;!@,`!0`'`"D`*P`L``$``P,!!D$;^D$3`08N``)&amp;!@\`$0`3`!4`%P`8``$``P,!!D$8^D$3`08O``)&amp;!AX`(``B`"0`)@`G``$`</t>
        </r>
      </text>
    </comment>
    <comment ref="B125" authorId="0" shapeId="0">
      <text>
        <r>
          <rPr>
            <sz val="9"/>
            <color indexed="81"/>
            <rFont val="Tahoma"/>
            <family val="2"/>
          </rPr>
          <t>aXlW001C00125R0017313209S01328P0000001802L06-C3V)J`8$]!0%!!@$$!@($`@)!+`%!%@$$!`(``P`'``@`"0`*``P`#D$"`0`"01`!!A&lt;``@89``,&amp;`P`$!@$``X$!!0=!"OI!!P$&amp;```"1@`301WZ00@!!@$``@8```&lt;+0Q%!#`$*&amp;OW!0`(*!```/Q-!'?I!"`$&amp;`@`"!@``!PM#$4$,`0I?L]U``@H`````$T$=^D$(`08$``(&amp;```'"T,100P!"J5I^4`""O?__SX301_Z00@!!@8``@8```=+`D)R$4$,`0H3D`I!`@J.OJ8V$T$=^D$(`08(``(&amp;```'"T,100P!"J9I^4`""O[_OS\301WZ00@!!@H``@8```&lt;+0Q%!#`$*8+/=0`(*````0!-!'?I!"`$&amp;#``"!@``!PM#$4$,`0H:_&lt;%``@H"`,`_$T$=^D$(`08/``(&amp;```'"T\100P!"IE&amp;ID`""M;__S\301WZ00@!!A$``@8```&lt;+0Q%!#`$*F$:F0`(*75[*-A-!'?I!"`$&amp;$P`"!@``!PM.$4$,`0HDD(I``@K#```_$T$=^D$(`085``(&amp;```'"T,100P!"A&gt;0BD`""JG_OS\301WZ00@!!A&lt;``@8```&lt;+0Q%!#`$*1;-=0`(*V/__/Q-!'?I!"`$&amp;&amp;0`"!@``!PM#$4$,`0IYLUU``@H;&lt;R0X$T$=^D$(`08;``(&amp;```'"T,100P!"I%&amp;)D`""O`"`#\301WZ00@!!AT``@8```&lt;+3A%!#`$*=T8F0`(*OP#`/Q-!'?I!"`$&amp;(``"!@``!PM#$4$,`0H=L]T_`@IW``!`$T$=^D$(`08B``(&amp;```'"T,100P!"BVR73\""AP!P#\301WZ00@!!B0``@8```&lt;+0Q%!#`$*+;)=/P(*.`(`/Q-!'?I!"`$&amp;)@`"!@``!PM#$4$,`0H``````@JS'0XX$T$=^D$(`08H``(&amp;```'"T,100P!"BVR7;\""C@"`#\301WZ00@!!BH``@8```&lt;+0Q%!#`$*+;)=OP(*'`'`/Q-!'?I!"`$&amp;+``"!@``!PM&amp;$4$,`0H=L]V_`@IW``!`$T$=^D$(`08N``(&amp;```'"T,100P!"@`````""HX``$`$01'Z00L!!@,``D8"`0`"``$#`@1!#OI!"P$&amp;!0`"1@("``0`!$$.^D$+`08'``)&amp;`@0`!@`$01'Z00L!!@D``D8"!``(``$#`@1!#OI!"P$&amp;"P`"1@((``H`!$$1^D$+`08-``)&amp;`@H`#``!`P($00[Z00L!!@X``D8"#``!``1!#OI!"P$&amp;$``"1@(,``\`!$$.^D$+`082``)&amp;`@$`$0`$00[Z00L!!A0``D8"$0`3``1!#OI!"P$&amp;%@`"1@(3`!4`!$$.^D$+`088``)&amp;`A4`%P`$00[Z00L!!AH``D8"$P`9``1!#OI!"P$&amp;'``"1@(9`!L`!$$.^D$+`08&gt;``)&amp;`AL`'0`$00[Z00L!!A\``D8"'0`7``1!#OI!"P$&amp;(0`"1@(=`"``!$$.^D$+`08C``)&amp;`B``(@`$01'Z00L!!B4``D8"(@`D``$#`@1!#OI!"P$&amp;)P`"1@(D`"8`!$$1^D$+`08I``)&amp;`B8`*``!`P($00[Z00L!!BL``D8"*``J``1!#OI!"P$&amp;+0`"1@(J`"P`!$$1^D$+`08O``)&amp;`BH`+@`!`P($00[Z00L!!C```D8"+@`B``9!&amp;_I!$P$&amp;,0`"1@8#``4`"0`+``T`#@`!``,#`09!&amp;/I!$P$&amp;,@`"1@86`!@`&amp;@`&lt;`!X`'P`!``9!&amp;_I!$P$&amp;,P`"1@8E`"&lt;`*0`K`"\`,``!``,#`4</t>
        </r>
      </text>
    </comment>
    <comment ref="I125" authorId="0" shapeId="0">
      <text>
        <r>
          <rPr>
            <sz val="9"/>
            <color indexed="81"/>
            <rFont val="Tahoma"/>
            <family val="2"/>
          </rPr>
          <t>aXlW007C00125R0017313209S00528P0000001603L06-C3V)J`8&amp;H!`%!!@$$!@($`@)!+`%!%@$$!`(``P`'``@`"0`*``P`#D$"`0`"01`!!A0``@86``,&amp;`P`$!@$``X%L!`=!"OI!!P$&amp;```"1@`301WZ00@!!@$``@8```&lt;+0Q%!#`$*Q*%&lt;-P(*:___/Q-!'?I!"`$&amp;`@`"!@``!PM#$4$,`0H``````@HD`(`_$T$=^D$(`08$``(&amp;```'"T,100P!"OZR73\""K(!`#\301WZ00@!!@8``@8```&lt;+0Q%!#`$*;;/=/P(*U@"`/Q-!'?I!"`$&amp;"``"!@``!PM#$4$,`0K;L]T_`@H/``!`$T$=^D$(`08*``(&amp;```'"T,100P!"KBT73\""K3_'T`301WZ00@!!@T``@8```&lt;+0Q%!#`$*Y$8F0`(*#0`@0!-!'?I!"`$&amp;#P`"!@``!PM.$4$,`0K9LUU``@H+``!`$T$=^D$(`081``(&amp;```'"T,100P!"DV0BD`""JW_'T`301WZ00@!!A,``@8```&lt;+0Q%!#`$*R$:F0`(*5?__/Q-!'?I!"`$&amp;%0`"!@``!PM.$4$,`0KA1J9``@H.`(`_$T$=^D$(`087``(&amp;```'"T,100P!"EO]P4`""A0``#\301WZ00@!!AD``@8```&lt;+0Q%!#`$*U[/=0`(*!`"`/Q-!'?I!"`$&amp;&amp;P`"!@``!PM#$4$,`0HW:OE``@IO`0`_$T$=^D$(`08=``(&amp;```'"T,100P!"EF0"D$""K(`@#\301WZ00@!!A\``@8```&lt;+0Q%!#`$*9Y`*00(*^?__/Q-!'?I!"`$&amp;(0`"!@``!PM#$4$,`0IO:OE``@JC_Q]`$T$=^D$(`08C``(&amp;```'"T,100P!"O.SW4`""DS__S\301WZ00@!!B8``@8```&lt;+0Q%!#`$*@)"*0`(*E0$`/Q-!'?I!"`$&amp;*``"!@``!PM#$4$,`0H,M%U``@K.`(`_!$$1^D$+`08#``)&amp;`@$``@`!`P($00[Z00L!!@4``D8"`@`$``1!$?I!"P$&amp;!P`"1@($``8``0,"!$$.^D$+`08)``)&amp;`@8`"``$01'Z00L!!@L``D8""``*``$#`@1!#OI!"P$&amp;#``"1@(*``$`!$$.^D$+`08.``)&amp;`@@`#0`$00[Z00L!!A```D8"#0`/``1!#OI!"P$&amp;$@`"1@(/`!$`!$$.^D$+`084``)&amp;`A$`$P`$00[Z00L!!A8``D8"$P`5``1!#OI!"P$&amp;&amp;``"1@(5`!&lt;`!$$.^D$+`08:``)&amp;`A&lt;`&amp;0`$01'Z00L!!AP``D8"&amp;0`;``$#`@1!#OI!"P$&amp;'@`"1@(;`!T`!$$1^D$+`08@``)&amp;`AT`'P`!`P($00[Z00L!!B(``D8"'P`A``1!$?I!"P$&amp;)``"1@(A`",``0,"!$$.^D$+`08E``)&amp;`B,`&amp;0`$00[Z00L!!B&lt;``D8"%0`F``1!#OI!"P$&amp;*0`"1@(F`"@`!$$.^D$+`08J``)&amp;`B@`#P`&amp;01OZ01,!!BL``D8&amp;`P`%``&lt;`"0`+``P``0`#`P$&amp;01CZ01,!!BP``D8&amp;$@`4`!8`)P`I`"H``0`&amp;01OZ01,!!BT``D8&amp;'``&gt;`"``(@`D`"4``0`#`P$</t>
        </r>
      </text>
    </comment>
    <comment ref="B126" authorId="0" shapeId="0">
      <text>
        <r>
          <rPr>
            <sz val="9"/>
            <color indexed="81"/>
            <rFont val="Tahoma"/>
            <family val="2"/>
          </rPr>
          <t>aXlW001C00126R0017313209S01329P0000001804L06-C3V)J`8$_!0%!!@$$!@($`@)!+`%!%@$$!`(``P`'``@`"0`*``P`#D$"`0`"01`!!A&lt;``@89``,&amp;`P`$!@$``X$#!0=!"OI!!P$&amp;```"1@`301WZ00@!!@$``@8```&lt;+3Q%!#`$*A[-=P`(*?0"`OQ-!'?I!"`$&amp;`@`"!@``!PM#$4$,`0IL1B;``@K\_[^_$T$=^D$(`08$``(&amp;```'"T,100P!"O&amp;SW;\""E#_?[\301WZ00@!!@8``@8```&lt;+0Q%!#`$*5;5=OP(*5?^_OQ-!'?I!"`$&amp;"``"!@``!PM#$4$,`0J4M%V_`@JJ_Q_`$T$?^D$(`08*``(&amp;```'2P)"&lt;A%!#`$*0)(;M@(*:O\_P!-!'?I!"`$&amp;#``"!@``!PM#$4$,`0HPL]V_`@K4_S_`$T$=^D$(`08.``(&amp;```'"T,100P!"CM&amp;)L`""O[_'\`301WZ00@!!A$``@8```&lt;+0Q%!#`$*)[-=P`(*$0!`P!-!'?I!"`$&amp;$P`"!@``!PM.$4$,`0H4D(K``@HD`"#`$T$=^D$(`085``(&amp;```'"T,100P!"CJ0BL`""@$!P+\301WZ00@!!A&lt;``@8```&lt;+0Q%!#`$*ND:FP`(*)P&amp;`OQ-!'?I!"`$&amp;&amp;0`"!@``!PM.$4$,`0H5_&lt;'``@J6`,"_$T$=^D$(`08;``(&amp;```'"T,100P!"I6SW&lt;`""KT`@+\301WZ00@!!AT``@8```&lt;+0Q%!#`$*"VKYP`(*Y`#`OQ-!'?I!"`$&amp;'P`"!@``!PM#$4$,`0KR:?G``@H6`"#`$T$=^D$(`08A``(&amp;```'"T,100P!"BF0"L$""K;_/\`301WZ00@!!B,``@8```&lt;+0Q%!#`$*9FL8P0(*L_\?P!-!'_I!"`$&amp;)0`"!@``!TL"0VP100P!"J%&amp;)L$""L?_/\`301WZ00@!!B&lt;``@8```&lt;+0Q%!#`$*&lt;VL8P0(*'P#`OQ-!'?I!"`$&amp;*0`"!@``!PM#$4$,`0I"D`K!`@K&gt;`("_$T$=^D$(`08L``(&amp;```'"T,100P!"N_\P&lt;`""N__'\`301WZ00@!!BX``@8```&lt;+0Q%!#`$*;D:FP`(*V_\_P`1!#OI!"P$&amp;`P`"1@(!``(`!$$1^D$+`08%``)&amp;`@(`!``!`P($00[Z00L!!@&lt;``D8"!``&amp;``1!$?I!"P$&amp;"0`"1@(&amp;``@``0,"!$$.^D$+`08+``)&amp;`@@`"@`$00[Z00L!!@T``D8""``,``1!$?I!"P$&amp;#P`"1@(,``X``0,"!$$.^D$+`080``)&amp;`@X``@`$00[Z00L!!A(``D8"#@`1``1!#OI!"P$&amp;%``"1@(1`!,`!$$.^D$+`086``)&amp;`A,`%0`$00[Z00L!!A@``D8"%0`7``1!#OI!"P$&amp;&amp;@`"1@(7`!D`!$$.^D$+`08&lt;``)&amp;`AD`&amp;P`$00[Z00L!!AX``D8"&amp;P`=``1!$?I!"P$&amp;(``"1@(=`!\``0,"!$$.^D$+`08B``)&amp;`A\`(0`$01'Z00L!!B0``D8"(0`C``$#`@1!#OI!"P$&amp;)@`"1@(C`"4`!$$.^D$+`08H``)&amp;`B,`)P`$01'Z00L!!BH``D8")P`I``$#`@1!#OI!"P$&amp;*P`"1@(I`!T`!$$.^D$+`08M``)&amp;`AD`+``$00[Z00L!!B\``D8"+``N``1!#OI!"P$&amp;,``"1@(N`!,`!D$;^D$3`08Q``)&amp;!@4`!P`)``T`#P`0``$``P,!!D$8^D$3`08R``)&amp;!A8`&amp;``:`"T`+P`P``$`!D$;^D$3`08S``)&amp;!B``(@`D`"@`*@`K``$``P,!</t>
        </r>
      </text>
    </comment>
    <comment ref="I126" authorId="0" shapeId="0">
      <text>
        <r>
          <rPr>
            <sz val="9"/>
            <color indexed="81"/>
            <rFont val="Tahoma"/>
            <family val="2"/>
          </rPr>
          <t>aXlW007C00126R0017313209S00529P0000001603L06-C3V)J`8&amp;H!`%!!@$$!@($`@)!+`%!%@$$!`(``P`'``@`"0`*``P`#D$"`0`"01`!!A0``@86``,&amp;`P`$!@$``X%L!`=!"OI!!P$&amp;```"1@`301WZ00@!!@$``@8```&lt;+0Q%!#`$*``````(*)`"`/Q-!'?I!"`$&amp;`@`"!@``!PM#$4$,`0K$H5PW`@IK__\_$T$=^D$(`08$``(&amp;```'"T,100P!"KBT73\""K3_'T`301WZ00@!!@8``@8```&lt;+0Q%!#`$*V[/=/P(*#P``0!-!'?I!"`$&amp;"``"!@``!PM#$4$,`0IML]T_`@K6`(`_$T$=^D$(`08*``(&amp;```'"T,100P!"OZR73\""K(!`#\301WZ00@!!@T``@8```&lt;+0Q%!#`$*Y$8F0`(*#0`@0!-!'?I!"`$&amp;#P`"!@``!PM.$4$,`0K9LUU``@H+``!`$T$=^D$(`081``(&amp;```'"T,100P!"DV0BD`""JW_'T`301WZ00@!!A,``@8```&lt;+0Q%!#`$*R$:F0`(*5?__/Q-!'?I!"`$&amp;%0`"!@``!PM.$4$,`0KA1J9``@H.`(`_$T$=^D$(`087``(&amp;```'"T,100P!"EO]P4`""A0``#\301WZ00@!!AD``@8```&lt;+0Q%!#`$*U[/=0`(*!`"`/Q-!'?I!"`$&amp;&amp;P`"!@``!PM#$4$,`0HW:OE``@IO`0`_$T$=^D$(`08=``(&amp;```'"T,100P!"EF0"D$""K(`@#\301WZ00@!!A\``@8```&lt;+0Q%!#`$*9Y`*00(*^?__/Q-!'?I!"`$&amp;(0`"!@``!PM#$4$,`0IO:OE``@JC_Q]`$T$=^D$(`08C``(&amp;```'"T,100P!"O.SW4`""DS__S\301WZ00@!!B8``@8```&lt;+0Q%!#`$*@)"*0`(*E0$`/Q-!'?I!"`$&amp;*``"!@``!PM#$4$,`0H,M%U``@K.`(`_!$$1^D$+`08#``)&amp;`@$``@`!`P($00[Z00L!!@4``D8"`@`$``1!$?I!"P$&amp;!P`"1@($``8``0,"!$$.^D$+`08)``)&amp;`@8`"``$01'Z00L!!@L``D8""``*``$#`@1!#OI!"P$&amp;#``"1@(*``$`!$$.^D$+`08.``)&amp;`@8`#0`$00[Z00L!!A```D8"#0`/``1!#OI!"P$&amp;$@`"1@(/`!$`!$$.^D$+`084``)&amp;`A$`$P`$00[Z00L!!A8``D8"$P`5``1!#OI!"P$&amp;&amp;``"1@(5`!&lt;`!$$.^D$+`08:``)&amp;`A&lt;`&amp;0`$01'Z00L!!AP``D8"&amp;0`;``$#`@1!#OI!"P$&amp;'@`"1@(;`!T`!$$1^D$+`08@``)&amp;`AT`'P`!`P($00[Z00L!!B(``D8"'P`A``1!$?I!"P$&amp;)``"1@(A`",``0,"!$$.^D$+`08E``)&amp;`B,`&amp;0`$00[Z00L!!B&lt;``D8"%0`F``1!#OI!"P$&amp;*0`"1@(F`"@`!$$.^D$+`08J``)&amp;`B@`#P`&amp;01OZ01,!!BL``D8&amp;`P`%``&lt;`"0`+``P``0`#`P$&amp;01CZ01,!!BP``D8&amp;$@`4`!8`)P`I`"H``0`&amp;01OZ01,!!BT``D8&amp;'``&gt;`"``(@`D`"4``0`#`P$</t>
        </r>
      </text>
    </comment>
    <comment ref="B127" authorId="0" shapeId="0">
      <text>
        <r>
          <rPr>
            <sz val="9"/>
            <color indexed="81"/>
            <rFont val="Tahoma"/>
            <family val="2"/>
          </rPr>
          <t>aXlW001C00127R0017313209S01330P0000001799L06-C3V)J`8$[!0%!!@$$!@($`@)!+`%!%@$$!`(``P`'``@`"0`*``P`#D$"`0`"01`!!A&lt;``@89``,&amp;`P`$!@$``X'_!`=!"OI!!P$&amp;```"1@`301WZ00@!!@$``@8```&lt;+0Q%!#`$*B$&lt;F0`(*#@"0P!-!'?I!"`$&amp;`@`"!@``!PM/$4$,`0J$1R9``@H.`+#`$T$=^D$(`08$``(&amp;```'"T,100P!"AJUW3\""@T`P,`301WZ00@!!@8``@8```&lt;+0Q%!#`$*2;7=/P(*W__?P!-!'?I!"`$&amp;"``"!@``!PM#$4$,`0I4MUT_`@JD_^_`$T$=^D$(`08*``(&amp;```'"T,100P!"@8&amp;;C@""I?_W\`301WZ00@!!@P``@8```&lt;+0Q%!#`$*);!=OP(*EO_OP!-!'?I!"`$&amp;#@`"!@``!PM.$4$,`0K\L=V_`@J5_]_`$T$=^D$(`080``(&amp;```'"T,100P!"F*RW;\""L/_O\`301WZ00@!!A(``@8```&lt;+0Q%!#`$*)D8FP`(*PO^OP!-!'?I!"`$&amp;%``"!@``!PM.$4$,`0KGLEW``@J3_[_`$T$=^D$(`086``(&amp;```'"T,100P!"NZ/BL`""I+_K\`301WZ00@!!A@``@8```&lt;+0Q%!#`$*:4:FP`(*D?^_P!-!'?I!"`$&amp;&amp;@`"!@``!PM#$4$,`0K)_,'``@J^_Z_`$T$=^D$(`08&lt;``(&amp;```'"T,100P!"D6SW&lt;`""KW_O\`301WZ00@!!AX``@8```&lt;+0Q%!#`$*8+/=P`(*C__?P!-!'?I!"`$&amp;(``"!@``!PM#$4$,`0H`_&lt;'``@IB_^_`$T$=^D$(`08B``(&amp;```'"T,100P!"H5&amp;IL`""F/_W\`301WZ00@!!B4``@8```&lt;+0Q%!#`$*M+)=P`(*9/_?P!-!'?I!"`$&amp;)P`"!@``!PM#$4$,`0K`12;``@IE_^_`$T$=^D$(`08J``(&amp;```'"T,100P!"G:.5C@""L7_O\`301WZ00@!!BP``@8```&lt;+3Q%!#`$*0;!=OP(*N/^OP!-!'?I!"`$&amp;+@`"!@``!PM#$4$,`0J8MET_`@H``+#`!$$.^D$+`08#``)&amp;`@$``@`$00[Z00L!!@4``D8"`@`$``1!$?I!"P$&amp;!P`"1@($``8``0,"!$$.^D$+`08)``)&amp;`@8`"``$01'Z00L!!@L``D8""``*``$#`@1!#OI!"P$&amp;#0`"1@(*``P`!$$.^D$+`08/``)&amp;`@P`#@`$00[Z00L!!A$``D8"#@`0``1!#OI!"P$&amp;$P`"1@(0`!(`!$$.^D$+`085``)&amp;`A(`%``$00[Z00L!!A&lt;``D8"%``6``1!#OI!"P$&amp;&amp;0`"1@(6`!@`!$$1^D$+`08;``)&amp;`A@`&amp;@`!`P($00[Z00L!!AT``D8"&amp;@`&lt;``1!$?I!"P$&amp;'P`"1@(&lt;`!X``0,"!$$.^D$+`08A``)&amp;`AX`(``$01'Z00L!!B,``D8"(``B``$#`@1!#OI!"P$&amp;)``"1@(B`!@`!$$.^D$+`08F``)&amp;`A0`)0`$00[Z00L!!B@``D8")0`G``1!#OI!"P$&amp;*0`"1@(G``X`!$$.^D$+`08K``)&amp;`@H`*@`$00[Z00L!!BT``D8"*@`L``1!$?I!"P$&amp;+P`"1@(J`"X``0,"!$$.^D$+`08P``)&amp;`BX`!``&amp;01OZ01,!!C$``D8&amp;!P`)``L`*P`O`#```0`#`P$&amp;01CZ01,!!C(``D8&amp;$0`3`!4`)@`H`"D``0`&amp;01OZ01,!!C,``D8&amp;&amp;P`=`!\`(0`C`"0``0`#`P$</t>
        </r>
      </text>
    </comment>
    <comment ref="I127" authorId="0" shapeId="0">
      <text>
        <r>
          <rPr>
            <sz val="9"/>
            <color indexed="81"/>
            <rFont val="Tahoma"/>
            <family val="2"/>
          </rPr>
          <t>aXlW007C00127R0017313209S00530P0000001603L06-C3V)J`8&amp;H!`%!!@$$!@($`@)!+`%!%@$$!`(``P`'``@`"0`*``P`#D$"`0`"01`!!A0``@86``,&amp;`P`$!@$``X%L!`=!"OI!!P$&amp;```"1@`301WZ00@!!@$``@8```&lt;+0Q%!#`$*``````(*)`"`/Q-!'?I!"`$&amp;`@`"!@``!PM#$4$,`0K$H5PW`@IK__\_$T$=^D$(`08$``(&amp;```'"T,100P!"KBT73\""K3_'T`301WZ00@!!@8``@8```&lt;+0Q%!#`$*V[/=/P(*#P``0!-!'?I!"`$&amp;"``"!@``!PM#$4$,`0IML]T_`@K6`(`_$T$=^D$(`08*``(&amp;```'"T,100P!"OZR73\""K(!`#\301WZ00@!!@T``@8```&lt;+0Q%!#`$*Y$8F0`(*#0`@0!-!'?I!"`$&amp;#P`"!@``!PM.$4$,`0K9LUU``@H+``!`$T$=^D$(`081``(&amp;```'"T,100P!"DV0BD`""JW_'T`301WZ00@!!A,``@8```&lt;+0Q%!#`$*R$:F0`(*5?__/Q-!'?I!"`$&amp;%0`"!@``!PM.$4$,`0KA1J9``@H.`(`_$T$=^D$(`087``(&amp;```'"T,100P!"EO]P4`""A0``#\301WZ00@!!AD``@8```&lt;+0Q%!#`$*U[/=0`(*!`"`/Q-!'?I!"`$&amp;&amp;P`"!@``!PM#$4$,`0HW:OE``@IO`0`_$T$=^D$(`08=``(&amp;```'"T,100P!"EF0"D$""K(`@#\301WZ00@!!A\``@8```&lt;+0Q%!#`$*9Y`*00(*^?__/Q-!'?I!"`$&amp;(0`"!@``!PM#$4$,`0IO:OE``@JC_Q]`$T$=^D$(`08C``(&amp;```'"T,100P!"O.SW4`""DS__S\301WZ00@!!B8``@8```&lt;+0Q%!#`$*@)"*0`(*E0$`/Q-!'?I!"`$&amp;*``"!@``!PM#$4$,`0H,M%U``@K.`(`_!$$1^D$+`08#``)&amp;`@$``@`!`P($00[Z00L!!@4``D8"`@`$``1!$?I!"P$&amp;!P`"1@($``8``0,"!$$.^D$+`08)``)&amp;`@8`"``$01'Z00L!!@L``D8""``*``$#`@1!#OI!"P$&amp;#``"1@(*``$`!$$.^D$+`08.``)&amp;`@8`#0`$00[Z00L!!A```D8"#0`/``1!#OI!"P$&amp;$@`"1@(/`!$`!$$.^D$+`084``)&amp;`A$`$P`$00[Z00L!!A8``D8"$P`5``1!#OI!"P$&amp;&amp;``"1@(5`!&lt;`!$$.^D$+`08:``)&amp;`A&lt;`&amp;0`$01'Z00L!!AP``D8"&amp;0`;``$#`@1!#OI!"P$&amp;'@`"1@(;`!T`!$$1^D$+`08@``)&amp;`AT`'P`!`P($00[Z00L!!B(``D8"'P`A``1!$?I!"P$&amp;)``"1@(A`",``0,"!$$.^D$+`08E``)&amp;`B,`&amp;0`$00[Z00L!!B&lt;``D8"%0`F``1!#OI!"P$&amp;*0`"1@(F`"@`!$$.^D$+`08J``)&amp;`B@`#P`&amp;01OZ01,!!BL``D8&amp;`P`%``&lt;`"0`+``P``0`#`P$&amp;01CZ01,!!BP``D8&amp;$@`4`!8`)P`I`"H``0`&amp;01OZ01,!!BT``D8&amp;'``&gt;`"``(@`D`"4``0`#`P$</t>
        </r>
      </text>
    </comment>
    <comment ref="B128" authorId="0" shapeId="0">
      <text>
        <r>
          <rPr>
            <sz val="9"/>
            <color indexed="81"/>
            <rFont val="Tahoma"/>
            <family val="2"/>
          </rPr>
          <t>aXlW001C00128R0017313209S01331P0000002135L06-C3V)J`8$W!@%!!@$$!@($`@)!+`%!%@$$!`(``P`'``@`"0`*``P`#D$"`0`"01`!!AL``@8&gt;``,&amp;!``$!@$``X'[!0=!"OI!!P$&amp;```"1@`301WZ00@!!@$``@8```&lt;+3Q%!#`$*EK3=/P(*50"@P!-!'?I!"`$&amp;`@`"!@``!PM#$4$,`0HR1R9``@IB`+#`$T$=^D$(`08$``(&amp;```'"T,100P!"BFT74`""F,`H,`301WZ00@!!@8``@8```&lt;+0Q%!#`$*=)"*0`(*-P"PP!-!'?I!"`$&amp;"``"!@``!PM#$4$,`0I8D(I``@H)`-#`$T$=^D$(`08*``(&amp;```'"T,100P!"KBS74`""@&lt;`X,`301WZ00@!!@P``@8```&lt;+0Q%!#`$*^48F0`(*-`#0P!-!'?I!"`$&amp;#P`"!@``!PM#$4$,`0H$M-T_`@HS`.#`$T$=^D$(`081``(&amp;```'"TX100P!"C:T73\""C(`T,`301WZ00@!!A,``@8```&lt;+0Q%!#`$*YVR7-P(*`@#@P!-!'?I!"`$&amp;%0`"!@``!PM#$4$,`0JDLEV_`@H!`-#`$T$=^D$(`087``(&amp;```'"TX100P!"G"S7;\""C``L,`301WZ00@!!AD``@8```&lt;+0Q%!#`$*@(?1M@(*7P"@P!-!'?I!"`$&amp;&amp;P`"!@``!PM#$4$,`0IJLUT_`@I@`+#`$T$=^D$(`08&gt;``(&amp;```'"T,100P!"J&amp;SW;\""B\`H,`301WZ00@!!B```@8```&lt;+0Q%!#`$*QT8FP`(*+@"PP!-!'?I!"`$&amp;(@`"!@``!PM#$4$,`0J'LUW``@I;`*#`$T$=^D$(`08D``(&amp;```'"T,100P!"C^0BL`""EH`L,`301WZ00@!!B8``@8```&lt;+0Q%!#`$*6I"*P`(*+`#0P!-!'?I!"`$&amp;*``"!@``!PM#$4$,`0KULUW``@K__]_`$T$=^D$(`08J``(&amp;```'"T,100P!"OY&amp;)L`""@``T,`301WZ00@!!BT``@8```&lt;+0Q%!#`$*G+/=OP(*+P"`P!-!'?I!"`$&amp;+P`"!@``!PM#$4$,`0H%M5V_`@I?`&amp;#`$T$=^D$(`08Q``(&amp;```'"T,100P!"OJT7;\""E\`(,`301WZ00@!!C,``@8```&lt;+0Q%!#`$*D;/=OP(*70``P!-!'?I!"`$&amp;-0`"!@``!PM#$4$,`0I51B;``@I;`"#`$T$=^D$(`08W``(&amp;```'"T,100P!"EA&amp;)L`""EL`8,`$00[Z00L!!@,``D8"`0`"``1!$?I!"P$&amp;!0`"1@("``0``0,"!$$.^D$+`08'``)&amp;`@0`!@`$01'Z00L!!@D``D8"!@`(``$#`@1!#OI!"P$&amp;"P`"1@((``H`!$$1^D$+`08-``)&amp;`@H`#``!`P($00[Z00L!!@X``D8"#``"``1!#OI!"P$&amp;$``"1@(,``\`!$$.^D$+`082``)&amp;`@\`$0`$00[Z00L!!A0``D8"$0`3``1!#OI!"P$&amp;%@`"1@(3`!4`!$$.^D$+`088``)&amp;`A4`%P`$00[Z00L!!AH``D8"%P`9``1!#OI!"P$&amp;'``"1@(9`!L`!$$.^D$+`08=``)&amp;`AL`$0`$00[Z00L!!A\``D8"%P`&gt;``1!#OI!"P$&amp;(0`"1@(&gt;`"``!$$1^D$+`08C``)&amp;`B``(@`!`P($00[Z00L!!B4``D8"(@`D``1!$?I!"P$&amp;)P`"1@(D`"8``0,"!$$.^D$+`08I``)&amp;`B8`*``$01'Z00L!!BL``D8"*``J``$#`@1!#OI!"P$&amp;+``"1@(J`"``!$$.^D$+`08N``)&amp;`AX`+0`$01'Z00L!!C```D8"+0`O``$#`@1!#OI!"P$&amp;,@`"1@(O`#$`!$$1^D$+`08T``)&amp;`C$`,P`!`P($00[Z00L!!C8``D8",P`U``1!$?I!"P$&amp;.``"1@(U`#&lt;``0,"!$$.^D$+`08Y``)&amp;`C&lt;`+0`&amp;01OZ01,!!CH``D8&amp;!0`'``D`"P`-``X``0`#`P$&amp;01CZ01,!!CL``D8&amp;%``6`!@`&amp;@`&lt;`!T``0`&amp;01OZ01,!!CP``D8&amp;(P`E`"&lt;`*0`K`"P``0`#`P$&amp;01OZ01,!!CT``D8&amp;,``R`#0`-@`X`#D``0`#`P$</t>
        </r>
      </text>
    </comment>
    <comment ref="I128" authorId="0" shapeId="0">
      <text>
        <r>
          <rPr>
            <sz val="9"/>
            <color indexed="81"/>
            <rFont val="Tahoma"/>
            <family val="2"/>
          </rPr>
          <t>aXlW007C00128R0017313209S00531P0000002070L06-C3V)J`8$&amp;!@%!!@$$!@($`@)!+`%!%@$$!`(``P`'``@`"0`*``P`#D$"`0`"01`!!AH``@8=``,&amp;!``$!@$``X'*!0=!"OI!!P$&amp;```"1@`301WZ00@!!@$``@8```&lt;+0Q%!#`$*;;/=/P(*-0"`0!-!'?I!"`$&amp;`@`"!@``!PM#$4$,`0K^LET_`@IL`&amp;!`$T$=^D$(`08$``(&amp;```'"T,100P!"@`````""@D`@$`301WZ00@!!@8``@8```&lt;+0Q%!#`$*Q*%&lt;-P(*V_^?0!-!'?I!"`$&amp;"``"!@``!PM#$4$,`0JXM%T_`@K:_Z]`$T$=^D$(`08*``(&amp;```'"T,100P!"MNSW3\""@&lt;`H$`301WZ00@!!@T``@8```&lt;+0Q%!#`$*Y$8F0`(*!@"P0!-!'?I!"`$&amp;#P`"!@``!PM.$4$,`0K9LUU``@H%`*!`$T$=^D$(`081``(&amp;```'"T,100P!"DV0BD`""M;_KT`301WZ00@!!A,``@8```&lt;+0Q%!#`$*R$:F0`(*U?^?0!-!'?I!"`$&amp;%0`"!@``!PM.$4$,`0KA1J9``@H#`(!`$T$=^D$(`087``(&amp;```'"T,100P!"H"0BD`""F4`8$`301WZ00@!!AD``@8```&lt;+0Q%!#`$*#+1=0`(*-`"`0!-!'?I!"`$&amp;'``"!@``!PM#$4$,`0I;_&lt;%``@H%`&amp;!`$T$=^D$(`08&gt;``(&amp;```'"T,100P!"EK]P4`""@4`($`301WZ00@!!B```@8```&lt;+0Q%!#`$*%$&gt;F0`(*!P``0!-!'?I!"`$&amp;(@`"!@``!PM#$4$,`0H21Z9``@H/`(`_$T$=^D$(`08D``(&amp;```'"T,100P!"E?]P4`""A0``#\301WZ00@!!B8``@8```&lt;+0Q%!#`$*GK/=0`(*!0"`/Q-!'?I!"`$&amp;*``"!@``!PM#$4$,`0J?L]U``@H#``!`$T$=^D$(`08K``(&amp;```'"T,100P!"M&gt;SW4`""@$`@$`301WZ00@!!BT``@8```&lt;+0Q%!#`$*-VKY0`(*7`!@0!-!'?I!"`$&amp;+P`"!@``!PM#$4$,`0I9D`I!`@HL`(!`$T$=^D$(`08Q``(&amp;```'"T,100P!"F&gt;0"D$""O[_GT`301WZ00@!!C,``@8```&lt;+0Q%!#`$*;VKY0`(*TO^O0!-!'?I!"`$&amp;-0`"!@``!PM#$4$,`0KSL]U``@K3_Y]`!$$1^D$+`08#``)&amp;`@$``@`!`P($00[Z00L!!@4``D8"`@`$``1!$?I!"P$&amp;!P`"1@($``8``0,"!$$.^D$+`08)``)&amp;`@8`"``$01'Z00L!!@L``D8""``*``$#`@1!#OI!"P$&amp;#``"1@(*``$`!$$.^D$+`08.``)&amp;`@H`#0`$00[Z00L!!A```D8"#0`/``1!#OI!"P$&amp;$@`"1@(/`!$`!$$.^D$+`084``)&amp;`A$`$P`$00[Z00L!!A8``D8"$P`5``1!#OI!"P$&amp;&amp;``"1@(5`!&lt;`!$$.^D$+`08:``)&amp;`A&lt;`&amp;0`$00[Z00L!!AL``D8"&amp;0`/``1!#OI!"P$&amp;'0`"1@(5`!P`!$$.^D$+`08?``)&amp;`AP`'@`$01'Z00L!!B$``D8"'@`@``$#`@1!#OI!"P$&amp;(P`"1@(@`"(`!$$1^D$+`08E``)&amp;`B(`)``!`P($00[Z00L!!B&lt;``D8")``F``1!$?I!"P$&amp;*0`"1@(F`"@``0,"!$$.^D$+`08J``)&amp;`B@`'@`$00[Z00L!!BP``D8"'``K``1!$?I!"P$&amp;+@`"1@(K`"T``0,"!$$.^D$+`08P``)&amp;`BT`+P`$01'Z00L!!C(``D8"+P`Q``$#`@1!#OI!"P$&amp;-``"1@(Q`#,`!$$1^D$+`08V``)&amp;`C,`-0`!`P($00[Z00L!!C&lt;``D8"-0`K``9!&amp;_I!$P$&amp;.``"1@8#``4`!P`)``L`#``!``,#`09!&amp;/I!$P$&amp;.0`"1@82`!0`%@`8`!H`&amp;P`!``9!&amp;_I!$P$&amp;.@`"1@8A`",`)0`G`"D`*@`!``,#`09!&amp;_I!$P$&amp;.P`"1@8N`#``,@`T`#8`-P`!``,#`2</t>
        </r>
      </text>
    </comment>
    <comment ref="B129" authorId="0" shapeId="0">
      <text>
        <r>
          <rPr>
            <sz val="9"/>
            <color indexed="81"/>
            <rFont val="Tahoma"/>
            <family val="2"/>
          </rPr>
          <t>aXlW001C00129R0017313209S01332P0000003222L06-C3V)J`8%F"0%!!@$$!@($`@)!+`%!%@$$!`(``P`'``@`"0`*``P`#D$"`0`"01`!!BD``@8N``,&amp;!P`$!@$``X$J"0=!"OI!!P$&amp;```"1@`301WZ00@!!@$``@8```&lt;+0Q%!#`$*U(^*P`(*(A&lt;&amp;P!-!'?I!"`$&amp;`@`"!@``!PM#$4$,`0K4CZK``@HX%P;`$T$=^D$(`08$``(&amp;```'"T,100P!"JB/NL`""O:#/&lt;`301WZ00@!!@8``@8```&lt;+0Q%!#`$*&gt;H_:P`(*O(,]P!-!'?I!"`$&amp;"``"!@``!PM#$4$,`0IXC^K``@K$%@;`$T$=^D$(`08*``(&amp;```'"T,100P!"J2/VL`""@M4G;\301WZ00@!!@P``@8```&lt;+0Q%!#`$*TH^ZP`(*?U2=OQ-!'?I!"`$&amp;#P`"!@``!PM#$4$,`0J\1P7!`@K:%@;`$T$=^D$(`081``(&amp;```'"T,100P!"KM'#&lt;$""L-3G;\301WZ00@!!A,``@8```&lt;+0Q%!#`$*I$&lt;=P0(*3U.=OQ-!'?I!"`$&amp;%0`"!@``!PM.$4$,`0J.1R7!`@IF%@;`$T$=^D$(`087``(&amp;```'"TX100P!"BON-,$""F=E$\`301WZ00@!!AD``@8```&lt;+0Q%!#`$*:)HVP0(*APM3P!-!'?I!"`$&amp;&amp;P`"!@``!PM#$4$,`0J"_"?!`@HH$VW`$T$=^D$(`08=``(&amp;```'"T,100P!"H]''&lt;$""EZ#/&lt;`301WZ00@!!B```@8```&lt;+3A%!#`$*ID&lt;-P0(*F(,]P!-!'?I!"`$&amp;(P`"!@``!PM#$4$,`0JF=43!`@J#"W/`$T$=^D$(`08E``(&amp;```'"T\100P!"JAU1,$""L&amp;%F&lt;`301WZ00@!!B&lt;``@8```&lt;+3A%!#`$*XU!2P0(*?@M3P!-!'?I!"`$&amp;*0`"!@``!PM#$4$,`0H4+&amp;#!`@H&gt;"W/`$T$=^D$(`08K``(&amp;```'"T,100P!"E$';L$""AD+4\`301WZ00@!!BT``@8```&lt;+3A%!#`$*70=NP0(*=0L3P!-!'?I!"`$&amp;+P`"!@``!PM#$4$,`0HL+&amp;#!`@JL%^:_$T$=^D$(`08Q``(&amp;```'"T,100P!"N]04L$""ML+$\`301WZ00@!!C0``@8```&lt;+0Q%!#`$*F&gt;)[P0(*XA;FOQ-!'?I!"`$&amp;-@`"!@``!PM#$4$,`0J8XGO!`@K$+4R_$T$=^D$(`08X``(&amp;```'"T,100P!"G4';L$""JY;F+X301WZ00@!!CH``@8```&lt;+0Q%!#`$*&lt;P=NP0(**=(S/Q-!'?I!"`$&amp;/``"!@``!PM#$4$,`0J5XGO!`@H&gt;Z9D_$T$=^D$(`08^``(&amp;```'"T,100P!"MS&gt;A,$""E#2,S\301WZ00@!!D```@8```&lt;+0Q%!#`$*W=Z$P0(*85N8OA-!'?I!"`$&amp;0P`"!@``!PM#$4$,`0KLWH3!`@IL"Q/`$T$=^D$(`09%``(&amp;```'"T,100P!"H3,B\$""H87YK\301WZ00@!!D&lt;``@8```&lt;+0Q%!#`$*([J2P0(*O@L3P!-!'?I!"`$&amp;20`"!@``!PM#$4$,`0HJNI+!`@IA"U/`$T$=^D$(`09+``(&amp;```'"T,100P!"I+,B\$""@H+&lt;\`301WZ00@!!DT``@8```&lt;+0Q%!#`$*\]Z$P0(*#PM3P!-!'?I!"`$&amp;4``"!@``!PM#$4$,`0JC1R7!`@I\Y;F^$T$=^D$(`092``(&amp;```'"T8100P!"F5L%\$""L,T##X301WZ00@!!E0``@8```&lt;+1A%!#`$*HD&lt;MP0(*),$`/Q-!'?I!"`$&amp;5@`"!@``!PM&amp;$4$,`0KA(C/!`@JJ\ER_!$$.^D$+`08#``)&amp;`@$``@`$01'Z00L!!@4``D8"`@`$``$#`@1!#OI!"P$&amp;!P`"1@($``8`!$$1^D$+`08)``)&amp;`@8`"``!`P($00[Z00L!!@L``D8""``*``1!$?I!"P$&amp;#0`"1@(*``P``0,"!$$.^D$+`08.``)&amp;`@P``@`$00[Z00L!!A```D8""``/``1!#OI!"P$&amp;$@`"1@(/`!$`!$$.^D$+`084``)&amp;`A$`$P`$00[Z00L!!A8``D8"$P`5``1!#OI!"P$&amp;&amp;``"1@(5`!&lt;`!$$1^D$+`08:``)&amp;`A&lt;`&amp;0`!`P($00[Z00L!!AP``D8"&amp;0`;``1!$?I!"P$&amp;'@`"1@(;`!T``0,"!$$.^D$+`08?``)&amp;`AT`%0`$00[Z00L!!B$``D8"'0`@``1!#OI!"P$&amp;(@`"1@(@``\`!$$.^D$+`08D``)&amp;`AD`(P`$01'Z00L!!B8``D8"(P`E``$#`@1!#OI!"P$&amp;*``"1@(C`"&lt;`!$$.^D$+`08J``)&amp;`B&lt;`*0`$00[Z00L!!BP``D8"*0`K``1!#OI!"P$&amp;+@`"1@(K`"T`!$$.^D$+`08P``)&amp;`BT`+P`$00[Z00L!!C(``D8"+P`Q``1!#OI!"P$&amp;,P`"1@(Q`"&lt;`!$$.^D$+`08U``)&amp;`BT`-``$00[Z00L!!C&lt;``D8"-``V``1!$?I!"P$&amp;.0`"1@(V`#@``0,"!$$.^D$+`08[``)&amp;`C@`.@`$01'Z00L!!CT``D8".@`\``$#`@1!#OI!"P$&amp;/P`"1@(\`#X`!$$1^D$+`09!``)&amp;`CX`0``!`P($00[Z00L!!D(``D8"0``V``1!#OI!"P$&amp;1``"1@(T`$,`!$$1^D$+`09&amp;``)&amp;`D,`10`!`P($00[Z00L!!D@``D8"10!'``1!$?I!"P$&amp;2@`"1@)'`$D``0,"!$$.^D$+`09,``)&amp;`DD`2P`$01'Z00L!!DX``D8"2P!-``$#`@1!#OI!"P$&amp;3P`"1@)-`$,`!$$.^D$+`091``)&amp;`A,`4``$00[Z00L!!E,``D8"4`!2``1!#OI!"P$&amp;50`"1@)0`%0`!$$.^D$+`097``)&amp;`E``5@`&amp;01OZ01,!!E@``D8&amp;!0`'``D`"P`-``X``0`#`P$&amp;01CZ01,!!ED``D8&amp;$@`4`!8`'P`A`"(``0`&amp;01GZ01$!!EH``D8%&amp;``:`!P`'@`?``$``P,!!D$8^D$3`09;``)&amp;!BH`+``N`#``,@`S``$`!D$;^D$3`09&lt;``)&amp;!CD`.P`]`#\`00!"``$``P,!!D$;^D$3`09=``)&amp;!D8`2`!*`$P`3@!/``$``P,!!D$&lt;^D$9`09&gt;``)&amp;"1(`%``6`!@`&amp;@`&lt;`!X`(0`B`#</t>
        </r>
      </text>
    </comment>
    <comment ref="I129" authorId="0" shapeId="0">
      <text>
        <r>
          <rPr>
            <sz val="9"/>
            <color indexed="81"/>
            <rFont val="Tahoma"/>
            <family val="2"/>
          </rPr>
          <t>aXlW007C00129R0017313209S00532P0000002895L06-C3V)J`8%Q"`%!!@$$!@($`@)!+`%!%@$$!`(``P`'``@`"0`*``P`#D$"`0`"01`!!B0``@8I``,&amp;!P`$!@$``X$U"`=!"OI!!P$&amp;```"1@`301WZ00@!!@$``@8```&lt;+3Q%!#`$*XNEY0`(*A+:[P!-!'?I!"`$&amp;`@`"!@``!PM#$4$,`0KHZ7E``@J$MIO`$T$=^D$(`08$``(&amp;```'"T,100P!"G"KF$`""H:VB\`301WZ00@!!@8``@8```&lt;+3A%!#`$*ZP.&lt;0`(*Z\97P!-!'?I!"`$&amp;"``"!@``!PM.$4$,`0HE4;M``@KJ=TK`$T$=^D$(`08*``(&amp;```'"T,100P!"OE0RT`""BP+$\`301WZ00@!!@P``@8```&lt;+0Q%!#`$*RU#K0`(*9@L3P!-!'?I!"`$&amp;#@`"!@``!PM#$4$,`0K)4/M``@I&gt;&gt;$K`$T$=^D$(`080``(&amp;```'"TX100P!"O50ZT`""H[R@,`301WZ00@!!A(``@8```&lt;+0Q%!#`$*(U'+0`(*&lt;?*`P!-!'?I!"`$&amp;%0`"!@``!PM#$4$,`0H\Y[5``@I6NIC`$T$=^D$(`088``(&amp;```'"T,100P!"F2H#4$""DAX2L`301WZ00@!!AH``@8```&lt;+0Q%!#`$*::@500(*9/*`P!-!'?I!"`$&amp;'``"!@``!PM#$4$,`0IIJ"5!`@I9\H#`$T$=^D$(`08&gt;``(&amp;```'"T,100P!"F2H+4$""AQX2L`301WZ00@!!B```@8```&lt;+0Q%!#`$*8*@E00(*G`L3P!-!'?I!"`$&amp;(@`"!@``!PM#$4$,`0I@J!5!`@JR"Q/`$T$=^D$(`08E``(&amp;```'"TX100P!"O5\0D`""H&amp;VB\`301WZ00@!!B&lt;``@8```&lt;+0Q%!#`$*,A`+0`(*4;:;P!-!'?I!"`$&amp;*0`"!@``!PM#$4$,`0I]1J&lt;_`@I/MHO`$T$=^D$(`08K``(&amp;```'"TX100P!"AU&amp;IS\""OIL5\`301WZ00@!!BT``@8```&lt;+0Q%!#`$*T0\+0`(*6VTWP!-!'?I!"`$&amp;+P`"!@``!PM#$4$,`0K%?$)``@I?;5?`$T$=^D$(`08R``(&amp;```'"T,100P!"MBPX3X""O5L-\`301WZ00@!!C0``@8```&lt;+0Q%!#`$*!;'A/@(*Z]GNOQ-!'?I!"`$&amp;-@`"!@``!PM#$4$,`0I=1:&lt;_`@KTV:Z_$T$=^D$(`08X``(&amp;```'"T,100P!"FA%IS\""M)GN[X301WZ00@!!CH``@8```&lt;+0Q%!#`$*7K'A/@(*JC`)/A-!'?I!"`$&amp;/``"!@``!PM#$4$,`0H2L]F^`@J$9[N^$T$=^D$(`08^``(&amp;```'"T,100P!"C^SV;X""N'9KK\301WZ00@!!D$``@8```&lt;+0Q%!#`$*[K;9O@(*\&amp;Q7P!-!'?I!"`$&amp;0P`"!@``!PM#$4$,`0HW1Z6_`@I';3?`$T$=^D$(`09%``(&amp;```'"T,100P!"I00"L`""D)M5\`301WZ00@!!D&lt;``@8```&lt;+0Q%!#`$*SQ`*P`(*&lt;[:+P!-!'?I!"`$&amp;20`"!@``!PM#$4$,`0HD2*6_`@I'MIO`$T$=^D$(`09+``(&amp;```'"T,100P!"LFXV;X""DJVB\`$01'Z00L!!@,``D8"`0`"``$#`@1!#OI!"P$&amp;!0`"1@("``0`!$$1^D$+`08'``)&amp;`@0`!@`!`P($00[Z00L!!@D``D8"!@`(``1!#OI!"P$&amp;"P`"1@((``H`!$$.^D$+`08-``)&amp;`@H`#``$00[Z00L!!@\``D8"#``.``1!#OI!"P$&amp;$0`"1@(.`!``!$$.^D$+`083``)&amp;`A``$@`$00[Z00L!!A0``D8"$@`(``1!$?I!"P$&amp;%@`"1@(2`!4``0,"!$$.^D$+`087``)&amp;`A4`!``$00[Z00L!!AD``D8"#@`8``1!$?I!"P$&amp;&amp;P`"1@(8`!H``0,"!$$.^D$+`08=``)&amp;`AH`'``$01'Z00L!!A\``D8"'``&gt;``$#`@1!#OI!"P$&amp;(0`"1@(&gt;`"``!$$1^D$+`08C``)&amp;`B``(@`!`P($00[Z00L!!B0``D8"(@`8``1!#OI!"P$&amp;)@`"1@("`"4`!$$.^D$+`08H``)&amp;`B4`)P`$00[Z00L!!BH``D8")P`I``1!#OI!"P$&amp;+``"1@(I`"L`!$$.^D$+`08N``)&amp;`BL`+0`$00[Z00L!!C```D8"+0`O``1!#OI!"P$&amp;,0`"1@(O`"4`!$$.^D$+`08S``)&amp;`BL`,@`$00[Z00L!!C4``D8",@`T``1!$?I!"P$&amp;-P`"1@(T`#8``0,"!$$.^D$+`08Y``)&amp;`C8`.``$01'Z00L!!CL``D8".``Z``$#`@1!#OI!"P$&amp;/0`"1@(Z`#P`!$$1^D$+`08_``)&amp;`CP`/@`!`P($00[Z00L!!D```D8"/@`T``1!#OI!"P$&amp;0@`"1@(R`$$`!$$1^D$+`09$``)&amp;`D$`0P`!`P($00[Z00L!!D8``D8"0P!%``1!$?I!"P$&amp;2``"1@)%`$&lt;``0,"!$$.^D$+`09*``)&amp;`D&lt;`20`$01'Z00L!!DP``D8"20!+``$#`@1!#OI!"P$&amp;30`"1@)+`$$`!D$9^D$1`09.``)&amp;!0&lt;`"0`4`!8`%P`!``,#`09!&amp;/I!$P$&amp;3P`"1@8+``T`#P`1`!,`%``!``9!&amp;_I!$P$&amp;4``"1@8;`!T`'P`A`",`)``!``,#`09!&amp;/I!$P$&amp;40`"1@8H`"H`+``N`#``,0`!``9!&amp;_I!$P$&amp;4@`"1@8W`#D`.P`]`#\`0``!``,#`09!&amp;_I!$P$&amp;4P`"1@9$`$8`2`!*`$P`30`!``,#`09!'/I!&amp;0$&amp;5``"1@D'``D`"P`-``\`$0`3`!8`%P`</t>
        </r>
      </text>
    </comment>
    <comment ref="B130" authorId="0" shapeId="0">
      <text>
        <r>
          <rPr>
            <sz val="9"/>
            <color indexed="81"/>
            <rFont val="Tahoma"/>
            <family val="2"/>
          </rPr>
          <t>aXlW001C00130R0017313209S01333P0000003566L06-C3V)J`8%H"@%!!@$$!@($`@)!+`%!%@$$!`(``P`'``@`"0`*``P`#D$"`0`"01`!!C```@8T``,&amp;!0`$!@$``X$L"@=!"OI!!P$&amp;```"1@`301WZ00@!!@$``@8```&lt;+0Q%!#`$*JT8FP`(*K_\?P!-!'?I!"`$&amp;`@`"!@``!PM#$4$,`0J6LUW``@K"_S_`$T$=^D$(`08$``(&amp;```'"T\100P!"DR0BL`""M7_'\`301WZ00@!!@8``@8```&lt;+0Q%!#`$*P4:FP`(*Z?\_P!-!'?I!"`$&amp;"``"!@``!PM#$4$,`0H[_&lt;'``@KF_Q_`$T$=^D$(`08*``(&amp;```'"T,100P!"IRSW&lt;`""H;_/\`301WZ00@!!@P``@8```&lt;+0Q%!#`$*@[/=P`(**O]_P!-!'?I!"`$&amp;#@`"!@``!PM#$4$,`0KX:?G``@J?_X_`$T$=^D$(`080``(&amp;```'"TX100P!"CR0"L$""E'_?\`301WZ00@!!A(``@8```&lt;+0Q%!#`$*:FL8P0(*A/^/P!-!'?I!"`$&amp;%``"!@``!PM#$4$,`0JJ1B;!`@H&lt;_W_`$T$=^D$(`086``(&amp;```'"TX100P!"KU&amp;)L$""GC_/\`301WZ00@!!A@``@8```&lt;+0Q%!#`$*_2$TP0(*B_\?P!-!'?I!"`$&amp;&amp;@`"!@``!PM#$4$,`0HX_4'!`@J&gt;_S_`$T$=^D$(`08&lt;``(&amp;```'"T\100P!"C/]0&lt;$""I[_?\`301WZ00@!!AX``@8```&lt;+0Q%!#`$*&gt;-A/P0(*L/\?P!-!'?I!"`$&amp;(``"!@``!PM/$4$,`0JSLUW!`@K"_S_`$T$=^D$(`08B``(&amp;```'"T,100P!"O..:\$""M/_'\`301WZ00@!!B0``@8```&lt;+0Q%!#`$*%VIYP0(*S?\_P!-!'?I!"`$&amp;)@`"!@``!PM#$4$,`0J&lt;HH/!`@K'_Q_`$T$=^D$(`08H``(&amp;```'"T,100P!"INB@\$""H__O[\301WZ00@!!BH``@8```&lt;+3Q%!#`$*.Y"*P0(*8O]_OQ-!'?I!"`$&amp;+``"!@``!PM#$4$,`0K9?9'!`@K2_[^_$T$=^D$(`08N``(&amp;```'"T,100P!"GEKF,$""N3_?[\301WZ00@!!C```@8```&lt;+3Q%!#`$*&gt;VN8P0(*S_'=-1-!'?I!"`$&amp;,@`"!@``!PM#$4$,`0H669_!`@H1`,"_$T$=^D$(`08T``(&amp;```'"TX100P!"K9&amp;IL$""B\`@+\301WZ00@!!C8``@8```&lt;+0Q%!#`$*OT:FP0(*WDSGMQ-!'?I!"`$&amp;.``"!@``!PM#$4$,`0I?-*W!`@KK^_\^$T$=^D$(`08Z``(&amp;```'"TX100P!"O8AM,$""I,T5;&lt;301WZ00@!!CP``@8```&lt;+0Q%!#`$*E@^[P0(*WOW_/A-!'?I!"`$&amp;/@`"!@``!PM#$4$,`0HS_&lt;'!`@J+_:2W$T$=^D$(`09```(&amp;```'"T,100P!"B[]P&lt;$""MG_?[\301WZ00@!!D(``@8```&lt;+0Q%!#`$*Q^K(P0(*(O^_OQ-!'?I!"`$&amp;1``"!@``!PM#$4$,`0IEV,_!`@HA_G^_$T$=^D$(`09&amp;``(&amp;```'"T\100P!"@+&amp;UL$""BW_O[\301WZ00@!!D@``@8```&lt;+0Q%!#`$*`&lt;;6P0(*EO\?P!-!'?I!"`$&amp;2@`"!@``!PM#$4$,`0J&gt;L]W!`@JD_S_`$T$=^D$(`09,``(&amp;```'"T,100P!"FK8S\$""@K7VS8301WZ00@!!DX``@8```&lt;+0Q%!#`$*T&gt;K(P0(*L_W_/A-!'?I!"`$&amp;40`"!@``!PM#$4$,`0KM(;3!`@ID_W^_$T$=^D$(`093``(&amp;```'"T,100P!"DTTK&lt;$""I3_O[\301WZ00@!!E8``@8```&lt;+0Q%!#`$*$VIYP0(*-?]_OQ-!'?I!"`$&amp;6``"!@``!PM#$4$,`0KQCFO!`@JF_[^_$T$=^D$(`09;``(&amp;```'"T,100P!"I!K&amp;,$""L'_'\`301WZ00@!!ET``@8```&lt;+0Q%!#`$*3Y`*P0(*K?\_P!-!'?I!"`$&amp;8``"!@``!PM#$4$,`0H)_&lt;'``@J7_X_`$T$=^D$(`09B``(&amp;```'"T,100P!"JA&amp;IL`""HW_?\`$00[Z00L!!@,``D8"`0`"``1!#OI!"P$&amp;!0`"1@("``0`!$$.^D$+`08'``)&amp;`@0`!@`$01'Z00L!!@D``D8"!@`(``$#`@1!#OI!"P$&amp;"P`"1@((``H`!$$1^D$+`08-``)&amp;`@H`#``!`P($00[Z00L!!@\``D8"#``.``1!#OI!"P$&amp;$0`"1@(.`!``!$$.^D$+`083``)&amp;`A``$@`$00[Z00L!!A4``D8"$@`4``1!#OI!"P$&amp;%P`"1@(4`!8`!$$.^D$+`089``)&amp;`A8`&amp;``$00[Z00L!!AL``D8"&amp;``:``1!#OI!"P$&amp;'0`"1@(:`!P`!$$.^D$+`08?``)&amp;`AH`'@`$00[Z00L!!B$``D8"'@`@``1!#OI!"P$&amp;(P`"1@(@`"(`!$$1^D$+`08E``)&amp;`B(`)``!`P($00[Z00L!!B&lt;``D8")``F``1!$?I!"P$&amp;*0`"1@(F`"@``0,"!$$.^D$+`08K``)&amp;`B@`*@`$00[Z00L!!BT``D8"*@`L``1!#OI!"P$&amp;+P`"1@(L`"X`!$$.^D$+`08Q``)&amp;`BX`,``$00[Z00L!!C,``D8"+@`R``1!#OI!"P$&amp;-0`"1@(R`#0`!$$.^D$+`08W``)&amp;`C0`-@`$00[Z00L!!CD``D8"-@`X``1!#OI!"P$&amp;.P`"1@(X`#H`!$$.^D$+`08]``)&amp;`CH`/``$00[Z00L!!C\``D8"/``^``1!$?I!"P$&amp;00`"1@(^`$```0,"!$$.^D$+`09#``)&amp;`D``0@`$01'Z00L!!D4``D8"0@!$``$#`@1!#OI!"P$&amp;1P`"1@)$`$8`!$$.^D$+`09)``)&amp;`D8`2``$00[Z00L!!DL``D8"2`!*``1!#OI!"P$&amp;30`"1@)$`$P`!$$1^D$+`09/``)&amp;`DP`3@`!`P($00[Z00L!!E```D8"3@`^``1!#OI!"P$&amp;4@`"1@(Z`%$`!$$.^D$+`094``)&amp;`E$`4P`$00[Z00L!!E4``D8"4P`T``1!#OI!"P$&amp;5P`"1@(H`%8`!$$1^D$+`099``)&amp;`E8`6``!`P($00[Z00L!!EH``D8"6``B``1!#OI!"P$&amp;7``"1@(6`%L`!$$.^D$+`09&gt;``)&amp;`EL`70`$00[Z00L!!E\``D8"70`0``1!#OI!"P$&amp;80`"1@(,`&amp;``!$$1^D$+`09C``)&amp;`F``8@`!`P($00[Z00L!!F0``D8"8@`&amp;``9!&amp;_I!$P$&amp;90`"1@8)``L`#0!A`&amp;,`9``!``,#`09!&amp;/I!$P$&amp;9@`"1@83`!4`%P!&lt;`%X`7P`!``9!&amp;_I!$P$&amp;9P`"1@8E`"&lt;`*0!7`%D`6@`!``,#`09!&amp;/I!$P$&amp;:``"1@8W`#D`.P!2`%0`50`!``9!&amp;_I!$P$&amp;:0`"1@9!`$,`10!-`$\`4``!``,#`4</t>
        </r>
      </text>
    </comment>
    <comment ref="I130" authorId="0" shapeId="0">
      <text>
        <r>
          <rPr>
            <sz val="9"/>
            <color indexed="81"/>
            <rFont val="Tahoma"/>
            <family val="2"/>
          </rPr>
          <t>aXlW007C00130R0017313209S00533P0000003043L06-C3V)J`8'@"`%!!@$$!@($`@)!+`%!%@$$!`(``P`'``@`"0`*``P`#D$"`0`"01`!!B@``@8L``,&amp;!0`$!@$``X&amp;D"`=!"OI!!P$&amp;```"1@`301WZ00@!!@$``@8```&lt;+0Q%!#`$*``````(*0@"`0!-!'?I!"`$&amp;`@`"!@``!PM#$4$,`0K$H5PW`@H4`*!`$T$=^D$(`08$``(&amp;```'"T,100P!"KBT73\""A0`L$`301WZ00@!!@8``@8```&lt;+0Q%!#`$*V[/=/P(*00"@0!-!'?I!"`$&amp;"``"!@``!PM#$4$,`0IML]T_`@IO`(!`$T$=^D$(`08*``(&amp;```'"T,100P!"OZR73\""N``8$`301WZ00@!!@T``@8```&lt;+0Q%!#`$*Y$8F0`(*0`"P0!-!'?I!"`$&amp;#P`"!@``!PM.$4$,`0K9LUU``@H_`*!`$T$=^D$(`081``(&amp;```'"T,100P!"@RT74`""FT`@$`301WZ00@!!A,``@8```&lt;+0Q%!#`$*@)"*0`(*V`!@0!-!'?I!"`$&amp;%0`"!@``!PM.$4$,`0KA1J9``@H]`(!`$T$=^D$(`087``(&amp;```'"T,100P!"EO]P4`""G@`8$`301WZ00@!!AD``@8```&lt;+0Q%!#`$*U[/=0`(*.P"`0!-!'?I!"`$&amp;&amp;P`"!@``!PM#$4$,`0I1:OE``@IR`&amp;!`$T$=^D$(`08=``(&amp;```'"T\100P!"F&gt;0"D$""C&lt;`@$`301WZ00@!!A\``@8```&lt;+0Q%!#`$*HVL800(*:@!@0!-!'?I!"`$&amp;(0`"!@``!PM#$4$,`0K*1B9!`@HG`(!`$T$=^D$(`08C``(&amp;```'"T,100P!"NDA-$$""C,`8$`301WZ00@!!B4``@8```&lt;+0Q%!#`$*X2$T00(*,P`@0!-!'?I!"`$&amp;)P`"!@``!PM/$4$,`0H&gt;_4%!`@HO``!`$T$=^D$(`08I``(&amp;```'"T,100P!"ES83T$""BH`($`301WZ00@!!BL``@8```&lt;+0Q%!#`$*F;-=00(*)0``0!-!'?I!"`$&amp;+0`"!@``!PM#$4$,`0K7CFM!`@H?`"!`$T$=^D$(`08O``(&amp;```'"TX100P!"A1J&gt;4$""A@``$`301WZ00@!!C$``@8```&lt;+0Q%!#`$*HJ*#00(*MO\?0!-!'?I!"`$&amp;,P`"!@``!PM#$4$,`0I!D(I!`@I&gt;__\_$T$=^D$(`08U``(&amp;```'"TX100P!"D:0BD$""A&lt;`@#\301WZ00@!!C&lt;``@8```&lt;+0Q%!#`$*Y7V100(*%```/Q-!'?I!"`$&amp;.0`"!@``!PM#$4$,`0J$:YA!`@KW_W\_$T$=^D$(`08[``(&amp;```'"T,100P!"AM9GT$""DL!`#\301WZ00@!!CT``@8```&lt;+0Q%!#`$*NT:F00(*EP"`/Q-!'?I!"`$&amp;/P`"!@``!PM#$4$,`0K"1J9!`@K&gt;__\_$T$=^D$(`09!``(&amp;```'"T,100P!"BM9GT$""IK_'T`301WZ00@!!D,``@8```&lt;+0Q%!#`$*C&amp;N800(*0___/Q-!'?I!"`$&amp;1@`"!@``!PM#$4$,`0JNHH-!`@JX`0`_$T$=^D$(`09(``(&amp;```'"T,100P!"A]J&gt;4$""ND`@#\301WZ00@!!DL``@8```&lt;+0Q%!#`$*ND8F00(*3P``0!-!'?I!"`$&amp;30`"!@``!PM#$4$,`0J&lt;:QA!`@IJ`"!`$T$=^D$(`090``(&amp;```'"T,100P!"LA&amp;ID`""@\`H$`301WZ00@!!E(``@8```&lt;+0Q%!#`$*39"*0`(*$`"P0`1!$?I!"P$&amp;`P`"1@(!``(``0,"!$$.^D$+`08%``)&amp;`@(`!``$01'Z00L!!@&lt;``D8"!``&amp;``$#`@1!#OI!"P$&amp;"0`"1@(&amp;``@`!$$1^D$+`08+``)&amp;`@@`"@`!`P($00[Z00L!!@P``D8""@`!``1!#OI!"P$&amp;#@`"1@(&amp;``T`!$$.^D$+`080``)&amp;`@T`#P`$00[Z00L!!A(``D8"#P`1``1!#OI!"P$&amp;%``"1@(1`!,`!$$.^D$+`086``)&amp;`A,`%0`$00[Z00L!!A@``D8"%0`7``1!#OI!"P$&amp;&amp;@`"1@(7`!D`!$$.^D$+`08&lt;``)&amp;`AD`&amp;P`$00[Z00L!!AX``D8"&amp;P`=``1!#OI!"P$&amp;(``"1@(=`!\`!$$1^D$+`08B``)&amp;`A\`(0`!`P($00[Z00L!!B0``D8"(0`C``1!$?I!"P$&amp;)@`"1@(C`"4``0,"!$$.^D$+`08H``)&amp;`B4`)P`$00[Z00L!!BH``D8")P`I``1!#OI!"P$&amp;+``"1@(I`"L`!$$.^D$+`08N``)&amp;`BL`+0`$00[Z00L!!C```D8"+0`O``1!#OI!"P$&amp;,@`"1@(O`#$`!$$.^D$+`08T``)&amp;`C$`,P`$00[Z00L!!C8``D8",P`U``1!#OI!"P$&amp;.``"1@(U`#&lt;`!$$.^D$+`08Z``)&amp;`C&lt;`.0`$01'Z00L!!CP``D8".0`[``$#`@1!#OI!"P$&amp;/@`"1@([`#T`!$$1^D$+`09```)&amp;`CT`/P`!`P($00[Z00L!!D(``D8"/P!!``1!$?I!"P$&amp;1``"1@)!`$,``0,"!$$.^D$+`09%``)&amp;`D,`.0`$00[Z00L!!D&lt;``D8"-0!&amp;``1!#OI!"P$&amp;20`"1@)&amp;`$@`!$$.^D$+`09*``)&amp;`D@`+P`$00[Z00L!!DP``D8")0!+``1!$?I!"P$&amp;3@`"1@)+`$T``0,"!$$.^D$+`09/``)&amp;`DT`'P`$00[Z00L!!E$``D8"%0!0``1!#OI!"P$&amp;4P`"1@)0`%(`!$$.^D$+`094``)&amp;`E(`#P`&amp;01OZ01,!!E4``D8&amp;`P`%``&lt;`"0`+``P``0`#`P$&amp;01CZ01,!!E8``D8&amp;$@`4`!8`40!3`%0``0`&amp;01OZ01,!!E&lt;``D8&amp;(@`D`"8`3`!.`$\``0`#`P$&amp;01CZ01,!!E@``D8&amp;,@`T`#8`1P!)`$H``0`&amp;01OZ01,!!ED``D8&amp;/``^`$``0@!$`$4``0`#`P'</t>
        </r>
      </text>
    </comment>
    <comment ref="B131" authorId="0" shapeId="0">
      <text>
        <r>
          <rPr>
            <sz val="9"/>
            <color indexed="81"/>
            <rFont val="Tahoma"/>
            <family val="2"/>
          </rPr>
          <t>aXlW001C00131R0017313209S01334P0000002539L06-C3V)J`8%F!P%!!@$$!@($`@)!*@%!%`$$!`,`!P`(``D`"@`,``Y!`@$``D$0`08&gt;``(&amp;(@`#!@@`!`8!``.!+`&lt;'00KZ00&lt;!!@```D8`$T$=^D$(`08!``(&amp;```'"T,100P!"J3H&amp;&lt;`""DG-9C\301WZ00@!!@(``@8```&lt;+4Q%!#`$*GI/HOP(*'?':/Q-!'?I!"`$&amp;!``"!@``!PM#$4$,`0HMLEV_`@HW9+,_$T$=^D$(`08&amp;``(&amp;```'"T,100P!"@`````""C=D\S\301WZ00@!!@@``@8```&lt;+0Q%!#`$*+;)=/P(*-V2S/Q-!'?I!"`$&amp;"@`"!@``!PM#$4$,`0HMLET_`@K&lt;D,T^$T$=^D$(`08,``(&amp;```'"T,100P!"BVRW3\""I*\R;T301WZ00@!!@X``@8```&lt;+0Q%!#`$*2-D70`(*ZJ0Q/Q-!'?I!"`$&amp;$``"!@``!PM#$4$,`0IEL^\_`@HZKL&lt;_$T$=^D$(`083``(&amp;```'"T,100P!"@`````""I*\R;T301WZ00@!!A4``@8```&lt;+0Q%!#`$*``````(*R9N,OQ-!'?I!"`$&amp;%P`"!@``!PM#$4$,`0HMLET_`@K)F\R_$T$=^D$(`089``(&amp;```'"T,100P!"BVRW3\""LF;C+\301WZ00@!!AP``@8```&lt;+0Q%!#`$*+;)=OP(*W)#-/A-!'?I!"`$&amp;'P`"!@``!PM.$4$,`0J&lt;E&gt;B_`@K3:KT]$T$=^D$(`08B``(&amp;```'"TX100P!"J3H6&lt;`""B'29C\301WZ00@!!B0``@8```&lt;+0Q%!#`$*E^=YP`(*,D3B/Q-!'?I!"`$&amp;)@`"!@``!PM/$4$,`0J*YEG``@ITCBA`$T$=^D$(`08H``(&amp;```'"T,100P!"LSSG,`""J%&amp;XC\301WZ00@!!BH``@8```&lt;+0Q%!#`$*(O.LP`(*GY`H0!-!'?I!"`$&amp;+``"!@``!PM#$4$,`0KT\LS``@J&amp;D2A`$T$=^D$(`08N``(&amp;```'"T\100P!"H3RW,`""OW^7T`301WZ00@!!C```@8```&lt;+0Q%!#`$*A/+\P`(*``!@0!-!'?I!"`$&amp;,@`"!@``!PM#$4$,`0I']*S``@JCVV8_$T$=^D$(`08T``(&amp;```'"T,100P!"AGTS,`""D#?9C\301WZ00@!!C8``@8```&lt;+3Q%!#`$*E/3&lt;P`(*)MH2/1-!'?I!"`$&amp;.``"!@``!PM#$4$,`0H/]&lt;S``@IPB%2_$T$=^D$(`08Z``(&amp;```'"T,100P!"F_SW,`""CY*XC\301WZ00@!!CT``@8```&lt;+3Q%!#`$*;_/\P`(*K$SB/Q-!'?I!"`$&amp;/P`"!@``!PM#$4$,`0K[&gt;0;!`@KQYV8_!$$.^D$+`08#``)&amp;`@$``@`$00[Z00L!!@4``D8"`@`$``1!$?I!"P$&amp;!P`"1@($``8``0,"!$$.^D$+`08)``)&amp;`@8`"``$01'Z00L!!@L``D8""``*``$#`@1!#OI!"P$&amp;#0`"1@(*``P`!$$.^D$+`08/``)&amp;`@P`#@`$00[Z00L!!A$``D8"#@`0``1!#OI!"P$&amp;$@`"1@(0``@`!$$.^D$+`084``)&amp;`@H`$P`$00[Z00L!!A8``D8"$P`5``1!$?I!"P$&amp;&amp;``"1@(5`!&lt;``0,"!$$.^D$+`08:``)&amp;`A&lt;`&amp;0`$01'Z00L!!AL``D8"&amp;0`,``$#`@1!#OI!"P$&amp;'0`"1@($`!P`!$$1^D$+`08&gt;``)&amp;`AP`$P`!`P($00[Z00L!!B```D8"'``?``1!$?I!"P$&amp;(0`"1@(?``$``0,"!$$.^D$+`08C``)&amp;`@$`(@`$00[Z00L!!B4``D8"(@`D``1!$?I!"P$&amp;)P`"1@(D`"8``0,"!$$.^D$+`08I``)&amp;`B0`*``$01'Z00L!!BL``D8"*``J``$#`@1!#OI!"P$&amp;+0`"1@(J`"P`!$$.^D$+`08O``)&amp;`BP`+@`$00[Z00L!!C$``D8"+@`P``1!#OI!"P$&amp;,P`"1@(H`#(`!$$1^D$+`08U``)&amp;`C(`-``!`P($00[Z00L!!C&lt;``D8"-``V``1!#OI!"P$&amp;.0`"1@(V`#@`!$$.^D$+`08[``)&amp;`C0`.@`$01'Z00L!!CP``D8".@`L``$#`@1!#OI!"P$&amp;/@`"1@(Z`#T`!$$.^D$+`09```)&amp;`CT`/P`&amp;01GZ01$!!D$``D8%`P`%`!T`(``A``$``P,!!D$;^D$3`09"``)&amp;!@&lt;`"0`+`!0`'0`&gt;``$``P,!!D$6^D$1`09#``)&amp;!0L`#0`/`!$`$@`!``9!&amp;_I!$P$&amp;1``"1@8-`!0`%@`8`!H`&amp;P`!``,#`09!&amp;_I!$P$&amp;10`"1@8K`"T`,P`U`#L`/``!``,#`09!'_I!&amp;0$&amp;1@`"1@D#``4`!P`)``L`%``&gt;`"``(0`#`P$&amp;02?Z02$!!D&lt;``D8-`P`%``&lt;`"0`+``T`%@`8`!H`&amp;P`&gt;`"``(0`#`P$&amp;02'Z01L!!D@``D8*!P`)``L`#0`6`!@`&amp;@`;`!T`'@`#`P%</t>
        </r>
      </text>
    </comment>
    <comment ref="I131" authorId="0" shapeId="0">
      <text>
        <r>
          <rPr>
            <sz val="9"/>
            <color indexed="81"/>
            <rFont val="Tahoma"/>
            <family val="2"/>
          </rPr>
          <t>aXlW007C00131R0017313209S00534P0000002147L06-C3V)J`8%`!@%!!@$$!@($`@)!*@%!%`$$!`,`!P`(``D`"@`,``Y!`@$``D$0`088``(&amp;'``#!@@`!`8!``.!!@8'00KZ00&lt;!!@```D8`$T$=^D$(`08!``(&amp;```'"T\100P!"HKF6&lt;`""L7\7T`301WZ00@!!@(``@8```&lt;+0Q%!#`$*E^=YP`(*:Y`H0!-!'?I!"`$&amp;!``"!@``!PM.$4$,`0JDZ%G``@JS1&gt;(_$T$=^D$(`08&amp;``(&amp;```'"T,100P!"J3H&amp;&lt;`""DA#XC\301WZ00@!!@@``@8```&lt;+3A%!#`$*G)7HOP(*H69U/Q-!'?I!"`$&amp;"@`"!@``!PM#$4$,`0HMLEV_`@K:0*(_$T$=^D$(`08,``(&amp;```'"T,100P!"@`````""K2!1#\301WZ00@!!@X``@8```&lt;+0Q%!#`$*``````(*,/EMOA-!'?I!"`$&amp;$``"!@``!PM#$4$,`0HMLET_`@I,?CN_$T$=^D$(`082``(&amp;```'"T,100P!"BVRW3\""C#Y;;X301WZ00@!!A0``@8```&lt;+0Q%!#`$*+;+=/P(*M(%$/Q-!'?I!"`$&amp;%@`"!@``!PM#$4$,`0HMLET_`@K:0*(_$T$=^D$(`089``(&amp;```'"T,100P!"BVR73\""FT@$4`301WZ00@!!AL``@8```&lt;+0Q%!#`$*``````(*;2`Q0!-!'?I!"`$&amp;'0`"!@``!PM#$4$,`0HMLEV_`@IM(!%`$T$=^D$(`08@``(&amp;```'"U,100P!"IZ3Z+\""N#F)$`301WZ00@!!B,``@8```&lt;+0Q%!#`$*9;/O/P(*;T4;0!-!'?I!"`$&amp;)0`"!@``!PM#$4$,`0I(V1=``@H8K\&lt;_$T$=^D$(`08H``(&amp;```'"T,100P!"LSSG,`""J*1*$`301WZ00@!!BH``@8```&lt;+0Q%!#`$*1?.LP`(*R?Y?0!-!'?I!"`$&amp;+``"!@``!PM#$4$,`0I%\\S``@H``&amp;!`$T$=^D$(`08N``(&amp;```'"T,100P!"LSSW,`""A"4*$`301WZ00@!!C```@8```&lt;+0Q%!#`$*4O3,P`(*TTWB/Q-!'?I!"`$&amp;,@`"!@``!PM#$4$,`0I2]*S``@IE2^(_!$$1^D$+`08#``)&amp;`@$``@`!`P($00[Z00L!!@4``D8"`@`$``1!#OI!"P$&amp;!P`"1@($``8`!$$1^D$+`08)``)&amp;`@8`"``!`P($00[Z00L!!@L``D8""``*``1!$?I!"P$&amp;#0`"1@(*``P``0,"!$$.^D$+`08/``)&amp;`@P`#@`$01'Z00L!!A$``D8"#@`0``$#`@1!#OI!"P$&amp;$P`"1@(0`!(`!$$1^D$+`085``)&amp;`A(`%``!`P($00[Z00L!!A&lt;``D8"%``6``1!#OI!"P$&amp;&amp;``"1@(6``P`!$$1^D$+`08:``)&amp;`A8`&amp;0`!`P($00[Z00L!!AP``D8"&amp;0`;``1!$?I!"P$&amp;'@`"1@(;`!T``0,"!$$.^D$+`08?``)&amp;`AT`"@`$00[Z00L!!B$``D8"'0`@``1!#OI!"P$&amp;(@`"1@(@``8`!$$.^D$+`08D``)&amp;`AD`(P`$00[Z00L!!B8``D8"(P`E``1!#OI!"P$&amp;)P`"1@(E`!0`!$$.^D$+`08I``)&amp;`@(`*``$01'Z00L!!BL``D8"*``J``$#`@1!#OI!"P$&amp;+0`"1@(J`"P`!$$1^D$+`08O``)&amp;`BP`+@`!`P($00[Z00L!!C$``D8"+@`P``1!$?I!"P$&amp;,P`"1@(P`#(``0,"!$$.^D$+`08T``)&amp;`C(`*``&amp;01GZ01$!!C4``D8%"0`+`!\`(0`B``$``P,!!D$;^D$3`08V``)&amp;!@T`&amp;``:`!P`'@`?``$``P,!!D$;^D$3`08W``)&amp;!@\`$0`3`!4`%P`8``$``P,!!D$6^D$1`08X``)&amp;!1&lt;`&amp;@`D`"8`)P`!``9!&amp;_I!$P$&amp;.0`"1@8K`"T`+P`Q`#,`-``!``,#`09!'_I!&amp;0$&amp;.@`"1@D)``L`#0`8`!H`'``&gt;`"$`(@`#`P$&amp;02?Z02$!!CL``D8-"0`+``T`#P`1`!,`%0`7`!H`'``&gt;`"$`(@`#`P$&amp;02'Z01L!!CP``D8*#0`/`!$`$P`5`!&lt;`&amp;@`&lt;`!X`'P`#`P$</t>
        </r>
      </text>
    </comment>
    <comment ref="B132" authorId="0" shapeId="0">
      <text>
        <r>
          <rPr>
            <sz val="9"/>
            <color indexed="81"/>
            <rFont val="Tahoma"/>
            <family val="2"/>
          </rPr>
          <t>aXlW001C00132R0017313209S01335P0000001386L06-C3V)J`8$%!`%!!@$$!@($`@)!+`%!%@$$!`(``P`'``@`"0`*``P`#D$"`0`"01`!!A```@82``,&amp;!``$!@$``X')`P=!"OI!!P$&amp;```"1@`301_Z00@!!@$``@8```=+`D-L$4$,`0I(M%U``@H]`,"_$T$=^D$(`08"``(&amp;```'"T,100P!"IF0BD`""A4`@+\301WZ00@!!@0``@8```&lt;+0Q%!#`$*$T&gt;F0`(*'`#`OQ-!'?I!"`$&amp;!@`"!@``!PM#$4$,`0IU_&lt;%``@K;`("_$T$=^D$(`08(``(&amp;```'"T,100P!"L7]P4`""C%Z(3@301WZ00@!!@H``@8```&lt;+0Q%!#`$*)K3=0`(*"`$`/Q-!'?I!"`$&amp;#``"!@``!PM#$4$,`0H-M-U``@K+_[\_$T$=^D$(`08.``(&amp;```'"T,100P!"I/]P4`""M+__S\301WZ00@!!A```@8```&lt;+3A%!#`$*,D&gt;F0`(*D0#`/Q-!'?I!"`$&amp;$@`"!@``!PM#$4$,`0I+1Z9``@J3`@`_$T$=^D$(`085``(&amp;```'"T,100P!"H&amp;0BD`""@_MS;&lt;301WZ00@!!A@``@8```&lt;+3A%!#`$*H&amp;KY0`(*`;YZ-Q-!'?I!"`$&amp;&amp;@`"!@``!PM#$4$,`0K&lt;4@M!`@I+1=`^$T$=^D$(`08&lt;``(&amp;```'"T,100P!"LX'%D$""B\YK+X301WZ00@!!AX``@8```&lt;+0Q%!#`$*S0&lt;.00(*-.B9OQ-!'?I!"`$&amp;(``"!@``!PM#$4$,`0IAPOQ``@I!E'Z_!$$.^D$+`08#``)&amp;`@$``@`$01'Z00L!!@4``D8"`@`$``$#`@1!#OI!"P$&amp;!P`"1@($``8`!$$1^D$+`08)``)&amp;`@8`"``!`P($00[Z00L!!@L``D8""``*``1!$?I!"P$&amp;#0`"1@(*``P``0,"!$$.^D$+`08/``)&amp;`@P`#@`$01'Z00L!!A$``D8"#@`0``$#`@1!#OI!"P$&amp;$P`"1@(0`!(`!$$.^D$+`084``)&amp;`A(`"``$01'Z00L!!A8``D8"$@`5``$#`@1!#OI!"P$&amp;%P`"1@(5``(`!$$.^D$+`089``)&amp;`@H`&amp;``$00[Z00L!!AL``D8"&amp;``:``1!#OI!"P$&amp;'0`"1@(:`!P`!$$.^D$+`08?``)&amp;`AP`'@`$00[Z00L!!B$``D8"'@`@``1!#OI!"P$&amp;(@`"1@(@`!@`!D$;^D$3`08C``)&amp;!@4`!P`)`!0`%@`7``$``P,!!D$;^D$3`08D``)&amp;!@L`#0`/`!$`$P`4``$``P,!!D$6^D$1`08E``)&amp;!1L`'0`?`"$`(@`!``9!(?I!&amp;P$&amp;)@`"1@H%``&lt;`"0`+``T`#P`1`!,`%@`7``,#`6</t>
        </r>
      </text>
    </comment>
    <comment ref="I132" authorId="0" shapeId="0">
      <text>
        <r>
          <rPr>
            <sz val="9"/>
            <color indexed="81"/>
            <rFont val="Tahoma"/>
            <family val="2"/>
          </rPr>
          <t>aXlW007C00132R0017313209S00535P0000001318L06-C3V)J`8'2`P%!!@$$!@($`@)!+`%!%@$$!`(``P`'``@`"0`*``P`#D$"`0`"01`!!@\``@81``,&amp;!``$!@$``X&amp;6`P=!"OI!!P$&amp;```"1@`301WZ00@!!@$``@8```&lt;+0Q%!#`$*+;)=OP(*__]_0!-!'?I!"`$&amp;`@`"!@``!PM#$4$,`0H&lt;_-8W`@K__X]`$T$=^D$(`08$``(&amp;```'"T,100P!"JRT73\""BP`@$`301WZ00@!!@8``@8```&lt;+0Q%!#`$*T+-=/P(*M`!`0!-!'?I!"`$&amp;"``"!@``!PM#$4$,`0KTM#2U`@JV`"!`$T$=^D$(`08*``(&amp;```'"TX100P!"LB[%S@""D[_OS\301WZ00@!!@P``@8```&lt;+0Q%!#`$*7;5=/P(*`P"`/Q-!'?I!"`$&amp;#@`"!@``!PM#$4$,`0J&lt;M-T_`@H``,`_$T$=^D$(`080``(&amp;```'"T,100P!"@JUW3\""J3_'T`301WZ00@!!A,``@8```&lt;+3A%!#`$*L$&lt;F0`(*1_\_0!-!'?I!"`$&amp;%0`"!@``!PM#$4$,`0JA]RQ``@J+I']`$T$=^D$(`087``(&amp;```'"T,100P!"BJ2:T`""I1YAD`301WZ00@!!AD``@8```&lt;+0Q%!#`$*Y\B%0`(*_8550!-!'?I!"`$&amp;&amp;P`"!@``!PM#$4$,`0JSO6!``@IX]B5`$T$=^D$(`08&gt;``(&amp;```'"T,100P!"@JS7;\""EL`0$`$01'Z00L!!@,``D8"`0`"``$#`@1!#OI!"P$&amp;!0`"1@("``0`!$$1^D$+`08'``)&amp;`@0`!@`!`P($00[Z00L!!@D``D8"!@`(``1!#OI!"P$&amp;"P`"1@((``H`!$$1^D$+`08-``)&amp;`@H`#``!`P($00[Z00L!!@\``D8"#``.``1!$?I!"P$&amp;$0`"1@(.`!```0,"!$$.^D$+`082``)&amp;`A``!@`$00[Z00L!!A0``D8"$``3``1!#OI!"P$&amp;%@`"1@(3`!4`!$$.^D$+`088``)&amp;`A4`%P`$00[Z00L!!AH``D8"%P`9``1!#OI!"P$&amp;'``"1@(9`!L`!$$.^D$+`08=``)&amp;`AL`$P`$01'Z00L!!A\``D8""``&gt;``$#`@1!#OI!"P$&amp;(``"1@(&gt;``$`!D$;^D$3`08A``)&amp;!@,`!0`'``D`'P`@``$``P,!!D$;^D$3`08B``)&amp;!@D`"P`-``\`$0`2``$``P,!!D$6^D$1`08C``)&amp;!18`&amp;``:`!P`'0`!``9!(?I!&amp;P$&amp;)``"1@H#``4`!P`+``T`#P`1`!(`'P`@``,#`4</t>
        </r>
      </text>
    </comment>
    <comment ref="B133" authorId="0" shapeId="0">
      <text>
        <r>
          <rPr>
            <sz val="9"/>
            <color indexed="81"/>
            <rFont val="Tahoma"/>
            <family val="2"/>
          </rPr>
          <t>aXlW001C00133R0017313209S01336P0000002071L06-C3V)J`8$'!@%!!@$$!@($`@)!-`%!%@$$!`(``P`'``@`"0`*``P`#D$"`0`"01@!!AD``@8;``,&amp;!``$!@$`#08!``X&amp;`0`#@&lt;,%!T$*^D$'`08```)&amp;`!-!'?I!"`$&amp;`0`"!@``!PM#$4$,`0K$1B;``@H``&amp;!`$T$=^D$(`08"``(&amp;```'"T,100P!"JM&amp;)L`""@``($`301WZ00@!!@0``@8```&lt;+3Q%!#`$*4;/=OP(*%@``0!-!'?I!"`$&amp;!@`"!@``!PM#$4$,`0H=L]V_`@HK`(`_$T$=^D$(`08(``(&amp;```'"T\100P!"G=&amp;)L`""OK__SX301WZ00@!!@H``@8```&lt;+0Q%!#`$*+;)=OP(*LP``/Q-!'?I!"`$&amp;#``"!@``!PM#$4$,`0HMLEV_`@J;_O^^$T$=^D$(`08.``(&amp;```'"TX100P!"@`````""DW_?[\301WZ00@!!A```@8```&lt;+0Q%!#`$*/='!,`(*I___OQ-!'?I!"`$&amp;$@`"!@``!PM#$4$,`0K8LUV_`@K3_Q_`$T$=^D$(`084``(&amp;```'"T,100P!"BVR73\""IO^_[X301WZ00@!!A8``@8```&lt;+0Q%!#`$*=+7=/P(*3?]_OQ-!'?I!"`$&amp;&amp;``"!@``!PM#$4$,`0I%1R9``@J;_O^^$T$=^D$(`08:``(&amp;```'"TX100P!"DBT74`""O'^?[\301WZ00@!!AP``@8```&lt;+0Q%!#`$*F+1=0`(*P/[_OQ-!'?I!"`$&amp;'@`"!@``!PM#$4$,`0K.D(I``@I)_Q_`$T$=^D$(`08@``(&amp;```'"T,100P!"B='ID`""AS__[\301WZ00@!!B(``@8```&lt;+0Q%!#`$*_T:F0`(*JO]_OQ-!'?I!"`$&amp;)``"!@``!PM#$4$,`0I^D(I``@H&amp;``"_$T$=^D$(`08G``(&amp;```'"T,100P!"D5')D`""K,``#\301WZ00@!!BD``@8```&lt;+1A%!#`$*2+1=0`(**P"`/Q-!'?I!"`$&amp;*P`"!@``!PM#$4$,`0ITM=T_`@I9`(`_$T$=^D$(`08M``(&amp;```'"T,100P!"BVR73\""K,``#\301WZ00@!!C```@8```&lt;+0Q%!#`$*``````(*60"`/Q-!'?I!"`$&amp;,P`"!@``!PM/$4$,`0H]T&lt;&amp;P`@HM``!`!$$.^D$+`08#``)&amp;`@$``@`$00[Z00L!!@4``D8"`@`$``1!#OI!"P$&amp;!P`"1@($``8`!$$1^D$+`08)``)&amp;`@8`"``!`P($00[Z00L!!@L``D8"!@`*``1!$?I!"P$&amp;#0`"1@(*``P``0,"!$$.^D$+`08/``)&amp;`@P`#@`$00[Z00L!!A$``D8"#@`0``1!#OI!"P$&amp;$P`"1@(0`!(`!$$.^D$+`085``)&amp;`@X`%``$01'Z00L!!A&lt;``D8"%``6``$#`@1!#OI!"P$&amp;&amp;0`"1@(6`!@`!$$.^D$+`08;``)&amp;`A@`&amp;@`$00[Z00L!!AT``D8"&amp;@`&lt;``1!#OI!"P$&amp;'P`"1@(&lt;`!X`!$$.^D$+`08A``)&amp;`AX`(``$00[Z00L!!B,``D8"(``B``1!#OI!"P$&amp;)0`"1@(B`"0`!$$.^D$+`08F``)&amp;`B0`&amp;@`$01'Z00L!!B@``D8"&amp;``G``$#`@1!#OI!"P$&amp;*@`"1@(G`"D`!$$.^D$+`08L``)&amp;`B&lt;`*P`$01'Z00L!!BX``D8"*P`M``$#`@1!#OI!"P$&amp;+P`"1@(M`!0`!$$.^D$+`08Q``)&amp;`BT`,``$00[Z00L!!C(``D8",``*``1!$?I!"P$&amp;-``"1@(P`#,``0,"!D$8^D$3`08U``)&amp;!@T`#P`5`"\`,0`R``$`!D$;^D$3`08V``)&amp;!A&lt;`&amp;0`H`"P`+@`O``$``P,!!D$8^D$3`08W``)&amp;!AT`'P`A`",`)0`F``$`!D$&gt;^D$;`08X``)&amp;"@T`#P`5`!&lt;`&amp;0`H`"P`+@`Q`#(`"D$P^D$/`08Y``)&amp;!`L`#0`/`#(``48$#@`P``8`__\"`P(#!@T`!``%1@(,``H`!D$`%$$.^D$(`08Z``(&amp;.0`!`P\</t>
        </r>
      </text>
    </comment>
    <comment ref="I133" authorId="0" shapeId="0">
      <text>
        <r>
          <rPr>
            <sz val="9"/>
            <color indexed="81"/>
            <rFont val="Tahoma"/>
            <family val="2"/>
          </rPr>
          <t>aXlW007C00133R0017313209S00536P0000001542L06-C3V)J`8%Z!`%!!@$$!@($`@)!-`%!%@$$!`(``P`'``@`"0`*``P`#D$"`0`"01@!!A$``@83``,&amp;!``$!@$`#08!``X&amp;`0`#@38$!T$*^D$'`08```)&amp;`!-!'?I!"`$&amp;`0`"!@``!PM/$4$,`0H]T&lt;&amp;P`@J+1F;`$T$=^D$(`08"``(&amp;```'"T,100P!"M___[X""I/9+L`301WZ00@!!@0``@8```&lt;+0Q%!#`$*ID6HMP(*J=GNOQ-!'?I!"`$&amp;!@`"!@``!PM#$4$,`0I``0"_`@IQ_W^_$T$=^D$(`08(``(&amp;```'"TX100P!"NC_O[\""HG^?[\301WZ00@!!@H``@8```&lt;+0Q%!#`$*-___OP(*P=CNOQ-!'?I!"`$&amp;#``"!@``!PM#$4$,`0JK`$#``@KPV&gt;Z_$T$=^D$(`08.``(&amp;```'"T,100P!"E(`8,`""K;9+L`301WZ00@!!A```@8```&lt;+0Q%!#`$*5@!`P`(*KT9FP!-!'?I!"`$&amp;$@`"!@``!PM#$4$,`0JS``#``@KI1F;`$T$=^D$(`084``(&amp;```'"T,100P!"C__O[\""EG9+L`301WZ00@!!A@``@8```&lt;+3A%!#`$**0"0P`(*S-DNP!-!'?I!"`$&amp;&amp;@`"!@``!PM#$4$,`0HS`*#``@J8VNZ_$T$=^D$(`08&lt;``(&amp;```'"T,100P!"C,`P,`""L3:[K\301WZ00@!!AX``@8```&lt;+0Q%!#`$**0#0P`(*^-DNP!-!'?I!"`$&amp;(``"!@``!PM#$4$,`0H@`,#``@IX1F;`$T$=^D$(`08B``(&amp;```'"T,100P!"B``H,`""F-&amp;9L`$01'Z00L!!@,``D8"`0`"``$#`@1!#OI!"P$&amp;!0`"1@("``0`!$$1^D$+`08'``)&amp;`@0`!@`!`P($00[Z00L!!@D``D8"!@`(``1!#OI!"P$&amp;"P`"1@((``H`!$$1^D$+`08-``)&amp;`@H`#``!`P($00[Z00L!!@\``D8"#``.``1!$?I!"P$&amp;$0`"1@(.`!```0,"!$$.^D$+`083``)&amp;`A``$@`$01'Z00L!!A4``D8"$@`4``$#`@1!#OI!"P$&amp;%@`"1@(4``(`!$$.^D$+`087``)&amp;`A0`"@`$00[Z00L!!AD``D8"#@`8``1!#OI!"P$&amp;&amp;P`"1@(8`!H`!$$.^D$+`08=``)&amp;`AH`'``$00[Z00L!!A\``D8"'``&gt;``1!#OI!"P$&amp;(0`"1@(&gt;`"``!$$.^D$+`08C``)&amp;`B``(@`$00[Z00L!!B0``D8"(@`8``9!&amp;/I!$P$&amp;)0`"1@8%``&lt;`"0`+`!8`%P`!``9!&amp;_I!$P$&amp;)@`"1@8-``\`$0`3`!4`%P`!``,#`09!&amp;/I!$P$&amp;)P`"1@8;`!T`'P`A`",`)``!``9!'OI!&amp;P$&amp;*``"1@H%``&lt;`"0`+``T`#P`1`!,`%0`6``I!+OI!#0$&amp;*0`"1@,%``&lt;`"0`!1@0(``(`_____P(#`@,&amp;!P`$``5&amp;`@8`!``&amp;00`400[Z00@!!BH``@8I``$##P</t>
        </r>
      </text>
    </comment>
    <comment ref="B134" authorId="0" shapeId="0">
      <text>
        <r>
          <rPr>
            <sz val="9"/>
            <color indexed="81"/>
            <rFont val="Tahoma"/>
            <family val="2"/>
          </rPr>
          <t>aXlW001C00134R0017313209S01337P0000002610L06-C3V)J`8&amp;;!P%!!@$$!@($`@)!-`%!%@$$!`(``P`'``@`"0`*``P`#D$"`0`"01@!!B$``@8C``,&amp;!``$!@$`#08!``X&amp;`0`#@5&lt;'!T$*^D$'`08```)&amp;`!-!'?I!"`$&amp;`0`"!@``!PM#$4$,`0K$1B;``@J@:\&lt;W$T$=^D$(`08"``(&amp;```'"T,100P!"L2S7&lt;`""D8!`#\301WZ00@!!@0``@8```&lt;+3Q%!#`$*6)"*P`(*QKUZ-Q-!'?I!"`$&amp;!@`"!@``!PM#$4$,`0K81J;``@JM```_$T$=^D$(`08(``(&amp;```'"T\100P!"N-&amp;IL`""E8`P#\301WZ00@!!@H``@8```&lt;+0Q%!#`$*3?W!P`(*3VZ[-A-!'?I!"`$&amp;#``"!@``!PM#$4$,`0K'L]W``@IK```_$T$=^D$(`08.``(&amp;```'"TX100P!"BEJ^&lt;`""I5S]#&lt;301WZ00@!!A```@8```&lt;+0Q%!#`$*49`*P0(*]@$`/Q-!'?I!"`$&amp;$@`"!@``!PM#$4$,`0I0D`K!`@K[`,`_$T$=^D$(`084``(&amp;```'"T,100P!"A!J^&lt;`""J;\?[\301WZ00@!!A8``@8```&lt;+0Q%!#`$*;9`*P0(*:@#`OQ-!'?I!"`$&amp;&amp;``"!@``!PM#$4$,`0IAD`K!`@K9_Q_`$T$=^D$(`08:``(&amp;```'"TX100P!"IMK&amp;,$""NW_/\`301WZ00@!!AP``@8```&lt;+0Q%!#`$*EFL8P0(*[?]_P!-!'?I!"`$&amp;'@`"!@``!PM#$4$,`0K;1B;!`@H``"#`$T$=^D$(`08@``(&amp;```'"T,100P!"A8B-,$""A,`0,`301WZ00@!!B(``@8```&lt;+0Q%!#`$*5OU!P0(*)0`@P!-!'?I!"`$&amp;)``"!@``!PM#$4$,`0IZV$_!`@H@`$#`$T$=^D$(`08F``(&amp;```'"T,100P!"IRS7&lt;$""AP`(,`301WZ00@!!B@``@8```&lt;+0Q%!#`$*F[-=P0(*-P#`OQ-!'?I!"`$&amp;*@`"!@``!PM/$4$,`0K;CFO!`@I&lt;`("_$T$=^D$(`08L``(&amp;```'"T,100P!"A9J&gt;&lt;$""G\`P+\301WZ00@!!BX``@8```&lt;+0Q%!#`$*=]A/P0(*00"`OQ-!'?I!"`$&amp;,``"!@``!PM/$4$,`0IVV$_!`@I-TP&amp;W$T$=^D$(`08R``(&amp;```'"T,100P!"K*S7&lt;$""BC__SX301WZ00@!!C0``@8```&lt;+0Q%!#`$*5?U!P0(*2@#`OQ-!'?I!"`$&amp;-P`"!@``!PM#$4$,`0I':OG``@K&lt;_S_`$T$=^D$(`08Y``(&amp;```'"T8100P!"E9J^&lt;`""MS_?\`301WZ00@!!CL``@8```&lt;+0Q%!#`$*YK/=P`(*/``@P!-!'?I!"`$&amp;/0`"!@``!PM#$4$,`0J6L]W``@I:_K^_$T$=^D$(`09```(&amp;```'"T,100P!"C7]P&lt;`""C'^?[\301WZ00@!!D,``@8```&lt;+3Q%!#`$*NT:FP`(*'_^_OP1!#OI!"P$&amp;`P`"1@(!``(`!$$.^D$+`08%``)&amp;`@(`!``$00[Z00L!!@&lt;``D8"!``&amp;``1!$?I!"P$&amp;"0`"1@(&amp;``@``0,"!$$.^D$+`08+``)&amp;`@8`"@`$01'Z00L!!@T``D8""@`,``$#`@1!#OI!"P$&amp;#P`"1@(,``X`!$$.^D$+`081``)&amp;`@X`$``$00[Z00L!!A,``D8"$``2``1!#OI!"P$&amp;%0`"1@(.`!0`!$$1^D$+`087``)&amp;`A0`%@`!`P($00[Z00L!!AD``D8"%@`8``1!#OI!"P$&amp;&amp;P`"1@(8`!H`!$$.^D$+`08=``)&amp;`AH`'``$00[Z00L!!A\``D8"&amp;@`&gt;``1!#OI!"P$&amp;(0`"1@(&gt;`"``!$$.^D$+`08C``)&amp;`B``(@`$01'Z00L!!B4``D8"(@`D``$#`@1!#OI!"P$&amp;)P`"1@(D`"8`!$$1^D$+`08I``)&amp;`B8`*``!`P($00[Z00L!!BL``D8"*``J``1!#OI!"P$&amp;+0`"1@(J`"P`!$$.^D$+`08O``)&amp;`B@`+@`$00[Z00L!!C$``D8"+@`P``1!#OI!"P$&amp;,P`"1@(P`#(`!$$1^D$+`08U``)&amp;`BX`-``!`P($00[Z00L!!C8``D8"-``B``1!$?I!"P$&amp;.``"1@(8`#&lt;``0,"!$$.^D$+`08Z``)&amp;`C&lt;`.0`$00[Z00L!!CP``D8"-P`[``1!$?I!"P$&amp;/@`"1@([`#T``0,"!$$.^D$+`08_``)&amp;`CT`%``$00[Z00L!!D$``D8"/0!```1!#OI!"P$&amp;0@`"1@)```H`!$$1^D$+`09$``)&amp;`D``0P`!`P(&amp;01CZ01,!!D4``D8&amp;#0`/`!4`/P!!`$(``0`&amp;01OZ01,!!D8``D8&amp;%P`9`#@`/``^`#\``0`#`P$&amp;01OZ01,!!D&lt;``D8&amp;)0`G`"D`+P`U`#8``0`#`P$&amp;01[Z01L!!D@``D8*#0`/`!4`%P`9`#@`/``^`$$`0@`*03#Z00\!!DD``D8$"P`-``\`0@`!1@0.`$``!@#__P(#`@,&amp;#0`$``5&amp;`@P`"@`&amp;00`400[Z00@!!DH``@9)``$##T</t>
        </r>
      </text>
    </comment>
    <comment ref="I134" authorId="0" shapeId="0">
      <text>
        <r>
          <rPr>
            <sz val="9"/>
            <color indexed="81"/>
            <rFont val="Tahoma"/>
            <family val="2"/>
          </rPr>
          <t>aXlW007C00134R0017313209S00537P0000001754L06-C3V)J`8$9!0%!!@$$!@($`@)!-`%!%@$$!`(``P`'``@`"0`*``P`#D$"`0`"01@!!A0``@86``,&amp;!``$!@$`#08!``X&amp;`0`#@=4$!T$*^D$'`08```)&amp;`!-!'?I!"`$&amp;`0`"!@``!PM/$4$,`0H]T&lt;&amp;P`@I._K^_$T$=^D$(`08"``(&amp;```'"T,100P!"M"S7;\""H_\?[\301WZ00@!!@0``@8```&lt;+0Q%!#`$*EK1=OP(*)!$`.!-!'?I!"`$&amp;!@`"!@``!PM#$4$,`0HSM-V_`@H-`@`_$T$=^D$(`08(``(&amp;```'"TX100P!"MQ&amp;)L`""B3=8C@301WZ00@!!@H``@8```&lt;+0Q%!#`$*JD8FP`(*`_M_OQ-!'?I!"`$&amp;#``"!@``!PM#$4$,`0H^M%W``@J9_[^_$T$=^D$(`08.``(&amp;```'"T,100P!"@VT7&lt;`""G#_'\`301WZ00@!!A```@8```&lt;+0Q%!#`$*&amp;4&lt;FP`(*=/\_P!-!'?I!"`$&amp;$@`"!@``!PM#$4$,`0JMM-V_`@K3_Q_`$T$=^D$(`084``(&amp;```'"T,100P!"FVSW;\""HC]O[\301WZ00@!!A@``@8```&lt;+3A%!#`$*?)"*P`(*A/\_P!-!'?I!"`$&amp;&amp;@`"!@``!PM#$4$,`0K\1J;``@J8_Q_`$T$=^D$(`08&lt;``(&amp;```'"T,100P!"G+]P&lt;`""JK_/\`301WZ00@!!AX``@8```&lt;+0Q%!#`$*\K/=P`(*O?\?P!-!'?I!"`$&amp;(``"!@``!PM#$4$,`0H7M-W``@HR`,"_$T$=^D$(`08B``(&amp;```'"T,100P!"I=J^&lt;`""E8`@+\301WZ00@!!B0``@8```&lt;+0Q%!#`$*&gt;9`*P0(*PO^_OQ-!'?I!"`$&amp;)@`"!@``!PM#$4$,`0IGD`K!`@J%_Q_`$T$=^D$(`08H``(&amp;```'"T,100P!"DUJ^&lt;`""G/_/\`$01'Z00L!!@,``D8"`0`"``$#`@1!#OI!"P$&amp;!0`"1@("``0`!$$1^D$+`08'``)&amp;`@0`!@`!`P($00[Z00L!!@D``D8"!@`(``1!#OI!"P$&amp;"P`"1@((``H`!$$1^D$+`08-``)&amp;`@H`#``!`P($00[Z00L!!@\``D8"#``.``1!$?I!"P$&amp;$0`"1@(.`!```0,"!$$.^D$+`083``)&amp;`A``$@`$01'Z00L!!A4``D8"$@`4``$#`@1!#OI!"P$&amp;%@`"1@(4``(`!$$.^D$+`087``)&amp;`A0`"@`$00[Z00L!!AD``D8"#@`8``1!#OI!"P$&amp;&amp;P`"1@(8`!H`!$$.^D$+`08=``)&amp;`AH`'``$00[Z00L!!A\``D8"'``&gt;``1!$?I!"P$&amp;(0`"1@(&gt;`"```0,"!$$.^D$+`08C``)&amp;`B``(@`$01'Z00L!!B4``D8"(@`D``$#`@1!#OI!"P$&amp;)P`"1@(D`"8`!$$1^D$+`08I``)&amp;`B8`*``!`P($00[Z00L!!BH``D8"*``&gt;``9!&amp;/I!$P$&amp;*P`"1@8%``&lt;`"0`+`!8`%P`!``9!&amp;_I!$P$&amp;+``"1@8-``\`$0`3`!4`%P`!``,#`09!&amp;_I!$P$&amp;+0`"1@8A`",`)0`G`"D`*@`!``,#`09!'OI!&amp;P$&amp;+@`"1@H%``&lt;`"0`+``T`#P`1`!,`%0`6``I!+OI!#0$&amp;+P`"1@,%``&lt;`"0`!1@0(``(`_____P(#`@,&amp;!P`$``5&amp;`@8`!``&amp;00`400[Z00@!!C```@8O``$##P</t>
        </r>
      </text>
    </comment>
    <comment ref="B135" authorId="0" shapeId="0">
      <text>
        <r>
          <rPr>
            <sz val="9"/>
            <color indexed="81"/>
            <rFont val="Tahoma"/>
            <family val="2"/>
          </rPr>
          <t>aXlW001C00135R0017313209S01338P0000001680L06-C3V)J`8'B!`%!!@$$!@($`@)!+`%!%@$$!`(``P`'``@`"0`*``P`#D$"`0`"01`!!A8``@87``,&amp;`@`$!@$``X&amp;F!`=!"OI!!P$&amp;```"1@`301WZ00@!!@$``@8```&lt;+0Q%!#`$*];.=OP(*````0!-!'?I!"`$&amp;`@`"!@``!PM#$4$,`0K,L]V_`@K])9$_$T$=^D$(`08$``(&amp;```'"T,100P!"J*SG;\""J4PB3X301WZ00@!!@8``@8```&lt;+0Q%!#`$*#YUMO@(*:C&amp;)/A-!'?I!"`$&amp;"``"!@``!PM.$4$,`0IVL]V_`@JW&amp;QF_$T$=^D$(`08*``(&amp;```'"T,100P!"DJSG;\""JYGN[\301WZ00@!!@P``@8```&lt;+0Q%!#`$*';/=OP(*VB`5P!-!'?I!"`$&amp;#@`"!@``!PM/$4$,`0IXV0[``@K&lt;C4S`$T$=^D$(`080``(&amp;```'"T,100P!"BVR7;\""L,@-&lt;`301WZ00@!!A(``@8```&lt;+0Q%!#`$*``````(*PR`5P!-!'?I!"`$&amp;%``"!@``!PM#$4$,`0HMLET_`@K#(#7`$T$=^D$(`086``(&amp;```'"T,100P!"BVR73\""L,@=&lt;`301_Z00@!!A@``@8```=+`D-L$4$,`0H=L]T_`@I6D(K`$T$=^D$(`08:``(&amp;```'"T,100P!"@`````""F&amp;0BL`301WZ00@!!AP``@8```&lt;+0Q%!#`$*+;)=OP(*PR!UP!-!'?I!"`$&amp;'P`"!@``!PM#$4$,`0J11B;``@KA0&gt;J_$T$=^D$(`08A``(&amp;```'"T,100P!"AVS7&lt;`""O`@%&lt;`301WZ00@!!B,``@8```&lt;+0Q%!#`$*U(^*P`(*WD'JOQ-!'?I!"`$&amp;)0`"!@``!PM#$4$,`0K4CXK``@J]@U2_$T$?^D$(`08G``(&amp;```'2P)#;!%!#`$*54:FP`(*+@BIOA-!'?I!"`$&amp;*0`"!@``!PM#$4$,`0H&lt;LUW``@I^!ZF^$T$=^D$(`08K``(&amp;```'"T,100P!"I%&amp;)L`""L&amp;#5+\$00[Z00L!!@,``D8"`0`"``1!#OI!"P$&amp;!0`"1@("``0`!$$.^D$+`08'``)&amp;`@0`!@`$00[Z00L!!@D``D8"!``(``1!#OI!"P$&amp;"P`"1@((``H`!$$.^D$+`08-``)&amp;`@H`#``$00[Z00L!!@\``D8"#``.``1!#OI!"P$&amp;$0`"1@(,`!``!$$1^D$+`083``)&amp;`A``$@`!`P($00[Z00L!!A4``D8"$@`4``1!$?I!"P$&amp;%P`"1@(4`!8``0,"!$$.^D$+`089``)&amp;`A8`&amp;``$00[Z00L!!AL``D8"%@`:``1!$?I!"P$&amp;'0`"1@(:`!P``0,"!$$.^D$+`08&gt;``)&amp;`AP`$``$00[Z00L!!B```D8"#``?``1!$?I!"P$&amp;(@`"1@(?`"$``0,"!$$.^D$+`08D``)&amp;`B$`(P`$01'Z00L!!B8``D8"(P`E``$#`@1!#OI!"P$&amp;*``"1@(E`"&lt;`!$$.^D$+`08J``)&amp;`B4`*0`$01'Z00L!!BP``D8"*0`K``$#`@1!#OI!"P$&amp;+0`"1@(K`!\`!D$;^D$3`08N``)&amp;!A,`%0`7`!L`'0`&gt;``$``P,!!D$;^D$3`08O``)&amp;!B(`)``F`"H`+``M``$``P,!</t>
        </r>
      </text>
    </comment>
    <comment ref="I135" authorId="0" shapeId="0">
      <text>
        <r>
          <rPr>
            <sz val="9"/>
            <color indexed="81"/>
            <rFont val="Tahoma"/>
            <family val="2"/>
          </rPr>
          <t>aXlW007C00135R0017313209S00538P0000001087L06-C3V)J`8$E`P%!!@$$!@($`@)!+`%!%@$$!`(``P`'``@`"0`*``P`#D$"`0`"01`!!@T``@8.``,&amp;`@`$!@$``X'I`@=!"OI!!P$&amp;```"1@`301WZ00@!!@$``@8```&lt;+0Q%!#`$*``````(*QOY_/Q-!'?I!"`$&amp;`@`"!@``!PM#$4$,`0K$H5PW`@JJ_O\_$T$=^D$(`08$``(&amp;```'"T,100P!"KBT73\""E3_'T`301WZ00@!!@8``@8```&lt;+0Q%!#`$*V[/=/P(*7/__/Q-!'?I!"`$&amp;"``"!@``!PM#$4$,`0KD1B9``@JM_Q]`$T$=^D$(`08*``(&amp;```'"T,100P!"MFS74`""E7__S\301WZ00@!!@P``@8```&lt;+0Q%!#`$*#+1=0`(*#@"`/Q-!'?I!"`$&amp;#@`"!@``!PM#$4$,`0J`D(I``@H4```_$T$=^D$(`080``(&amp;```'"T,100P!"N%&amp;ID`""IK^?S\301WZ00@!!A(``@8```&lt;+0Q%!#`$*R$:F0`(*E?[_/Q-!'?I!"`$&amp;%``"!@``!PM#$4$,`0I-D(I``@I,_Q]`$T$=^D$(`087``(&amp;```'"T,100P!"FVSW3\""A4`@#\301WZ00@!!AD``@8```&lt;+0Q%!#`$*_K)=/P(*,0``/P1!$?I!"P$&amp;`P`"1@(!``(``0,"!$$.^D$+`08%``)&amp;`@(`!``$01'Z00L!!@&lt;``D8"!``&amp;``$#`@1!#OI!"P$&amp;"0`"1@(&amp;``@`!$$.^D$+`08+``)&amp;`@@`"@`$01'Z00L!!@T``D8""@`,``$#`@1!#OI!"P$&amp;#P`"1@(,``X`!$$1^D$+`081``)&amp;`@X`$``!`P($00[Z00L!!A,``D8"$``2``1!$?I!"P$&amp;%0`"1@(2`!0``0,"!$$.^D$+`086``)&amp;`A0`"@`$00[Z00L!!A@``D8"!@`7``1!$?I!"P$&amp;&amp;@`"1@(7`!D``0,"!$$.^D$+`08;``)&amp;`AD``0`&amp;01OZ01,!!AP``D8&amp;`P`%``&lt;`&amp;``:`!L``0`#`P$&amp;01OZ01,!!AT``D8&amp;#0`/`!$`$P`5`!8``0`#`P$</t>
        </r>
      </text>
    </comment>
    <comment ref="B136" authorId="0" shapeId="0">
      <text>
        <r>
          <rPr>
            <sz val="9"/>
            <color indexed="81"/>
            <rFont val="Tahoma"/>
            <family val="2"/>
          </rPr>
          <t>aXlW001C00136R0017313209S01339P0000001680L06-C3V)J`8'B!`%!!@$$!@($`@)!+`%!%@$$!`(``P`'``@`"0`*``P`#D$"`0`"01`!!A8``@87``,&amp;`@`$!@$``X&amp;F!`=!"OI!!P$&amp;```"1@`301WZ00@!!@$``@8```&lt;+0Q%!#`$*'+3=OP(*X;0&lt;P1-!'?I!"`$&amp;`@`"!@``!PM#$4$,`0H.VB[``@KFM!S!$T$=^D$(`08$``(&amp;```'"T,100P!"B#:3L`""JO9#L$301WZ00@!!@8``@8```&lt;+0Q%!#`$*$&amp;V'P`(*L-D.P1-!'?I!"`$&amp;"``"!@``!PM.$4$,`0H9;9?``@IU_@#!$T$=^D$(`08*``(&amp;```'"T,100P!"AEMM\`""GO^`,$301WZ00@!!@P``@8```&lt;+0Q%!#`$*(VW'P`(*@$;FP!-!'?I!"`$&amp;#@`"!@``!PM/$4$,`0HL;=?``@H+D,K`$T$=^D$(`080``(&amp;```'"T,100P!"I@CX\`""HI&amp;]L`301WZ00@!!A(``@8```&lt;+0Q%!#`$*$MK^P`(*B$;FP!-!'?I!"`$&amp;%``"!@``!PM#$4$,`0HZ2`W!`@I91O;`$T$=^D$(`086``(&amp;```'"T,100P!"BU(#&lt;$""A4C"\$301_Z00@!!A@``@8```=+`D-L$4$,`0IH(QO!`@H:(Q/!$T$=^D$(`08:``(&amp;```'"T,100P!"N#9_L`""A8C$\$301WZ00@!!AP``@8```&lt;+0Q%!#`$*?R/CP`(*+B,+P1-!'?I!"`$&amp;'P`"!@``!PM#$4$,`0JMMJO``@IW1M;`$T$=^D$(`08A``(&amp;```'"T,100P!"C0`D,`""GA&amp;YL`301WZ00@!!B,``@8```&lt;+0Q%!#`$*I)-HP`(*J$;6P!-!'?I!"`$&amp;)0`"!@``!PM#$4$,`0K5DVC``@K71K;`$T$?^D$(`08G``(&amp;```'2P)#;!%!#`$*ZR8QP`(*S4:FP!-!'?I!"`$&amp;*0`"!@``!PM#$4$,`0ID`)#``@K51J;`$T$=^D$(`08K``(&amp;```'"T,100P!"L:VJ\`""J5&amp;ML`$00[Z00L!!@,``D8"`0`"``1!#OI!"P$&amp;!0`"1@("``0`!$$.^D$+`08'``)&amp;`@0`!@`$00[Z00L!!@D``D8"!@`(``1!#OI!"P$&amp;"P`"1@((``H`!$$.^D$+`08-``)&amp;`@H`#``$00[Z00L!!@\``D8"#``.``1!#OI!"P$&amp;$0`"1@(,`!``!$$1^D$+`083``)&amp;`A``$@`!`P($00[Z00L!!A4``D8"$@`4``1!$?I!"P$&amp;%P`"1@(4`!8``0,"!$$.^D$+`089``)&amp;`A8`&amp;``$00[Z00L!!AL``D8"%@`:``1!$?I!"P$&amp;'0`"1@(:`!P``0,"!$$.^D$+`08&gt;``)&amp;`AP`$``$00[Z00L!!B```D8"#``?``1!$?I!"P$&amp;(@`"1@(?`"$``0,"!$$.^D$+`08D``)&amp;`B$`(P`$01'Z00L!!B8``D8"(P`E``$#`@1!#OI!"P$&amp;*``"1@(E`"&lt;`!$$.^D$+`08J``)&amp;`B4`*0`$01'Z00L!!BP``D8"*0`K``$#`@1!#OI!"P$&amp;+0`"1@(K`!\`!D$;^D$3`08N``)&amp;!A,`%0`7`!L`'0`&gt;``$``P,!!D$;^D$3`08O``)&amp;!B(`)``F`"H`+``M``$``P,!</t>
        </r>
      </text>
    </comment>
    <comment ref="I136" authorId="0" shapeId="0">
      <text>
        <r>
          <rPr>
            <sz val="9"/>
            <color indexed="81"/>
            <rFont val="Tahoma"/>
            <family val="2"/>
          </rPr>
          <t>aXlW007C00136R0017313209S00539P0000001087L06-C3V)J`8$E`P%!!@$$!@($`@)!+`%!%@$$!`(``P`'``@`"0`*``P`#D$"`0`"01`!!@T``@8.``,&amp;`@`$!@$``X'I`@=!"OI!!P$&amp;```"1@`301WZ00@!!@$``@8```&lt;+0Q%!#`$*``````(*QOY_/Q-!'?I!"`$&amp;`@`"!@``!PM#$4$,`0K$H5PW`@JJ_O\_$T$=^D$(`08$``(&amp;```'"T,100P!"KBT73\""E3_'T`301WZ00@!!@8``@8```&lt;+0Q%!#`$*V[/=/P(*7/__/Q-!'?I!"`$&amp;"``"!@``!PM#$4$,`0KD1B9``@JM_Q]`$T$=^D$(`08*``(&amp;```'"T,100P!"MFS74`""E7__S\301WZ00@!!@P``@8```&lt;+0Q%!#`$*#+1=0`(*#@"`/Q-!'?I!"`$&amp;#@`"!@``!PM#$4$,`0J`D(I``@H4```_$T$=^D$(`080``(&amp;```'"T,100P!"N%&amp;ID`""IK^?S\301WZ00@!!A(``@8```&lt;+0Q%!#`$*R$:F0`(*E?[_/Q-!'?I!"`$&amp;%``"!@``!PM#$4$,`0I-D(I``@I,_Q]`$T$=^D$(`087``(&amp;```'"T,100P!"FVSW3\""A4`@#\301WZ00@!!AD``@8```&lt;+0Q%!#`$*_K)=/P(*,0``/P1!$?I!"P$&amp;`P`"1@(!``(``0,"!$$.^D$+`08%``)&amp;`@(`!``$01'Z00L!!@&lt;``D8"!``&amp;``$#`@1!#OI!"P$&amp;"0`"1@(&amp;``@`!$$.^D$+`08+``)&amp;`@@`"@`$01'Z00L!!@T``D8""@`,``$#`@1!#OI!"P$&amp;#P`"1@(,``X`!$$1^D$+`081``)&amp;`@X`$``!`P($00[Z00L!!A,``D8"$``2``1!$?I!"P$&amp;%0`"1@(2`!0``0,"!$$.^D$+`086``)&amp;`A0`"@`$00[Z00L!!A@``D8"!@`7``1!$?I!"P$&amp;&amp;@`"1@(7`!D``0,"!$$.^D$+`08;``)&amp;`AD``0`&amp;01OZ01,!!AP``D8&amp;`P`%``&lt;`&amp;``:`!L``0`#`P$&amp;01OZ01,!!AT``D8&amp;#0`/`!$`$P`5`!8``0`#`P$</t>
        </r>
      </text>
    </comment>
    <comment ref="B137" authorId="0" shapeId="0">
      <text>
        <r>
          <rPr>
            <sz val="9"/>
            <color indexed="81"/>
            <rFont val="Tahoma"/>
            <family val="2"/>
          </rPr>
          <t>aXlW001C00137R0017313209S01340P0000001427L06-C3V)J`8$D!`%!!@$$!@($`@)!+`%!%@$$!`(``P`'``@`"0`*``P`#D$"`0`"01`!!A(``@83``,&amp;`@`$!@$``X'H`P=!"OI!!P$&amp;```"1@`301WZ00@!!@$``@8```&lt;+3Q%!#`$*';/=/P(*%?Z_OQ-!'?I!"`$&amp;`@`"!@``!PM#$4$,`0IY1B9``@K&lt;^W^_$T$=^D$(`08$``(&amp;```'"T,100P!"D=&amp;)D`""A_8+#@301WZ00@!!@8``@8```&lt;+0Q%!#`$*"K-=0`(*-0$`/Q-!'?I!"`$&amp;"``"!@``!PM#$4$,`0K_CXI``@H]&amp;)0W$T$=^D$(`08*``(&amp;```'"T,100P!"AB0BD`""F?]?[\301WZ00@!!@P``@8```&lt;+0Q%!#`$*;;-=0`(*]/V_OQ-!'?I!"`$&amp;#P`"!@``!PM#$4$,`0IT1J9``@IW`0`_$T$=^D$(`081``(&amp;```'"T,100P!"FE&amp;ID`""KP`P#\301_Z00@!!A,``@8```=+`D-L$4$,`0K&gt;_,%``@IQ``!`$T$?^D$(`085``(&amp;```'2P)#;!%!#`$*Z8^*0`(*3```0!-!'?I!"`$&amp;%P`"!@``!PM#$4$,`0KU_,%``@J,F^(W$T$=^D$(`089``(&amp;```'"T,100P!"O+\P4`""CO^?[\301WZ00@!!AL``@8```&lt;+0Q%!#`$*-[/=0`(*)?^_OQ-!'?I!"`$&amp;'0`"!@``!PM#$4$,`0I^:?E``@I8_G^_$T$=^D$(`08?``(&amp;```'"T\100P!"O^/"D$""@7_O[\301WZ00@!!B$``@8```&lt;+0Q%!#`$*@&amp;GY0`(*&amp;Q34-Q-!'?I!"`$&amp;(P`"!@``!PM#$4$,`0H[L]U``@JW`0`_!$$.^D$+`08#``)&amp;`@$``@`$01'Z00L!!@4``D8"`@`$``$#`@1!#OI!"P$&amp;!P`"1@($``8`!$$1^D$+`08)``)&amp;`@8`"``!`P($00[Z00L!!@L``D8""``*``1!$?I!"P$&amp;#0`"1@(*``P``0,"!$$.^D$+`08.``)&amp;`@P``@`$00[Z00L!!A```D8""``/``1!%/I!"P$&amp;$@`"1@(/`!$``0,"!0,#!$$.^D$+`084``)&amp;`A$`$P`$00[Z00L!!A8``D8"$0`5``1!#OI!"P$&amp;&amp;``"1@(/`!&lt;`!$$1^D$+`08:``)&amp;`A&lt;`&amp;0`!`P($00[Z00L!!AP``D8"&amp;0`;``1!$?I!"P$&amp;'@`"1@(;`!T``0,"!$$.^D$+`08@``)&amp;`AT`'P`$00[Z00L!!B(``D8"'0`A``1!$?I!"P$&amp;)``"1@(A`",``0,"!$$.^D$+`08E``)&amp;`B,`%P`&amp;01OZ01,!!B8``D8&amp;!0`'``D`"P`-``X``0`#`P$&amp;01OZ01,!!B&lt;``D8&amp;&amp;@`&lt;`!X`(@`D`"4``0`#`P$</t>
        </r>
      </text>
    </comment>
    <comment ref="I137" authorId="0" shapeId="0">
      <text>
        <r>
          <rPr>
            <sz val="9"/>
            <color indexed="81"/>
            <rFont val="Tahoma"/>
            <family val="2"/>
          </rPr>
          <t>aXlW007C00137R0017313209S00540P0000001252L06-C3V)J`8&amp;A`P%!!@$$!@($`@)!-`%!%@$$!`(``P`'``@`"0`*``P`#D$"`0`"01@!!@X``@8/``,&amp;`@`$!@$`#08!``X&amp;`0`#@5T#!T$*^D$'`08```)&amp;`!-!'?I!"`$&amp;`0`"!@``!PM#$4$,`0K6LUV_`@I._[\_$T$=^D$(`08"``(&amp;```'"T,100P!"N&amp;S7;\""CC]_SX301WZ00@!!@0``@8```&lt;+0Q%!#`$*WK/=OP(*[,&gt;NMQ-!'?I!"`$&amp;!@`"!@``!PM#$4$,`0I,M-V_`@KL_W^_$T$=^D$(`08(``(&amp;```'"T,100P!"AU')L`""O/_O[\301WZ00@!!@H``@8```&lt;+0Q%!#`$*W+-=P`(*J`"`OQ-!'?I!"`$&amp;#``"!@``!PM#$4$,`0JELUW``@KV9S"X$T$=^D$(`08.``(&amp;```'"T,100P!"JY&amp;)L`""G#Z_SX301WZ00@!!A$``@8```&lt;+0Q%!#`$*[/!=M0(*&lt;P:VMQ-!'?I!"`$&amp;$P`"!@``!PM#$4$,`0KYLET_`@HV^O\^$T$=^D$(`085``(&amp;```'"T,100P!"F:SW3\""OU*.[@301WZ00@!!A&lt;``@8```&lt;+0Q%!#`$*S+/=/P(*O@"`OQ-!'?I!"`$&amp;&amp;0`"!@``!PM#$4$,`0J1M%T_`@H!`,"_$T$=^D$(`08;``(&amp;```'"T,100P!"M;[/3&lt;""OO_?[\$01'Z00L!!@,``D8"`0`"``$#`@1!#OI!"P$&amp;!0`"1@("``0`!$$1^D$+`08'``)&amp;`@0`!@`!`P($00[Z00L!!@D``D8"!@`(``1!$?I!"P$&amp;"P`"1@((``H``0,"!$$.^D$+`08-``)&amp;`@H`#``$01'Z00L!!@\``D8"#``.``$#`@1!#OI!"P$&amp;$``"1@(.``0`!$$.^D$+`082``)&amp;`@(`$0`$01'Z00L!!A0``D8"$0`3``$#`@1!#OI!"P$&amp;%@`"1@(3`!4`!$$1^D$+`088``)&amp;`A4`%P`!`P($00[Z00L!!AH``D8"%P`9``1!$?I!"P$&amp;'``"1@(9`!L``0,"!$$.^D$+`08=``)&amp;`AL`$0`&amp;01OZ01,!!AX``D8&amp;!P`)``L`#0`/`!```0`#`P$&amp;01OZ01,!!A\``D8&amp;%``6`!@`&amp;@`&lt;`!T``0`#`P$*02SZ00T!!B```D8#`P`%`!(``48$$0#_____!``"`P(#!@,`!48"`@`!``9!`!1!#OI!"`$&amp;(0`"!B```0,/</t>
        </r>
      </text>
    </comment>
    <comment ref="B138" authorId="0" shapeId="0">
      <text>
        <r>
          <rPr>
            <sz val="9"/>
            <color indexed="81"/>
            <rFont val="Tahoma"/>
            <family val="2"/>
          </rPr>
          <t>aXlW001C00138R0017313209S01341P0000001911L06-C3V)J`8&amp;/!0%!!@$$!@($`@)!+`%!%@$$!`(``P`'``@`"0`*``P`#D$"`0`"01`!!A@``@8:``,&amp;!``$!@$``X%3!0=!"OI!!P$&amp;```"1@`301WZ00@!!@$``@8```&lt;+0Q%!#`$*LY"*0`(*`B/#0!-!'?I!"`$&amp;`@`"!@``!PM#$4$,`0JSD*I``@H-(\-`$T$=^D$(`08$``(&amp;```'"T\100P!"KR0ND`""I=LIT`301WZ00@!!@8``@8```&lt;+0Q%!#`$*O)#:0`(*HFRG0!-!'?I!"`$&amp;"``"!@``!PM#$4$,`0J0D.I``@H!(\-`$T$=^D$(`08*``(&amp;```'"T,100P!"HQ(!4$""DTCPT`301WZ00@!!@P``@8```&lt;+0Q%!#`$*=D@-00(*K-G&gt;0!-!'?I!"`$&amp;#@`"!@``!PM#$4$,`0I&gt;2!U!`@J/V=Y`$T$=^D$(`080``(&amp;```'"TX100P!"EU()4$""A,CPT`301WZ00@!!A(``@8```&lt;+0Q%!#`$*=$@=00(*M&amp;RG0!-!'?I!"`$&amp;%``"!@``!PM#$4$,`0IS2"5!`@HXMHM`$T$=^D$(`086``(&amp;```'"T,100P!"EM(-4$""ANVBT`301WZ00@!!A@``@8```&lt;+0Q%!#`$*6D@]00(*/O]?0!-!'_I!"`$&amp;&amp;@`"!@``!TL"0VP100P!"EI(34$""E/_7T`301WZ00@!!AP``@8```&lt;+0Q%!#`$*&lt;$@U00(*?Y(H0!-!'?I!"`$&amp;'@`"!@``!PM#$4$,`0J(2"5!`@JYDBA`$T$=^D$(`08@``(&amp;```'"T,100P!"HE('4$""K'_7T`301WZ00@!!B,``@8```&lt;+3Q%!#`$*B4@-00(*G/]?0!-!'?I!"`$&amp;)0`"!@``!PM#$4$,`0J+2`U!`@K1;*=`$T$=^D$(`08H``(&amp;```'"T,100P!"D9(!4$""@FVBT`301WZ00@!!BH``@8```&lt;+0Q%!#`$*NI#J0`(*)K:+0!-!'?I!"`$&amp;+0`"!@``!PM/$4$,`0JLD-I``@IF_U]`$T$=^D$(`08O``(&amp;```'"T,100P!"JR0ND`""H;_7T`301WZ00@!!C$``@8```&lt;+0Q%!#`$*GI"J0`(*H)(H0`1!#OI!"P$&amp;`P`"1@(!``(`!$$.^D$+`08%``)&amp;`@(`!``$00[Z00L!!@&lt;``D8"!``&amp;``1!$?I!"P$&amp;"0`"1@(&amp;``@``0,"!$$.^D$+`08+``)&amp;`@@`"@`$00[Z00L!!@T``D8""@`,``1!#OI!"P$&amp;#P`"1@(,``X`!$$.^D$+`081``)&amp;`@X`$``$00[Z00L!!A,``D8"$``2``1!#OI!"P$&amp;%0`"1@(2`!0`!$$1^D$+`087``)&amp;`A0`%@`!`P($00[Z00L!!AD``D8"%@`8``1!#OI!"P$&amp;&amp;P`"1@(8`!H`!$$1^D$+`08=``)&amp;`A@`'``!`P($00[Z00L!!A\``D8"'``&gt;``1!$?I!"P$&amp;(0`"1@(&gt;`"```0,"!$$.^D$+`08B``)&amp;`B``%``$00[Z00L!!B0``D8"(``C``1!#OI!"P$&amp;)@`"1@(2`"4`!$$1^D$+`08G``)&amp;`B4`"@`!`P($00[Z00L!!BD``D8")0`H``1!$?I!"P$&amp;*P`"1@(H`"H``0,"!$$.^D$+`08L``)&amp;`BH`!@`$00[Z00L!!BX``D8"*@`M``1!#OI!"P$&amp;,``"1@(M`"\`!$$.^D$+`08R``)&amp;`B\`,0`&amp;01OZ01,!!C,``D8&amp;"0`+`"&lt;`*0`K`"P``0`#`P$&amp;01CZ01,!!C0``D8&amp;#0`/`!$`$P`F`"&lt;``0`&amp;01OZ01,!!C4``D8&amp;%P`9`!T`'P`A`"(``0`#`P$&amp;01[Z01L!!C8``D8*"0`+``T`#P`1`!,`)@`I`"L`+``</t>
        </r>
      </text>
    </comment>
    <comment ref="I138" authorId="0" shapeId="0">
      <text>
        <r>
          <rPr>
            <sz val="9"/>
            <color indexed="81"/>
            <rFont val="Tahoma"/>
            <family val="2"/>
          </rPr>
          <t>aXlW007C00138R0017313209S00541P0000001386L06-C3V)J`8$%!`%!!@$$!@($`@)!+`%!%@$$!`(``P`'``@`"0`*``P`#D$"`0`"01`!!A```@82``,&amp;!``$!@$``X')`P=!"OI!!P$&amp;```"1@`301WZ00@!!@$``@8```&lt;+0Q%!#`$*GK)=P`(*Q@4`OQ-!'?I!"`$&amp;`@`"!@``!PM#$4$,`0JG12;``@IJFKFX$T$=^D$(`08$``(&amp;```'"T,100P!"LZQW;\""F($`+\301WZ00@!!@8``@8```&lt;+0Q%!#`$*/;+=OP(*&gt;0'`OQ-!'?I!"`$&amp;"``"!@``!PM#$4$,`0H51B;``@J[``#`$T$=^D$(`08*``(&amp;```'"T,100P!"M6R7&lt;`""BL"P+\301WZ00@!!@T``@8```&lt;+0Q%!#`$*&gt;T4FP`(*R@%`P!-!'?I!"`$&amp;#P`"!@``!PM#$4$,`0IVL=V_`@IO`6#`$T$=^D$(`081``(&amp;```'"TX100P!"A&amp;O7;\""G$!0,`301WZ00@!!A,``@8```&lt;+0Q%!#`$*-*Y=OP(*S0$`P!-!'?I!"`$&amp;%@`"!@``!PM#$4$,`0K[$L\X`@I3!,"_$T$=^D$(`088``(&amp;```'"T,100P!"J6X73\""BD"`,`301WZ00@!!AH``@8```&lt;+0Q%!#`$*J;;=/P(*#`7`OQ-!'?I!"`$&amp;'``"!@``!PM#$4$,`0KIM]T_`@J)"P"_$T$=^D$(`08&gt;``(&amp;```'"T,100P!"J6]73\""G"!.+D301WZ00@!!B```@8```&lt;+0Q%!#`$*#HH/.0(*%@H`OP1!$?I!"P$&amp;`P`"1@(!``(``0,"!$$.^D$+`08%``)&amp;`@(`!``$01'Z00L!!@&lt;``D8"!``&amp;``$#`@1!#OI!"P$&amp;"0`"1@(&amp;``@`!$$1^D$+`08+``)&amp;`@@`"@`!`P($00[Z00L!!@P``D8""@`!``1!#OI!"P$&amp;#@`"1@((``T`!$$.^D$+`080``)&amp;`@T`#P`$00[Z00L!!A(``D8"#P`1``1!#OI!"P$&amp;%``"1@(1`!,`!$$.^D$+`085``)&amp;`A,`!@`$00[Z00L!!A&lt;``D8"$P`6``1!$?I!"P$&amp;&amp;0`"1@(6`!@``0,"!$$.^D$+`08;``)&amp;`A@`&amp;@`$01'Z00L!!AT``D8"&amp;@`&lt;``$#`@1!#OI!"P$&amp;'P`"1@(&lt;`!X`!$$1^D$+`08A``)&amp;`AX`(``!`P($00[Z00L!!B(``D8"(``6``9!&amp;_I!$P$&amp;(P`"1@8#``4`!P`)``L`#``!``,#`09!&amp;/I!$P$&amp;)``"1@8)``X`$``2`!0`%0`!``9!&amp;_I!$P$&amp;)0`"1@89`!L`'0`?`"$`(@`!``,#`09!'OI!&amp;P$&amp;)@`"1@H#``4`!P`+``P`#@`0`!(`%``5`&amp;</t>
        </r>
      </text>
    </comment>
    <comment ref="B139" authorId="0" shapeId="0">
      <text>
        <r>
          <rPr>
            <sz val="9"/>
            <color indexed="81"/>
            <rFont val="Tahoma"/>
            <family val="2"/>
          </rPr>
          <t>aXlW001C00139R0017313209S01342P0000002107L06-C3V)J`8$B!@%!!@$$!@($`@)!+`%!%@$$!`(``P`'``@`"0`*``P`#D$"`0`"01`!!AL``@8=``,&amp;!``$!@$``X'F!0=!"OI!!P$&amp;```"1@`301WZ00@!!@$``@8```&lt;+0Q%!#`$*5/U!00(*GS.UMQ-!'?I!"`$&amp;`@`"!@``!PM#$4$,`0I;_4%!`@J6_G\_$T$=^D$(`08$``(&amp;```'"T\100P!"B(B-$$""H'_OS\301WZ00@!!@8``@8```&lt;+0Q%!#`$**B(T00(*P/\?0!-!'?I!"`$&amp;"``"!@``!PM#$4$,`0H+1R9!`@K;_S]`$T$=^D$(`08*``(&amp;```'"T,100P!"A)')D$""MO_?T`301WZ00@!!@P``@8```&lt;+0Q%!#`$*.2(T00(*X/^/0!-!'?I!"`$&amp;#@`"!@``!PM#$4$,`0I8_4%!`@JF_W]`$T$?^D$(`080``(&amp;```'2P)#;!%!#`$*G-A/00(*NO^/0!-!'?I!"`$&amp;$@`"!@``!PM#$4$,`0I0_4%!`@JF_S]`$T$=^D$(`085``(&amp;```'"T\100P!"HW83T$""J/_'T`301WZ00@!!A&lt;``@8```&lt;+0Q%!#`$*U6L800(*[_^/0!-!'?I!"`$&amp;&amp;0`"!@``!PM.$4$,`0K):QA!`@K!_Z]`$T$=^D$(`08;``(&amp;```'"T,100P!"HR0"D$""L/_OT`301WZ00@!!AT``@8```&lt;+0Q%!#`$*MFKY0`(*\O^O0!-!'?I!"`$&amp;'P`"!@``!PM#$4$,`0K/:OE``@H@`)!`$T$=^D$(`08A``(&amp;```'"T,100P!"@6TW4`""C7_?T`301WZ00@!!B,``@8```&lt;+0Q%!#`$*'K3=0`(*D?\_0!-!'?I!"`$&amp;)0`"!@``!PM/$4$,`0JI_&lt;%``@I^_Q]`$T$=^D$(`08G``(&amp;```'"T,100P!"BA'ID`""FK_/T`301WZ00@!!BD``@8```&lt;+0Q%!#`$*LY"*0`(*5_\?0!-!'?I!"`$&amp;*P`"!@``!PM#$4$,`0J8:OE``@J._Q]`$T$=^D$(`08M``(&amp;```'"T\100P!"HEJ^4`""AS_OS\301WZ00@!!B\``@8```&lt;+0Q%!#`$*!K3=0`(*I/Y_/Q-!'?I!"`$&amp;,0`"!@``!PM#$4$,`0KVL]U``@K9/*ZW$T$=^D$(`08S``(&amp;```'"T,100P!"GR0"D$""B__/T`301WZ00@!!C4``@8```&lt;+0Q%!#`$*I9`*00(*'P"`0`1!#OI!"P$&amp;`P`"1@(!``(`!$$.^D$+`08%``)&amp;`@(`!``$00[Z00L!!@&lt;``D8"!``&amp;``1!$?I!"P$&amp;"0`"1@(&amp;``@``0,"!$$.^D$+`08+``)&amp;`@@`"@`$01'Z00L!!@T``D8""@`,``$#`@1!#OI!"P$&amp;#P`"1@(,``X`!$$.^D$+`081``)&amp;`@X`$``$01'Z00L!!A,``D8"#@`2``$#`@1!#OI!"P$&amp;%``"1@(2``8`!$$.^D$+`086``)&amp;`A(`%0`$00[Z00L!!A@``D8""@`7``1!#OI!"P$&amp;&amp;@`"1@(7`!D`!$$.^D$+`08&lt;``)&amp;`AD`&amp;P`$00[Z00L!!AX``D8"&amp;P`=``1!#OI!"P$&amp;(``"1@(=`!\`!$$1^D$+`08B``)&amp;`A\`(0`!`P($00[Z00L!!B0``D8"(0`C``1!#OI!"P$&amp;)@`"1@(C`"4`!$$.^D$+`08H``)&amp;`B4`)P`$00[Z00L!!BH``D8")P`I``1!$?I!"P$&amp;+``"1@(C`"L``0,"!$$.^D$+`08N``)&amp;`BL`+0`$00[Z00L!!C```D8"+0`O``1!#OI!"P$&amp;,@`"1@(O`#$`!$$.^D$+`08T``)&amp;`BL`,P`$01'Z00L!!C8``D8",P`U``$#`@1!#OI!"P$&amp;-P`"1@(U`!&lt;`!$$.^D$+`08X``)&amp;`C4`'P`&amp;01OZ01,!!CD``D8&amp;"0`+``T`#P`3`!0``0`#`P$&amp;01CZ01,!!CH``D8&amp;&amp;@`&lt;`!X`(``W`#@``0`&amp;01OZ01,!!CL``D8&amp;(@`D`"P`-``V`#@``0`#`P$&amp;01[Z01L!!CP``D8*&amp;@`&lt;`!X`(``B`"0`+``T`#8`-P`</t>
        </r>
      </text>
    </comment>
    <comment ref="I139" authorId="0" shapeId="0">
      <text>
        <r>
          <rPr>
            <sz val="9"/>
            <color indexed="81"/>
            <rFont val="Tahoma"/>
            <family val="2"/>
          </rPr>
          <t>aXlW007C00139R0017313209S00542P0000001386L06-C3V)J`8$%!`%!!@$$!@($`@)!+`%!%@$$!`(``P`'``@`"0`*``P`#D$"`0`"01`!!A```@82``,&amp;!``$!@$``X')`P=!"OI!!P$&amp;```"1@`301WZ00@!!@$``@8```&lt;+0Q%!#`$*Z;?=/P(*B0L`OQ-!'?I!"`$&amp;`@`"!@``!PM#$4$,`0JIMMT_`@H,!&lt;"_$T$=^D$(`08$``(&amp;```'"T,100P!"J6X73\""BD"`,`301WZ00@!!@8``@8```&lt;+0Q%!#`$*^Q+/.`(*4P3`OQ-!'?I!"`$&amp;"``"!@``!PM#$4$,`0H.B@\Y`@H6"@"_$T$=^D$(`08*``(&amp;```'"T,100P!"J6]73\""G"!.+D301WZ00@!!@T``@8```&lt;+0Q%!#`$*-*Y=OP(*S0$`P!-!'?I!"`$&amp;#P`"!@``!PM.$4$,`0H1KUV_`@IQ`4#`$T$=^D$(`081``(&amp;```'"T,100P!"G:QW;\""F\!8,`301WZ00@!!A,``@8```&lt;+0Q%!#`$*&gt;T4FP`(*R@%`P!-!'?I!"`$&amp;%0`"!@``!PM#$4$,`0H51B;``@J[``#`$T$=^D$(`087``(&amp;```'"T,100P!"M6R7&lt;`""BL"P+\301WZ00@!!AD``@8```&lt;+0Q%!#`$*GK)=P`(*Q@4`OQ-!'?I!"`$&amp;&amp;P`"!@``!PM#$4$,`0JG12;``@IJFKFX$T$=^D$(`08=``(&amp;```'"T,100P!"LZQW;\""F($`+\301WZ00@!!A\``@8```&lt;+0Q%!#`$*/;+=OP(*&gt;0'`OP1!$?I!"P$&amp;`P`"1@(!``(``0,"!$$.^D$+`08%``)&amp;`@(`!``$01'Z00L!!@&lt;``D8"!``&amp;``$#`@1!#OI!"P$&amp;"0`"1@(&amp;``@`!$$1^D$+`08+``)&amp;`@@`"@`!`P($00[Z00L!!@P``D8""@`!``1!#OI!"P$&amp;#@`"1@(&amp;``T`!$$.^D$+`080``)&amp;`@T`#P`$00[Z00L!!A(``D8"#P`1``1!#OI!"P$&amp;%``"1@(1`!,`!$$.^D$+`086``)&amp;`A,`%0`$01'Z00L!!A@``D8"%0`7``$#`@1!#OI!"P$&amp;&amp;@`"1@(7`!D`!$$1^D$+`08&lt;``)&amp;`AD`&amp;P`!`P($00[Z00L!!AX``D8"&amp;P`=``1!$?I!"P$&amp;(``"1@(=`!\``0,"!$$.^D$+`08A``)&amp;`A\`%0`$00[Z00L!!B(``D8"'P`-``9!&amp;_I!$P$&amp;(P`"1@8#``4`!P`)``L`#``!``,#`09!&amp;/I!$P$&amp;)``"1@80`!(`%``6`"$`(@`!``9!&amp;_I!$P$&amp;)0`"1@88`!H`'``&gt;`"``(0`!``,#`09!'OI!&amp;P$&amp;)@`"1@H0`!(`%``6`!@`&amp;@`&lt;`!X`(``B`&amp;</t>
        </r>
      </text>
    </comment>
    <comment ref="B140" authorId="0" shapeId="0">
      <text>
        <r>
          <rPr>
            <sz val="9"/>
            <color indexed="81"/>
            <rFont val="Tahoma"/>
            <family val="2"/>
          </rPr>
          <t>aXlW001C00140R0017313209S01343P0000001974L06-C3V)J`8&amp;^!0%!!@$$!@($`@)!+`%!%@$$!`(``P`'``@`"0`*``P`#D$"`0`"01`!!AD``@8;``,&amp;!``$!@$``X&amp;"!0=!"OI!!P$&amp;```"1@`301WZ00@!!@$``@8```&lt;+0Q%!#`$*LY"*0`(*6-G&gt;0!-!'?I!"`$&amp;`@`"!@``!PM#$4$,`0JSD*I``@ICV=Y`$T$=^D$(`08$``(&amp;```'"T\100P!"KR0ND`""NTBPT`301WZ00@!!@8``@8```&lt;+0Q%!#`$*O)#:0`(*^"+#0!-!'?I!"`$&amp;"``"!@``!PM#$4$,`0J0D.I``@I7V=Y`$T$=^D$(`08*``(&amp;```'"T,100P!"HQ(!4$""J/9WD`301WZ00@!!@P``@8```&lt;+0Q%!#`$*=D@-00(*`I#Z0!-!'?I!"`$&amp;#@`"!@``!PM#$4$,`0I&gt;2!U!`@KEC_I`$T$=^D$(`080``(&amp;```'"TX100P!"EU()4$""FG9WD`301WZ00@!!A(``@8```&lt;+0Q%!#`$*=$@=00(*"B/#0!-!'?I!"`$&amp;%``"!@``!PM#$4$,`0IS2"5!`@J.;*=`$T$=^D$(`086``(&amp;```'"T,100P!"EM(-4$""IELIT`301WZ00@!!A@``@8```&lt;+0Q%!#`$*/D@]00(*,;:+0!-!'?I!"`$&amp;&amp;@`"!@``!PM#$4$,`0H^2$U!`@H4MHM`$T$=^D$(`08&lt;``(&amp;```'"T,100P!"C=(-4$""GO_7T`301WZ00@!!AX``@8```&lt;+3Q%!#`$*-D@]00(*@Y(H0!-!'?I!"`$&amp;(``"!@``!PM#$4$,`0I.2"5!`@IE_U]`$T$=^D$(`08B``(&amp;```'"T,100P!"D=('4$""G^2*$`301WZ00@!!B0``@8```&lt;+0Q%!#`$*;$@=00(*&amp;[:+0!-!'?I!"`$&amp;)P`"!@``!PM#$4$,`0J+2`U!`@HG(\-`$T$=^D$(`08J``(&amp;```'"T,100P!"D9(!4$""E]LIT`301WZ00@!!BP``@8```&lt;+0Q%!#`$*NI#J0`(*?&amp;RG0!-!'?I!"`$&amp;+P`"!@``!PM/$4$,`0JLD-I``@H)MHM`$T$=^D$(`08Q``(&amp;```'"T,100P!"JR0ND`""AFVBT`301WZ00@!!C,``@8```&lt;+0Q%!#`$*GI"J0`(*3/]?0`1!#OI!"P$&amp;`P`"1@(!``(`!$$.^D$+`08%``)&amp;`@(`!``$00[Z00L!!@&lt;``D8"!``&amp;``1!$?I!"P$&amp;"0`"1@(&amp;``@``0,"!$$.^D$+`08+``)&amp;`@@`"@`$00[Z00L!!@T``D8""@`,``1!#OI!"P$&amp;#P`"1@(,``X`!$$.^D$+`081``)&amp;`@X`$``$00[Z00L!!A,``D8"$``2``1!#OI!"P$&amp;%0`"1@(2`!0`!$$1^D$+`087``)&amp;`A0`%@`!`P($00[Z00L!!AD``D8"%@`8``1!#OI!"P$&amp;&amp;P`"1@(8`!H`!$$1^D$+`08=``)&amp;`A@`'``!`P($00[Z00L!!A\``D8"'``&gt;``1!#OI!"P$&amp;(0`"1@(&lt;`"``!$$.^D$+`08C``)&amp;`B``(@`$01'Z00L!!B4``D8"(``D``$#`@1!#OI!"P$&amp;)@`"1@(D`!0`!$$.^D$+`08H``)&amp;`A(`)P`$01'Z00L!!BD``D8")P`*``$#`@1!#OI!"P$&amp;*P`"1@(G`"H`!$$1^D$+`08M``)&amp;`BH`+``!`P($00[Z00L!!BX``D8"+``&amp;``1!#OI!"P$&amp;,``"1@(L`"\`!$$.^D$+`08R``)&amp;`B\`,0`$00[Z00L!!C0``D8",0`S``9!&amp;_I!$P$&amp;-0`"1@8)``L`*0`K`"T`+@`!``,#`09!&amp;/I!$P$&amp;-@`"1@8-``\`$0`3`"@`*0`!``9!&amp;_I!$P$&amp;-P`"1@87`!D`'0`A`"4`)@`!``,#`09!'OI!&amp;P$&amp;.``"1@H)``L`#0`/`!$`$P`H`"L`+0`N`#</t>
        </r>
      </text>
    </comment>
    <comment ref="I140" authorId="0" shapeId="0">
      <text>
        <r>
          <rPr>
            <sz val="9"/>
            <color indexed="81"/>
            <rFont val="Tahoma"/>
            <family val="2"/>
          </rPr>
          <t>aXlW007C00140R0017313209S00543P0000001386L06-C3V)J`8$%!`%!!@$$!@($`@)!+`%!%@$$!`(``P`'``@`"0`*``P`#D$"`0`"01`!!A```@82``,&amp;!``$!@$``X')`P=!"OI!!P$&amp;```"1@`301WZ00@!!@$``@8```&lt;+0Q%!#`$*Z;?=/P(*B0L`OQ-!'?I!"`$&amp;`@`"!@``!PM#$4$,`0JIMMT_`@H,!&lt;"_$T$=^D$(`08$``(&amp;```'"T,100P!"J6X73\""BD"`,`301WZ00@!!@8``@8```&lt;+0Q%!#`$*^Q+/.`(*4P3`OQ-!'?I!"`$&amp;"``"!@``!PM#$4$,`0H.B@\Y`@H6"@"_$T$=^D$(`08*``(&amp;```'"T,100P!"J6]73\""G"!.+D301WZ00@!!@T``@8```&lt;+0Q%!#`$*-*Y=OP(*S0$`P!-!'?I!"`$&amp;#P`"!@``!PM.$4$,`0H1KUV_`@IQ`4#`$T$=^D$(`081``(&amp;```'"T,100P!"G:QW;\""F\!8,`301WZ00@!!A,``@8```&lt;+0Q%!#`$*&gt;T4FP`(*R@%`P!-!'?I!"`$&amp;%0`"!@``!PM#$4$,`0H51B;``@J[``#`$T$=^D$(`087``(&amp;```'"T,100P!"M6R7&lt;`""BL"P+\301WZ00@!!AD``@8```&lt;+0Q%!#`$*GK)=P`(*Q@4`OQ-!'?I!"`$&amp;&amp;P`"!@``!PM#$4$,`0JG12;``@IJFKFX$T$=^D$(`08=``(&amp;```'"T,100P!"LZQW;\""F($`+\301WZ00@!!A\``@8```&lt;+0Q%!#`$*/;+=OP(*&gt;0'`OP1!$?I!"P$&amp;`P`"1@(!``(``0,"!$$.^D$+`08%``)&amp;`@(`!``$01'Z00L!!@&lt;``D8"!``&amp;``$#`@1!#OI!"P$&amp;"0`"1@(&amp;``@`!$$1^D$+`08+``)&amp;`@@`"@`!`P($00[Z00L!!@P``D8""@`!``1!#OI!"P$&amp;#@`"1@(&amp;``T`!$$.^D$+`080``)&amp;`@T`#P`$00[Z00L!!A(``D8"#P`1``1!#OI!"P$&amp;%``"1@(1`!,`!$$.^D$+`086``)&amp;`A,`%0`$01'Z00L!!A@``D8"%0`7``$#`@1!#OI!"P$&amp;&amp;@`"1@(7`!D`!$$1^D$+`08&lt;``)&amp;`AD`&amp;P`!`P($00[Z00L!!AX``D8"&amp;P`=``1!$?I!"P$&amp;(``"1@(=`!\``0,"!$$.^D$+`08A``)&amp;`A\`%0`$00[Z00L!!B(``D8"'P`-``9!&amp;_I!$P$&amp;(P`"1@8#``4`!P`)``L`#``!``,#`09!&amp;/I!$P$&amp;)``"1@80`!(`%``6`"$`(@`!``9!&amp;_I!$P$&amp;)0`"1@88`!H`'``&gt;`"``(0`!``,#`09!'OI!&amp;P$&amp;)@`"1@H0`!(`%``6`!@`&amp;@`&lt;`!X`(``B`&amp;</t>
        </r>
      </text>
    </comment>
    <comment ref="B141" authorId="0" shapeId="0">
      <text>
        <r>
          <rPr>
            <sz val="9"/>
            <color indexed="81"/>
            <rFont val="Tahoma"/>
            <family val="2"/>
          </rPr>
          <t>aXlW001C00141R0017313209S01344P0000002042L06-C3V)J`8'Q!0%!!@$$!@($`@)!+`%!%@$$!`(``P`'``@`"0`*``P`#D$"`0`"01`!!AH``@8&lt;``,&amp;!``$!@$``X&amp;U!0=!"OI!!P$&amp;```"1@`301WZ00@!!@$``@8```&lt;+0Q%!#`$*LY"*0`(*5/\?0!-!'?I!"`$&amp;`@`"!@``!PM#$4$,`0HH1Z9``@IG_S]`$T$=^D$(`08$``(&amp;```'"T\100P!"JG]P4`""GK_'T`301WZ00@!!@8``@8```&lt;+0Q%!#`$*'K3=0`(*CO\_0!-!'?I!"`$&amp;"``"!@``!PM#$4$,`0H%M-U``@HR_W]`$T$=^D$(`08*``(&amp;```'"T,100P!"L]J^4`""A\`D$`301WZ00@!!@P``@8```&lt;+0Q%!#`$*MFKY0`(*\?^O0!-!'?I!"`$&amp;#@`"!@``!PM#$4$,`0J,D`I!`@K!_[]`$T$=^D$(`080``(&amp;```'"TX100P!"LEK&amp;$$""K__KT`301WZ00@!!A(``@8```&lt;+0Q%!#`$*U6L800(*[?^/0!-!'?I!"`$&amp;%``"!@``!PM#$4$,`0H21R9!`@K7_W]`$T$=^D$(`086``(&amp;```'"T,100P!"@I')D$""C0`0$`301WZ00@!!A@``@8```&lt;+0Q%!#`$*/2(T00(*I``@0!-!'?I!"`$&amp;&amp;@`"!@``!PM/$4$,`0I*(C1!`@I'`&lt;`_$T$=^D$(`08&lt;``(&amp;```'"T,100P!"HW]04$""IP!@#\301WZ00@!!AX``@8```&lt;+0Q%!#`$*&gt;/U!00(*MP!`0!-!'?I!"`$&amp;(``"!@``!PM/$4$,`0JUV$]!`@JT`"!`$T$=^D$(`08B``(&amp;```'"T,100P!"H#]04$""BX`@$`301WZ00@!!B0``@8```&lt;+0Q%!#`$*32(T00(*]O^/0!-!'_I!"`$&amp;)P`"!@``!TL"0VP100P!"D`B-$$""O;_KT`301WZ00@!!BD``@8```&lt;+0Q%!#`$*I9`*00(*'0"`0!-!'?I!"`$&amp;+``"!@``!PM#$4$,`0I\D`I!`@HK_S]`$T$=^D$(`08N``(&amp;```'"T,100P!"IAJ^4`""HO_'T`301WZ00@!!C$``@8```&lt;+3Q%!#`$*B6KY0`(*%?^_/Q-!'?I!"`$&amp;,P`"!@``!PM#$4$,`0H&amp;M-U``@J6_G\_$T$=^D$(`08U``(&amp;```'"T,100P!"O:SW4`""I\SM;&lt;$00[Z00L!!@,``D8"`0`"``1!#OI!"P$&amp;!0`"1@("``0`!$$.^D$+`08'``)&amp;`@0`!@`$01'Z00L!!@D``D8"!@`(``$#`@1!#OI!"P$&amp;"P`"1@((``H`!$$.^D$+`08-``)&amp;`@H`#``$00[Z00L!!@\``D8"#``.``1!#OI!"P$&amp;$0`"1@(.`!``!$$.^D$+`083``)&amp;`A``$@`$00[Z00L!!A4``D8"$@`4``1!$?I!"P$&amp;%P`"1@(4`!8``0,"!$$.^D$+`089``)&amp;`A8`&amp;``$00[Z00L!!AL``D8"&amp;``:``1!#OI!"P$&amp;'0`"1@(:`!P`!$$1^D$+`08?``)&amp;`A@`'@`!`P($00[Z00L!!B$``D8"'@`@``1!#OI!"P$&amp;(P`"1@(&gt;`"(`!$$1^D$+`08E``)&amp;`B(`)``!`P($00[Z00L!!B8``D8")``4``1!#OI!"P$&amp;*``"1@(D`"&lt;`!$$.^D$+`08J``)&amp;`A(`*0`$01'Z00L!!BL``D8"*0`*``$#`@1!#OI!"P$&amp;+0`"1@(I`"P`!$$1^D$+`08O``)&amp;`BP`+@`!`P($00[Z00L!!C```D8"+@`&amp;``1!#OI!"P$&amp;,@`"1@(N`#$`!$$.^D$+`08T``)&amp;`C$`,P`$00[Z00L!!C8``D8",P`U``9!&amp;_I!$P$&amp;-P`"1@8)``L`*P`M`"\`,``!``,#`09!&amp;/I!$P$&amp;.``"1@8-``\`$0`3`"H`*P`!``9!&amp;_I!$P$&amp;.0`"1@87`!D`'P`C`"4`)@`!``,#`09!'OI!&amp;P$&amp;.@`"1@H)``L`#0`/`!$`$P`J`"T`+P`P``</t>
        </r>
      </text>
    </comment>
    <comment ref="I141" authorId="0" shapeId="0">
      <text>
        <r>
          <rPr>
            <sz val="9"/>
            <color indexed="81"/>
            <rFont val="Tahoma"/>
            <family val="2"/>
          </rPr>
          <t>aXlW007C00141R0017313209S00544P0000001386L06-C3V)J`8$%!`%!!@$$!@($`@)!+`%!%@$$!`(``P`'``@`"0`*``P`#D$"`0`"01`!!A```@82``,&amp;!``$!@$``X')`P=!"OI!!P$&amp;```"1@`301WZ00@!!@$``@8```&lt;+0Q%!#`$*Z;?=/P(*B0L`OQ-!'?I!"`$&amp;`@`"!@``!PM#$4$,`0JIMMT_`@H,!&lt;"_$T$=^D$(`08$``(&amp;```'"T,100P!"J6X73\""BD"`,`301WZ00@!!@8``@8```&lt;+0Q%!#`$*^Q+/.`(*4P3`OQ-!'?I!"`$&amp;"``"!@``!PM#$4$,`0H.B@\Y`@H6"@"_$T$=^D$(`08*``(&amp;```'"T,100P!"J6]73\""G"!.+D301WZ00@!!@T``@8```&lt;+0Q%!#`$*-*Y=OP(*S0$`P!-!'?I!"`$&amp;#P`"!@``!PM.$4$,`0H1KUV_`@IQ`4#`$T$=^D$(`081``(&amp;```'"T,100P!"G:QW;\""F\!8,`301WZ00@!!A,``@8```&lt;+0Q%!#`$*&gt;T4FP`(*R@%`P!-!'?I!"`$&amp;%0`"!@``!PM#$4$,`0H51B;``@J[``#`$T$=^D$(`087``(&amp;```'"T,100P!"M6R7&lt;`""BL"P+\301WZ00@!!AD``@8```&lt;+0Q%!#`$*GK)=P`(*Q@4`OQ-!'?I!"`$&amp;&amp;P`"!@``!PM#$4$,`0JG12;``@IJFKFX$T$=^D$(`08=``(&amp;```'"T,100P!"LZQW;\""F($`+\301WZ00@!!A\``@8```&lt;+0Q%!#`$*/;+=OP(*&gt;0'`OP1!$?I!"P$&amp;`P`"1@(!``(``0,"!$$.^D$+`08%``)&amp;`@(`!``$01'Z00L!!@&lt;``D8"!``&amp;``$#`@1!#OI!"P$&amp;"0`"1@(&amp;``@`!$$1^D$+`08+``)&amp;`@@`"@`!`P($00[Z00L!!@P``D8""@`!``1!#OI!"P$&amp;#@`"1@(&amp;``T`!$$.^D$+`080``)&amp;`@T`#P`$00[Z00L!!A(``D8"#P`1``1!#OI!"P$&amp;%``"1@(1`!,`!$$.^D$+`086``)&amp;`A,`%0`$01'Z00L!!A@``D8"%0`7``$#`@1!#OI!"P$&amp;&amp;@`"1@(7`!D`!$$1^D$+`08&lt;``)&amp;`AD`&amp;P`!`P($00[Z00L!!AX``D8"&amp;P`=``1!$?I!"P$&amp;(``"1@(=`!\``0,"!$$.^D$+`08A``)&amp;`A\`%0`$00[Z00L!!B(``D8"'P`-``9!&amp;_I!$P$&amp;(P`"1@8#``4`!P`)``L`#``!``,#`09!&amp;/I!$P$&amp;)``"1@80`!(`%``6`"$`(@`!``9!&amp;_I!$P$&amp;)0`"1@88`!H`'``&gt;`"``(0`!``,#`09!'OI!&amp;P$&amp;)@`"1@H0`!(`%``6`!@`&amp;@`&lt;`!X`(``B`&amp;</t>
        </r>
      </text>
    </comment>
    <comment ref="B142" authorId="0" shapeId="0">
      <text>
        <r>
          <rPr>
            <sz val="9"/>
            <color indexed="81"/>
            <rFont val="Tahoma"/>
            <family val="2"/>
          </rPr>
          <t>aXlW001C00142R0017313209S01345P0000001544L06-C3V)J`8%\!`%!!@$$!@($`@)!+`%!%@$$!`(``P`'``@`"0`*``P`#D$"`0`"01`!!A0``@85``,&amp;`@`$!@$``X%`!`=!"OI!!P$&amp;```"1@`301WZ00@!!@$``@8```&lt;+0Q%!#`$*CT&lt;F0`(*]FPOP1-!'?I!"`$&amp;`@`"!@``!PM#$4$,`0J51P9``@JXD2'!$T$=^D$(`08$``(&amp;```'"T,100P!"II')D`""GNV$\$301WZ00@!!@8``@8```&lt;+0Q%!#`$**8^,/P(*MY$AP1-!'?I!"`$&amp;"``"!@``!PM#$4$,`0K!'AD_`@IUMA/!$T$=^D$(`08*``(&amp;```'"T,100P!"IR_S;X""F"V$\$301WZ00@!!@P``@8```&lt;+0Q%!#`$*S-YFOP(*C)$AP1-!'?I!"`$&amp;#@`"!@``!PM#$4$,`0IF;_._`@J+D2'!$T$=^D$(`080``(&amp;```'"TX100P!"J^W&amp;&lt;`""DVV$\$301WZ00@!!A(``@8```&lt;+0Q%!#`$*K[=9P`(*3+83P1-!'?I!"`$&amp;%``"!@``!PM#$4$,`0JLMWG``@H.VP7!$T$=^D$(`086``(&amp;```'"T\100P!"JFW6&lt;`""J'_[\`301WZ00@!!A@``@8```&lt;+0Q%!#`$*UMN&lt;P`(*#=L%P1-!'?I!"`$&amp;&amp;@`"!@``!PM#$4$,`0K5VZS``@K4_^_`$T$=^D$(`08&lt;``(&amp;```'"T,100P!"M7;S,`""M+_[\`301WZ00@!!AX``@8```&lt;+0Q%!#`$*UMO&lt;P`(*#-L%P1-!'?I!"`$&amp;(``"!@``!PM#$4$,`0K7V\S``@HOMA/!$T$=^D$(`08B``(&amp;```'"T,100P!"M?;K,`""C"V$\$301WZ00@!!B4``@8```&lt;+0Q%!#`$*=K[-O@(*S6POP1-!'?I!"`$&amp;)P`"!@``!PM#$4$,`0I4'QD_`@KC;"_!!$$.^D$+`08#``)&amp;`@$``@`$00[Z00L!!@4``D8"`@`$``1!#OI!"P$&amp;!P`"1@("``8`!$$1^D$+`08)``)&amp;`@8`"``!`P($00[Z00L!!@L``D8""``*``1!$?I!"P$&amp;#0`"1@(*``P``0,"!$$.^D$+`08/``)&amp;`@P`#@`$00[Z00L!!A$``D8"#@`0``1!#OI!"P$&amp;$P`"1@(0`!(`!$$.^D$+`085``)&amp;`A(`%``$00[Z00L!!A&lt;``D8"%``6``1!#OI!"P$&amp;&amp;0`"1@(4`!@`!$$1^D$+`08;``)&amp;`A@`&amp;@`!`P($00[Z00L!!AT``D8"&amp;@`&lt;``1!$?I!"P$&amp;'P`"1@(&lt;`!X``0,"!$$.^D$+`08A``)&amp;`AX`(``$01'Z00L!!B,``D8"(``B``$#`@1!#OI!"P$&amp;)``"1@(B`!@`!$$.^D$+`08F``)&amp;`@P`)0`$01'Z00L!!B@``D8")0`G``$#`@1!#OI!"P$&amp;*0`"1@(G``8`!D$;^D$3`08J``)&amp;!@D`"P`-`"8`*``I``$``P,!!D$;^D$3`08K``)&amp;!AL`'0`?`"$`(P`D``$``P,!</t>
        </r>
      </text>
    </comment>
    <comment ref="I142" authorId="0" shapeId="0">
      <text>
        <r>
          <rPr>
            <sz val="9"/>
            <color indexed="81"/>
            <rFont val="Tahoma"/>
            <family val="2"/>
          </rPr>
          <t>aXlW007C00142R0017313209S00545P0000001283L06-C3V)J`8&amp;X`P%!!@$$!@($`@)!+`%!%@$$!`(``P`'``@`"0`*``P`#D$"`0`"01`!!A```@81``,&amp;`@`$!@$``X%\`P=!"OI!!P$&amp;```"1@`301WZ00@!!@$``@8```&lt;+0Q%!#`$*_?__0`(*_?__/Q-!'?I!"`$&amp;`@`"!@``!PM#$4$,`0KZ_^]``@KL)I$_$T$=^D$(`08$``(&amp;```'"T,100P!"OK_ST`""O&lt;FD3\301WZ00@!!@8``@8```&lt;+0Q%!#`$*_?^_0`(*"@``0!-!'?I!"`$&amp;"``"!@``!PM#$4$,`0K__\]``@J2;#=`$T$=^D$(`08*``(&amp;```'"T,100P!"O__[T`""HUL-T`301WZ00@!!@T``@8```&lt;+0Q%!#`$*_?^?0`(*#P``0!-!'?I!"`$&amp;#P`"!@``!PM.$4$,`0K__X]``@H';3=`$T$=^D$(`081``(&amp;```'"T,100P!"OW_7T`""@MM-T`301WZ00@!!A,``@8```&lt;+0Q%!#`$*``!`0`(*`]IN0!-!'?I!"`$&amp;%0`"!@``!PM#$4$,`0H```!``@H%VFY`$T$=^D$(`087``(&amp;```'"T,100P!"@4`P#\""DDCDT`301WZ00@!!AD``@8```&lt;+0Q%!#`$*"@``/P(*2B.30!-!'?I!"`$&amp;&amp;P`"!@``!PM#$4$,`0H``````@H+VFY`$T$=^D$(`08=``(&amp;```'"T,100P!"NS__SX""GYM-T`301WZ00@!!A\``@8```&lt;+0Q%!#`$*^_^_/P(*?&amp;TW0`1!$?I!"P$&amp;`P`"1@(!``(``0,"!$$.^D$+`08%``)&amp;`@(`!``$01'Z00L!!@&lt;``D8"!``&amp;``$#`@1!#OI!"P$&amp;"0`"1@(&amp;``@`!$$1^D$+`08+``)&amp;`@@`"@`!`P($00[Z00L!!@P``D8""@`!``1!#OI!"P$&amp;#@`"1@(&amp;``T`!$$.^D$+`080``)&amp;`@T`#P`$00[Z00L!!A(``D8"#P`1``1!#OI!"P$&amp;%``"1@(1`!,`!$$.^D$+`086``)&amp;`A,`%0`$01'Z00L!!A@``D8"%0`7``$#`@1!#OI!"P$&amp;&amp;@`"1@(7`!D`!$$1^D$+`08&lt;``)&amp;`AD`&amp;P`!`P($00[Z00L!!AX``D8"&amp;P`=``1!$?I!"P$&amp;(``"1@(=`!\``0,"!$$.^D$+`08A``)&amp;`A\`%0`&amp;01OZ01,!!B(``D8&amp;`P`%``&lt;`"0`+``P``0`#`P$&amp;01OZ01,!!B,``D8&amp;&amp;``:`!P`'@`@`"$``0`#`P$</t>
        </r>
      </text>
    </comment>
    <comment ref="B143" authorId="0" shapeId="0">
      <text>
        <r>
          <rPr>
            <sz val="9"/>
            <color indexed="81"/>
            <rFont val="Tahoma"/>
            <family val="2"/>
          </rPr>
          <t>aXlW001C00143R0017313209S01346P0000001808L06-C3V)J`8%"!0%!!@$$!@($`@)!+`%!%@$$!`(``P`'``@`"0`*``P`#D$"`0`"01`!!A@``@89``,&amp;`@`$!@$``X$&amp;!0=!"OI!!P$&amp;```"1@`301WZ00@!!@$``@8```&lt;+0Q%!#`$*H+9=/P(*GDGTP!-!'?I!"`$&amp;`@`"!@``!PM#$4$,`0J!)0F^`@J;2?3`$T$=^D$(`08$``(&amp;```'"T\100P!"G9)(K\""@H`",$301WZ00@!!@8``@8```&lt;+0Q%!#`$*NR31OP(*"0`(P1-!'?I!"`$&amp;"``"!@``!PM#$4$,`0I"D@C``@J.2?3`$T$?^D$(`08*``(&amp;```'2P)#;!%!#`$*'B31OP(*(I/8P!-!'?I!"`$&amp;#``"!@``!PM#$4$,`0KED4C``@ID2?3`$T$=^D$(`08.``(&amp;```'"T,100P!"J61:,`""M[_!\$301WZ00@!!A```@8```&lt;+0Q%!#`$*TDB4P`(*W?\'P1-!'?I!"`$&amp;$@`"!@``!PM.$4$,`0K12*3``@H]2?3`$T$=^D$(`084``(&amp;```'"T,100P!"M%(Q,`""CM)],`301WZ00@!!A8``@8```&lt;+0Q%!#`$*TDC4P`(*V_\'P1-!'?I!"`$&amp;&amp;``"!@``!PM#$4$,`0K/2-3``@J_DMC`$T$=^D$(`08:``(&amp;```'"T\100P!"LY(Q,`""D7&lt;O,`301WZ00@!!AP``@8```&lt;+0Q%!#`$*STCTP`(*OI+8P!-!'?I!"`$&amp;'@`"!@``!PM#$4$,`0IG)`+!`@IXW+S`$T$=^D$(`08@``(&amp;```'"T,100P!"F&lt;D$L$""G;&lt;O,`301WZ00@!!B(``@8```&lt;+0Q%!#`$*:"0:P0(*NY+8P!-!'?I!"`$&amp;)``"!@``!PM#$4$,`0IH)!+!`@H!2?3`$T$=^D$(`08F``(&amp;```'"T,100P!"F@D`L$""@-)],`301WZ00@!!BD``@8```&lt;+0Q%!#`$*P9%(P`(*']L5P1-!'?I!"`$&amp;*P`"!@``!PM#$4$,`0H=D@C``@HUVQ7!$T$=^D$(`08N``(&amp;```'"T\100P!"G$DT;\""G:V(\$301WZ00@!!C```@8```&lt;+0Q%!#`$*XT@BOP(*?K8CP01!#OI!"P$&amp;`P`"1@(!``(`!$$.^D$+`08%``)&amp;`@(`!``$00[Z00L!!@&lt;``D8"!``&amp;``1!$?I!"P$&amp;"0`"1@(&amp;``@``0,"!$$.^D$+`08+``)&amp;`@@`"@`$00[Z00L!!@T``D8""``,``1!$?I!"P$&amp;#P`"1@(,``X``0,"!$$.^D$+`081``)&amp;`@X`$``$00[Z00L!!A,``D8"$``2``1!#OI!"P$&amp;%0`"1@(2`!0`!$$.^D$+`087``)&amp;`A0`%@`$00[Z00L!!AD``D8"%``8``1!#OI!"P$&amp;&amp;P`"1@(8`!H`!$$.^D$+`08=``)&amp;`A@`'``$01'Z00L!!A\``D8"'``&gt;``$#`@1!#OI!"P$&amp;(0`"1@(&gt;`"``!$$1^D$+`08C``)&amp;`B``(@`!`P($00[Z00L!!B4``D8"(@`D``1!$?I!"P$&amp;)P`"1@(D`"8``0,"!$$.^D$+`08H``)&amp;`B8`'``$00[Z00L!!BH``D8"#@`I``1!$?I!"P$&amp;+``"1@(I`"L``0,"!$$.^D$+`08M``)&amp;`BL`!@`$00[Z00L!!B\``D8"*P`N``1!#OI!"P$&amp;,0`"1@(N`#``!D$;^D$3`08R``)&amp;!@D`#0`/`"H`+``M``$``P,!!D$;^D$3`08S``)&amp;!A\`(0`C`"4`)P`H``$``P,!</t>
        </r>
      </text>
    </comment>
    <comment ref="I143" authorId="0" shapeId="0">
      <text>
        <r>
          <rPr>
            <sz val="9"/>
            <color indexed="81"/>
            <rFont val="Tahoma"/>
            <family val="2"/>
          </rPr>
          <t>aXlW007C00143R0017313209S00546P0000001283L06-C3V)J`8&amp;X`P%!!@$$!@($`@)!+`%!%@$$!`(``P`'``@`"0`*``P`#D$"`0`"01`!!A```@81``,&amp;`@`$!@$``X%\`P=!"OI!!P$&amp;```"1@`301WZ00@!!@$``@8```&lt;+0Q%!#`$*_?__0`(*_?__/Q-!'?I!"`$&amp;`@`"!@``!PM#$4$,`0KZ_^]``@KL)I$_$T$=^D$(`08$``(&amp;```'"T,100P!"OK_ST`""O&lt;FD3\301WZ00@!!@8``@8```&lt;+0Q%!#`$*_?^_0`(*"@``0!-!'?I!"`$&amp;"``"!@``!PM#$4$,`0K__\]``@J2;#=`$T$=^D$(`08*``(&amp;```'"T,100P!"O__[T`""HUL-T`301WZ00@!!@T``@8```&lt;+0Q%!#`$*_?^?0`(*#P``0!-!'?I!"`$&amp;#P`"!@``!PM.$4$,`0K__X]``@H';3=`$T$=^D$(`081``(&amp;```'"T,100P!"OW_7T`""@MM-T`301WZ00@!!A,``@8```&lt;+0Q%!#`$*``!`0`(*`]IN0!-!'?I!"`$&amp;%0`"!@``!PM#$4$,`0H```!``@H%VFY`$T$=^D$(`087``(&amp;```'"T,100P!"@4`P#\""DDCDT`301WZ00@!!AD``@8```&lt;+0Q%!#`$*"@``/P(*2B.30!-!'?I!"`$&amp;&amp;P`"!@``!PM#$4$,`0H``````@H+VFY`$T$=^D$(`08=``(&amp;```'"T,100P!"NS__SX""GYM-T`301WZ00@!!A\``@8```&lt;+0Q%!#`$*^_^_/P(*?&amp;TW0`1!$?I!"P$&amp;`P`"1@(!``(``0,"!$$.^D$+`08%``)&amp;`@(`!``$01'Z00L!!@&lt;``D8"!``&amp;``$#`@1!#OI!"P$&amp;"0`"1@(&amp;``@`!$$1^D$+`08+``)&amp;`@@`"@`!`P($00[Z00L!!@P``D8""@`!``1!#OI!"P$&amp;#@`"1@(&amp;``T`!$$.^D$+`080``)&amp;`@T`#P`$00[Z00L!!A(``D8"#P`1``1!#OI!"P$&amp;%``"1@(1`!,`!$$.^D$+`086``)&amp;`A,`%0`$01'Z00L!!A@``D8"%0`7``$#`@1!#OI!"P$&amp;&amp;@`"1@(7`!D`!$$1^D$+`08&lt;``)&amp;`AD`&amp;P`!`P($00[Z00L!!AX``D8"&amp;P`=``1!$?I!"P$&amp;(``"1@(=`!\``0,"!$$.^D$+`08A``)&amp;`A\`%0`&amp;01OZ01,!!B(``D8&amp;`P`%``&lt;`"0`+``P``0`#`P$&amp;01OZ01,!!B,``D8&amp;&amp;``:`!P`'@`@`"$``0`#`P$</t>
        </r>
      </text>
    </comment>
    <comment ref="B144" authorId="0" shapeId="0">
      <text>
        <r>
          <rPr>
            <sz val="9"/>
            <color indexed="81"/>
            <rFont val="Tahoma"/>
            <family val="2"/>
          </rPr>
          <t>aXlW001C00144R0017313209S01347P0000001808L06-C3V)J`8%"!0%!!@$$!@($`@)!+`%!%@$$!`(``P`'``@`"0`*``P`#D$"`0`"01`!!A@``@89``,&amp;`@`$!@$``X$&amp;!0=!"OI!!P$&amp;```"1@`301WZ00@!!@$``@8```&lt;+0Q%!#`$*0O\_0`(*)I,(P!-!'?I!"`$&amp;`@`"!@``!PM/$4$,`0I"_W]``@HLDPC`$T$=^D$(`08$``(&amp;```'"T,100P!"J3_CT`""G),HK\301WZ00@!!@8``@8```&lt;+0Q%!#`$*I/^O0`(*@$RBOQ-!'?I!"`$&amp;"``"!@``!PM#$4$,`0J"_Q]``@K7_S_`$T$=^D$(`08*``(&amp;```'"T\100P!"F?_/T`""MUL=\`301WZ00@!!@P``@8```&lt;+0Q%!#`$*9_]_0`(*_FQWP!-!'?I!"`$&amp;#@`"!@``!PM#$4$,`0J]_[\_`@J"_S_`$T$=^D$(`080``(&amp;```'"T,100P!"NG_?S\""GR2",`301WZ00@!!A(``@8```&lt;+0Q%!#`$*=/^_/P(*ETNBOQ-!'?I!"`$&amp;%``"!@``!PM#$4$,`0I&gt;_Q]``@I!3**_$T$?^D$(`087``(&amp;```'2P)#;!%!#`$*D/\_0`(*0&lt;K-OA-!'?I!"`$&amp;&amp;0`"!@``!PM#$4$,`0HY9K6U`@IVD@C`$T$=^D$(`08;``(&amp;```'"TX100P!"@&lt;``+\""OU*HK\301WZ00@!!A\``@8```&lt;+0Q%!#`$*`P#`OP(*]$JBOQ-!'?I!"`$&amp;(0`"!@``!PM#$4$,`0K^__^_`@H6Q,V^$T$=^D$(`08C``(&amp;```'"T\100P!"O?_O[\""HJC[3X301WZ00@!!B4``@8```&lt;+0Q%!#`$*__\_P`(*_\/-OA-!'?I!"`$&amp;)P`"!@``!PM#$4$,`0K\_U_``@IFH.T^$T$=^D$(`08I``(&amp;```'"T,100P!"O[_C\`""GV@[3X301WZ00@!!BL``@8```&lt;+0Q%!#`$*__^?P`(*TL/-OA-!'?I!"`$&amp;+0`"!@``!PM#$4$,`0H!`)#``@H.2J*_$T$=^D$(`08O``(&amp;```'"T,100P!"@$`8,`""A1*HK\301WZ00@!!AT``@8```&lt;+2!%!#`$*N&lt;&lt;C-0(*6,3-O@1!#OI!"P$&amp;`P`"1@(!``(`!$$.^D$+`08%``)&amp;`@(`!``$00[Z00L!!@&lt;``D8"!``&amp;``1!$?I!"P$&amp;"0`"1@(!``@``0,"!$$.^D$+`08+``)&amp;`@@`"@`$00[Z00L!!@T``D8""@`,``1!#OI!"P$&amp;#P`"1@((``X`!$$1^D$+`081``)&amp;`@X`$``!`P($00[Z00L!!A,``D8"$``2``1!$?I!"P$&amp;%0`"1@(2`!0``0,"!$$.^D$+`086``)&amp;`A0``0`$00[Z00L!!A@``D8"%``7``1!#OI!"P$&amp;&amp;@`"1@(0`!D`!$$.^D$+`08&lt;``)&amp;`AD`&amp;P`$00[Z00L!!B```D8"&amp;P`?``1!#OI!"P$&amp;(@`"1@(?`"$`!$$.^D$+`08D``)&amp;`B$`(P`$00[Z00L!!B8``D8"(0`E``1!$?I!"P$&amp;*``"1@(E`"&lt;``0,"!$$.^D$+`08J``)&amp;`B&lt;`*0`$01'Z00L!!BP``D8"*0`K``$#`@1!#OI!"P$&amp;+@`"1@(K`"T`!$$1^D$+`08P``)&amp;`BT`+P`!`P($00[Z00L!!C$``D8"+P`E``5!#OI!"P$&amp;'@`"1@(;`!T`!D$;^D$3`08R``)&amp;!@D`#P`1`!,`%0`6``$``P,!!D$;^D$3`08S``)&amp;!B@`*@`L`"X`,``Q``$``P,!</t>
        </r>
      </text>
    </comment>
    <comment ref="I144" authorId="0" shapeId="0">
      <text>
        <r>
          <rPr>
            <sz val="9"/>
            <color indexed="81"/>
            <rFont val="Tahoma"/>
            <family val="2"/>
          </rPr>
          <t>aXlW007C00144R0017313209S00547P0000001283L06-C3V)J`8&amp;X`P%!!@$$!@($`@)!+`%!%@$$!`(``P`'``@`"0`*``P`#D$"`0`"01`!!A```@81``,&amp;`@`$!@$``X%\`P=!"OI!!P$&amp;```"1@`301WZ00@!!@$``@8```&lt;+0Q%!#`$*_?__0`(*_?__/Q-!'?I!"`$&amp;`@`"!@``!PM#$4$,`0KZ_^]``@KL)I$_$T$=^D$(`08$``(&amp;```'"T,100P!"OK_ST`""O&lt;FD3\301WZ00@!!@8``@8```&lt;+0Q%!#`$*_?^_0`(*"@``0!-!'?I!"`$&amp;"``"!@``!PM#$4$,`0K__\]``@J2;#=`$T$=^D$(`08*``(&amp;```'"T,100P!"O__[T`""HUL-T`301WZ00@!!@T``@8```&lt;+0Q%!#`$*_?^?0`(*#P``0!-!'?I!"`$&amp;#P`"!@``!PM.$4$,`0K__X]``@H';3=`$T$=^D$(`081``(&amp;```'"T,100P!"OW_7T`""@MM-T`301WZ00@!!A,``@8```&lt;+0Q%!#`$*``!`0`(*`]IN0!-!'?I!"`$&amp;%0`"!@``!PM#$4$,`0H```!``@H%VFY`$T$=^D$(`087``(&amp;```'"T,100P!"@4`P#\""DDCDT`301WZ00@!!AD``@8```&lt;+0Q%!#`$*"@``/P(*2B.30!-!'?I!"`$&amp;&amp;P`"!@``!PM#$4$,`0H``````@H+VFY`$T$=^D$(`08=``(&amp;```'"T,100P!"NS__SX""GYM-T`301WZ00@!!A\``@8```&lt;+0Q%!#`$*^_^_/P(*?&amp;TW0`1!$?I!"P$&amp;`P`"1@(!``(``0,"!$$.^D$+`08%``)&amp;`@(`!``$01'Z00L!!@&lt;``D8"!``&amp;``$#`@1!#OI!"P$&amp;"0`"1@(&amp;``@`!$$1^D$+`08+``)&amp;`@@`"@`!`P($00[Z00L!!@P``D8""@`!``1!#OI!"P$&amp;#@`"1@(&amp;``T`!$$.^D$+`080``)&amp;`@T`#P`$00[Z00L!!A(``D8"#P`1``1!#OI!"P$&amp;%``"1@(1`!,`!$$.^D$+`086``)&amp;`A,`%0`$01'Z00L!!A@``D8"%0`7``$#`@1!#OI!"P$&amp;&amp;@`"1@(7`!D`!$$1^D$+`08&lt;``)&amp;`AD`&amp;P`!`P($00[Z00L!!AX``D8"&amp;P`=``1!$?I!"P$&amp;(``"1@(=`!\``0,"!$$.^D$+`08A``)&amp;`A\`%0`&amp;01OZ01,!!B(``D8&amp;`P`%``&lt;`"0`+``P``0`#`P$&amp;01OZ01,!!B,``D8&amp;&amp;``:`!P`'@`@`"$``0`#`P$</t>
        </r>
      </text>
    </comment>
    <comment ref="B145" authorId="0" shapeId="0">
      <text>
        <r>
          <rPr>
            <sz val="9"/>
            <color indexed="81"/>
            <rFont val="Tahoma"/>
            <family val="2"/>
          </rPr>
          <t>aXlW001C00145R0017313209S01348P0000001678L06-C3V)J`8'@!`%!!@$$!@($`@)!+`%!%@$$!`(``P`'``@`"0`*``P`#D$"`0`"01`!!A8``@87``,&amp;`@`$!@$``X&amp;D!`=!"OI!!P$&amp;```"1@`301WZ00@!!@$``@8```&lt;+0Q%!#`$*1$?6P`(**/^_P!-!'?I!"`$&amp;`@`"!@``!PM/$4$,`0HP1\;``@J7M=O`$T$=^D$(`08$``(&amp;```'"T,100P!"AQ'UL`""AYL]\`301WZ00@!!@8``@8```&lt;+0Q%!#`$*[D;VP`(*3VSWP!-!'?I!"`$&amp;"``"!@``!PM#$4$,`0IM(P/!`@IKD0G!$T$=^D$(`08*``(&amp;```'"T,100P!"FTC$\$""G"1"&lt;$301WZ00@!!@P``@8```&lt;+3A%!#`$*&lt;B,;P0(*:FSWP!-!'?I!"`$&amp;#@`"!@``!PM#$4$,`0IR(RO!`@IT;/?`$T$=^D$(`080``(&amp;```'"T,100P!"G8C,\$""O^UV\`301WZ00@!!A(``@8```&lt;+0Q%!#`$*=B-#P0(*";;;P!-!'?I!"`$&amp;%``"!@``!PM#$4$,`0IU(TO!`@J-_[_`$T$=^D$(`086``(&amp;```'"T,100P!"EXC6\$""G#_O\`301WZ00@!!A@``@8```&lt;+0Q%!#`$*2"-CP0(*T+7;P!-!'_I!"`$&amp;&amp;@`"!@``!TL"0VP100P!"D@C&lt;\$""MJUV\`301WZ00@!!AP``@8```&lt;+0Q%!#`$*22-;P0(*3&amp;SWP!-!'?I!"`$&amp;'@`"!@``!PM#$4$,`0I@(TO!`@II;/?`$T$=^D$(`08A``(&amp;```'"T,100P!"O5&amp;]L`""I5L%\$301WZ00@!!B,``@8```&lt;+0Q%!#`$*(T?6P`(*?6P7P1-!'?I!"`$&amp;)0`"!@``!PM/$4$,`0H#1\;``@JQ1R7!$T$=^D$(`08G``(&amp;```'"T,100P!"@-'IL`""I]')&lt;$301WZ00@!!BD``@8```&lt;+0Q%!#`$*-T?&amp;P`(*.9$)P1-!'?I!"`$&amp;+``"!@``!PM/$4$,`0HW1Z;``@HTD0G!!$$.^D$+`08#``)&amp;`@$``@`$00[Z00L!!@4``D8"`@`$``1!$?I!"P$&amp;!P`"1@($``8``0,"!$$.^D$+`08)``)&amp;`@8`"``$00[Z00L!!@L``D8""``*``1!#OI!"P$&amp;#0`"1@(*``P`!$$.^D$+`08/``)&amp;`@P`#@`$00[Z00L!!A$``D8"#@`0``1!#OI!"P$&amp;$P`"1@(0`!(`!$$1^D$+`085``)&amp;`A(`%``!`P($00[Z00L!!A&lt;``D8"%``6``1!$?I!"P$&amp;&amp;0`"1@(6`!@``0,"!$$.^D$+`08;``)&amp;`A@`&amp;@`$00[Z00L!!AT``D8"&amp;``&lt;``1!$?I!"P$&amp;'P`"1@(&lt;`!X``0,"!$$.^D$+`08@``)&amp;`AX`$@`$01'Z00L!!B(``D8""``A``$#`@1!#OI!"P$&amp;)``"1@(A`",`!$$.^D$+`08F``)&amp;`B,`)0`$00[Z00L!!B@``D8")0`G``1!$?I!"P$&amp;*@`"1@(C`"D``0,"!$$.^D$+`08K``)&amp;`BD`!``$00[Z00L!!BT``D8"*0`L``9!&amp;_I!$P$&amp;+@`"1@8'``D`(@`D`"H`*P`!``,#`09!&amp;_I!$P$&amp;+P`"1@85`!&lt;`&amp;0`=`!\`(``!``,#`0</t>
        </r>
      </text>
    </comment>
    <comment ref="I145" authorId="0" shapeId="0">
      <text>
        <r>
          <rPr>
            <sz val="9"/>
            <color indexed="81"/>
            <rFont val="Tahoma"/>
            <family val="2"/>
          </rPr>
          <t>aXlW007C00145R0017313209S00548P0000001283L06-C3V)J`8&amp;X`P%!!@$$!@($`@)!+`%!%@$$!`(``P`'``@`"0`*``P`#D$"`0`"01`!!A```@81``,&amp;`@`$!@$``X%\`P=!"OI!!P$&amp;```"1@`301WZ00@!!@$``@8```&lt;+0Q%!#`$*_?__0`(*_?__/Q-!'?I!"`$&amp;`@`"!@``!PM#$4$,`0KZ_^]``@KL)I$_$T$=^D$(`08$``(&amp;```'"T,100P!"OK_ST`""O&lt;FD3\301WZ00@!!@8``@8```&lt;+0Q%!#`$*_?^_0`(*"@``0!-!'?I!"`$&amp;"``"!@``!PM#$4$,`0K__\]``@J2;#=`$T$=^D$(`08*``(&amp;```'"T,100P!"O__[T`""HUL-T`301WZ00@!!@T``@8```&lt;+0Q%!#`$*_?^?0`(*#P``0!-!'?I!"`$&amp;#P`"!@``!PM.$4$,`0K__X]``@H';3=`$T$=^D$(`081``(&amp;```'"T,100P!"OW_7T`""@MM-T`301WZ00@!!A,``@8```&lt;+0Q%!#`$*``!`0`(*`]IN0!-!'?I!"`$&amp;%0`"!@``!PM#$4$,`0H```!``@H%VFY`$T$=^D$(`087``(&amp;```'"T,100P!"@4`P#\""DDCDT`301WZ00@!!AD``@8```&lt;+0Q%!#`$*"@``/P(*2B.30!-!'?I!"`$&amp;&amp;P`"!@``!PM#$4$,`0H``````@H+VFY`$T$=^D$(`08=``(&amp;```'"T,100P!"NS__SX""GYM-T`301WZ00@!!A\``@8```&lt;+0Q%!#`$*^_^_/P(*?&amp;TW0`1!$?I!"P$&amp;`P`"1@(!``(``0,"!$$.^D$+`08%``)&amp;`@(`!``$01'Z00L!!@&lt;``D8"!``&amp;``$#`@1!#OI!"P$&amp;"0`"1@(&amp;``@`!$$1^D$+`08+``)&amp;`@@`"@`!`P($00[Z00L!!@P``D8""@`!``1!#OI!"P$&amp;#@`"1@(&amp;``T`!$$.^D$+`080``)&amp;`@T`#P`$00[Z00L!!A(``D8"#P`1``1!#OI!"P$&amp;%``"1@(1`!,`!$$.^D$+`086``)&amp;`A,`%0`$01'Z00L!!A@``D8"%0`7``$#`@1!#OI!"P$&amp;&amp;@`"1@(7`!D`!$$1^D$+`08&lt;``)&amp;`AD`&amp;P`!`P($00[Z00L!!AX``D8"&amp;P`=``1!$?I!"P$&amp;(``"1@(=`!\``0,"!$$.^D$+`08A``)&amp;`A\`%0`&amp;01OZ01,!!B(``D8&amp;`P`%``&lt;`"0`+``P``0`#`P$&amp;01OZ01,!!B,``D8&amp;&amp;``:`!P`'@`@`"$``0`#`P$</t>
        </r>
      </text>
    </comment>
    <comment ref="B146" authorId="0" shapeId="0">
      <text>
        <r>
          <rPr>
            <sz val="9"/>
            <color indexed="81"/>
            <rFont val="Tahoma"/>
            <family val="2"/>
          </rPr>
          <t>aXlW001C00146R0017313209S01349P0000001939L06-C3V)J`8&amp;D!0%!!@$$!@($`@)!+`%!%@$$!`(``P`'``@`"0`*``P`#D$"`0`"01`!!AH``@8;``,&amp;`@`$!@$``X%H!0=!"OI!!P$&amp;```"1@`301WZ00@!!@$``@8```&lt;+0Q%!#`$*B[-=0`(*70``P!-!'?I!"`$&amp;`@`"!@``!PM/$4$,`0I!D(I``@K"`,"_$T$=^D$(`08$``(&amp;```'"T,100P!"D20BD`""H,!`+\301WZ00@!!@8``@8```&lt;+0Q%!#`$*P$:F0`(*FH/+MQ-!'?I!"`$&amp;"``"!@``!PM#$4$,`0JALUU``@H!`$#`$T$=^D$(`08*``(&amp;```'"T\100P!"D20BD`""AP`8,`301WZ00@!!@P``@8```&lt;+0Q%!#`$*QT:F0`(*-P!`P!-!'?I!"`$&amp;#@`"!@``!PM#$4$,`0HY_&lt;%``@I3`&amp;#`$T$=^D$(`080``(&amp;```'"T,100P!"M%&amp;)D`""HG_7\`301WZ00@!!A(``@8```&lt;+0Q%!#`$*U;/=/P(*;O\_P!-!'?I!"`$&amp;%``"!@``!PM#$4$,`0JIL]T_`@J5__^_$T$=^D$(`086``(&amp;```'"T,100P!"J5&amp;)D`""H0`P+\301_Z00@!!AD``@8```=+`D-L$4$,`0K&gt;1B9``@H(`0"_$T$=^D$(`08;``(&amp;```'"T,100P!"LJS73\""FO_7\`301WZ00@!!AT``@8```&lt;+3A%!#`$*X'V[M`(*:/\_P!-!'?I!"`$&amp;(0`"!@``!PM#$4$,`0KCLUV_`@IE_U_`$T$=^D$(`08C``(&amp;```'"T,100P!"NZS7;\""K+_C\`301WZ00@!!B4``@8```&lt;+0Q%!#`$*V[/=OP(*8_\_P!-!'?I!"`$&amp;)P`"!@``!PM/$4$,`0K6L]V_`@K&amp;_O^_$T$=^D$(`08I``(&amp;```'"T,100P!"N1&amp;)L`""F'_7\`301WZ00@!!BL``@8```&lt;+0Q%!#`$*I+-=P`(*O/\_P!-!'?I!"`$&amp;+0`"!@``!PM#$4$,`0I-D(K``@JZ_U_`$T$=^D$(`08O``(&amp;```'"T,100P!"FF0BL`""J__C\`301WZ00@!!C$``@8```&lt;+0Q%!#`$*$K1=P`(*@O^?P!-!'?I!"`$&amp;,P`"!@``!PM#$4$,`0H;1R;``@J"_X_`$T$=^D$(`08?``(&amp;```'"T@100P!"KG'(S4""L_^_[\$00[Z00L!!@,``D8"`0`"``1!#OI!"P$&amp;!0`"1@("``0`!$$.^D$+`08'``)&amp;`@0`!@`$01'Z00L!!@D``D8"`0`(``$#`@1!#OI!"P$&amp;"P`"1@((``H`!$$.^D$+`08-``)&amp;`@H`#``$00[Z00L!!@\``D8"#``.``1!#OI!"P$&amp;$0`"1@((`!``!$$1^D$+`083``)&amp;`A``$@`!`P($00[Z00L!!A4``D8"$@`4``1!$?I!"P$&amp;%P`"1@(4`!8``0,"!$$.^D$+`088``)&amp;`A8``0`$00[Z00L!!AH``D8"%@`9``1!#OI!"P$&amp;'``"1@(2`!L`!$$.^D$+`08&gt;``)&amp;`AL`'0`$00[Z00L!!B(``D8"'0`A``1!#OI!"P$&amp;)``"1@(A`",`!$$.^D$+`08F``)&amp;`B$`)0`$00[Z00L!!B@``D8")0`G``1!#OI!"P$&amp;*@`"1@(E`"D`!$$1^D$+`08L``)&amp;`BD`*P`!`P($00[Z00L!!BX``D8"*P`M``1!$?I!"P$&amp;,``"1@(M`"\``0,"!$$.^D$+`08R``)&amp;`B\`,0`$01'Z00L!!C0``D8",0`S``$#`@1!#OI!"P$&amp;-0`"1@(S`"D`!4$.^D$+`08@``)&amp;`AT`'P`&amp;01OZ01,!!C8``D8&amp;"0`1`!,`%0`7`!@``0`#`P$&amp;01OZ01,!!C&lt;``D8&amp;+``N`#``,@`T`#4``0`#`P$</t>
        </r>
      </text>
    </comment>
    <comment ref="I146" authorId="0" shapeId="0">
      <text>
        <r>
          <rPr>
            <sz val="9"/>
            <color indexed="81"/>
            <rFont val="Tahoma"/>
            <family val="2"/>
          </rPr>
          <t>aXlW007C00146R0017313209S00549P0000001283L06-C3V)J`8&amp;X`P%!!@$$!@($`@)!+`%!%@$$!`(``P`'``@`"0`*``P`#D$"`0`"01`!!A```@81``,&amp;`@`$!@$``X%\`P=!"OI!!P$&amp;```"1@`301WZ00@!!@$``@8```&lt;+0Q%!#`$*_?__0`(*_?__/Q-!'?I!"`$&amp;`@`"!@``!PM#$4$,`0KZ_^]``@KL)I$_$T$=^D$(`08$``(&amp;```'"T,100P!"OK_ST`""O&lt;FD3\301WZ00@!!@8``@8```&lt;+0Q%!#`$*_?^_0`(*"@``0!-!'?I!"`$&amp;"``"!@``!PM#$4$,`0K__\]``@J2;#=`$T$=^D$(`08*``(&amp;```'"T,100P!"O__[T`""HUL-T`301WZ00@!!@T``@8```&lt;+0Q%!#`$*_?^?0`(*#P``0!-!'?I!"`$&amp;#P`"!@``!PM.$4$,`0K__X]``@H';3=`$T$=^D$(`081``(&amp;```'"T,100P!"OW_7T`""@MM-T`301WZ00@!!A,``@8```&lt;+0Q%!#`$*``!`0`(*`]IN0!-!'?I!"`$&amp;%0`"!@``!PM#$4$,`0H```!``@H%VFY`$T$=^D$(`087``(&amp;```'"T,100P!"@4`P#\""DDCDT`301WZ00@!!AD``@8```&lt;+0Q%!#`$*"@``/P(*2B.30!-!'?I!"`$&amp;&amp;P`"!@``!PM#$4$,`0H``````@H+VFY`$T$=^D$(`08=``(&amp;```'"T,100P!"NS__SX""GYM-T`301WZ00@!!A\``@8```&lt;+0Q%!#`$*^_^_/P(*?&amp;TW0`1!$?I!"P$&amp;`P`"1@(!``(``0,"!$$.^D$+`08%``)&amp;`@(`!``$01'Z00L!!@&lt;``D8"!``&amp;``$#`@1!#OI!"P$&amp;"0`"1@(&amp;``@`!$$1^D$+`08+``)&amp;`@@`"@`!`P($00[Z00L!!@P``D8""@`!``1!#OI!"P$&amp;#@`"1@(&amp;``T`!$$.^D$+`080``)&amp;`@T`#P`$00[Z00L!!A(``D8"#P`1``1!#OI!"P$&amp;%``"1@(1`!,`!$$.^D$+`086``)&amp;`A,`%0`$01'Z00L!!A@``D8"%0`7``$#`@1!#OI!"P$&amp;&amp;@`"1@(7`!D`!$$1^D$+`08&lt;``)&amp;`AD`&amp;P`!`P($00[Z00L!!AX``D8"&amp;P`=``1!$?I!"P$&amp;(``"1@(=`!\``0,"!$$.^D$+`08A``)&amp;`A\`%0`&amp;01OZ01,!!B(``D8&amp;`P`%``&lt;`"0`+``P``0`#`P$&amp;01OZ01,!!B,``D8&amp;&amp;``:`!P`'@`@`"$``0`#`P$</t>
        </r>
      </text>
    </comment>
    <comment ref="B147" authorId="0" shapeId="0">
      <text>
        <r>
          <rPr>
            <sz val="9"/>
            <color indexed="81"/>
            <rFont val="Tahoma"/>
            <family val="2"/>
          </rPr>
          <t>aXlW001C00147R0017313209S01350P0000001479L06-C3V)J`8%+!`%!!@$$!@($`@)!+`%!%@$$!`(``P`'``@`"0`*``P`#D$"`0`"01`!!A,``@84``,&amp;`@`$!@$``X$/!`=!"OI!!P$&amp;```"1@`301WZ00@!!@$``@8```&lt;+0Q%!#`$*D+9=/P(**P#PP!-!'?I!"`$&amp;`@`"!@``!PM#$4$,`0KU;+L^`@I2VP7!$T$=^D$(`08$``(&amp;```'"T,100P!"H9)(K\""E';!&lt;$301WZ00@!!@8``@8```&lt;+0Q%!#`$*0B21OP(*?;83P1-!'?I!"`$&amp;"``"!@``!PM#$4$,`0K%D0C``@IGMA/!$T$=^D$(`08*``(&amp;```'"T,100P!"JF1*,`""B;;!&lt;$301WZ00@!!@P``@8```&lt;+0Q%!#`$*J9%HP`(*)=L%P1-!'?I!"`$&amp;#@`"!@``!PM.$4$,`0K22(3``@K-_^_`$T$=^D$(`080``(&amp;```'"T,100P!"M)(I,`""LO_[\`301WZ00@!!A(``@8```&lt;+0Q%!#`$*T4BTP`(*3TG4P!-!'?I!"`$&amp;%``"!@``!PM/$4$,`0K/2*3``@K5DKC`$T$=^D$(`086``(&amp;```'"T,100P!"M%(U,`""DY)U,`301WZ00@!!A@``@8```&lt;+0Q%!#`$*T$CDP`(*").XP!-!'?I!"`$&amp;&amp;@`"!@``!PM#$4$,`0IH)`+!`@H&amp;D[C`$T$=^D$(`08&lt;``(&amp;```'"T,100P!"FDD"L$""DM)U,`301WZ00@!!AX``@8```&lt;+0Q%!#`$*:20"P0(*D?_OP!-!'?I!"`$&amp;(``"!@``!PM#$4$,`0K22.3``@J3_^_`$T$=^D$(`08C``(&amp;```'"T,100P!"NF1",`""O3_[\`301WZ00@!!B4``@8```&lt;+0Q%!#`$*BR21OP(*'@#PP`1!#OI!"P$&amp;`P`"1@(!``(`!$$.^D$+`08%``)&amp;`@(`!``$01'Z00L!!@&lt;``D8"!``&amp;``$#`@1!#OI!"P$&amp;"0`"1@(&amp;``@`!$$1^D$+`08+``)&amp;`@@`"@`!`P($00[Z00L!!@T``D8""@`,``1!#OI!"P$&amp;#P`"1@(,``X`!$$.^D$+`081``)&amp;`@X`$``$00[Z00L!!A,``D8"$``2``1!#OI!"P$&amp;%0`"1@(2`!0`!$$.^D$+`087``)&amp;`A(`%@`$01'Z00L!!AD``D8"%@`8``$#`@1!#OI!"P$&amp;&amp;P`"1@(8`!H`!$$1^D$+`08=``)&amp;`AH`'``!`P($00[Z00L!!A\``D8"'``&gt;``1!$?I!"P$&amp;(0`"1@(&gt;`"```0,"!$$.^D$+`08B``)&amp;`B``%@`$00[Z00L!!B0``D8""@`C``1!$?I!"P$&amp;)@`"1@(C`"4``0,"!$$.^D$+`08G``)&amp;`B4`!``&amp;01OZ01,!!B@``D8&amp;!P`)``L`)``F`"&lt;``0`#`P$&amp;01OZ01,!!BD``D8&amp;&amp;0`;`!T`'P`A`"(``0`#`P$</t>
        </r>
      </text>
    </comment>
    <comment ref="I147" authorId="0" shapeId="0">
      <text>
        <r>
          <rPr>
            <sz val="9"/>
            <color indexed="81"/>
            <rFont val="Tahoma"/>
            <family val="2"/>
          </rPr>
          <t>aXlW007C00147R0017313209S00550P0000001283L06-C3V)J`8&amp;X`P%!!@$$!@($`@)!+`%!%@$$!`(``P`'``@`"0`*``P`#D$"`0`"01`!!A```@81``,&amp;`@`$!@$``X%\`P=!"OI!!P$&amp;```"1@`301WZ00@!!@$``@8```&lt;+0Q%!#`$*_?__0`(*_?__/Q-!'?I!"`$&amp;`@`"!@``!PM#$4$,`0KZ_^]``@KL)I$_$T$=^D$(`08$``(&amp;```'"T,100P!"OK_ST`""O&lt;FD3\301WZ00@!!@8``@8```&lt;+0Q%!#`$*_?^_0`(*"@``0!-!'?I!"`$&amp;"``"!@``!PM#$4$,`0K__\]``@J2;#=`$T$=^D$(`08*``(&amp;```'"T,100P!"O__[T`""HUL-T`301WZ00@!!@T``@8```&lt;+0Q%!#`$*_?^?0`(*#P``0!-!'?I!"`$&amp;#P`"!@``!PM.$4$,`0K__X]``@H';3=`$T$=^D$(`081``(&amp;```'"T,100P!"OW_7T`""@MM-T`301WZ00@!!A,``@8```&lt;+0Q%!#`$*``!`0`(*`]IN0!-!'?I!"`$&amp;%0`"!@``!PM#$4$,`0H```!``@H%VFY`$T$=^D$(`087``(&amp;```'"T,100P!"@4`P#\""DDCDT`301WZ00@!!AD``@8```&lt;+0Q%!#`$*"@``/P(*2B.30!-!'?I!"`$&amp;&amp;P`"!@``!PM#$4$,`0H``````@H+VFY`$T$=^D$(`08=``(&amp;```'"T,100P!"NS__SX""GYM-T`301WZ00@!!A\``@8```&lt;+0Q%!#`$*^_^_/P(*?&amp;TW0`1!$?I!"P$&amp;`P`"1@(!``(``0,"!$$.^D$+`08%``)&amp;`@(`!``$01'Z00L!!@&lt;``D8"!``&amp;``$#`@1!#OI!"P$&amp;"0`"1@(&amp;``@`!$$1^D$+`08+``)&amp;`@@`"@`!`P($00[Z00L!!@P``D8""@`!``1!#OI!"P$&amp;#@`"1@(&amp;``T`!$$.^D$+`080``)&amp;`@T`#P`$00[Z00L!!A(``D8"#P`1``1!#OI!"P$&amp;%``"1@(1`!,`!$$.^D$+`086``)&amp;`A,`%0`$01'Z00L!!A@``D8"%0`7``$#`@1!#OI!"P$&amp;&amp;@`"1@(7`!D`!$$1^D$+`08&lt;``)&amp;`AD`&amp;P`!`P($00[Z00L!!AX``D8"&amp;P`=``1!$?I!"P$&amp;(``"1@(=`!\``0,"!$$.^D$+`08A``)&amp;`A\`%0`&amp;01OZ01,!!B(``D8&amp;`P`%``&lt;`"0`+``P``0`#`P$&amp;01OZ01,!!B,``D8&amp;&amp;``:`!P`'@`@`"$``0`#`P$</t>
        </r>
      </text>
    </comment>
    <comment ref="B148" authorId="0" shapeId="0">
      <text>
        <r>
          <rPr>
            <sz val="9"/>
            <color indexed="81"/>
            <rFont val="Tahoma"/>
            <family val="2"/>
          </rPr>
          <t>aXlW001C00148R0017313209S01351P0000001672L06-C3V)J`8'&lt;!`%!!@$$!@($`@)!+`%!%@$$!`(``P`'``@`"0`*``P`#D$"`0`"01`!!A8``@87``,&amp;`@`$!@$``X&amp;@!`=!"OI!!P$&amp;```"1@`301WZ00@!!@$``@8```&lt;+0Q%!#`$*JT8FP`(*$@``0!-!'?I!"`$&amp;`@`"!@``!PM#$4$,`0J6LUW``@K__[\_$T$=^D$(`08$``(&amp;```'"T\100P!"DR0BL`""MC__S\301WZ00@!!@8``@8```&lt;+0Q%!#`$*P4:FP`(*L?^_/Q-!'?I!"`$&amp;"``"!@``!PM#$4$,`0H[_&lt;'``@JW__\_$T$=^D$(`08*``(&amp;```'"T,100P!"IRSW&lt;`""G8`P#\301WZ00@!!@P``@8```&lt;+0Q%!#`$*@[/=P`(*7@(`/Q-!'?I!"`$&amp;#@`"!@``!PM#$4$,`0KX:?G``@J.I`,X$T$=^D$(`080``(&amp;```'"T,100P!"CR0"L$""L$!`#\301WZ00@!!A(``@8```&lt;+3A%!#`$*=VL8P0(*%@&amp;[-Q-!'?I!"`$&amp;%``"!@``!PM#$4$,`0JW1B;!`@HM`0`_$T$=^D$(`086``(&amp;```'"T\100P!"KQ&amp;)L$""I8`P#\301WZ00@!!A@``@8```&lt;+0Q%!#`$*\B$TP0(*0U]F-Q-!'?I!"`$&amp;&amp;@`"!@``!PM#$4$,`0K_OT+!`@HL0=`^$T$=^D$(`08&lt;``(&amp;```'"T,100P!"IMT3&lt;$""IY`K+X301WZ00@!!AX``@8```&lt;+0Q%!#`$*071%P0(*S^F9OQ-!'?I!"`$&amp;(``"!@``!PM3$4$,`0H&lt;SC7!`@K&lt;DWZ_$T$=^D$(`08C``(&amp;```'"T,100P!"@G]P&lt;`""D\R%#@301WZ00@!!B4``@8```&lt;+0Q%!#`$*J$:FP`(*TP``/Q-!'?I!"`$&amp;*``"!@``!PM/$4$,`0HND(K``@IZGD4W$T$=^D$(`08J``(&amp;```'"T,100P!"C"0BL`""CK_?[\301WZ00@!!BP``@8```&lt;+0Q%!#`$*;;-=P`(*IO^_OP1!#OI!"P$&amp;`P`"1@(!``(`!$$.^D$+`08%``)&amp;`@(`!``$00[Z00L!!@&lt;``D8"!``&amp;``1!$?I!"P$&amp;"0`"1@(&amp;``@``0,"!$$.^D$+`08+``)&amp;`@@`"@`$01'Z00L!!@T``D8""@`,``$#`@1!#OI!"P$&amp;#P`"1@(,``X`!$$.^D$+`081``)&amp;`@X`$``$00[Z00L!!A,``D8"$``2``1!#OI!"P$&amp;%0`"1@(2`!0`!$$1^D$+`087``)&amp;`A0`%@`!`P($00[Z00L!!AD``D8"%``8``1!$?I!"P$&amp;&amp;P`"1@(8`!H``0,"!$$.^D$+`08=``)&amp;`AH`'``$01'Z00L!!A\``D8"'``&gt;``$#`@1!#OI!"P$&amp;(0`"1@(&gt;`"``!$$.^D$+`08B``)&amp;`B``&amp;``$00[Z00L!!B0``D8"#``C``1!$?I!"P$&amp;)@`"1@(C`"4``0,"!$$.^D$+`08G``)&amp;`B4`!@`$00[Z00L!!BD``D8")0`H``1!#OI!"P$&amp;*P`"1@(H`"H`!$$.^D$+`08M``)&amp;`BH`+``&amp;01OZ01,!!BX``D8&amp;"0`+``T`)``F`"&lt;``0`#`P$&amp;01GZ01$!!B\``D8%&amp;P`=`!\`(0`B``$``P,!</t>
        </r>
      </text>
    </comment>
    <comment ref="I148" authorId="0" shapeId="0">
      <text>
        <r>
          <rPr>
            <sz val="9"/>
            <color indexed="81"/>
            <rFont val="Tahoma"/>
            <family val="2"/>
          </rPr>
          <t>aXlW007C00148R0017313209S00551P0000001280L06-C3V)J`8&amp;V`P%!!@$$!@($`@)!+`%!%@$$!`(``P`'``@`"0`*``P`#D$"`0`"01`!!A```@81``,&amp;`@`$!@$``X%Z`P=!"OI!!P$&amp;```"1@`301WZ00@!!@$``@8```&lt;+3Q%!#`$*XT8F0`(*&lt;7J6P!-!'?I!"`$&amp;`@`"!@``!PM#$4$,`0KG1B9``@KA]&amp;S`$T$=^D$(`08$``(&amp;```'"TX100P!"N6SW3\""M[T3,`301WZ00@!!@8``@8```&lt;+0Q%!#`$*[;-=/P(*W/1LP!-!'?I!"`$&amp;"``"!@``!PM#$4$,`0HO2=4U`@K:]$S`$T$=^D$(`08*``(&amp;```'"T,100P!"L"S7;\""MCT;,`301WZ00@!!@P``@8```&lt;+0Q%!#`$*7[/=OP(*,_5,P!-!'?I!"`$&amp;#@`"!@``!PM#$4$,`0JF1B;``@HQ]6S`$T$=^D$(`080``(&amp;```'"T,100P!"MY&amp;)L`""FIZEL`301WZ00@!!A(``@8```&lt;+0Q%!#`$*/+3=OP(*/7JFP!-!'?I!"`$&amp;%``"!@``!PM#$4$,`0J=M%V_`@H^&gt;I;`$T$=^D$(`087``(&amp;```'"T,100P!"M^S74`""N7T3,`301WZ00@!!AD``@8```&lt;+0Q%!#`$*R&amp;1D0`(*%DX-P!-!'?I!"`$&amp;&amp;P`"!@``!PM#$4$,`0IT?Y%``@ID``#`$T$=^D$(`08=``(&amp;```'"T,100P!"A)_H4`""GIN-\`301WZ00@!!A\``@8```&lt;+4Q%!#`$*1!6,0`(*/?QFP`1!$?I!"P$&amp;`P`"1@(!``(``0,"!$$.^D$+`08%``)&amp;`@(`!``$00[Z00L!!@&lt;``D8"!``&amp;``1!#OI!"P$&amp;"0`"1@(&amp;``@`!$$.^D$+`08+``)&amp;`@@`"@`$01'Z00L!!@T``D8""@`,``$#`@1!#OI!"P$&amp;#P`"1@(,``X`!$$1^D$+`081``)&amp;`@X`$``!`P($00[Z00L!!A,``D8"$``2``1!$?I!"P$&amp;%0`"1@(2`!0``0,"!$$.^D$+`086``)&amp;`A0`"@`$00[Z00L!!A@``D8"`@`7``1!$?I!"P$&amp;&amp;@`"1@(7`!D``0,"!$$.^D$+`08&lt;``)&amp;`AD`&amp;P`$01'Z00L!!AX``D8"&amp;P`=``$#`@1!#OI!"P$&amp;(``"1@(=`!\`!$$.^D$+`08A``)&amp;`A\`%P`&amp;01OZ01,!!B(``D8&amp;#0`/`!$`$P`5`!8``0`#`P$&amp;01GZ01$!!B,``D8%&amp;@`&lt;`!X`(``A``$``P,!</t>
        </r>
      </text>
    </comment>
    <comment ref="B149" authorId="0" shapeId="0">
      <text>
        <r>
          <rPr>
            <sz val="9"/>
            <color indexed="81"/>
            <rFont val="Tahoma"/>
            <family val="2"/>
          </rPr>
          <t>aXlW001C00149R0017313209S01352P0000002000L06-C3V)J`8'2!0%!!@$$!@($`@)!*@%!%`$$!`,`!P`(``D`"@`,``Y!`@$``D$0`088``(&amp;&amp;P`#!@4`!`8!``.!F`4'00KZ00&lt;!!@```D8`$T$=^D$(`08!``(&amp;```'"T,100P!"JZV@T$""D,$Y,`301WZ00@!!@(``@8```&lt;+0Q%!#`$*-CR!00(*?9;%P!-!'?I!"`$&amp;!``"!@``!PM#$4$,`0I-E89!`@J]RZW`$T$=^D$(`08&amp;``(&amp;```'"T,100P!"MQHCD$""GMKM,`301WZ00@!!@@``@8```&lt;+0Q%!#`$*^\&amp;300(*'9^&lt;P!-!'?I!"`$&amp;"@`"!@``!PM/$4$,`0J!1Y%!`@I-9'S`$T$=^D$(`08,``(&amp;```'"T\100P!"I25FT$""K4_H\`301WZ00@!!@X``@8```&lt;+3A%!#`$*(..000(*;]C2P!-!'?I!"`$&amp;$``"!@``!PM#$4$,`0H)BHM!`@K3I.K`$T$=^D$(`083``(&amp;```'"T,100P!"H$$CD$""N:(!,$301WZ00@!!A4``@8```&lt;+0Q%!#`$*7JN(00(*#F\0P1-!'?I!"`$&amp;%P`"!@``!PM#$4$,`0K))8M!`@I[I1_!$T$=^D$(`089``(&amp;```'"T,100P!"E?YDD$""K_U(L$301_Z00@!!AL``@8```=+`D-L$4$,`0K/&lt;Y5!`@H[+#+!$T$=^D$(`08=``(&amp;```'"T,100P!"GI2F$$""I8/%\$301WZ00@!!A\``@8```&lt;+0Q%!#`$*#]B500(**MD'P1-!'_I!"`$&amp;(@`"!@``!TL"0VP100P!"C(QFT$""@3F]\`301WZ00@!!B0``@8```&lt;+0Q%!#`$*FG=R00(*W9W%P!-!'?I!"`$&amp;)@`"!@``!PM#$4$,`0HWB6U!`@J[#^3`$T$=^D$(`08H``(&amp;```'"T,100P!"E3C74$""F&gt;]ZL`301WZ00@!!BH``@8```&lt;+0Q%!#`$*/2Q300(*-/G2P!-!'?I!"`$&amp;+``"!@``!PM#$4$,`0J@&amp;EA!`@KYB+3`$T$=^D$(`08N``(&amp;```'"T,100P!"H/`9T$""GS:K&lt;`302SZ00@!!C$``@8```&lt;+3A%!#`$*5GUZ00(*0=GVP!I!#`)!"0$#!0()`0````1!$?I!"P$&amp;`P`"1@(!``(``0,"!$$.^D$+`08%``)&amp;`@(`!``$00[Z00L!!@&lt;``D8"!``&amp;``1!#OI!"P$&amp;"0`"1@(&amp;``@`!$$.^D$+`08+``)&amp;`@@`"@`$01'Z00L!!@T``D8""``,``$#`@1!#OI!"P$&amp;#P`"1@(&amp;``X`!$$.^D$+`081``)&amp;`@X`$``$00[Z00L!!A(``D8"$``!``1!#OI!"P$&amp;%``"1@(0`!,`!$$1^D$+`086``)&amp;`A,`%0`!`P($00[Z00L!!A@``D8"%0`7``1!$?I!"P$&amp;&amp;@`"1@(7`!D``0,"!$$.^D$+`08&lt;``)&amp;`AD`&amp;P`$00[Z00L!!AX``D8"&amp;0`=``1!$?I!"P$&amp;(``"1@(=`!\``0,"!$$.^D$+`08A``)&amp;`A\`$P`$00[Z00L!!B,``D8"'P`B``1!#OI!"P$&amp;)0`"1@("`"0`!$$1^D$+`08G``)&amp;`B0`)@`!`P($00[Z00L!!BD``D8")@`H``1!$?I!"P$&amp;*P`"1@(H`"H``0,"!$$.^D$+`08M``)&amp;`BH`+``$01'Z00L!!B\``D8"+``N``$#`@1!#OI!"P$&amp;,``"1@(N`"0`!$$.^D$+`08R``)&amp;`B8`,0`$00[Z00L!!C,``D8",0`!``9!&amp;?I!$0$&amp;-``"1@4#`"4`)P`R`#,``0`#`P$&amp;01CZ01,!!C4``D8&amp;`P`%``&lt;`#P`1`!(``0`&amp;01OZ01,!!C8``D8&amp;%@`8`!H`'@`@`"$``0`#`P$&amp;01OZ01,!!C&lt;``D8&amp;)P`I`"L`+0`O`#```0`#`P$&amp;01_Z01D!!C@``D8)`P`E`"D`*P`M`"\`,``R`#,``P,!</t>
        </r>
      </text>
    </comment>
    <comment ref="I149" authorId="0" shapeId="0">
      <text>
        <r>
          <rPr>
            <sz val="9"/>
            <color indexed="81"/>
            <rFont val="Tahoma"/>
            <family val="2"/>
          </rPr>
          <t>aXlW007C00149R0017313209S00552P0000001664L06-C3V)J`8'6!`%!!@$$!@($`@)!*@%!%`$$!`,`!P`(``D`"@`,``Y!`@$``D$0`083``(&amp;%@`#!@4`!`8!``.!G`0'00KZ00&lt;!!@```D8`$T$=^D$(`08!``(&amp;```'"T,100P!"G'YDD$""G!?&amp;L$301WZ00@!!@(``@8```&lt;+0Q%!#`$*Y26+00(*&amp;`\7P1-!'?I!"`$&amp;!``"!@``!PM#$4$,`0IMJXA!`@J&lt;V`?!$T$=^D$(`08&amp;``(&amp;```'"T,100P!"H$$CD$""N_D]\`301WZ00@!!@@``@8```&lt;+0Q%!#`$*#=B500(*GH7^P!-!'?I!"`$&amp;"@`"!@``!PM#$4$,`0J%4IA!`@I+&gt;0[!$T$=^D$(`08-``(&amp;```'"T,100P!"@F*BT$""O=WV&lt;`301WZ00@!!@\``@8```&lt;+3A%!#`$*(..000(*DZO!P!-!'?I!"`$&amp;$0`"!@``!PM#$4$,`0K&lt;:(Y!`@J?/J/`$T$=^D$(`083``(&amp;```'"T,100P!"DV5AD$""N"&gt;G,`301WZ00@!!A4``@8```&lt;+0Q%!#`$*-CR!00(*H6FTP!-!'?I!"`$&amp;%P`"!@``!PM#$4$,`0J:=W)!`@H`&lt;;3`$T$=^D$(`089``(&amp;```'"T,100P!"H/`9T$""I^MG,`301WZ00@!!AL``@8```&lt;+0Q%!#`$*H!I800(*'%RCP!-!'?I!"`$&amp;'0`"!@``!PM#$4$,`0H]+%-!`@I7S,'`$T$=^D$(`08?``(&amp;```'"T,100P!"E3C74$""HJ0V&lt;`301WZ00@!!B$``@8```&lt;+0Q%!#`$*-XEM00(*WN+2P!-!+/I!"`$&amp;)``"!@``!PM.$4$,`0I6?7I!`@IDK.7`&amp;D$,`D$)`0,%`@D!````$T$=^D$(`08F``(&amp;```'"T,100P!"JZV@T$""F;7TL`$01'Z00L!!@,``D8"`0`"``$#`@1!#OI!"P$&amp;!0`"1@("``0`!$$1^D$+`08'``)&amp;`@0`!@`!`P($00[Z00L!!@D``D8"!@`(``1!$?I!"P$&amp;"P`"1@((``H``0,"!$$.^D$+`08,``)&amp;`@H``0`$00[Z00L!!@X``D8"!@`-``1!#OI!"P$&amp;$``"1@(-``\`!$$.^D$+`082``)&amp;`@\`$0`$00[Z00L!!A0``D8"$0`3``1!#OI!"P$&amp;%@`"1@(3`!4`!$$.^D$+`088``)&amp;`A4`%P`$01'Z00L!!AH``D8"%P`9``$#`@1!#OI!"P$&amp;'``"1@(9`!L`!$$1^D$+`08&gt;``)&amp;`AL`'0`!`P($00[Z00L!!B```D8"'0`?``1!$?I!"P$&amp;(@`"1@(?`"$``0,"!$$.^D$+`08C``)&amp;`B$`%P`$00[Z00L!!B4``D8"(0`D``1!#OI!"P$&amp;)P`"1@(D`"8`!$$1^D$+`08H``)&amp;`B8`%0`!`P($00[Z00L!!BD``D8")@`-``9!&amp;_I!$P$&amp;*@`"1@8#``4`!P`)``L`#``!``,#`09!&amp;/I!$P$&amp;*P`"1@80`!(`%``6`"@`*0`!``9!&amp;?I!$0$&amp;+``"1@48`",`)0`G`"@``0`#`P$&amp;01OZ01,!!BT``D8&amp;&amp;@`&lt;`!X`(``B`",``0`#`P$&amp;01_Z01D!!BX``D8)&amp;``:`!P`'@`@`"(`)0`G`"@``P,!</t>
        </r>
      </text>
    </comment>
    <comment ref="B150" authorId="0" shapeId="0">
      <text>
        <r>
          <rPr>
            <sz val="9"/>
            <color indexed="81"/>
            <rFont val="Tahoma"/>
            <family val="2"/>
          </rPr>
          <t>aXlW001C00150R0017313209S01353P0000002843L06-C3V)J`8%*"`%!!@$$!@($`@)!*@%!%`$$!`,`!P`(``D`"@`,``Y!`@$``D$0`08C``(&amp;*``#!@&lt;`!`8!``.!$`@'00KZ00&lt;!!@```D8`$T$=^D$(`08!``(&amp;```'"T,100P!"F='G4$""FO"UL`301WZ00@!!@(``@8```&lt;+3Q%!#`$*B*"B00(*%/:^P!-!'?I!"`$&amp;!``"!@``!PM#$4$,`0HA=*I!`@JTEL7`$T$=^D$(`08&amp;``(&amp;```'"T,100P!"I7NK$$""K(#Y,`301WZ00@!!@@``@8```&lt;+0Q%!#`$*(,*T00(*&lt;*3JP!-!'?I!"`$&amp;"@`"!@``!PM#$4$,`0HW&amp;[I!`@HQV-+`$T$=^D$(`08,``(&amp;```'"T,100P!"L.@MT$""C1KM,`301WZ00@!!@X``@8```&lt;+0Q%!#`$*-\VO00(*=LJMP!-!'?I!"`$&amp;$0`"!@``!PM#$4$,`0K#4JU!`@IY78_`$T$=^D$(`083``(&amp;```'"TX100P!"BM_I4$""LJ\B,`301WZ00@!!A4``@8```&lt;+0Q%!#`$*"R:@00(*Y8B@P!-!'?I!"`$&amp;%P`"!@``!PM#$4$,`0IS4IA!`@HWZ)G`$T$=^D$(`089``(&amp;```'"TX100P!"OS7E4$""MSV=L`301WZ00@!!AL``@8```&lt;+0Q%!#`$*'3&amp;;00(*IEY'P!-!'?I!"`$&amp;'0`"!@``!PM#$4$,`0JT!*-!`@H#H%3`$T$=^D$(`08@``(&amp;```'"T,100P!"F0$CD$""G^U:&lt;`301WZ00@!!B(``@8```&lt;+0Q%!#`$*\XF+00(*?-LLP!-!'?I!"`$&amp;)``"!@``!PM#$4$,`0IIMH-!`@KEF1_`$T$=^D$(`08F``(&amp;```'"T,100P!"I^Z?$$""E`R3\`301WZ00@!!B@``@8```&lt;+1A%!#`$*;Q-M00(*\_!!P!-!'?I!"`$&amp;*@`"!@``!PM#$4$,`0K!UX!!`@HI!H;`$T$=^D$(`08L``(&amp;```'"T,100P!"DNKB$$""O6FC,`301WZ00@!!B\``@8```&lt;+0Q%!#`$*S^[!00(*TGC9P!-!'?I!"`$&amp;,0`"!@``!PM.$4$,`0I.:&lt;1!`@JMY??`$T$=^D$(`08S``(&amp;```'"T,100P!"LP\S$$""@"'_L`301WZ00@!!C4``@8```&lt;+0Q%!#`$*MY7100(*6;KFP!-!'?I!"`$&amp;-P`"!@``!PM#$4$,`0J3&amp;\]!`@I/3LC`$T$=^D$(`08Y``(&amp;```'"T,100P!"LY'QT$""DFMP&lt;`302SZ00@!!CP``@8```&lt;+3A%!#`$*"G#&amp;00(*,=JAP!I!#`)!"0$#!0()`0```!-!'?I!"`$&amp;/@`"!@``!PM#$4$,`0I&lt;OLU!`@I%SY3`$T$=^D$(`09```(&amp;```'"T,100P!"JXUT$$""A*\;,`301WZ00@!!D(``@8```&lt;+0Q%!#`$*N0C800(*\&amp;%?P!-!'?I!"`$&amp;1``"!@``!PM#$4$,`0HQ9-U!`@J&lt;&lt;X?`$T$=^D$(`09&amp;``(&amp;```'"T,100P!"@SMVD$""D#EI&lt;`301WZ00@!!D@``@8```&lt;+0Q%!#`$*+QK300(*NI*LP`1!#OI!"P$&amp;`P`"1@(!``(`!$$.^D$+`08%``)&amp;`@(`!``$01'Z00L!!@&lt;``D8"!``&amp;``$#`@1!#OI!"P$&amp;"0`"1@(&amp;``@`!$$1^D$+`08+``)&amp;`@@`"@`!`P($00[Z00L!!@T``D8""@`,``1!$?I!"P$&amp;#P`"1@(,``X``0,"!$$.^D$+`080``)&amp;`@X`!``$00[Z00L!!A(``D8"#@`1``1!#OI!"P$&amp;%``"1@(1`!,`!$$.^D$+`086``)&amp;`A,`%0`$00[Z00L!!A@``D8"%0`7``1!#OI!"P$&amp;&amp;@`"1@(7`!D`!$$.^D$+`08&lt;``)&amp;`AD`&amp;P`$00[Z00L!!AX``D8"&amp;P`=``1!#OI!"P$&amp;'P`"1@(=`!,`!$$.^D$+`08A``)&amp;`AD`(``$01'Z00L!!B,``D8"(``B``$#`@1!#OI!"P$&amp;)0`"1@(B`"0`!$$1^D$+`08G``)&amp;`B0`)@`!`P($00[Z00L!!BD``D8")@`H``1!#OI!"P$&amp;*P`"1@(F`"H`!$$1^D$+`08M``)&amp;`BH`+``!`P($00[Z00L!!BX``D8"+``@``1!#OI!"P$&amp;,``"1@(*`"\`!$$.^D$+`08R``)&amp;`B\`,0`$00[Z00L!!C0``D8",0`S``1!#OI!"P$&amp;-@`"1@(S`#4`!$$.^D$+`08X``)&amp;`C4`-P`$01'Z00L!!CH``D8"-P`Y``$#`@1!#OI!"P$&amp;.P`"1@(Y`"\`!$$.^D$+`08]``)&amp;`CD`/``$00[Z00L!!C\``D8"/``^``1!$?I!"P$&amp;00`"1@(^`$```0,"!$$.^D$+`09#``)&amp;`D``0@`$01'Z00L!!D4``D8"0@!$``$#`@1!#OI!"P$&amp;1P`"1@)$`$8`!$$1^D$+`09)``)&amp;`D8`2``!`P($00[Z00L!!DH``D8"2``W``1!#OI!"P$&amp;2P`"1@)(`#X`!D$;^D$3`09,``)&amp;!@&lt;`"0`+``T`#P`0``$``P,!!D$8^D$3`09-``)&amp;!A8`&amp;``:`!P`'@`?``$`!D$;^D$3`09.``)&amp;!B,`)0`G`"L`+0`N``$``P,!!D$8^D$3`09/``)&amp;!C(`-``V`#@`.@`[``$`!D$9^D$1`090``)&amp;!3H`/0`_`$H`2P`!``,#`09!&amp;_I!$P$&amp;40`"1@9!`$,`10!'`$D`2P`!``,#`09!'_I!&amp;0$&amp;4@`"1@DZ`#T`/P!!`$,`10!'`$D`2@`#`P%</t>
        </r>
      </text>
    </comment>
    <comment ref="I150" authorId="0" shapeId="0">
      <text>
        <r>
          <rPr>
            <sz val="9"/>
            <color indexed="81"/>
            <rFont val="Tahoma"/>
            <family val="2"/>
          </rPr>
          <t>aXlW007C00150R0017313209S00553P0000002647L06-C3V)J`8&amp;W!P%!!@$$!@($`@)!*@%!%`$$!`,`!P`(``D`"@`,``Y!`@$``D$0`08@``(&amp;)0`#!@&lt;`!`8!``.!?0&lt;'00KZ00&lt;!!@```D8`$T$=^D$(`08!``(&amp;```'"T,100P!"KVKE$$""B$ZJD`301WZ00@!!@(``@8```&lt;+0Q%!#`$*UP2:00(*5@;"0!-!'?I!"`$&amp;!``"!@``!PM#$4$,`0IPV*%!`@K/9;M`$T$=^D$(`08&amp;``(&amp;```'"T,100P!"O%2I$$""A/YG$`301WZ00@!!@@``@8```&lt;+0Q%!#`$*V/F&gt;00(*W2R%0!-!'?I!"`$&amp;"@`"!@``!PM#$4$,`0H^)I=!`@IDS8M`$T$=^D$(`08-``(&amp;```'"TX100P!"HLFK$$""HM8ED`301WZ00@!!@\``@8```&lt;+0Q%!#`$*"Z&amp;N00(*G==O0!-!'?I!"`$&amp;$0`"!@``!PM#$4$,`0JE=+9!`@J/EF)`$T$=^D$(`083``(&amp;```'"TX100P!"K[-NT$""GT7B4`301WZ00@!!A4``@8```&lt;+0Q%!#`$*6*'#00(*]G:"0!-!'?I!"`$&amp;%P`"!@``!PM#$4$,`0K6&amp;\9!`@H*%$A`$T$=^D$(`089``(&amp;```'"T,100P!"K?"P$$""DA[&amp;$`301WZ00@!!AL``@8```&lt;+0Q%!#`$**#W#00(*3$.W/Q-!'?I!"`$&amp;'0`"!@``!PM#$4$,`0JX$,M!`@J+P9P_$T$=^D$(`08?``(&amp;```'"T,100P!"M9IT$$""@_S^S\301WZ00@!!B$``@8```&lt;+0Q%!#`$*9&gt;_-00(**M,Z0!-!'?I!"`$&amp;)``"!@``!PM#$4$,`0IN/=A!`@J,&lt;.$_$T$=^D$(`08F``(&amp;```'"TX100P!"NVWVD$""CMZ3S\301WZ00@!!B@``@8```&lt;+0Q%!#`$*:XOB00(*I6\:/Q-!'?I!"`$&amp;*@`"!@``!PM#$4$,`0I6Y.=!`@IO:JP_$T$=^D$(`08L``(&amp;```'"T,100P!"C)JY4$""DL-$T`301WZ00@!!BX``@8```&lt;+0Q%!#`$*SFCI00(*=81*0!-!'?I!"`$&amp;,``"!@``!PM#$4$,`0JK._%!`@IIWU=`$T$=^D$(`08R``(&amp;```'"T,100P!"M"R\T$""EEABD`301WZ00@!!C0``@8```&lt;+0Q%!#`$*6%?N00(*_2.B0!-!'?I!"`$&amp;-@`"!@``!PM#$4$,`0I-A.9!`@KL=IM`$T$=^D$(`08X``(&amp;```'"T,100P!"OL,Y$$""E\+&gt;D`302SZ00@!!CL``@8```&lt;+3A%!#`$*J;[&lt;00(*A_5?0!I!#`)!"0$#!0()`0```!-!'?I!"`$&amp;/0`"!@``!PM#$4$,`0IMEMU!`@I73R!`$T$=^D$(`09!``(&amp;```'"T,100P!"CY3N4$""CJ$IT`301WZ00@!!D,``@8```&lt;+0Q%!#`$*I'^Q00(*P22N0`1!$?I!"P$&amp;`P`"1@(!``(``0,"!$$.^D$+`08%``)&amp;`@(`!``$01'Z00L!!@&lt;``D8"!``&amp;``$#`@1!#OI!"P$&amp;"0`"1@(&amp;``@`!$$1^D$+`08+``)&amp;`@@`"@`!`P($00[Z00L!!@P``D8""@`!``1!#OI!"P$&amp;#@`"1@(&amp;``T`!$$.^D$+`080``)&amp;`@T`#P`$00[Z00L!!A(``D8"#P`1``1!#OI!"P$&amp;%``"1@(1`!,`!$$.^D$+`086``)&amp;`A,`%0`$00[Z00L!!A@``D8"%0`7``1!$?I!"P$&amp;&amp;@`"1@(7`!D``0,"!$$.^D$+`08&lt;``)&amp;`AD`&amp;P`$01'Z00L!!AX``D8"&amp;P`=``$#`@1!#OI!"P$&amp;(``"1@(=`!\`!$$1^D$+`08B``)&amp;`A\`(0`!`P($00[Z00L!!B,``D8"(0`7``1!#OI!"P$&amp;)0`"1@(?`"0`!$$.^D$+`08G``)&amp;`B0`)@`$00[Z00L!!BD``D8")@`H``1!#OI!"P$&amp;*P`"1@(H`"H`!$$.^D$+`08M``)&amp;`BH`+``$00[Z00L!!B\``D8"+``N``1!$?I!"P$&amp;,0`"1@(N`#```0,"!$$.^D$+`08S``)&amp;`C``,@`$01'Z00L!!C4``D8",@`T``$#`@1!#OI!"P$&amp;-P`"1@(T`#8`!$$1^D$+`08Y``)&amp;`C8`.``!`P($00[Z00L!!CH``D8".``N``1!#OI!"P$&amp;/``"1@(X`#L`!$$.^D$+`08^``)&amp;`CL`/0`$01'Z00L!!C\``D8"/0`L``$#`@1!#OI!"P$&amp;0``"1@(]`"0`!$$.^D$+`09"``)&amp;`A,`00`$00[Z00L!!D0``D8"00!#``1!#OI!"P$&amp;10`"1@)#``T`!D$;^D$3`09&amp;``)&amp;!@,`!0`'``D`"P`,``$``P,!!D$8^D$3`09'``)&amp;!A``$@`4`$(`1`!%``$`!D$;^D$3`09(``)&amp;!AH`'``&gt;`"``(@`C``$``P,!!D$8^D$3`09)``)&amp;!B&lt;`*0`K`"T`/P!```$`!D$9^D$1`09*``)&amp;!2\`.@`\`#X`/P`!``,#`09!&amp;_I!$P$&amp;2P`"1@8Q`#,`-0`W`#D`.@`!``,#`09!'_I!&amp;0$&amp;3``"1@DO`#$`,P`U`#&lt;`.0`\`#X`/P`#`P%</t>
        </r>
      </text>
    </comment>
    <comment ref="B151" authorId="0" shapeId="0">
      <text>
        <r>
          <rPr>
            <sz val="9"/>
            <color indexed="81"/>
            <rFont val="Tahoma"/>
            <family val="2"/>
          </rPr>
          <t>aXlW001C00151R0017313209S01354P0000001943L06-C3V)J`8&amp;G!0%!!@$$!@($`@)!+`%!%@$$!`(``P`'``@`"0`*``P`#D$"`0`"01`!!AH``@8;``,&amp;`@`$!@$``X%K!0=!"OI!!P$&amp;```"1@`301WZ00@!!@$``@8```&lt;+0Q%!#`$*B+-=P`(*OO\/P1-!'?I!"`$&amp;`@`"!@``!PM#$4$,`0I$D(K``@K"_P?!$T$=^D$(`08$``(&amp;```'"T\100P!"KI&amp;IL`""L;_#\$301WZ00@!!@8``@8```&lt;+0Q%!#`$*.OW!P`(*R_\'P1-!'?I!"`$&amp;"``"!@``!PM#$4$,`0J!L]W``@K*_P_!$T$=^D$(`08*``(&amp;```'"T,100P!"L5I^&lt;`""LC_!\$301_Z00@!!@P``@8```=+`D)R$4$,`0HDD`K!`@K"_P_!$T$=^D$(`08.``(&amp;```'"T,100P!"L-I^&lt;`""I'_[\`301WZ00@!!A```@8```&lt;+0Q%!#`$*?+/=P`(*D__?P!-!'?I!"`$&amp;$@`"!@``!PM#$4$,`0HW_&lt;'``@J6_^_`$T$=^D$(`085``(&amp;```'"T\100P!"K1&amp;IL`""J3_W\`301WZ00@!!A&lt;``@8```&lt;+0Q%!#`$*I$:FP`(*I/^_P!-!'?I!"`$&amp;&amp;0`"!@``!PM#$4$,`0HAD(K``@JR_Z_`$T$=^D$(`08;``(&amp;```'"T,100P!"B&amp;0"L$""IK_W\`301WZ00@!!AT``@8```&lt;+0Q%!#`$*)Y`*P0(*FO^_P!-!'?I!"`$&amp;'P`"!@``!PM.$4$,`0I&lt;:QC!`@JC_^_`$T$=^D$(`08A``(&amp;```'"T,100P!"IQ&amp;)L$""JW_W\`301WZ00@!!B,``@8```&lt;+3Q%!#`$*HD8FP0(*K?^_P!-!'?I!"`$&amp;)0`"!@``!PM#$4$,`0K7(33!`@JW_^_`$T$=^D$(`08G``(&amp;```'"T,100P!"A3]0&lt;$""K7_W\`301WZ00@!!BD``@8```&lt;+0Q%!#`$*1=A/P0(*AO_OP!-!'?I!"`$&amp;*P`"!@``!PM#$4$,`0HXV$_!`@JL_P?!$T$=^D$(`08M``(&amp;```'"T,100P!"OO\0&lt;$""JW_#\$301WZ00@!!B\``@8```&lt;+3Q%!#`$*`_U!P0(*K?\?P1-!'?I!"`$&amp;,0`"!@``!PM#$4$,`0I$V$_!`@JF_R?!$T$=^D$(`08S``(&amp;```'"T,100P!"LLA-,$""L3_!\$$00[Z00L!!@,``D8"`0`"``1!#OI!"P$&amp;!0`"1@("``0`!$$.^D$+`08'``)&amp;`@0`!@`$01'Z00L!!@D``D8"!@`(``$#`@1!#OI!"P$&amp;"P`"1@((``H`!$$.^D$+`08-``)&amp;`@H`#``$01'Z00L!!@\``D8""@`.``$#`@1!#OI!"P$&amp;$0`"1@(.`!``!$$1^D$+`083``)&amp;`A``$@`!`P($00[Z00L!!A0``D8"$@`&amp;``1!#OI!"P$&amp;%@`"1@(2`!4`!$$.^D$+`088``)&amp;`A4`%P`$00[Z00L!!AH``D8"%P`9``1!#OI!"P$&amp;'``"1@(.`!L`!$$.^D$+`08&gt;``)&amp;`AL`'0`$00[Z00L!!B```D8"&amp;P`?``1!#OI!"P$&amp;(@`"1@(?`"$`!$$1^D$+`08D``)&amp;`B$`(P`!`P($00[Z00L!!B8``D8"(0`E``1!$?I!"P$&amp;*``"1@(E`"&lt;``0,"!$$.^D$+`08J``)&amp;`B&lt;`*0`$01'Z00L!!BP``D8"*0`K``$#`@1!#OI!"P$&amp;+@`"1@(K`"T`!$$.^D$+`08P``)&amp;`BT`+P`$00[Z00L!!C(``D8"+P`Q``1!$?I!"P$&amp;-``"1@(M`#,``0,"!$$.^D$+`08U``)&amp;`C,`)0`&amp;01OZ01,!!C8``D8&amp;"0`+``\`$0`3`!0``0`#`P$&amp;01OZ01,!!C&lt;``D8&amp;*``J`"P`+@`T`#4``0`#`P$</t>
        </r>
      </text>
    </comment>
    <comment ref="I151" authorId="0" shapeId="0">
      <text>
        <r>
          <rPr>
            <sz val="9"/>
            <color indexed="81"/>
            <rFont val="Tahoma"/>
            <family val="2"/>
          </rPr>
          <t>aXlW007C00151R0017313209S00554P0000001287L06-C3V)J`8&amp;[`P%!!@$$!@($`@)!+`%!%@$$!`(``P`'``@`"0`*``P`#D$"`0`"01`!!A```@81``,&amp;`@`$!@$``X%_`P=!"OI!!P$&amp;```"1@`301WZ00@!!@$``@8```&lt;+3Q%!#`$*N&lt;&lt;C-0(*X!"OMQ-!'?I!"`$&amp;`@`"!@``!PM#$4$,`0K@?;NT`@JO`("_$T$=^D$(`08$``(&amp;```'"TX100P!"N.S7;\""JH`P+\301WZ00@!!@8``@8```&lt;+0Q%!#`$*V[/=OP(*I@"`OQ-!'?I!"`$&amp;"``"!@``!PM#$4$,`0KD1B;``@JB`,"_$T$=^D$(`08*``(&amp;```'"T,100P!"J2S7&lt;`""E@!@+\301WZ00@!!@P``@8```&lt;+0Q%!#`$*39"*P`(*5`'`OQ-!'?I!"`$&amp;#@`"!@``!PM#$4$,`0IID(K``@I.`"#`$T$=^D$(`080``(&amp;```'"T,100P!"A*T7&lt;`""O/_/\`301WZ00@!!A(``@8```&lt;+0Q%!#`$*&amp;T&lt;FP`(*]?\?P!-!'?I!"`$&amp;%0`"!@``!PM#$4$,`0K*LUT_`@JU`,"_$T$=^D$(`087``(&amp;```'"T,100P!"I&amp;T73\""O[_'\`301WZ00@!!AD``@8```&lt;+0Q%!#`$*,+3=/P(*`0!`P!-!'?I!"`$&amp;&amp;P`"!@``!PM#$4$,`0K;1B9``@IA`"#`$T$=^D$(`08=``(&amp;```'"T,100P!"JE&amp;)D`""GH!P+\301WZ00@!!A\``@8```&lt;+0Q%!#`$*:K/=/P(*=`&amp;`OP1!$?I!"P$&amp;`P`"1@(!``(``0,"!$$.^D$+`08%``)&amp;`@(`!``$00[Z00L!!@&lt;``D8"!``&amp;``1!#OI!"P$&amp;"0`"1@(&amp;``@`!$$1^D$+`08+``)&amp;`@@`"@`!`P($00[Z00L!!@T``D8""@`,``1!$?I!"P$&amp;#P`"1@(,``X``0,"!$$.^D$+`081``)&amp;`@X`$``$01'Z00L!!A,``D8"$``2``$#`@1!#OI!"P$&amp;%``"1@(2``@`!$$.^D$+`086``)&amp;`@(`%0`$01'Z00L!!A@``D8"%0`7``$#`@1!#OI!"P$&amp;&amp;@`"1@(7`!D`!$$1^D$+`08&lt;``)&amp;`AD`&amp;P`!`P($00[Z00L!!AX``D8"&amp;P`=``1!$?I!"P$&amp;(``"1@(=`!\``0,"!$$.^D$+`08A``)&amp;`A\`%0`&amp;01OZ01,!!B(``D8&amp;"P`-``\`$0`3`!0``0`#`P$&amp;01OZ01,!!B,``D8&amp;&amp;``:`!P`'@`@`"$``0`#`P$</t>
        </r>
      </text>
    </comment>
    <comment ref="B152" authorId="0" shapeId="0">
      <text>
        <r>
          <rPr>
            <sz val="9"/>
            <color indexed="81"/>
            <rFont val="Tahoma"/>
            <family val="2"/>
          </rPr>
          <t>aXlW001C00152R0017313209S01355P0000001812L06-C3V)J`8%%!0%!!@$$!@($`@)!+`%!%@$$!`(``P`'``@`"0`*``P`#D$"`0`"01`!!A@``@89``,&amp;`@`$!@$``X$)!0=!"OI!!P$&amp;```"1@`301WZ00@!!@$``@8```&lt;+0Q%!#`$*OD:F0`(*KO\7P1-!'?I!"`$&amp;`@`"!@``!PM#$4$,`0I$D(I``@JM_P_!$T$=^D$(`08$``(&amp;```'"T\100P!"I&amp;S74`""JS_%\$301WZ00@!!@8``@8```&lt;+0Q%!#`$*G48F0`(*J_\/P1-!'?I!"`$&amp;"``"!@``!PM#$4$,`0H$M-T_`@JE_Q?!$T$=^D$(`08*``(&amp;```'"T,100P!"ABV73\""I[_#\$301_Z00@!!@P``@8```=+`D-L$4$,`0IEE.&lt;W`@J2_Q?!$T$=^D$(`08.``(&amp;```'"T,100P!"I&amp;V73\""CS__\`301WZ00@!!A```@8```&lt;+0Q%!#`$*?;3=/P(*2?_OP!-!'?I!"`$&amp;$@`"!@``!PM#$4$,`0J[1B9``@I6___`$T$=^D$(`085``(&amp;```'"T\100P!"LVS74`""F__[\`301WZ00@!!A&lt;``@8```&lt;+0Q%!#`$*![1=0`(*;__/P!-!'?I!"`$&amp;&amp;0`"!@``!PM#$4$,`0J-D(I``@J(_[_`$T$=^D$(`08;``(&amp;```'"T,100P!"EE',#@""CO_[\`301WZ00@!!AT``@8```&lt;+0Q%!#`$*=$TT.`(*.__/P!-!'?I!"`$&amp;'P`"!@``!PM.$4$,`0H&lt;L5V_`@HY___`$T$=^D$(`08A``(&amp;```'"T,100P!"GBRW;\""CC_[\`301WZ00@!!B,``@8```&lt;+3Q%!#`$*&lt;K+=OP(*./_/P!-!'?I!"`$&amp;)0`"!@``!PM#$4$,`0HS1B;``@HW___`$T$=^D$(`08G``(&amp;```'"T,100P!"O*R7&lt;`""F7_[\`301WZ00@!!BD``@8```&lt;+0Q%!#`$*](^*P`(*9/__P!-!'?I!"`$&amp;*P`"!@``!PM#$4$,`0H0D(K``@J;_P_!$T$=^D$(`08M``(&amp;```'"T,100P!"F"S7&lt;`""H3_%\$301WZ00@!!B\``@8```&lt;+0Q%!#`$*:D8FP`(*A?\/P01!#OI!"P$&amp;`P`"1@(!``(`!$$.^D$+`08%``)&amp;`@(`!``$00[Z00L!!@&lt;``D8"!``&amp;``1!$?I!"P$&amp;"0`"1@(&amp;``@``0,"!$$.^D$+`08+``)&amp;`@@`"@`$00[Z00L!!@T``D8""@`,``1!$?I!"P$&amp;#P`"1@(*``X``0,"!$$.^D$+`081``)&amp;`@X`$``$01'Z00L!!A,``D8"$``2``$#`@1!#OI!"P$&amp;%``"1@(2``8`!$$.^D$+`086``)&amp;`A(`%0`$00[Z00L!!A@``D8"%0`7``1!#OI!"P$&amp;&amp;@`"1@(7`!D`!$$.^D$+`08&lt;``)&amp;`@X`&amp;P`$00[Z00L!!AX``D8"&amp;P`=``1!#OI!"P$&amp;(``"1@(;`!\`!$$.^D$+`08B``)&amp;`A\`(0`$01'Z00L!!B0``D8"(0`C``$#`@1!#OI!"P$&amp;)@`"1@(A`"4`!$$1^D$+`08H``)&amp;`B4`)P`!`P($00[Z00L!!BH``D8")P`I``1!$?I!"P$&amp;+``"1@(I`"L``0,"!$$.^D$+`08N``)&amp;`BL`+0`$01'Z00L!!C```D8"+0`O``$#`@1!#OI!"P$&amp;,0`"1@(O`"4`!D$;^D$3`08R``)&amp;!@D`"P`/`!$`$P`4``$``P,!!D$;^D$3`08S``)&amp;!B@`*@`L`"X`,``Q``$``P,!</t>
        </r>
      </text>
    </comment>
    <comment ref="I152" authorId="0" shapeId="0">
      <text>
        <r>
          <rPr>
            <sz val="9"/>
            <color indexed="81"/>
            <rFont val="Tahoma"/>
            <family val="2"/>
          </rPr>
          <t>aXlW007C00152R0017313209S00555P0000001287L06-C3V)J`8&amp;[`P%!!@$$!@($`@)!+`%!%@$$!`(``P`'``@`"0`*``P`#D$"`0`"01`!!A```@81``,&amp;`@`$!@$``X%_`P=!"OI!!P$&amp;```"1@`301WZ00@!!@$``@8```&lt;+3Q%!#`$*N&lt;&lt;C-0(*X!"OMQ-!'?I!"`$&amp;`@`"!@``!PM#$4$,`0K@?;NT`@JO`("_$T$=^D$(`08$``(&amp;```'"TX100P!"N.S7;\""JH`P+\301WZ00@!!@8``@8```&lt;+0Q%!#`$*V[/=OP(*I@"`OQ-!'?I!"`$&amp;"``"!@``!PM#$4$,`0KD1B;``@JB`,"_$T$=^D$(`08*``(&amp;```'"T,100P!"J2S7&lt;`""E@!@+\301WZ00@!!@P``@8```&lt;+0Q%!#`$*39"*P`(*5`'`OQ-!'?I!"`$&amp;#@`"!@``!PM#$4$,`0IID(K``@I.`"#`$T$=^D$(`080``(&amp;```'"T,100P!"A*T7&lt;`""O/_/\`301WZ00@!!A(``@8```&lt;+0Q%!#`$*&amp;T&lt;FP`(*]?\?P!-!'?I!"`$&amp;%0`"!@``!PM#$4$,`0K*LUT_`@JU`,"_$T$=^D$(`087``(&amp;```'"T,100P!"I&amp;T73\""O[_'\`301WZ00@!!AD``@8```&lt;+0Q%!#`$*,+3=/P(*`0!`P!-!'?I!"`$&amp;&amp;P`"!@``!PM#$4$,`0K;1B9``@IA`"#`$T$=^D$(`08=``(&amp;```'"T,100P!"JE&amp;)D`""GH!P+\301WZ00@!!A\``@8```&lt;+0Q%!#`$*:K/=/P(*=`&amp;`OP1!$?I!"P$&amp;`P`"1@(!``(``0,"!$$.^D$+`08%``)&amp;`@(`!``$00[Z00L!!@&lt;``D8"!``&amp;``1!#OI!"P$&amp;"0`"1@(&amp;``@`!$$1^D$+`08+``)&amp;`@@`"@`!`P($00[Z00L!!@T``D8""@`,``1!$?I!"P$&amp;#P`"1@(,``X``0,"!$$.^D$+`081``)&amp;`@X`$``$01'Z00L!!A,``D8"$``2``$#`@1!#OI!"P$&amp;%``"1@(2``@`!$$.^D$+`086``)&amp;`@(`%0`$01'Z00L!!A@``D8"%0`7``$#`@1!#OI!"P$&amp;&amp;@`"1@(7`!D`!$$1^D$+`08&lt;``)&amp;`AD`&amp;P`!`P($00[Z00L!!AX``D8"&amp;P`=``1!$?I!"P$&amp;(``"1@(=`!\``0,"!$$.^D$+`08A``)&amp;`A\`%0`&amp;01OZ01,!!B(``D8&amp;"P`-``\`$0`3`!0``0`#`P$&amp;01OZ01,!!B,``D8&amp;&amp;``:`!P`'@`@`"$``0`#`P$</t>
        </r>
      </text>
    </comment>
    <comment ref="B153" authorId="0" shapeId="0">
      <text>
        <r>
          <rPr>
            <sz val="9"/>
            <color indexed="81"/>
            <rFont val="Tahoma"/>
            <family val="2"/>
          </rPr>
          <t>aXlW001C00153R0017313209S01356P0000001943L06-C3V)J`8&amp;G!0%!!@$$!@($`@)!+`%!%@$$!`(``P`'``@`"0`*``P`#D$"`0`"01`!!AH``@8;``,&amp;`@`$!@$``X%K!0=!"OI!!P$&amp;```"1@`301WZ00@!!@$``@8```&lt;+0Q%!#`$*B+-=P`(*OO\/P1-!'?I!"`$&amp;`@`"!@``!PM#$4$,`0I$D(K``@K"_P?!$T$=^D$(`08$``(&amp;```'"T\100P!"KI&amp;IL`""L;_#\$301WZ00@!!@8``@8```&lt;+0Q%!#`$*.OW!P`(*R_\'P1-!'?I!"`$&amp;"``"!@``!PM#$4$,`0J!L]W``@K*_P_!$T$=^D$(`08*``(&amp;```'"T,100P!"L5I^&lt;`""LC_!\$301_Z00@!!@P``@8```=+`D-L$4$,`0HDD`K!`@K"_P_!$T$=^D$(`08.``(&amp;```'"T,100P!"L-I^&lt;`""I'_[\`301WZ00@!!A```@8```&lt;+0Q%!#`$*?+/=P`(*D__?P!-!'?I!"`$&amp;$@`"!@``!PM#$4$,`0HW_&lt;'``@J6_^_`$T$=^D$(`085``(&amp;```'"T\100P!"K1&amp;IL`""J3_W\`301WZ00@!!A&lt;``@8```&lt;+0Q%!#`$*I$:FP`(*I/^_P!-!'?I!"`$&amp;&amp;0`"!@``!PM#$4$,`0HAD(K``@JR_Z_`$T$=^D$(`08;``(&amp;```'"T,100P!"B&amp;0"L$""IK_W\`301WZ00@!!AT``@8```&lt;+0Q%!#`$*)Y`*P0(*FO^_P!-!'?I!"`$&amp;'P`"!@``!PM.$4$,`0I&lt;:QC!`@JC_^_`$T$=^D$(`08A``(&amp;```'"T,100P!"IQ&amp;)L$""JW_W\`301WZ00@!!B,``@8```&lt;+3Q%!#`$*HD8FP0(*K?^_P!-!'?I!"`$&amp;)0`"!@``!PM#$4$,`0K7(33!`@JW_^_`$T$=^D$(`08G``(&amp;```'"T,100P!"A3]0&lt;$""K7_W\`301WZ00@!!BD``@8```&lt;+0Q%!#`$*1=A/P0(*AO_OP!-!'?I!"`$&amp;*P`"!@``!PM#$4$,`0HXV$_!`@JL_P?!$T$=^D$(`08M``(&amp;```'"T,100P!"OO\0&lt;$""JW_#\$301WZ00@!!B\``@8```&lt;+3Q%!#`$*`_U!P0(*K?\?P1-!'?I!"`$&amp;,0`"!@``!PM#$4$,`0I$V$_!`@JF_R?!$T$=^D$(`08S``(&amp;```'"T,100P!"LLA-,$""L3_!\$$00[Z00L!!@,``D8"`0`"``1!#OI!"P$&amp;!0`"1@("``0`!$$.^D$+`08'``)&amp;`@0`!@`$01'Z00L!!@D``D8"!@`(``$#`@1!#OI!"P$&amp;"P`"1@((``H`!$$.^D$+`08-``)&amp;`@H`#``$01'Z00L!!@\``D8""@`.``$#`@1!#OI!"P$&amp;$0`"1@(.`!``!$$1^D$+`083``)&amp;`A``$@`!`P($00[Z00L!!A0``D8"$@`&amp;``1!#OI!"P$&amp;%@`"1@(2`!4`!$$.^D$+`088``)&amp;`A4`%P`$00[Z00L!!AH``D8"%P`9``1!#OI!"P$&amp;'``"1@(.`!L`!$$.^D$+`08&gt;``)&amp;`AL`'0`$00[Z00L!!B```D8"&amp;P`?``1!#OI!"P$&amp;(@`"1@(?`"$`!$$1^D$+`08D``)&amp;`B$`(P`!`P($00[Z00L!!B8``D8"(0`E``1!$?I!"P$&amp;*``"1@(E`"&lt;``0,"!$$.^D$+`08J``)&amp;`B&lt;`*0`$01'Z00L!!BP``D8"*0`K``$#`@1!#OI!"P$&amp;+@`"1@(K`"T`!$$.^D$+`08P``)&amp;`BT`+P`$00[Z00L!!C(``D8"+P`Q``1!$?I!"P$&amp;-``"1@(M`#,``0,"!$$.^D$+`08U``)&amp;`C,`)0`&amp;01OZ01,!!C8``D8&amp;"0`+``\`$0`3`!0``0`#`P$&amp;01OZ01,!!C&lt;``D8&amp;*``J`"P`+@`T`#4``0`#`P$</t>
        </r>
      </text>
    </comment>
    <comment ref="I153" authorId="0" shapeId="0">
      <text>
        <r>
          <rPr>
            <sz val="9"/>
            <color indexed="81"/>
            <rFont val="Tahoma"/>
            <family val="2"/>
          </rPr>
          <t>aXlW007C00153R0017313209S00556P0000001287L06-C3V)J`8&amp;[`P%!!@$$!@($`@)!+`%!%@$$!`(``P`'``@`"0`*``P`#D$"`0`"01`!!A```@81``,&amp;`@`$!@$``X%_`P=!"OI!!P$&amp;```"1@`301WZ00@!!@$``@8```&lt;+3Q%!#`$*N&lt;&lt;C-0(*X!"OMQ-!'?I!"`$&amp;`@`"!@``!PM#$4$,`0K@?;NT`@JO`("_$T$=^D$(`08$``(&amp;```'"TX100P!"N.S7;\""JH`P+\301WZ00@!!@8``@8```&lt;+0Q%!#`$*V[/=OP(*I@"`OQ-!'?I!"`$&amp;"``"!@``!PM#$4$,`0KD1B;``@JB`,"_$T$=^D$(`08*``(&amp;```'"T,100P!"J2S7&lt;`""E@!@+\301WZ00@!!@P``@8```&lt;+0Q%!#`$*39"*P`(*5`'`OQ-!'?I!"`$&amp;#@`"!@``!PM#$4$,`0IID(K``@I.`"#`$T$=^D$(`080``(&amp;```'"T,100P!"A*T7&lt;`""O/_/\`301WZ00@!!A(``@8```&lt;+0Q%!#`$*&amp;T&lt;FP`(*]?\?P!-!'?I!"`$&amp;%0`"!@``!PM#$4$,`0K*LUT_`@JU`,"_$T$=^D$(`087``(&amp;```'"T,100P!"I&amp;T73\""O[_'\`301WZ00@!!AD``@8```&lt;+0Q%!#`$*,+3=/P(*`0!`P!-!'?I!"`$&amp;&amp;P`"!@``!PM#$4$,`0K;1B9``@IA`"#`$T$=^D$(`08=``(&amp;```'"T,100P!"JE&amp;)D`""GH!P+\301WZ00@!!A\``@8```&lt;+0Q%!#`$*:K/=/P(*=`&amp;`OP1!$?I!"P$&amp;`P`"1@(!``(``0,"!$$.^D$+`08%``)&amp;`@(`!``$00[Z00L!!@&lt;``D8"!``&amp;``1!#OI!"P$&amp;"0`"1@(&amp;``@`!$$1^D$+`08+``)&amp;`@@`"@`!`P($00[Z00L!!@T``D8""@`,``1!$?I!"P$&amp;#P`"1@(,``X``0,"!$$.^D$+`081``)&amp;`@X`$``$01'Z00L!!A,``D8"$``2``$#`@1!#OI!"P$&amp;%``"1@(2``@`!$$.^D$+`086``)&amp;`@(`%0`$01'Z00L!!A@``D8"%0`7``$#`@1!#OI!"P$&amp;&amp;@`"1@(7`!D`!$$1^D$+`08&lt;``)&amp;`AD`&amp;P`!`P($00[Z00L!!AX``D8"&amp;P`=``1!$?I!"P$&amp;(``"1@(=`!\``0,"!$$.^D$+`08A``)&amp;`A\`%0`&amp;01OZ01,!!B(``D8&amp;"P`-``\`$0`3`!0``0`#`P$&amp;01OZ01,!!B,``D8&amp;&amp;``:`!P`'@`@`"$``0`#`P$</t>
        </r>
      </text>
    </comment>
    <comment ref="B154" authorId="0" shapeId="0">
      <text>
        <r>
          <rPr>
            <sz val="9"/>
            <color indexed="81"/>
            <rFont val="Tahoma"/>
            <family val="2"/>
          </rPr>
          <t>aXlW001C00154R0017313209S01357P0000001416L06-C3V)J`8$&lt;!`%!!@$$!@($`@)!+`%!%@$$!`(``P`'``@`"0`*``P`#D$"`0`"01`!!A(``@83``,&amp;`@`$!@$``X'@`P=!"OI!!P$&amp;```"1@`301WZ00@!!@$``@8```&lt;+0Q%!#`$*N&lt;&lt;C-0(*D?Q_/Q-!'?I!"`$&amp;`@`"!@``!PM#$4$,`0K@?;NT`@J`MUNX$T$=^D$(`08$``(&amp;```'"TX100P!"N.S7;\""F0#`+\301WZ00@!!@8``@8```&lt;+0Q%!#`$*V[/=OP(*E_I6N!-!'?I!"`$&amp;"``"!@``!PM#$4$,`0KD1B;``@I5`P"_$T$=^D$(`08*``(&amp;```'"T,100P!"J2S7&lt;`""O/_E[@301WZ00@!!@P``@8```&lt;+0Q%!#`$*39"*P`(*N00`OQ-!'?I!"`$&amp;#@`"!@``!PM#$4$,`0IID(K``@JD`&lt;"_$T$=^D$(`080``(&amp;```'"T,100P!"A*T7&lt;`""G&lt;``,`301WZ00@!!A(``@8```&lt;+0Q%!#`$*&amp;T&lt;FP`(*\@#`OQ-!'?I!"`$&amp;%0`"!@``!PM#$4$,`0K*LUT_`@I[`P"_$T$=^D$(`087``(&amp;```'"T,100P!"E&amp;S73\""@4!P+\301WZ00@!!AD``@8```&lt;+0Q%!#`$*0;/=/P(*$@``P!-!'_I!"`$&amp;&amp;P`"!@``!TL"0VP100P!"J2SW3\""A(`0,`301WZ00@!!AT``@8```&lt;+0Q%!#`$*BT8F0`(*_?^_OQ-!'?I!"`$&amp;'P`"!@``!PM#$4$,`0JI1B9``@IK`0"_$T$=^D$(`08A``(&amp;```'"T,100P!"KJSW3\""LG@2K@301WZ00@!!B0``@8```&lt;+3Q%!#`$*5K/=/P(*U/Q_/P1!#OI!"P$&amp;`P`"1@(!``(`!$$.^D$+`08%``)&amp;`@(`!``$00[Z00L!!@&lt;``D8"!``&amp;``1!#OI!"P$&amp;"0`"1@(&amp;``@`!$$1^D$+`08+``)&amp;`@@`"@`!`P($00[Z00L!!@T``D8""@`,``1!$?I!"P$&amp;#P`"1@(,``X``0,"!$$.^D$+`081``)&amp;`@X`$``$01'Z00L!!A,``D8"$``2``$#`@1!#OI!"P$&amp;%``"1@(2``@`!$$.^D$+`086``)&amp;`@(`%0`$01'Z00L!!A@``D8"%0`7``$#`@1!#OI!"P$&amp;&amp;@`"1@(7`!D`!$$.^D$+`08&lt;``)&amp;`AD`&amp;P`$01'Z00L!!AX``D8"&amp;0`=``$#`@1!#OI!"P$&amp;(``"1@(=`!\`!$$1^D$+`08B``)&amp;`A\`(0`!`P($00[Z00L!!B,``D8"(0`5``1!#OI!"P$&amp;)0`"1@(A`"0`!D$;^D$3`08F``)&amp;!@L`#0`/`!$`$P`4``$``P,!!D$;^D$3`08G``)&amp;!A@`&amp;@`&gt;`"``(@`C``$``P,!</t>
        </r>
      </text>
    </comment>
    <comment ref="I154" authorId="0" shapeId="0">
      <text>
        <r>
          <rPr>
            <sz val="9"/>
            <color indexed="81"/>
            <rFont val="Tahoma"/>
            <family val="2"/>
          </rPr>
          <t>aXlW007C00154R0017313209S00557P0000001218L06-C3V)J`8&amp;'`P%!!@$$!@($`@)!+`%!%@$$!`(``P`'``@`"0`*``P`#D$"`0`"01`!!@\``@80``,&amp;`@`$!@$``X%+`P=!"OI!!P$&amp;```"1@`301WZ00@!!@$``@8```&lt;+0Q%!#`$*Q*%&lt;-P(*N/[_/Q-!'?I!"`$&amp;`@`"!@``!PM#$4$,`0H``````@KB_G\_$T$=^D$(`08$``(&amp;```'"T,100P!"OZR73\""DP``#\301WZ00@!!@8``@8```&lt;+0Q%!#`$*;;/=/P(*(P"`/Q-!'?I!"`$&amp;"``"!@``!PM#$4$,`0K;L]T_`@IJ__\_$T$=^D$(`08*``(&amp;```'"T,100P!"KBT73\""EO_'T`301WZ00@!!@T``@8```&lt;+0Q%!#`$*Y$8F0`(*M/\?0!-!'?I!"`$&amp;#P`"!@``!PM.$4$,`0K9LUU``@IC__\_$T$=^D$(`081``(&amp;```'"T,100P!"FB0BD`""J__'T`301WZ00@!!A,``@8```&lt;+0Q%!#`$*XD:F0`(*5___/Q-!'?I!"`$&amp;%0`"!@``!PM#$4$,`0K[1J9``@H0`(`_$T$=^D$(`087``(&amp;```'"T,100P!"G7]P4`""A0``#\301WZ00@!!AD``@8```&lt;+0Q%!#`$*UK/=0`(*EOY_/Q-!'?I!"`$&amp;&amp;P`"!@``!PM#$4$,`0J]L]U``@J2_O\_$T$=^D$(`08=``(&amp;```'"T,100P!"D/]P4`""DS_'T`$01'Z00L!!@,``D8"`0`"``$#`@1!#OI!"P$&amp;!0`"1@("``0`!$$1^D$+`08'``)&amp;`@0`!@`!`P($00[Z00L!!@D``D8"!@`(``1!$?I!"P$&amp;"P`"1@((``H``0,"!$$.^D$+`08,``)&amp;`@H``0`$00[Z00L!!@X``D8""``-``1!#OI!"P$&amp;$``"1@(-``\`!$$.^D$+`082``)&amp;`@\`$0`$00[Z00L!!A0``D8"$0`3``1!$?I!"P$&amp;%@`"1@(3`!4``0,"!$$.^D$+`088``)&amp;`A4`%P`$01'Z00L!!AH``D8"%P`9``$#`@1!#OI!"P$&amp;'``"1@(9`!L`!$$1^D$+`08&gt;``)&amp;`AL`'0`!`P($00[Z00L!!A\``D8"'0`3``9!&amp;_I!$P$&amp;(``"1@8#``4`!P`)``L`#``!``,#`09!&amp;_I!$P$&amp;(0`"1@86`!@`&amp;@`&lt;`!X`'P`!``,#`2</t>
        </r>
      </text>
    </comment>
    <comment ref="B155" authorId="0" shapeId="0">
      <text>
        <r>
          <rPr>
            <sz val="9"/>
            <color indexed="81"/>
            <rFont val="Tahoma"/>
            <family val="2"/>
          </rPr>
          <t>aXlW001C00155R0017313209S01358P0000001780L06-C3V)J`8$M!0%!!@$$!@($`@)!+`%!%@$$!`(``P`'``@`"0`*``P`#D$"`0`"01`!!A8``@88``,&amp;!``$!@$``X'Q!`=!"OI!!P$&amp;```"1@`301WZ00@!!@$``@8```&lt;+0Q%!#`$*2K.=OP(*HP``0!-!'?I!"`$&amp;`@`"!@``!PM#$4$,`0H=L]V_`@I`)Y$_$T$=^D$(`08$``(&amp;```'"T,100P!"I%&amp;)L`""A,GT3\301WZ00@!!@8``@8```&lt;+0Q%!#`$*&gt;-D.P`(*ZS2)/A-!'?I!"`$&amp;"``"!@``!PM#$4$,`0HMLEV_`@K&lt;3B(_$T$=^D$(`08*``(&amp;```'"T,100P!"BVR7;\""D=BN[X301WZ00@!!@P``@8```&lt;+0Q%!#`$*``````(*)+%=OQ-!'?I!"`$&amp;#@`"!@``!PM#$4$,`0HMLET_`@I'8KN^$T$=^D$(`080``(&amp;```'"T\100P!"G2UW3\""B2Q7;\301WZ00@!!A(``@8```&lt;+0Q%!#`$*14&lt;F0`(*1V*[OA-!'?I!"`$&amp;%``"!@``!PM.$4$,`0I%1R9``@K&lt;3B(_$T$=^D$(`086``(&amp;```'"T,100P!"DBT74`""D`GD3\301WZ00@!!A@``@8```&lt;+0Q%!#`$*F)"*0`(*(DXB/Q-!'?I!"`$&amp;&amp;@`"!@``!PM#$4$,`0I]D(I``@J[8[N^$T$=^D$(`08&lt;``(&amp;```'"T,100P!"K9&amp;ID`""IBR7;\301WZ00@!!AX``@8```&lt;+0Q%!#`$*"?W!0`(*I&amp;:[OA-!'_I!"`$&amp;(``"!@``!TL"0VP100P!"GVSW4`""K"S7;\301WZ00@!!B(``@8```&lt;+0Q%!#`$*)/W!0`(*KDPB/Q-!'?I!"`$&amp;)``"!@``!PM#$4$,`0KK1J9``@JT)I$_$T$=^D$(`08G``(&amp;```'"T,100P!"G2UW3\""FXGD3\301WZ00@!!BD``@8```&lt;+0Q%!#`$*+;)=/P(*W$XB/Q-!'?I!"`$&amp;+``"!@``!PM#$4$,`0H``````@IN)Y$_!$$.^D$+`08#``)&amp;`@$``@`$00[Z00L!!@4``D8"`@`$``1!#OI!"P$&amp;!P`"1@("``8`!$$.^D$+`08)``)&amp;`@(`"``$01'Z00L!!@L``D8""``*``$#`@1!#OI!"P$&amp;#0`"1@(*``P`!$$1^D$+`08/``)&amp;`@P`#@`!`P($00[Z00L!!A$``D8"#@`0``1!#OI!"P$&amp;$P`"1@(0`!(`!$$.^D$+`085``)&amp;`A(`%``$00[Z00L!!A&lt;``D8"%``6``1!#OI!"P$&amp;&amp;0`"1@(6`!@`!$$1^D$+`08;``)&amp;`A@`&amp;@`!`P($00[Z00L!!AT``D8"&amp;@`&lt;``1!$?I!"P$&amp;'P`"1@(&lt;`!X``0,"!$$.^D$+`08A``)&amp;`AX`(``$00[Z00L!!B,``D8"'@`B``1!$?I!"P$&amp;)0`"1@(B`"0``0,"!$$.^D$+`08F``)&amp;`B0`&amp;``$00[Z00L!!B@``D8"%``G``1!#OI!"P$&amp;*@`"1@(G`"D`!$$.^D$+`08K``)&amp;`BD`#@`$01'Z00L!!BT``D8"*0`L``$#`@1!#OI!"P$&amp;+@`"1@(L``@`!D$;^D$3`08O``)&amp;!@L`#0`/`"L`+0`N``$``P,!!D$8^D$3`08P``)&amp;!A$`$P`5`"@`*@`K``$`!D$;^D$3`08Q``)&amp;!AL`'0`?`",`)0`F``$``P,!!D$&gt;^D$;`08R``)&amp;"@L`#0`/`!$`$P`5`"@`*@`M`"X`</t>
        </r>
      </text>
    </comment>
    <comment ref="I155" authorId="0" shapeId="0">
      <text>
        <r>
          <rPr>
            <sz val="9"/>
            <color indexed="81"/>
            <rFont val="Tahoma"/>
            <family val="2"/>
          </rPr>
          <t>aXlW007C00155R0017313209S00558P0000001451L06-C3V)J`8$V!`%!!@$$!@($`@)!+`%!%@$$!`(``P`'``@`"0`*``P`#D$"`0`"01`!!A$``@83``,&amp;!``$!@$``X'Z`P=!"OI!!P$&amp;```"1@`301WZ00@!!@$``@8```&lt;+0Q%!#`$*E[1=0`(*\FP'01-!'?I!"`$&amp;`@`"!@``!PM#$4$,`0H=VHY``@KJ;`=!$T$=^D$(`08$``(&amp;```'"T,100P!"B?:GD`""EXC\T`301WZ00@!!@8``@8```&lt;+0Q%!#`$*7MJ.0`(*^&amp;S70!-!'?I!"`$&amp;"``"!@``!PM#$4$,`0H8M5U``@H(;==`$T$=^D$(`08*``(&amp;```'"T,100P!"@:U/4`""GXC\T`301WZ00@!!@T``@8```&lt;+0Q%!#`$*9]J&gt;0`(*@[:[0!-!'?I!"`$&amp;#P`"!@``!PM.$4$,`0IGVKY``@J.MKM`$T$=^D$(`081``(&amp;```'"T,100P!"F7:SD`""A$`H$`301WZ00@!!A,``@8```&lt;+3Q%!#`$*-]KN0`(*]/^?0!-!'?I!"`$&amp;%0`"!@``!PM#$4$,`0K!VOY``@J\MKM`$T$=^D$(`087``(&amp;```'"T,100P!"DEM#T$""I^VNT`301WZ00@!!AD``@8```&lt;+0Q%!#`$*,VT700(*_VS70!-!'?I!"`$&amp;&amp;P`"!@``!PM#$4$,`0HT;0]!`@I[(_-`$T$=^D$(`08=``(&amp;```'"T,100P!"I?:_D`""I@C\T`301WZ00@!!A\``@8```&lt;+0Q%!#`$*P]KN0`(*.&amp;W70!-!'?I!"`$&amp;(@`"!@``!PM#$4$,`0H[VLY``@KM;-=`!$$1^D$+`08#``)&amp;`@$``@`!`P($00[Z00L!!@4``D8"`@`$``1!$?I!"P$&amp;!P`"1@($``8``0,"!$$.^D$+`08)``)&amp;`@8`"``$01'Z00L!!@L``D8""``*``$#`@1!#OI!"P$&amp;#``"1@(*``$`!$$.^D$+`08.``)&amp;`@8`#0`$00[Z00L!!A```D8"#0`/``1!#OI!"P$&amp;$@`"1@(/`!$`!$$.^D$+`084``)&amp;`A$`$P`$00[Z00L!!A8``D8"$P`5``1!$?I!"P$&amp;&amp;``"1@(5`!&lt;``0,"!$$.^D$+`08:``)&amp;`A&lt;`&amp;0`$01'Z00L!!AP``D8"&amp;0`;``$#`@1!#OI!"P$&amp;'@`"1@(;`!T`!$$1^D$+`08@``)&amp;`AT`'P`!`P($00[Z00L!!B$``D8"'P`5``1!#OI!"P$&amp;(P`"1@(?`"(`!$$.^D$+`08D``)&amp;`B(`#P`&amp;01OZ01,!!B4``D8&amp;`P`%``&lt;`"0`+``P``0`#`P$&amp;01CZ01,!!B8``D8&amp;$@`4`!8`(0`C`"0``0`&amp;01OZ01,!!B&lt;``D8&amp;&amp;``:`!P`'@`@`"$``0`#`P$&amp;01[Z01L!!B@``D8*$@`4`!8`&amp;``:`!P`'@`@`",`)`#</t>
        </r>
      </text>
    </comment>
    <comment ref="B156" authorId="0" shapeId="0">
      <text>
        <r>
          <rPr>
            <sz val="9"/>
            <color indexed="81"/>
            <rFont val="Tahoma"/>
            <family val="2"/>
          </rPr>
          <t>aXlW001C00156R0017313209S01359P0000001715L06-C3V)J`8'\!`%!!@$$!@($`@)!+`%!%@$$!`(``P`'``@`"0`*``P`#D$"`0`"01`!!A4``@87``,&amp;!``$!@$``X'`!`=!"OI!!P$&amp;```"1@`301WZ00@!!@$``@8```&lt;+0Q%!#`$*JT8FP`(*HP``0!-!'?I!"`$&amp;`@`"!@``!PM#$4$,`0I1L]V_`@IR`&lt;`_$T$=^D$(`08$``(&amp;```'"T\100P!"AVSW;\""N0"`#\301WZ00@!!@8``@8```&lt;+0Q%!#`$*+;)=OP(*+P50.!-!'?I!"`$&amp;"``"!@``!PM#$4$,`0HMLEV_`@K`_'^_$T$=^D$(`08*``(&amp;```'"T,100P!"@`````""F#^O[\301WZ00@!!@P``@8```&lt;+0Q%!#`$*+;)=/P(*P/Q_OQ-!'?I!"`$&amp;#@`"!@``!PM/$4$,`0ITM=T_`@I@_K^_$T$=^D$(`080``(&amp;```'"T,100P!"D5')D`""L#\?[\301WZ00@!!A(``@8```&lt;+3A%!#`$*14&lt;F0`(*+P50.!-!'?I!"`$&amp;%``"!@``!PM#$4$,`0I(M%U``@KD`@`_$T$=^D$(`086``(&amp;```'"T,100P!"IB0BD`""@"%(3@301WZ00@!!A@``@8```&lt;+0Q%!#`$*?9"*0`(*&gt;OU_OQ-!'?I!"`$&amp;&amp;@`"!@``!PM#$4$,`0JV1J9``@H:_[^_$T$=^D$(`08&lt;``(&amp;```'"T,100P!"@G]P4`""N[^?[\301_Z00@!!AX``@8```=+`D-L$4$,`0I]L]U``@JF_[^_$T$=^D$(`08@``(&amp;```'"T,100P!"B3]P4`""JWUB#&lt;301WZ00@!!B(``@8```&lt;+0Q%!#`$*ZT:F0`(*S`$`/Q-!'?I!"`$&amp;)0`"!@``!PM#$4$,`0ITM=T_`@I``P`_$T$=^D$(`08G``(&amp;```'"T,100P!"BVR73\""B\%4#@301WZ00@!!BH``@8```&lt;+0Q%!#`$*``````(*0`,`/P1!#OI!"P$&amp;`P`"1@(!``(`!$$.^D$+`08%``)&amp;`@(`!``$00[Z00L!!@&lt;``D8"!``&amp;``1!$?I!"P$&amp;"0`"1@(&amp;``@``0,"!$$.^D$+`08+``)&amp;`@@`"@`$01'Z00L!!@T``D8""@`,``$#`@1!#OI!"P$&amp;#P`"1@(,``X`!$$.^D$+`081``)&amp;`@X`$``$00[Z00L!!A,``D8"$``2``1!#OI!"P$&amp;%0`"1@(2`!0`!$$.^D$+`087``)&amp;`A0`%@`$01'Z00L!!AD``D8"%@`8``$#`@1!#OI!"P$&amp;&amp;P`"1@(8`!H`!$$1^D$+`08=``)&amp;`AH`'``!`P($00[Z00L!!A\``D8"'``&gt;``1!#OI!"P$&amp;(0`"1@(&lt;`"``!$$1^D$+`08C``)&amp;`B``(@`!`P($00[Z00L!!B0``D8"(@`6``1!#OI!"P$&amp;)@`"1@(2`"4`!$$.^D$+`08H``)&amp;`B4`)P`$00[Z00L!!BD``D8")P`,``1!$?I!"P$&amp;*P`"1@(G`"H``0,"!$$.^D$+`08L``)&amp;`BH`!@`&amp;01OZ01,!!BT``D8&amp;"0`+``T`*0`K`"P``0`#`P$&amp;01CZ01,!!BX``D8&amp;#P`1`!,`)@`H`"D``0`&amp;01OZ01,!!B\``D8&amp;&amp;0`;`!T`(0`C`"0``0`#`P$&amp;01[Z01L!!C```D8*"0`+``T`#P`1`!,`)@`H`"L`+``</t>
        </r>
      </text>
    </comment>
    <comment ref="I156" authorId="0" shapeId="0">
      <text>
        <r>
          <rPr>
            <sz val="9"/>
            <color indexed="81"/>
            <rFont val="Tahoma"/>
            <family val="2"/>
          </rPr>
          <t>aXlW007C00156R0017313209S00559P0000001451L06-C3V)J`8$V!`%!!@$$!@($`@)!+`%!%@$$!`(``P`'``@`"0`*``P`#D$"`0`"01`!!A$``@83``,&amp;!``$!@$``X'Z`P=!"OI!!P$&amp;```"1@`301WZ00@!!@$``@8```&lt;+0Q%!#`$*E[1=0`(*\FP'01-!'?I!"`$&amp;`@`"!@``!PM#$4$,`0H=VHY``@KJ;`=!$T$=^D$(`08$``(&amp;```'"T,100P!"B?:GD`""EXC\T`301WZ00@!!@8``@8```&lt;+0Q%!#`$*7MJ.0`(*^&amp;S70!-!'?I!"`$&amp;"``"!@``!PM#$4$,`0H8M5U``@H(;==`$T$=^D$(`08*``(&amp;```'"T,100P!"@:U/4`""GXC\T`301WZ00@!!@T``@8```&lt;+0Q%!#`$*9]J&gt;0`(*@[:[0!-!'?I!"`$&amp;#P`"!@``!PM.$4$,`0IGVKY``@J.MKM`$T$=^D$(`081``(&amp;```'"T,100P!"F7:SD`""A$`H$`301WZ00@!!A,``@8```&lt;+3Q%!#`$*-]KN0`(*]/^?0!-!'?I!"`$&amp;%0`"!@``!PM#$4$,`0K!VOY``@J\MKM`$T$=^D$(`087``(&amp;```'"T,100P!"DEM#T$""I^VNT`301WZ00@!!AD``@8```&lt;+0Q%!#`$*,VT700(*_VS70!-!'?I!"`$&amp;&amp;P`"!@``!PM#$4$,`0HT;0]!`@I[(_-`$T$=^D$(`08=``(&amp;```'"T,100P!"I?:_D`""I@C\T`301WZ00@!!A\``@8```&lt;+0Q%!#`$*P]KN0`(*.&amp;W70!-!'?I!"`$&amp;(@`"!@``!PM#$4$,`0H[VLY``@KM;-=`!$$1^D$+`08#``)&amp;`@$``@`!`P($00[Z00L!!@4``D8"`@`$``1!$?I!"P$&amp;!P`"1@($``8``0,"!$$.^D$+`08)``)&amp;`@8`"``$01'Z00L!!@L``D8""``*``$#`@1!#OI!"P$&amp;#``"1@(*``$`!$$.^D$+`08.``)&amp;`@8`#0`$00[Z00L!!A```D8"#0`/``1!#OI!"P$&amp;$@`"1@(/`!$`!$$.^D$+`084``)&amp;`A$`$P`$00[Z00L!!A8``D8"$P`5``1!$?I!"P$&amp;&amp;``"1@(5`!&lt;``0,"!$$.^D$+`08:``)&amp;`A&lt;`&amp;0`$01'Z00L!!AP``D8"&amp;0`;``$#`@1!#OI!"P$&amp;'@`"1@(;`!T`!$$1^D$+`08@``)&amp;`AT`'P`!`P($00[Z00L!!B$``D8"'P`5``1!#OI!"P$&amp;(P`"1@(?`"(`!$$.^D$+`08D``)&amp;`B(`#P`&amp;01OZ01,!!B4``D8&amp;`P`%``&lt;`"0`+``P``0`#`P$&amp;01CZ01,!!B8``D8&amp;$@`4`!8`(0`C`"0``0`&amp;01OZ01,!!B&lt;``D8&amp;&amp;``:`!P`'@`@`"$``0`#`P$&amp;01[Z01L!!B@``D8*$@`4`!8`&amp;``:`!P`'@`@`",`)`#</t>
        </r>
      </text>
    </comment>
    <comment ref="B157" authorId="0" shapeId="0">
      <text>
        <r>
          <rPr>
            <sz val="9"/>
            <color indexed="81"/>
            <rFont val="Tahoma"/>
            <family val="2"/>
          </rPr>
          <t>aXlW001C00157R0017313209S01360P0000001650L06-C3V)J`8'+!`%!!@$$!@($`@)!+`%!%@$$!`(``P`'``@`"0`*``P`#D$"`0`"01`!!A0``@86``,&amp;!``$!@$``X&amp;/!`=!"OI!!P$&amp;```"1@`301WZ00@!!@$``@8```&lt;+0Q%!#`$*';/=OP(*G?@R-Q-!'?I!"`$&amp;`@`"!@``!PM#$4$,`0J.V2[``@JO;[8V$T$=^D$(`08$``(&amp;```'"T,100P!"HK93L`""CRT73\301WZ00@!!@8``@8```&lt;+0Q%!#`$*EVR'P`(*)+5=/Q-!'?I!"`$&amp;"``"!@``!PM#$4$,`0J5;)?``@J"M-T_$T$=^D$(`08*``(&amp;```'"T,100P!"FMLE\`""H+$"C@301WZ00@!!@P``@8```&lt;+0Q%!#`$*\FRWP`(*1W-/MA-!'?I!"`$&amp;#@`"!@``!PM.$4$,`0K&amp;;,?``@HMLUV_$T$=^D$(`080``(&amp;```'"T,100P!"L9LY\`""H2S7;\301WZ00@!!A(``@8```&lt;+0Q%!#`$*T&amp;SWP`(*VH4?-A-!'?I!"`$&amp;%``"!@``!PM#$4$,`0H';&gt;?``@I5LUT_$T$=^D$(`086``(&amp;```'"T,100P!"A!M]\`""H&amp;SW3\301WZ00@!!A@``@8```&lt;+0Q%!#`$*&lt;;8+P0(*P+/=/Q-!'?I!"`$&amp;&amp;@`"!@``!PM#$4$,`0I5MA/!`@I3M%T_$T$=^D$(`08&lt;``(&amp;```'"T,100P!"E&amp;V"\$""E4%)S&lt;301_Z00@!!A\``@8```=+`D-L$4$,`0I2MA/!`@HFLUV_$T$=^D$(`08A``(&amp;```'"T,100P!"LALM\`""H&gt;SW;\301WZ00@!!B,``@8```&lt;+3Q%!#`$*]FR7P`(*^[/=OQ-!'?I!"`$&amp;)0`"!@``!PM#$4$,`0IM;(?``@JVL5V_$T$=^D$(`08H``(&amp;```'"T,100P!"C;93L`""IZR7;\$00[Z00L!!@,``D8"`0`"``1!$?I!"P$&amp;!0`"1@("``0``0,"!$$.^D$+`08'``)&amp;`@0`!@`$00[Z00L!!@D``D8"!@`(``1!$?I!"P$&amp;"P`"1@(&amp;``H``0,"!$$.^D$+`08-``)&amp;`@H`#``$00[Z00L!!@\``D8"#``.``1!#OI!"P$&amp;$0`"1@(.`!``!$$.^D$+`083``)&amp;`A``$@`$01'Z00L!!A4``D8"$@`4``$#`@1!#OI!"P$&amp;%P`"1@(4`!8`!$$1^D$+`089``)&amp;`A8`&amp;``!`P($00[Z00L!!AL``D8"&amp;``:``1!$?I!"P$&amp;'0`"1@(:`!P``0,"!$$.^D$+`08&gt;``)&amp;`AP`$@`$00[Z00L!!B```D8"'``?``1!#OI!"P$&amp;(@`"1@(.`"$`!$$.^D$+`08D``)&amp;`B$`(P`$00[Z00L!!B8``D8"(P`E``1!#OI!"P$&amp;)P`"1@(E``H`!$$1^D$+`08I``)&amp;`B4`*``!`P($00[Z00L!!BH``D8"*``"``9!&amp;_I!$P$&amp;*P`"1@8%``&lt;`"P`G`"D`*@`!``,#`09!&amp;/I!$P$&amp;+``"1@8-``\`(@`D`"8`)P`!``9!&amp;_I!$P$&amp;+0`"1@85`!&lt;`&amp;0`;`!T`'@`!``,#`09!'OI!&amp;P$&amp;+@`"1@H%``&lt;`"P`-``\`(@`D`"8`*0`J``</t>
        </r>
      </text>
    </comment>
    <comment ref="I157" authorId="0" shapeId="0">
      <text>
        <r>
          <rPr>
            <sz val="9"/>
            <color indexed="81"/>
            <rFont val="Tahoma"/>
            <family val="2"/>
          </rPr>
          <t>aXlW007C00157R0017313209S00560P0000001451L06-C3V)J`8$V!`%!!@$$!@($`@)!+`%!%@$$!`(``P`'``@`"0`*``P`#D$"`0`"01`!!A$``@83``,&amp;!``$!@$``X'Z`P=!"OI!!P$&amp;```"1@`301WZ00@!!@$``@8```&lt;+0Q%!#`$*,VT700(*_VS70!-!'?I!"`$&amp;`@`"!@``!PM#$4$,`0HT;0]!`@I[(_-`$T$=^D$(`08$``(&amp;```'"T,100P!"I?:_D`""I@C\T`301WZ00@!!@8``@8```&lt;+0Q%!#`$*P]KN0`(*.&amp;W70!-!'?I!"`$&amp;"``"!@``!PM#$4$,`0K!VOY``@J\MKM`$T$=^D$(`08*``(&amp;```'"T\100P!"C?:[D`""O3_GT`301WZ00@!!@P``@8```&lt;+0Q%!#`$*9=K.0`(*$0"@0!-!'?I!"`$&amp;#@`"!@``!PM.$4$,`0IGVKY``@J.MKM`$T$=^D$(`080``(&amp;```'"T,100P!"F?:GD`""H.VNT`301WZ00@!!A(``@8```&lt;+0Q%!#`$*7MJ.0`(*^&amp;S70!-!'?I!"`$&amp;%``"!@``!PM#$4$,`0HGVIY``@I&gt;(_-`$T$=^D$(`086``(&amp;```'"T,100P!"AW:CD`""NIL!T$301WZ00@!!A@``@8```&lt;+0Q%!#`$*E[1=0`(*\FP'01-!'?I!"`$&amp;&amp;@`"!@``!PM#$4$,`0H&amp;M3U``@I^(_-`$T$=^D$(`08&lt;``(&amp;```'"T,100P!"ABU74`""@AMUT`301WZ00@!!A\``@8```&lt;+0Q%!#`$*.]K.0`(*[6S70!-!'?I!"`$&amp;(@`"!@``!PM#$4$,`0I);0]!`@J?MKM`!$$1^D$+`08#``)&amp;`@$``@`!`P($00[Z00L!!@4``D8"`@`$``1!$?I!"P$&amp;!P`"1@($``8``0,"!$$.^D$+`08)``)&amp;`@8`"``$00[Z00L!!@L``D8""``*``1!#OI!"P$&amp;#0`"1@(*``P`!$$.^D$+`08/``)&amp;`@P`#@`$00[Z00L!!A$``D8"#@`0``1!#OI!"P$&amp;$P`"1@(0`!(`!$$1^D$+`085``)&amp;`A(`%``!`P($00[Z00L!!A&lt;``D8"%``6``1!$?I!"P$&amp;&amp;0`"1@(6`!@``0,"!$$.^D$+`08;``)&amp;`A@`&amp;@`$01'Z00L!!AT``D8"&amp;@`&lt;``$#`@1!#OI!"P$&amp;'@`"1@(&lt;`!(`!$$.^D$+`08@``)&amp;`@X`'P`$00[Z00L!!B$``D8"'P`&amp;``1!$?I!"P$&amp;(P`"1@((`"(``0,"!$$.^D$+`08D``)&amp;`B(``0`&amp;01OZ01,!!B4``D8&amp;`P`%``&lt;`"0`C`"0``0`#`P$&amp;01CZ01,!!B8``D8&amp;"0`+``T`#P`@`"$``0`&amp;01OZ01,!!B&lt;``D8&amp;%0`7`!D`&amp;P`=`!X``0`#`P$&amp;01[Z01L!!B@``D8*`P`%``&lt;`"P`-``\`(``A`",`)`#</t>
        </r>
      </text>
    </comment>
    <comment ref="B158" authorId="0" shapeId="0">
      <text>
        <r>
          <rPr>
            <sz val="9"/>
            <color indexed="81"/>
            <rFont val="Tahoma"/>
            <family val="2"/>
          </rPr>
          <t>aXlW001C00158R0017313209S01361P0000001887L06-C3V)J`8%]!0%!!@$$!@($`@)!+`%!%@$$!`(``P`'``@`"0`*``P`#D$"`0`"01`!!A@``@8:``,&amp;`P`$!@$``X%!!0=!"OI!!P$&amp;```"1@`301WZ00@!!@$``@8```&lt;+1A%!#`$*GFP70`(*`Y0H0!-!'?I!"`$&amp;`@`"!@``!PM#$4$,`0H]V:X_`@H'E"A`$T$=^D$(`08$``(&amp;```'"T,100P!"L&gt;R73\""@M.XC\301WZ00@!!@8``@8```&lt;+0Q%!#`$*'B\)O@(*=$WB/Q-!'?I!"`$&amp;"``"!@``!PM#$4$,`0JD2B*_`@IODRA`$T$=^D$(`08*``(&amp;```'"T,100P!"LHK";X""G``8$`301WZ00@!!@P``@8```&lt;+0Q%!#`$*G+-=/P(*O`!@0!-!'?I!"`$&amp;#P`"!@``!PM#$4$,`0JGV:X_`@K?MHM`$T$=^D$(`081``(&amp;```'"T\100P!"O^R73\""E1MIT`301WZ00@!!A,``@8```&lt;+3A%!#`$*U&amp;P70`(*ZK:+0!-!'?I!"`$&amp;%0`"!@``!PM#$4$,`0KG;#=``@KJ`&amp;!`$T$=^D$(`087``(&amp;```'"T,100P!"N=L=T`""@`!8$`301WZ00@!!AD``@8```&lt;+0Q%!#`$*&lt;K:+0`(*")0H0!-!'?I!"`$&amp;&amp;P`"!@``!PM#$4$,`0I$MJM``@K.DRA`$T$=^D$(`08=``(&amp;```'"T,100P!"A&gt;VNT`""HT`8$`301_Z00@!!A\``@8```=+`D-L$4$,`0H7MMM``@JC`&amp;!`$T$=^D$(`08A``(&amp;```'"T,100P!"AFVJT`""L*VBT`301WZ00@!!B,``@8```&lt;+0Q%!#`$*2+:+0`(*W[:+0!-!'?I!"`$&amp;)@`"!@``!PM#$4$,`0J_;#=``@IK;:=`$T$=^D$(`08H``(&amp;```'"T,100P!"K]L=T`""FIMIT`301WZ00@!!BH``@8```&lt;+0Q%!#`$*8;:+0`(*KR/#0!-!'?I!"`$&amp;+``"!@``!PM#$4$,`0K$;'=``@KUV=Y`$T$=^D$(`08N``(&amp;```'"T,100P!"L1L-T`""O;9WD`301WZ00@!!C```@8```&lt;+3A%!#`$*P6P70`(*L2/#0`1!#OI!"P$&amp;`P`"1@(!``(`!$$1^D$+`08%``)&amp;`@(`!``!`P($00[Z00L!!@&lt;``D8"!``&amp;``1!$?I!"P$&amp;"0`"1@(&amp;``@``0,"!$$.^D$+`08+``)&amp;`@@`"@`$01'Z00L!!@T``D8""@`,``$#`@1!#OI!"P$&amp;#@`"1@(,``(`!$$.^D$+`080``)&amp;`@P`#P`$01'Z00L!!A(``D8"#P`1``$#`@1!#OI!"P$&amp;%``"1@(/`!,`!$$.^D$+`086``)&amp;`A,`%0`$00[Z00L!!A@``D8"%0`7``1!$?I!"P$&amp;&amp;@`"1@(7`!D``0,"!$$.^D$+`08&lt;``)&amp;`AD`&amp;P`$01'Z00L!!AX``D8"&amp;P`=``$#`@1!#OI!"P$&amp;(``"1@(=`!\`!$$.^D$+`08B``)&amp;`AT`(0`$01'Z00L!!B0``D8"(0`C``$#`@1!#OI!"P$&amp;)0`"1@(C`!&lt;`!$$.^D$+`08G``)&amp;`A,`)@`$01'Z00L!!BD``D8")@`H``$#`@1!#OI!"P$&amp;*P`"1@(H`"H`!$$1^D$+`08M``)&amp;`BH`+``!`P($00[Z00L!!B\``D8"+``N``1!$?I!"P$&amp;,0`"1@(N`#```0,"!$$.^D$+`08R``)&amp;`C``)@`&amp;01OZ01,!!C,``D8&amp;!0`'``D`"P`-``X``0`#`P$&amp;01OZ01,!!C0``D8&amp;&amp;@`&lt;`!X`(@`D`"4``0`#`P$&amp;01OZ01,!!C4``D8&amp;*0`K`"T`+P`Q`#(``0`#`P$</t>
        </r>
      </text>
    </comment>
    <comment ref="I158" authorId="0" shapeId="0">
      <text>
        <r>
          <rPr>
            <sz val="9"/>
            <color indexed="81"/>
            <rFont val="Tahoma"/>
            <family val="2"/>
          </rPr>
          <t>aXlW007C00158R0017313209S00561P0000001754L06-C3V)J`8$9!0%!!@$$!@($`@)!+`%!%@$$!`(``P`'``@`"0`*``P`#D$"`0`"01`!!A8``@88``,&amp;`P`$!@$``X'=!`=!"OI!!P$&amp;```"1@`301WZ00@!!@$``@8```&lt;+3Q%!#`$*N&lt;&lt;C-0(*AOZ_/Q-!'?I!"`$&amp;`@`"!@``!PM#$4$,`0K@?;NT`@H:^O\^$T$=^D$(`08$``(&amp;```'"T,100P!"LJS73\""OSD/[@301WZ00@!!@8``@8```&lt;+0Q%!#`$*D;1=/P(*QP"`OQ-!'?I!"`$&amp;"``"!@``!PM#$4$,`0HPM-T_`@K-`,"_$T$=^D$(`08*``(&amp;```'"T,100P!"MM&amp;)D`""HP!@+\301WZ00@!!@P``@8```&lt;+0Q%!#`$*J48F0`(*`S21N!-!'?I!"`$&amp;#@`"!@``!PM#$4$,`0IJL]T_`@H&amp;]_\^$T$=^D$(`081``(&amp;```'"TX100P!"N.S7;\""F\*.K@301WZ00@!!A,``@8```&lt;+0Q%!#`$*[K-=OP(*=`&amp;`OQ-!'?I!"`$&amp;%0`"!@``!PM.$4$,`0K#?I.W`@KN`,"_$T$=^D$(`087``(&amp;```'"T,100P!"OMF'+@""AL`(,`301WZ00@!!AD``@8```&lt;+0Q%!#`$*A+9=OP(*`0!`P!-!'?I!"`$&amp;&amp;P`"!@``!PM#$4$,`0JFM-V_`@I$`"#`$T$=^D$(`08=``(&amp;```'"T,100P!"@"TW;\""D$!P+\301WZ00@!!B```@8```&lt;+0Q%!#`$*V[/=OP(*0/K_/A-!'?I!"`$&amp;(@`"!@``!PM#$4$,`0KD1B;``@HK:S:X$T$=^D$(`08D``(&amp;```'"T,100P!"J2S7&lt;`""G?W_SX301WZ00@!!B8``@8```&lt;+0Q%!#`$*39"*P`(*E;&gt;'N!-!'?I!"`$&amp;*``"!@``!PM#$4$,`0IID(K``@IF`8"_$T$=^D$(`08J``(&amp;```'"T,100P!"A*T7&lt;`""K$`P+\301WZ00@!!BP``@8```&lt;+0Q%!#`$*&amp;T&lt;FP`(*M`"`OP1!$?I!"P$&amp;`P`"1@(!``(``0,"!$$.^D$+`08%``)&amp;`@(`!``$01'Z00L!!@&lt;``D8"!``&amp;``$#`@1!#OI!"P$&amp;"0`"1@(&amp;``@`!$$1^D$+`08+``)&amp;`@@`"@`!`P($00[Z00L!!@T``D8""@`,``1!$?I!"P$&amp;#P`"1@(,``X``0,"!$$.^D$+`080``)&amp;`@X`!``$00[Z00L!!A(``D8"`@`1``1!#OI!"P$&amp;%``"1@(1`!,`!$$1^D$+`086``)&amp;`A,`%0`!`P($00[Z00L!!A@``D8"%0`7``1!$?I!"P$&amp;&amp;@`"1@(7`!D``0,"!$$.^D$+`08&lt;``)&amp;`AD`&amp;P`$01'Z00L!!AX``D8"&amp;P`=``$#`@1!#OI!"P$&amp;'P`"1@(=`!,`!$$.^D$+`08A``)&amp;`A$`(``$00[Z00L!!B,``D8"(``B``1!$?I!"P$&amp;)0`"1@(B`"0``0,"!$$.^D$+`08G``)&amp;`B0`)@`$01'Z00L!!BD``D8")@`H``$#`@1!#OI!"P$&amp;*P`"1@(H`"H`!$$1^D$+`08M``)&amp;`BH`+``!`P($00[Z00L!!BX``D8"+``B``9!&amp;_I!$P$&amp;+P`"1@8'``D`"P`-``\`$``!``,#`09!&amp;_I!$P$&amp;,``"1@86`!@`&amp;@`&lt;`!X`'P`!``,#`09!&amp;_I!$P$&amp;,0`"1@8E`"&lt;`*0`K`"T`+@`!``,#`2</t>
        </r>
      </text>
    </comment>
    <comment ref="B159" authorId="0" shapeId="0">
      <text>
        <r>
          <rPr>
            <sz val="9"/>
            <color indexed="81"/>
            <rFont val="Tahoma"/>
            <family val="2"/>
          </rPr>
          <t>aXlW001C00159R0017313209S01362P0000002207L06-C3V)J`8%M!@%!!@$$!@($`@)!+`%!%@$$!`(``P`'``@`"0`*``P`#D$"`0`"01`!!AT``@8?``,&amp;`P`$!@$``X$Q!@=!"OI!!P$&amp;```"1@`301WZ00@!!@$``@8```&lt;+0Q%!#`$*4;/=/P(*]X^*P!-!'?I!"`$&amp;`@`"!@``!PM.$4$,`0H=L]T_`@KN'U7`$T$=^D$(`08$``(&amp;```'"T,100P!"G=&amp;)D`""M@?-&lt;`301WZ00@!!@8``@8```&lt;+0Q%!#`$*+;)=/P(*!2`UP!-!'?I!"`$&amp;"``"!@``!PM#$4$,`0H``````@H%(%7`$T$=^D$(`08*``(&amp;```'"T,100P!"BVR7;\""@4@-&lt;`301WZ00@!!@P``@8```&lt;+0Q%!#`$*+;)=OP(*"D#JOQ-!'?I!"`$&amp;#@`"!@``!PM#$4$,`0H``````@H*0*J_$T$=^D$(`080``(&amp;```'"T,100P!"BVR73\""@I`ZK\301WZ00@!!A,``@8```&lt;+0Q%!#`$*';/=OP(*.4"JOQ-!'?I!"`$&amp;%0`"!@``!PM/$4$,`0IXV0[``@H?C0S`$T$=^D$(`087``(&amp;```'"T,100P!"DJSG;\""LN8[;X301WZ00@!!AD``@8```&lt;+0Q%!#`$*4YIMO@(*S9CMOA-!'?I!"`$&amp;&amp;P`"!@``!PM#$4$,`0K9,HD^`@J,R\T^$T$=^D$(`08=``(&amp;```'"T,100P!"DJ:;;X""OI+HC\301WZ00@!!A\``@8```&lt;+0Q%!#`$*2;.=OP(*^DNB/Q-!'?I!"`$&amp;(0`"!@``!PM#$4$,`0I*L]V_`@J1R\T^$T$=^D$(`08D``(&amp;```'"TX100P!"B4RB3X""@"3"$`301WZ00@!!B8``@8```&lt;+0Q%!#`$*B4RB/P(*&amp;I,(0!-!'?I!"`$&amp;*``"!@``!PM#$4$,`0H8G6V^`@KI_S]`$T$=^D$(`08J``(&amp;```'"T,100P!"I%&amp;)L`""LN`5+\301WZ00@!!BP``@8```&lt;+0Q%!#`$*D48FP`(*T_PM/A-!'?I!"`$&amp;+@`"!@``!PM#$4$,`0H&lt;LUW``@HW?RL_$T$=^D$(`08P``(&amp;```'"T,100P!"M2/BL`""N7\+3X301WZ00@!!C(``@8```&lt;+0Q%!#`$*U(^*P`(*QX!4OQ-!'?I!"`$&amp;-``"!@``!PM#$4$,`0H=LUW``@IE0*J_$T$=^D$(`08W``(&amp;```'"TX100P!"E5&amp;IL`""M]^*S\301WZ00@!!CD``@8```&lt;+0Q%!#`$*8D:FP`(*&lt;+_5/Q-!'?I!"`$&amp;.P`"!@``!PM#$4$,`0K*_,'``@H@^BT^!$$.^D$+`08#``)&amp;`@$``@`$00[Z00L!!@4``D8"`@`$``1!#OI!"P$&amp;!P`"1@("``8`!$$1^D$+`08)``)&amp;`@8`"``!`P($00[Z00L!!@L``D8""``*``1!$?I!"P$&amp;#0`"1@(*``P``0,"!$$.^D$+`08/``)&amp;`@P`#@`$01'Z00L!!A$``D8"#@`0``$#`@1!#OI!"P$&amp;$@`"1@(0``8`!$$.^D$+`084``)&amp;`@P`$P`$00[Z00L!!A8``D8"$P`5``1!#OI!"P$&amp;&amp;``"1@(3`!&lt;`!$$1^D$+`08:``)&amp;`A&lt;`&amp;0`!`P($00[Z00L!!AP``D8"&amp;0`;``1!$?I!"P$&amp;'@`"1@(;`!T``0,"!$$.^D$+`08@``)&amp;`AT`'P`$01'Z00L!!B(``D8"'P`A``$#`@1!#OI!"P$&amp;(P`"1@(A`!&lt;`!$$.^D$+`08E``)&amp;`AT`)``$00[Z00L!!B&lt;``D8")``F``1!#OI!"P$&amp;*0`"1@(D`"@`!$$.^D$+`08K``)&amp;`A,`*@`$01'Z00L!!BT``D8"*@`L``$#`@1!#OI!"P$&amp;+P`"1@(L`"X`!$$1^D$+`08Q``)&amp;`BX`,``!`P($00[Z00L!!C,``D8",``R``1!$?I!"P$&amp;-0`"1@(R`#0``0,"!$$.^D$+`08V``)&amp;`C0`*@`$00[Z00L!!C@``D8",``W``1!#OI!"P$&amp;.@`"1@(W`#D`!$$.^D$+`08\``)&amp;`C&lt;`.P`&amp;01OZ01,!!CT``D8&amp;"0`+``T`#P`1`!(``0`#`P$&amp;01OZ01,!!CX``D8&amp;&amp;@`&lt;`!X`(``B`",``0`#`P$&amp;01OZ01,!!C\``D8&amp;+0`O`#$`,P`U`#8``0`#`P%</t>
        </r>
      </text>
    </comment>
    <comment ref="I159" authorId="0" shapeId="0">
      <text>
        <r>
          <rPr>
            <sz val="9"/>
            <color indexed="81"/>
            <rFont val="Tahoma"/>
            <family val="2"/>
          </rPr>
          <t>aXlW007C00159R0017313209S00562P0000001554L06-C3V)J`8&amp;#!`%!!@$$!@($`@)!+`%!%@$$!`(``P`'``@`"0`*``P`#D$"`0`"01`!!A,``@85``,&amp;`P`$!@$``X%'!`=!"OI!!P$&amp;```"1@`301WZ00@!!@$``@8```&lt;+0Q%!#`$*``````(*I?\_P!-!'?I!"`$&amp;`@`"!@``!PM#$4$,`0HMLEV_`@JE_Q_`$T$=^D$(`08$``(&amp;```'"T,100P!"BVR7;\""DK_O[\301WZ00@!!@8``@8```&lt;+0Q%!#`$*``````(*E?Y_OQ-!'?I!"`$&amp;"``"!@``!PM#$4$,`0HMLET_`@I*_[^_$T$=^D$(`08*``(&amp;```'"T,100P!"BVR73\""J7_'\`301WZ00@!!@T``@8```&lt;+0Q%!#`$*/='!L`(*^I"U-Q-!'?I!"`$&amp;#P`"!@``!PM#$4$,`0K8LUT_`@IJ`0`_$T$=^D$(`081``(&amp;```'"T,100P!"FVSW3\""@I2-C@301WZ00@!!A,``@8```&lt;+0Q%!#`$*K$8F0`(*V`(`/Q-!'?I!"`$&amp;%0`"!@``!PM#$4$,`0KB1B9``@JS`,`_$T$=^D$(`087``(&amp;```'"T,100P!"D2TW3\""OS__S\301WZ00@!!AD``@8```&lt;+0Q%!#`$*K[1=/P(*_/^_/Q-!'?I!"`$&amp;'``"!@``!PM#$4$,`0K6LUV_`@IN`0`_$T$=^D$(`08&gt;``(&amp;```'"T,100P!"J&gt;T7;\""O[_OS\301WZ00@!!B```@8```&lt;+0Q%!#`$*/K3=OP(*````0!-!'?I!"`$&amp;(@`"!@``!PM#$4$,`0K@1B;``@JZ`,`_$T$=^D$(`08D``(&amp;```'"T,100P!"JQ&amp;)L`""N4"`#\301WZ00@!!B8``@8```&lt;+0Q%!#`$*;;/=OP(*5(TX.`1!$?I!"P$&amp;`P`"1@(!``(``0,"!$$.^D$+`08%``)&amp;`@(`!``$01'Z00L!!@&lt;``D8"!``&amp;``$#`@1!#OI!"P$&amp;"0`"1@(&amp;``@`!$$1^D$+`08+``)&amp;`@@`"@`!`P($00[Z00L!!@P``D8""@`!``1!#OI!"P$&amp;#@`"1@(&amp;``T`!$$.^D$+`080``)&amp;`@T`#P`$01'Z00L!!A(``D8"#P`1``$#`@1!#OI!"P$&amp;%``"1@(1`!,`!$$1^D$+`086``)&amp;`A,`%0`!`P($00[Z00L!!A@``D8"%0`7``1!$?I!"P$&amp;&amp;@`"1@(7`!D``0,"!$$.^D$+`08;``)&amp;`AD`#P`$00[Z00L!!AT``D8"#0`&lt;``1!$?I!"P$&amp;'P`"1@(&lt;`!X``0,"!$$.^D$+`08A``)&amp;`AX`(``$01'Z00L!!B,``D8"(``B``$#`@1!#OI!"P$&amp;)0`"1@(B`"0`!$$1^D$+`08G``)&amp;`B0`)@`!`P($00[Z00L!!B@``D8")@`&lt;``9!&amp;_I!$P$&amp;*0`"1@8#``4`!P`)``L`#``!``,#`09!&amp;_I!$P$&amp;*@`"1@82`!0`%@`8`!H`&amp;P`!``,#`09!&amp;_I!$P$&amp;*P`"1@8?`"$`(P`E`"&lt;`*``!``,#`0</t>
        </r>
      </text>
    </comment>
    <comment ref="B160" authorId="0" shapeId="0">
      <text>
        <r>
          <rPr>
            <sz val="9"/>
            <color indexed="81"/>
            <rFont val="Tahoma"/>
            <family val="2"/>
          </rPr>
          <t>aXlW001C00160R0017313209S01363P0000002332L06-C3V)J`8'+!@%!!@$$!@($`@)!+`%!%@$$!`(``P`'``@`"0`*``P`#D$"`0`"01`!!AT``@8@``,&amp;!0`$!@$``X&amp;/!@=!"OI!!P$&amp;```"1@`301WZ00@!!@$``@8```&lt;+3Q%!#`$*@:Z1.`(*`@#`P!-!'?I!"`$&amp;`@`"!@``!PM#$4$,`0H1KUV_`@KU_Z_`$T$=^D$(`08$``(&amp;```'"T,100P!"G:QW;\""O3_O\`301WZ00@!!@8``@8```&lt;+0Q%!#`$*&gt;T4FP`(*(@"PP!-!'?I!"`$&amp;"``"!@``!PM#$4$,`0H51B;``@J:_X_`$T$=^D$(`08*``(&amp;```'"T,100P!"M6R7&lt;`""H__?\`301WZ00@!!@P``@8```&lt;+0Q%!#`$*GK)=P`(*[/\_P!-!'?I!"`$&amp;#@`"!@``!PM#$4$,`0JG12;``@KM_Q_`$T$=^D$(`080``(&amp;```'"T,100P!"LZQW;\""I/_/\`301WZ00@!!A(``@8```&lt;+0Q%!#`$*/;+=OP(*-O]_P!-!'?I!"`$&amp;%0`"!@``!PM#$4$,`0HTKEV_`@HC`)#`$T$=^D$(`088``(&amp;```'"T,100P!"CP2SS@""E(`@,`301WZ00@!!AH``@8```&lt;+3A%!#`$*&gt;KE=/P(*@`"0P!-!'?I!"`$&amp;'``"!@``!PM#$4$,`0H4M]T_`@JO`(#`$T$=^D$(`08&gt;``(&amp;```'"T\100P!"NZWW3\""EX!0,`301WZ00@!!B```@8```&lt;+0Q%!#`$*2D@F0`(*W@"0P!-!'?I!"`$&amp;(@`"!@``!PM#$4$,`0IVM5U``@H-`8#`$T$=^D$(`08D``(&amp;```'"T,100P!"@"1BD`""@X!D,`301WZ00@!!B8``@8```&lt;+0Q%!#`$*ED&gt;F0`(*/@&amp;`P!-!'?I!"`$&amp;*``"!@``!PM#$4$,`0KH1Z9``@K8`D#`$T$=^D$(`08J``(&amp;```'"T,100P!"J.1BD`""M4"(,`301WZ00@!!BP``@8```&lt;+0Q%!#`$*&amp;;9=0`(*=@)`P!-!'?I!"`$&amp;+P`"!@``!PM#$4$,`0K);@(Y`@JC`$#`$T$=^D$(`08Q``(&amp;```'"T,100P!"@N]73\""A@!(,`301WZ00@!!C,``@8```&lt;+0Q%!#`$*^;]=/P(*Z`+`OQ-!'?I!"`$&amp;-0`"!@``!PM#$4$,`0I^+V`Y`@JX`H"_$T$?^D$(`08W``(&amp;```'2P)#;!%!#`$**15[.0(*8^RMN!-!'?I!"`$&amp;.0`"!@``!PM#$4$,`0KAIEV_`@K/`&lt;"_$T$=^D$(`08[``(&amp;```'"T,100P!"L^I7;\""HL`(,`$00[Z00L!!@,``D8"`0`"``1!$?I!"P$&amp;!0`"1@("``0``0,"!$$.^D$+`08'``)&amp;`@0`!@`$01'Z00L!!@D``D8"!@`(``$#`@1!#OI!"P$&amp;"P`"1@((``H`!$$1^D$+`08-``)&amp;`@H`#``!`P($00[Z00L!!@\``D8"#``.``1!$?I!"P$&amp;$0`"1@(.`!```0,"!$$.^D$+`083``)&amp;`A``$@`$00[Z00L!!A0``D8"$@`(``1!$?I!"P$&amp;%@`"1@(2`!4``0,"!$$.^D$+`087``)&amp;`A4``@`$00[Z00L!!AD``D8"%0`8``1!#OI!"P$&amp;&amp;P`"1@(8`!H`!$$.^D$+`08=``)&amp;`AH`'``$01'Z00L!!A\``D8"'``&gt;``$#`@1!#OI!"P$&amp;(0`"1@(&lt;`"``!$$.^D$+`08C``)&amp;`B``(@`$01'Z00L!!B4``D8"(@`D``$#`@1!#OI!"P$&amp;)P`"1@(D`"8`!$$1^D$+`08I``)&amp;`B8`*``!`P($00[Z00L!!BL``D8"*``J``1!$?I!"P$&amp;+0`"1@(J`"P``0,"!$$.^D$+`08N``)&amp;`BP`(@`$00[Z00L!!C```D8"&amp;``O``1!$?I!"P$&amp;,@`"1@(O`#$``0,"!$$.^D$+`08T``)&amp;`C$`,P`$01'Z00L!!C8``D8",P`U``$#`@1!#OI!"P$&amp;.``"1@(U`#&lt;`!$$.^D$+`08Z``)&amp;`C4`.0`$01'Z00L!!CP``D8".0`[``$#`@1!#OI!"P$&amp;/0`"1@([`"\`!D$;^D$3`08^``)&amp;!@4`!P`)`!0`%@`7``$``P,!!D$;^D$3`08_``)&amp;!@L`#0`/`!$`$P`4``$``P,!!D$;^D$3`09```)&amp;!B4`)P`I`"L`+0`N``$``P,!!D$;^D$3`09!``)&amp;!C(`-``V`#H`/``]``$``P,!!D$A^D$;`09"``)&amp;"@4`!P`)``L`#0`/`!$`$P`6`!&lt;``P,!</t>
        </r>
      </text>
    </comment>
    <comment ref="I160" authorId="0" shapeId="0">
      <text>
        <r>
          <rPr>
            <sz val="9"/>
            <color indexed="81"/>
            <rFont val="Tahoma"/>
            <family val="2"/>
          </rPr>
          <t>aXlW007C00160R0017313209S00563P0000002199L06-C3V)J`8%G!@%!!@$$!@($`@)!+`%!%@$$!`(``P`'``@`"0`*``P`#D$"`0`"01`!!AL``@8&gt;``,&amp;!0`$!@$``X$K!@=!"OI!!P$&amp;```"1@`301WZ00@!!@$``@8```&lt;+3Q%!#`$*[K?=/P(*,0(`P!-!'?I!"`$&amp;`@`"!@``!PM#$4$,`0H4M]T_`@HQ`D#`$T$=^D$(`08$``(&amp;```'"TX100P!"GJY73\""M,!8,`301WZ00@!!@8``@8```&lt;+0Q%!#`$*/!+/.`(*=@%`P!-!'?I!"`$&amp;"``"!@``!PM#$4$,`0K);@(Y`@IV`0#`$T$=^D$(`08*``(&amp;```'"T,100P!"BN[73\""J&lt;#P+\301WZ00@!!@P``@8```&lt;+0Q%!#`$*VKQ=/P(*30&lt;`OQ-!'?I!"`$&amp;#@`"!@``!PM#$4$,`0K@.C@Y`@KV%;NX$T$=^D$(`080``(&amp;```'"T,100P!"H&amp;G7;\""F0$`+\301WZ00@!!A(``@8```&lt;+0Q%!#`$*+ZE=OP(*,@+`OQ-!'?I!"`$&amp;%0`"!@``!PM#$4$,`0HTKEV_`@H:`6#`$T$=^D$(`087``(&amp;```'"T,100P!"A&amp;O7;\""E\`D,`301WZ00@!!AD``@8```&lt;+0Q%!#`$*=K'=OP(*7@"@P!-!'?I!"`$&amp;&amp;P`"!@``!PM#$4$,`0I[12;``@J+`)#`$T$=^D$(`08=``(&amp;```'"T,100P!"A5&amp;)L`""@@`8,`301WZ00@!!A\``@8```&lt;+0Q%!#`$*U;)=P`(*8@!`P!-!'?I!"`$&amp;(0`"!@``!PM#$4$,`0J&gt;LEW``@J^``#`$T$=^D$(`08C``(&amp;```'"T,100P!"J=%)L`""H`!P+\301WZ00@!!B4``@8```&lt;+0Q%!#`$*SK'=OP(*90``P!-!'?I!"`$&amp;)P`"!@``!PM#$4$,`0H]LMV_`@H)`$#`$T$=^D$(`08K``(&amp;```'"T,100P!"DI()D`""HX"8,`301WZ00@!!BT``@8```&lt;+0Q%!#`$*=K5=0`(*[0)`P!-!'?I!"`$&amp;+P`"!@``!PM#$4$,`0H`D8I``@KO`F#`$T$=^D$(`08Q``(&amp;```'"T,100P!"I9'ID`""DX#0,`301WZ00@!!C,``@8```&lt;+0Q%!#`$*Z$&gt;F0`(*J@,`P!-!'?I!"`$&amp;-0`"!@``!PM#$4$,`0JCD8I``@I0!\"_$T$=^D$(`08W``(&amp;```'"T,100P!"AFV74`""DD#`,`$01'Z00L!!@,``D8"`0`"``$#`@1!#OI!"P$&amp;!0`"1@("``0`!$$.^D$+`08'``)&amp;`@0`!@`$00[Z00L!!@D``D8"!@`(``1!$?I!"P$&amp;"P`"1@((``H``0,"!$$.^D$+`08-``)&amp;`@H`#``$01'Z00L!!@\``D8"#``.``$#`@1!#OI!"P$&amp;$0`"1@(.`!``!$$1^D$+`083``)&amp;`A``$@`!`P($00[Z00L!!A0``D8"$@`(``1!#OI!"P$&amp;%@`"1@(&amp;`!4`!$$1^D$+`088``)&amp;`A4`%P`!`P($00[Z00L!!AH``D8"%P`9``1!$?I!"P$&amp;'``"1@(9`!L``0,"!$$.^D$+`08&gt;``)&amp;`AL`'0`$01'Z00L!!B```D8"'0`?``$#`@1!#OI!"P$&amp;(@`"1@(?`"$`!$$1^D$+`08D``)&amp;`B$`(P`!`P($00[Z00L!!B8``D8"(P`E``1!$?I!"P$&amp;*``"1@(E`"&lt;``0,"!$$.^D$+`08I``)&amp;`B&lt;`'0`$00[Z00L!!BH``D8")P`5``1!#OI!"P$&amp;+``"1@("`"L`!$$.^D$+`08N``)&amp;`BL`+0`$01'Z00L!!C```D8"+0`O``$#`@1!#OI!"P$&amp;,@`"1@(O`#$`!$$1^D$+`08T``)&amp;`C$`,P`!`P($00[Z00L!!C8``D8",P`U``1!$?I!"P$&amp;.``"1@(U`#&lt;``0,"!$$.^D$+`08Y``)&amp;`C&lt;`+0`&amp;01OZ01,!!CH``D8&amp;"P`-``\`$0`3`!0``0`#`P$&amp;01OZ01,!!CL``D8&amp;&amp;``:`!P`'@`I`"H``0`#`P$&amp;01OZ01,!!CP``D8&amp;(``B`"0`)@`H`"D``0`#`P$&amp;01OZ01,!!CT``D8&amp;,``R`#0`-@`X`#D``0`#`P$&amp;02'Z01L!!CX``D8*&amp;``:`!P`'@`@`"(`)``F`"@`*@`#`P%</t>
        </r>
      </text>
    </comment>
    <comment ref="B161" authorId="0" shapeId="0">
      <text>
        <r>
          <rPr>
            <sz val="9"/>
            <color indexed="81"/>
            <rFont val="Tahoma"/>
            <family val="2"/>
          </rPr>
          <t>aXlW001C00161R0017313209S01364P0000002600L06-C3V)J`8&amp;4!P%!!@$$!@($`@)!+`%!%@$$!`(``P`'``@`"0`*``P`#D$"`0`"01`!!B,``@8E``,&amp;`P`$!@$``X%8!P=!"OI!!P$&amp;```"1@`301WZ00@!!@$``@8```&lt;+0Q%!#`$*SK/=0`(*SM](OA-!'?I!"`$&amp;`@`"!@``!PM/$4$,`0K.L_U``@K"WDB^$T$=^D$(`08$``(&amp;```'"T,100P!"N/9!D$""DE\*S\301WZ00@!!@8``@8```&lt;+0Q%!#`$*X]D600(*DGPK/Q-!'?I!"`$&amp;"``"!@``!PM.$4$,`0K?V1Y!`@I'F,0_$T$=^D$(`08*``(&amp;```'"T,100P!"M_9+D$""FZ8Q#\301WZ00@!!@P``@8```&lt;+0Q%!#`$*Y-DV00(*+'TK/Q-!'?I!"`$&amp;#@`"!@``!PM/$4$,`0KHV2Y!`@I*VTB^$T$=^D$(`080``(&amp;```'"TX100P!"N391D$""G]]*S\301WZ00@!!A(``@8```&lt;+0Q%!#`$*Z-E.00(*M=A(OA-!'?I!"`$&amp;%``"!@``!PM#$4$,`0KHV5Y!`@I6UTB^$T$=^D$(`086``(&amp;```'"T,100P!"M+99D$""B-]*S\301WZ00@!!A@``@8```&lt;+0Q%!#`$*N]EV00(*.WPK/Q-!'?I!"`$&amp;&amp;@`"!@``!PM#$4$,`0JZV7Y!`@J5WDB^$T$=^D$(`08&lt;``(&amp;```'"T\100P!"MULAT$""C;=2+X301WZ00@!!AX``@8```&lt;+0Q%!#`$*WVR+00(*??6'OQ-!'?I!"`$&amp;(``"!@``!PM#$4$,`0K0V79!`@I/]8&gt;_$T$=^D$(`08B``(&amp;```'"T,100P!"N?99D$""MOTA[\301WZ00@!!B4``@8```&lt;+0Q%!#`$*V]DV00(*-[D90!-!'?I!"`$&amp;)P`"!@``!PM#$4$,`0K;V49!`@HPN1E`$T$=^D$(`08I``(&amp;```'"T,100P!"MW93D$""K@E44`301WZ00@!!BL``@8```&lt;+0Q%!#`$*WME&amp;00(*(TF$0!-!'?I!"`$&amp;+0`"!@``!PM#$4$,`0K&gt;V39!`@HG281`$T$=^D$(`08O``(&amp;```'"T,100P!"MW9+D$""L4E44`301WZ00@!!C(``@8```&lt;+0Q%!#`$*VME.00(*H_^?0!-!'?I!"`$&amp;-``"!@``!PM#$4$,`0K:V5Y!`@JM_Y]`$T$=^D$(`08V``(&amp;```'"T,100P!"M;91D$""AFVNT`301WZ00@!!C@``@8```&lt;+0Q%!#`$*V]D600(*$+D90!-!'?I!"`$&amp;.@`"!@``!PM/$4$,`0K7V1Y!`@H/)E%`$T$=^D$(`08\``(&amp;```'"T,100P!"MO9!D$""OZX&amp;4`301WZ00@!!CX``@8```&lt;+0Q%!#`$*K[/]0`(*ZR510!-!'?I!"`$&amp;0``"!@``!PM#$4$,`0I&amp;X-U``@J^UE=`$T$=^D$(`09"``(&amp;```'"T,100P!"F(YUT`""FTXBT`301WZ00@!!D0``@8```&lt;+0Q%!#`$*:/#R0`(*%#B;0!-!'?I!"`$&amp;1@`"!@``!PM3$4$,`0JH6P5!`@I/SH5`!$$.^D$+`08#``)&amp;`@$``@`$00[Z00L!!@4``D8"`@`$``1!#OI!"P$&amp;!P`"1@($``8`!$$.^D$+`08)``)&amp;`@8`"``$00[Z00L!!@L``D8""``*``1!#OI!"P$&amp;#0`"1@(*``P`!$$1^D$+`08/``)&amp;`@P`#@`!`P($00[Z00L!!A$``D8"#``0``1!#OI!"P$&amp;$P`"1@(0`!(`!$$.^D$+`085``)&amp;`A(`%``$01'Z00L!!A&lt;``D8"%``6``$#`@1!#OI!"P$&amp;&amp;0`"1@(6`!@`!$$1^D$+`08;``)&amp;`A@`&amp;@`!`P($00[Z00L!!AT``D8"&amp;@`&lt;``1!#OI!"P$&amp;'P`"1@(&lt;`!X`!$$.^D$+`08A``)&amp;`AH`(``$01'Z00L!!B,``D8"(``B``$#`@1!#OI!"P$&amp;)``"1@(B`!0`!$$.^D$+`08F``)&amp;`@H`)0`$01'Z00L!!B@``D8")0`G``$#`@1!#OI!"P$&amp;*@`"1@(G`"D`!$$1^D$+`08L``)&amp;`BD`*P`!`P($00[Z00L!!BX``D8"*P`M``1!$?I!"P$&amp;,``"1@(M`"\``0,"!$$.^D$+`08Q``)&amp;`B\`)0`$00[Z00L!!C,``D8"*P`R``1!#OI!"P$&amp;-0`"1@(R`#0`!$$.^D$+`08W``)&amp;`C(`-@`$00[Z00L!!CD``D8""``X``1!$?I!"P$&amp;.P`"1@(X`#H``0,"!$$.^D$+`08]``)&amp;`C@`/``$00[Z00L!!C\``D8"/``^``1!$?I!"P$&amp;00`"1@(^`$```0,"!$$.^D$+`09#``)&amp;`D``0@`$01'Z00L!!D4``D8"0@!$``$#`@1!#OI!"P$&amp;1P`"1@)$`$8`!$$.^D$+`09(``)&amp;`D8`/@`&amp;01OZ01,!!DD``D8&amp;%P`9`!L`(0`C`"0``0`#`P$&amp;01OZ01,!!DH``D8&amp;*``J`"P`+@`P`#$``0`#`P$&amp;01GZ01$!!DL``D8%00!#`$4`1P!(``$``P,!</t>
        </r>
      </text>
    </comment>
    <comment ref="I161" authorId="0" shapeId="0">
      <text>
        <r>
          <rPr>
            <sz val="9"/>
            <color indexed="81"/>
            <rFont val="Tahoma"/>
            <family val="2"/>
          </rPr>
          <t>aXlW007C00161R0017313209S00564P0000002012L06-C3V)J`8';!0%!!@$$!@($`@)!+`%!%@$$!`(``P`'``@`"0`*``P`#D$"`0`"01`!!AH``@8&lt;``,&amp;`P`$!@$``X&amp;?!0=!"OI!!P$&amp;```"1@`301WZ00@!!@$``@8```&lt;+3Q%!#`$*W+-=0`(*!@"0P!-!'?I!"`$&amp;`@`"!@``!PM#$4$,`0KALUU``@H,`&amp;#`$T$=^D$(`08$``(&amp;```'"TX100P!"NY&amp;)D`""@@`0,`301WZ00@!!@8``@8```&lt;+0Q%!#`$*[+/=/P(*!`!@P!-!'?I!"`$&amp;"``"!@``!PM#$4$,`0H'M%T_`@H!`$#`$T$=^D$(`08*``(&amp;```'"T\100P!"A&gt;T73\""@$``,`301WZ00@!!@P``@8```&lt;+3A%!#`$*31,G-@(*_O]?P!-!'?I!"`$&amp;#@`"!@``!PM#$4$,`0JILUV_`@K\_S_`$T$=^D$(`080``(&amp;```'"T,100P!"L*SW;\""OK_7\`301WZ00@!!A(``@8```&lt;+0Q%!#`$*H48FP`(*50!`P!-!'?I!"`$&amp;%``"!@``!PM#$4$,`0J7LUW``@I3`&amp;#`$T$=^D$(`086``(&amp;```'"T,100P!"LZS7&lt;`""OS_C\`301WZ00@!!A@``@8```&lt;+0Q%!#`$*#T&lt;FP`(*SO^?P!-!'?I!"`$&amp;&amp;@`"!@``!PM#$4$,`0HPM-V_`@K/_X_`$T$=^D$(`08=``(&amp;```'"T,100P!"N2SW3\""@(`D,`301WZ00@!!A\``@8```&lt;+0Q%!#`$*DK5=/P(*``"@P!-!'?I!"`$&amp;(0`"!@``!PM#$4$,`0J"M5T_`@H``,#`$T$=^D$(`08C``(&amp;```'"T,100P!"M2SW3\""@(`T,`301WZ00@!!B4``@8```&lt;+0Q%!#`$*=T8F0`(*!`#`P!-!'?I!"`$&amp;)P`"!@``!PM#$4$,`0I[1B9``@H$`*#`$T$=^D$(`08J``(&amp;```'"T,100P!"FV0BD`""A$`0,`301WZ00@!!BP``@8```&lt;+0Q%!#`$*YD:F0`(*%@!@P!-!'?I!"`$&amp;+@`"!@``!PM#$4$,`0K]@L-``@H=^$7`$T$=^D$(`08P``(&amp;```'"T,100P!"CKLV$`""DV(=&lt;`301WZ00@!!C(``@8```&lt;+0Q%!#`$*C.O(0`(*E'J6P!-!'?I!"`$&amp;-``"!@``!PM3$4$,`0I`GZE``@JCTH_`!$$1^D$+`08#``)&amp;`@$``@`!`P($00[Z00L!!@4``D8"`@`$``1!#OI!"P$&amp;!P`"1@($``8`!$$.^D$+`08)``)&amp;`@8`"``$01'Z00L!!@L``D8""``*``$#`@1!#OI!"P$&amp;#0`"1@((``P`!$$.^D$+`08/``)&amp;`@P`#@`$00[Z00L!!A$``D8"#@`0``1!$?I!"P$&amp;$P`"1@(0`!(``0,"!$$.^D$+`085``)&amp;`A(`%``$01'Z00L!!A&lt;``D8"%``6``$#`@1!#OI!"P$&amp;&amp;0`"1@(6`!@`!$$1^D$+`08;``)&amp;`A@`&amp;@`!`P($00[Z00L!!AP``D8"&amp;@`0``1!#OI!"P$&amp;'@`"1@(&amp;`!T`!$$1^D$+`08@``)&amp;`AT`'P`!`P($00[Z00L!!B(``D8"'P`A``1!$?I!"P$&amp;)``"1@(A`",``0,"!$$.^D$+`08F``)&amp;`B,`)0`$01'Z00L!!B@``D8")0`G``$#`@1!#OI!"P$&amp;*0`"1@(G`!T`!$$.^D$+`08K``)&amp;`@(`*@`$00[Z00L!!BT``D8"*@`L``1!$?I!"P$&amp;+P`"1@(L`"X``0,"!$$.^D$+`08Q``)&amp;`BX`,``$01'Z00L!!C,``D8",``R``$#`@1!#OI!"P$&amp;-0`"1@(R`#0`!$$.^D$+`08V``)&amp;`C0`+``&amp;01OZ01,!!C&lt;``D8&amp;$P`5`!&lt;`&amp;0`;`!P``0`#`P$&amp;01OZ01,!!C@``D8&amp;(``B`"0`)@`H`"D``0`#`P$&amp;01GZ01$!!CD``D8%+P`Q`#,`-0`V``$``P,!</t>
        </r>
      </text>
    </comment>
    <comment ref="B162" authorId="0" shapeId="0">
      <text>
        <r>
          <rPr>
            <sz val="9"/>
            <color indexed="81"/>
            <rFont val="Tahoma"/>
            <family val="2"/>
          </rPr>
          <t>aXlW001C00162R0017313209S01365P0000001728L06-C3V)J`8$&amp;!0%!!@$$!@($`@)!+`%!%@$$!`(``P`'``@`"0`*``P`#D$"`0`"01`!!A4``@87``,&amp;!``$!@$``X'*!`=!"OI!!P$&amp;```"1@`301WZ00@!!@$``@8```&lt;+1A%!#`$*D4&gt;V0`(*'TPBP!-!'?I!"`$&amp;`@`"!@``!PM#$4$,`0K&amp;1[9``@H^F,2_$T$=^D$(`08$``(&amp;```'"T8100P!"L9'UD`""A29Q+\301WZ00@!!@8``@8```&lt;+1A%!#`$*^T&gt;V0`(*?#`)OQ-!'?I!"`$&amp;"``"!@``!PM#$4$,`0K&amp;1Y9``@IJE\2_$T$=^D$(`08*``(&amp;```'"T,100P!"O]'AD`""O-Y*[\301WZ00@!!@P``@8```&lt;+0Q%!#`$*6Y!,0`(*"G&lt;KOQ-!'?I!"`$&amp;#@`"!@``!PM#$4$,`0I$D"Q``@J!E,2_$T$=^D$(`080``(&amp;```'"TX100P!"HD@V3\""JV3Q+\301WZ00@!!A(``@8```&lt;+0Q%!#`$*T1^9/P(*E[89P!-!'?I!"`$&amp;%``"!@``!PM.$4$,`0H7']D_`@I8(U'`$T$=^D$(`086``(&amp;```'"TX100P!"A8?F3\""B=(A,`301WZ00@!!A@``@8```&lt;+3A%!#`$*&lt;OY(/@(*04B$P!-!'?I!"`$&amp;&amp;@`"!@``!PM#$4$,`0HXB9N^`@KO(E'`$T$=^D$(`08&lt;``(&amp;```'"T,100P!"I;AIK\""B0C4&lt;`301WZ00@!!AX``@8```&lt;+0Q%!#`$*V^#FOP(*8[89P!-!'?I!"`$&amp;(``"!@``!PM#$4$,`0K:X*:_`@K:DL2_$T$=^D$(`08B``(&amp;```'"T,100P!"DF&amp;F[X""G*2Q+\301WZ00@!!B0``@8```&lt;+0Q%!#`$*G.U(/@(*^K49P!-!'?I!"`$&amp;*``"!@``!PM#$4$,`0K1CTQ``@IYMQG`$T$=^D$(`08J``(&amp;```'"T,100P!"KM'AD`""C.X&amp;&lt;`$00[Z00L!!@,``D8"`0`"``1!#OI!"P$&amp;!0`"1@("``0`!$$.^D$+`08'``)&amp;`@(`!@`$00[Z00L!!@D``D8"`@`(``1!$?I!"P$&amp;"P`"1@((``H``0,"!$$.^D$+`08-``)&amp;`@H`#``$01'Z00L!!@\``D8"#``.``$#`@1!#OI!"P$&amp;$0`"1@(.`!``!$$.^D$+`083``)&amp;`A``$@`$01'Z00L!!A4``D8"$@`4``$#`@1!#OI!"P$&amp;%P`"1@(4`!8`!$$1^D$+`089``)&amp;`A8`&amp;``!`P($00[Z00L!!AL``D8"&amp;``:``1!$?I!"P$&amp;'0`"1@(:`!P``0,"!$$.^D$+`08?``)&amp;`AP`'@`$01'Z00L!!B$``D8"'@`@``$#`@1!#OI!"P$&amp;(P`"1@(@`"(`!$$1^D$+`08E``)&amp;`B(`)``!`P($00[Z00L!!B8``D8")``2``1!#OI!"P$&amp;)P`"1@(D`!H`!$$.^D$+`08I``)&amp;`@X`*``$01'Z00L!!BL``D8"*``J``$#`@1!#OI!"P$&amp;+``"1@(J``@`!D$;^D$3`08M``)&amp;!@L`#0`/`"D`*P`L``$``P,!!D$;^D$3`08N``)&amp;!A4`%P`9`!L`)@`G``$``P,!!D$;^D$3`08O``)&amp;!AT`'P`A`",`)0`G``$``P,!!D$A^D$;`08P``)&amp;"A4`%P`9`!L`'0`?`"$`(P`E`"8``P,!</t>
        </r>
      </text>
    </comment>
    <comment ref="I162" authorId="0" shapeId="0">
      <text>
        <r>
          <rPr>
            <sz val="9"/>
            <color indexed="81"/>
            <rFont val="Tahoma"/>
            <family val="2"/>
          </rPr>
          <t>aXlW007C00162R0017313209S00565P0000001467L06-C3V)J`8%"!`%!!@$$!@($`@)!+`%!%@$$!`(``P`'``@`"0`*``P`#D$"`0`"01`!!A$``@83``,&amp;!``$!@$``X$&amp;!`=!"OI!!P$&amp;```"1@`301WZ00@!!@$``@8```&lt;+0Q%!#`$*49&amp;*0`(*L)I$OQ-!'?I!"`$&amp;`@`"!@``!PM#$4$,`0I&amp;(G5``@H%)M&amp;_$T$=^D$(`08$``(&amp;```'"T,100P!"D8B-4`""C`ET;\301WZ00@!!@8``@8```&lt;+0Q%!#`$*HB(50`(*7Y=$OQ-!'?I!"`$&amp;"``"!@``!PM#$4$,`0K^(C5``@K/S\@]$T$=^D$(`08*``(&amp;```'"T,100P!"OXB=4`""HC"R#T301WZ00@!!@T``@8```&lt;+3A%!#`$*1$6J/P(*MI5$OQ-!'?I!"`$&amp;#P`"!@``!PM#$4$,`0H:B50_`@I=)-&amp;_$T$=^D$(`081``(&amp;```'"TX100P!"M-#JC\""N_^'\`301WZ00@!!A,``@8```&lt;+3A%!#`$*HX=4/P(*Y6M7P!-!'?I!"`$&amp;%0`"!@``!PM.$4$,`0JQVRV^`@H9;%?`$T$=^D$(`087``(&amp;```'"T,100P!"B5[*[\""H;^'\`301WZ00@!!AD``@8```&lt;+0Q%!#`$*VKS5OP(*N_X?P!-!'?I!"`$&amp;&amp;P`"!@``!PM#$4$,`0H0W@K``@KS(]&amp;_$T$=^D$(`08=``(&amp;```'"T,100P!"AZ\U;\""A&amp;41+\301WZ00@!!A\``@8```&lt;+0Q%!#`$*K7DKOP(*0)-$OQ-!'?I!"`$&amp;(0`"!@``!PM#$4$,`0J&amp;["V^`@HB(]&amp;_!$$1^D$+`08#``)&amp;`@$``@`!`P($00[Z00L!!@4``D8"`@`$``1!$?I!"P$&amp;!P`"1@($``8``0,"!$$.^D$+`08)``)&amp;`@8`"``$01'Z00L!!@L``D8""``*``$#`@1!#OI!"P$&amp;#``"1@(*``$`!$$.^D$+`08.``)&amp;`@8`#0`$00[Z00L!!A```D8"#0`/``1!$?I!"P$&amp;$@`"1@(/`!$``0,"!$$.^D$+`084``)&amp;`A$`$P`$01'Z00L!!A8``D8"$P`5``$#`@1!#OI!"P$&amp;&amp;``"1@(5`!&lt;`!$$1^D$+`08:``)&amp;`A&lt;`&amp;0`!`P($00[Z00L!!AP``D8"&amp;0`;``1!$?I!"P$&amp;'@`"1@(;`!T``0,"!$$.^D$+`08@``)&amp;`AT`'P`$01'Z00L!!B(``D8"'P`A``$#`@1!#OI!"P$&amp;(P`"1@(A`!&lt;`!$$.^D$+`08D``)&amp;`B$`#P`&amp;01OZ01,!!B4``D8&amp;`P`%``&lt;`"0`+``P``0`#`P$&amp;01OZ01,!!B8``D8&amp;$@`4`!8`&amp;``C`"0``0`#`P$&amp;01OZ01,!!B&lt;``D8&amp;&amp;@`&lt;`!X`(``B`",``0`#`P$&amp;02'Z01L!!B@``D8*$@`4`!8`&amp;``:`!P`'@`@`"(`)``#`P$</t>
        </r>
      </text>
    </comment>
    <comment ref="B163" authorId="0" shapeId="0">
      <text>
        <r>
          <rPr>
            <sz val="9"/>
            <color indexed="81"/>
            <rFont val="Tahoma"/>
            <family val="2"/>
          </rPr>
          <t>aXlW001C00163R0017313209S01366P0000001526L06-C3V)J`8%N!`%!!@$$!@($`@)!+`%!%@$$!`(``P`'``@`"0`*``P`#D$"`0`"01`!!A,``@84``,&amp;`P`$!@$``X$R!`=!"OI!!P$&amp;```"1@`301WZ00@!!@$``@8```&lt;+0Q%!#`$*C;1=OP(*IO[_OQ-!'?I!"`$&amp;`@`"!@``!PM#$4$,`0JQLUV_`@J]_G^_$T$=^D$(`08$``(&amp;```'"T,100P!"E&gt;SW;\""B@``+\301WZ00@!!@8``@8```&lt;+0Q%!#`$*HT8FP`(*$0"`OQ-!'?I!"`$&amp;"``"!@``!PM.$4$,`0K:1B;``@I8__^_$T$=^D$(`08*``(&amp;```'"TX100P!"D:U*38""HC]_[X301WZ00@!!@P``@8```&lt;+0Q%!#`$*_;-=/P(*S/Y_OQ-!'?I!"`$&amp;#@`"!@``!PM#$4$,`0KML]T_`@JN_?^^$T$=^D$(`080``(&amp;```'"TX100P!"NM&amp;)D`""N/^?[\301WZ00@!!A(``@8```&lt;+0Q%!#`$*YT8F0`(*&lt;O__OQ-!'?I!"`$&amp;%``"!@``!PM#$4$,`0K:LUU``@J]_Q_`$T$=^D$(`086``(&amp;```'"T,100P!"N.S74`""N;]_[X301WZ00@!!A@``@8```&lt;+0Q%!#`$*:Y"*0`(*!/]_OQ-!'?I!"`$&amp;&amp;@`"!@``!PM#$4$,`0J"!-PW`@ID`"#`$T$=^D$(`08&lt;``(&amp;```'"T,100P!"D!G6S&lt;""@&lt;`8,`301WZ00@!!AX``@8```&lt;+0Q%!#`$*`+-=OP(*`P"`P!-!'_I!"`$&amp;(``"!@``!TL"0VP100P!"IVR7;\""@,`H,`301WZ00@!!B(``@8```&lt;+0Q%!#`$*_[+=OP(*8`!@P!-!'?I!"`$&amp;)``"!@``!PM#$4$,`0HTM-V_`@I1_Q_`!$$1^D$+`08#``)&amp;`@$``@`!`P($00[Z00L!!@4``D8"`@`$``1!$?I!"P$&amp;!P`"1@($``8``0,"!$$.^D$+`08)``)&amp;`@8`"``$00[Z00L!!@L``D8"`@`*``1!#OI!"P$&amp;#0`"1@(*``P`!$$.^D$+`08/``)&amp;`@P`#@`$00[Z00L!!A$``D8"#@`0``1!#OI!"P$&amp;$P`"1@(0`!(`!$$.^D$+`085``)&amp;`A(`%``$00[Z00L!!A&lt;``D8"$``6``1!#OI!"P$&amp;&amp;0`"1@(6`!@`!$$.^D$+`08;``)&amp;`@$`&amp;@`$01'Z00L!!AT``D8"&amp;@`&lt;``$#`@1!#OI!"P$&amp;'P`"1@(&lt;`!X`!$$.^D$+`08A``)&amp;`AX`(``$01'Z00L!!B,``D8"'@`B``$#`@1!#OI!"P$&amp;)0`"1@(!`"0`!$$1^D$+`08F``)&amp;`B0`"``!`P($00[Z00L!!B&lt;``D8")``B``9!&amp;_I!$P$&amp;*``"1@8#``4`!P`)`"4`)@`!``,#`09!&amp;_I!$P$&amp;*0`"1@8;`!T`'P`C`"4`)P`!``,#`09!(?I!&amp;P$&amp;*@`"1@H#``4`!P`)`!L`'0`?`",`)@`G``,#`0</t>
        </r>
      </text>
    </comment>
    <comment ref="I163" authorId="0" shapeId="0">
      <text>
        <r>
          <rPr>
            <sz val="9"/>
            <color indexed="81"/>
            <rFont val="Tahoma"/>
            <family val="2"/>
          </rPr>
          <t>aXlW007C00163R0017313209S00566P0000000935L06-C3V)J`8&amp;S`@%!!@$$!@($`@)!+`%!%@$$!`(``P`'``@`"0`*``P`#D$"`0`"01`!!@H``@8+``,&amp;`P`$!@$``X%W`@=!"OI!!P$&amp;```"1@`301WZ00@!!@$``@8```&lt;+0Q%!#`$*+;)=OP(*``#`/Q-!'?I!"`$&amp;`@`"!@``!PM#$4$,`0HMLEV_`@H````_$T$=^D$(`08$``(&amp;```'"T,100P!"@`````""@`````301WZ00@!!@8``@8```&lt;+0Q%!#`$*+;)=/P(*````/Q-!'?I!"`$&amp;"``"!@``!PM#$4$,`0ITM=T_`@H`````$T$=^D$(`08*``(&amp;```'"T,100P!"D5')D`""@```#\301WZ00@!!@P``@8```&lt;+0Q%!#`$*14&lt;F0`(*``#`/Q-!'?I!"`$&amp;#@`"!@``!PM.$4$,`0ITM=T_`@H```!`$T$=^D$(`080``(&amp;```'"T,100P!"BVR73\""@``P#\301WZ00@!!A,``@8```&lt;+0Q%!#`$*``````(*````0`1!$?I!"P$&amp;`P`"1@(!``(``0,"!$$.^D$+`08%``)&amp;`@(`!``$01'Z00L!!@&lt;``D8"!``&amp;``$#`@1!#OI!"P$&amp;"0`"1@(&amp;``@`!$$1^D$+`08+``)&amp;`@@`"@`!`P($00[Z00L!!@T``D8""@`,``1!$?I!"P$&amp;#P`"1@(,``X``0,"!$$.^D$+`081``)&amp;`@X`$``$00[Z00L!!A(``D8"$``&amp;``1!$?I!"P$&amp;%``"1@(0`!,``0,"!$$.^D$+`085``)&amp;`A,``0`&amp;01OZ01,!!A8``D8&amp;`P`%``&lt;`$@`4`!4``0`#`P$&amp;01OZ01,!!A&lt;``D8&amp;"0`+``T`#P`1`!(``0`#`P$&amp;02'Z01L!!A@``D8*`P`%``&lt;`"0`+``T`#P`1`!0`%0`#`P$</t>
        </r>
      </text>
    </comment>
    <comment ref="B164" authorId="0" shapeId="0">
      <text>
        <r>
          <rPr>
            <sz val="9"/>
            <color indexed="81"/>
            <rFont val="Tahoma"/>
            <family val="2"/>
          </rPr>
          <t>aXlW001C00164R0017313209S01367P0000001395L06-C3V)J`8$,!`%!!@$$!@($`@)!+`%!%@$$!`(``P`'``@`"0`*``P`#D$"`0`"01`!!A$``@82``,&amp;`P`$!@$``X'0`P=!"OI!!P$&amp;```"1@`301WZ00@!!@$``@8```&lt;+0Q%!#`$*Z$8F0`(*&amp;_]_OQ-!'?I!"`$&amp;`@`"!@``!PM.$4$,`0KIL]T_`@H3_O^^$T$=^D$(`08$``(&amp;```'"T,100P!"O*S73\""OK^?[\301WZ00@!!@8``@8```&lt;+0Q%!#`$*6]8&amp;-@(*W/W_OA-!'?I!"`$&amp;"``"!@``!PM#$4$,`0J\LUV_`@KC_G^_$T$=^D$(`08*``(&amp;```'"TX100P!"L&gt;SW;\""K;]_[X301WZ00@!!@P``@8```&lt;+0Q%!#`$*VD8FP`(*U/Y_OQ-!'?I!"`$&amp;#@`"!@``!PM#$4$,`0J:LUW``@H_``"_$T$=^D$(`080``(&amp;```'"T,100P!"DB0BL`""AP`@+\301WZ00@!!A(``@8```&lt;+3A%!#`$*9)"*P`(*9/__OQ-!'?I!"`$&amp;%``"!@``!PM#$4$,`0H(M%W``@I7_Q_`$T$=^D$(`086``(&amp;```'"T,100P!"FZS7&lt;`""F8`8,`301WZ00@!!A@``@8```&lt;+0Q%!#`$*KD8FP`(*!@"`P!-!'_I!"`$&amp;&amp;@`"!@``!TL"0VP100P!"I5&amp;)L`""@8`H,`301WZ00@!!AP``@8```&lt;+0Q%!#`$*;[/=OP(*#0!@P!-!'?I!"`$&amp;'@`"!@``!PM#$4$,`0H`L]V_`@II`"#`$T$=^D$(`08@``(&amp;```'"T,100P!"A)')L`""K+^_[\$00[Z00L!!@,``D8"`0`"``1!#OI!"P$&amp;!0`"1@("``0`!$$.^D$+`08'``)&amp;`@0`!@`$00[Z00L!!@D``D8"!@`(``1!#OI!"P$&amp;"P`"1@((``H`!$$.^D$+`08-``)&amp;`@H`#``$01'Z00L!!@\``D8"#``.``$#`@1!#OI!"P$&amp;$0`"1@(.`!``!$$1^D$+`083``)&amp;`A``$@`!`P($00[Z00L!!A4``D8"$@`4``1!$?I!"P$&amp;%P`"1@(4`!8``0,"!$$.^D$+`089``)&amp;`A8`&amp;``$00[Z00L!!AL``D8"&amp;``:``1!$?I!"P$&amp;'0`"1@(8`!P``0,"!$$.^D$+`08?``)&amp;`AP`'@`$01'Z00L!!B$``D8"'@`@``$#`@1!#OI!"P$&amp;(@`"1@(@``P`!$$.^D$+`08C``)&amp;`B``%``&amp;01OZ01,!!B0``D8&amp;#P`1`!,`%0`B`",``0`#`P$&amp;01OZ01,!!B4``D8&amp;%P`9`!T`'P`A`",``0`#`P$&amp;02'Z01L!!B8``D8*#P`1`!,`%0`7`!D`'0`?`"$`(@`#`P$</t>
        </r>
      </text>
    </comment>
    <comment ref="I164" authorId="0" shapeId="0">
      <text>
        <r>
          <rPr>
            <sz val="9"/>
            <color indexed="81"/>
            <rFont val="Tahoma"/>
            <family val="2"/>
          </rPr>
          <t>aXlW007C00164R0017313209S00567P0000000935L06-C3V)J`8&amp;S`@%!!@$$!@($`@)!+`%!%@$$!`(``P`'``@`"0`*``P`#D$"`0`"01`!!@H``@8+``,&amp;`P`$!@$``X%W`@=!"OI!!P$&amp;```"1@`301WZ00@!!@$``@8```&lt;+0Q%!#`$*+;)=OP(*``#`/Q-!'?I!"`$&amp;`@`"!@``!PM#$4$,`0HMLEV_`@H````_$T$=^D$(`08$``(&amp;```'"T,100P!"@`````""@`````301WZ00@!!@8``@8```&lt;+0Q%!#`$*+;)=/P(*````/Q-!'?I!"`$&amp;"``"!@``!PM#$4$,`0ITM=T_`@H`````$T$=^D$(`08*``(&amp;```'"T,100P!"D5')D`""@```#\301WZ00@!!@P``@8```&lt;+0Q%!#`$*14&lt;F0`(*``#`/Q-!'?I!"`$&amp;#@`"!@``!PM.$4$,`0ITM=T_`@H```!`$T$=^D$(`080``(&amp;```'"T,100P!"BVR73\""@``P#\301WZ00@!!A,``@8```&lt;+0Q%!#`$*``````(*````0`1!$?I!"P$&amp;`P`"1@(!``(``0,"!$$.^D$+`08%``)&amp;`@(`!``$01'Z00L!!@&lt;``D8"!``&amp;``$#`@1!#OI!"P$&amp;"0`"1@(&amp;``@`!$$1^D$+`08+``)&amp;`@@`"@`!`P($00[Z00L!!@T``D8""@`,``1!$?I!"P$&amp;#P`"1@(,``X``0,"!$$.^D$+`081``)&amp;`@X`$``$00[Z00L!!A(``D8"$``&amp;``1!$?I!"P$&amp;%``"1@(0`!,``0,"!$$.^D$+`085``)&amp;`A,``0`&amp;01OZ01,!!A8``D8&amp;`P`%``&lt;`$@`4`!4``0`#`P$&amp;01OZ01,!!A&lt;``D8&amp;"0`+``T`#P`1`!(``0`#`P$&amp;02'Z01L!!A@``D8*`P`%``&lt;`"0`+``T`#P`1`!0`%0`#`P$</t>
        </r>
      </text>
    </comment>
    <comment ref="B165" authorId="0" shapeId="0">
      <text>
        <r>
          <rPr>
            <sz val="9"/>
            <color indexed="81"/>
            <rFont val="Tahoma"/>
            <family val="2"/>
          </rPr>
          <t>aXlW001C00165R0017313209S01368P0000001458L06-C3V)J`8$[!`%!!@$$!@($`@)!+`%!%@$$!`(``P`'``@`"0`*``P`#D$"`0`"01`!!A(``@83``,&amp;`P`$!@$``X'_`P=!"OI!!P$&amp;```"1@`301WZ00@!!@$``@8```&lt;+0Q%!#`$*OY"*0`(*&gt;]G^0!-!'?I!"`$&amp;`@`"!@``!PM#$4$,`0K(D)I``@H%(^-`$T$=^D$(`08$``(&amp;```'"T,100P!"LB0ND`""@\CXT`301WZ00@!!@8``@8```&lt;+0Q%!#`$*T9#*0`(*FFS'0!-!'?I!"`$&amp;"``"!@``!PM#$4$,`0K1D.I``@JE;,=`$T$=^D$(`08*``(&amp;```'"T,100P!"L^0^D`""BFVJT`301WZ00@!!@P``@8```&lt;+0Q%!#`$*P9#J0`(*MO^/0!-!'?I!"`$&amp;#@`"!@``!PM.$4$,`0I02`U!`@H,MJM`$T$=^D$(`080``(&amp;```'"T,100P!"I5(%4$""M1LQT`301WZ00@!!A(``@8```&lt;+0Q%!#`$*?D@E00(*MVS'0!-!'?I!"`$&amp;%``"!@``!PM/$4$,`0I]2"U!`@HZMJM`$T$=^D$(`086``(&amp;```'"T,100P!"GQ()4$""L'_CT`301WZ00@!!A@``@8```&lt;+0Q%!#`$*:$@M00(*%B/C0!-!'?I!"`$&amp;&amp;@`"!@``!PM#$4$,`0II2"5!`@J2V?Y`$T$=^D$(`08&lt;``(&amp;```'"T,100P!"H!(%4$""J_9_D`301WZ00@!!AX``@8```&lt;+0Q%!#`$*ED@-00(*4"/C0!-!'?I!"`$&amp;(0`"!@``!PM#$4$,`0JED/I``@H$(^-`$T$=^D$(`08D``(&amp;```'"T\100P!"GJ0ZD`""F;9_D`$00[Z00L!!@,``D8"`0`"``1!#OI!"P$&amp;!0`"1@("``0`!$$.^D$+`08'``)&amp;`@0`!@`$00[Z00L!!@D``D8"!@`(``1!$?I!"P$&amp;"P`"1@((``H``0,"!$$.^D$+`08-``)&amp;`@H`#``$00[Z00L!!@\``D8""@`.``1!$?I!"P$&amp;$0`"1@(.`!```0,"!$$.^D$+`083``)&amp;`A``$@`$00[Z00L!!A4``D8"$@`4``1!#OI!"P$&amp;%P`"1@(4`!8`!$$1^D$+`089``)&amp;`A(`&amp;``!`P($00[Z00L!!AL``D8"&amp;``:``1!$?I!"P$&amp;'0`"1@(:`!P``0,"!$$.^D$+`08?``)&amp;`AP`'@`$00[Z00L!!B```D8"'@`0``1!$?I!"P$&amp;(@`"1@(&gt;`"$``0,"!$$.^D$+`08C``)&amp;`B$`"``$00[Z00L!!B4``D8"(0`D``9!&amp;_I!$P$&amp;)@`"1@8+``\`$0`@`"(`(P`!``,#`09!&amp;_I!$P$&amp;)P`"1@83`!D`&amp;P`=`!\`(``!``,#`09!(?I!&amp;P$&amp;*``"1@H+``\`$0`3`!D`&amp;P`=`!\`(@`C``,#`1</t>
        </r>
      </text>
    </comment>
    <comment ref="I165" authorId="0" shapeId="0">
      <text>
        <r>
          <rPr>
            <sz val="9"/>
            <color indexed="81"/>
            <rFont val="Tahoma"/>
            <family val="2"/>
          </rPr>
          <t>aXlW007C00165R0017313209S00568P0000000935L06-C3V)J`8&amp;S`@%!!@$$!@($`@)!+`%!%@$$!`(``P`'``@`"0`*``P`#D$"`0`"01`!!@H``@8+``,&amp;`P`$!@$``X%W`@=!"OI!!P$&amp;```"1@`301WZ00@!!@$``@8```&lt;+0Q%!#`$*14&lt;F0`(*````/Q-!'?I!"`$&amp;`@`"!@``!PM#$4$,`0I%1R9``@H``,`_$T$=^D$(`08$``(&amp;```'"TX100P!"G2UW3\""@```$`301WZ00@!!@8``@8```&lt;+0Q%!#`$*+;)=/P(*``#`/Q-!'?I!"`$&amp;"``"!@``!PM#$4$,`0H``````@H```!`$T$=^D$(`08*``(&amp;```'"T,100P!"BVR7;\""@``P#\301WZ00@!!@P``@8```&lt;+0Q%!#`$*+;)=OP(*````/Q-!'?I!"`$&amp;#@`"!@``!PM#$4$,`0H``````@H`````$T$=^D$(`080``(&amp;```'"T,100P!"BVR73\""@```#\301WZ00@!!A,``@8```&lt;+0Q%!#`$*=+7=/P(*``````1!$?I!"P$&amp;`P`"1@(!``(``0,"!$$.^D$+`08%``)&amp;`@(`!``$01'Z00L!!@&lt;``D8"!``&amp;``$#`@1!#OI!"P$&amp;"0`"1@(&amp;``@`!$$1^D$+`08+``)&amp;`@@`"@`!`P($00[Z00L!!@T``D8""@`,``1!$?I!"P$&amp;#P`"1@(,``X``0,"!$$.^D$+`081``)&amp;`@X`$``$00[Z00L!!A(``D8"$``&amp;``1!$?I!"P$&amp;%``"1@(0`!,``0,"!$$.^D$+`085``)&amp;`A,``0`&amp;01OZ01,!!A8``D8&amp;`P`%``&lt;`$@`4`!4``0`#`P$&amp;01OZ01,!!A&lt;``D8&amp;"0`+``T`#P`1`!(``0`#`P$&amp;02'Z01L!!A@``D8*`P`%``&lt;`"0`+``T`#P`1`!0`%0`#`P$</t>
        </r>
      </text>
    </comment>
    <comment ref="B166" authorId="0" shapeId="0">
      <text>
        <r>
          <rPr>
            <sz val="9"/>
            <color indexed="81"/>
            <rFont val="Tahoma"/>
            <family val="2"/>
          </rPr>
          <t>aXlW001C00166R0017313209S01369P0000001791L06-C3V)J`8$U!0%!!@$$!@($`@)!+`%!%@$$!`(``P`'``@`"0`*``P`#D$"`0`"01`!!A&lt;``@88``,&amp;`P`$!@$``X'Y!`=!"OI!!P$&amp;```"1@`301WZ00@!!@$``@8```&lt;+0Q%!#`$*COW!0`(*!@!`P!-!'?I!"`$&amp;`@`"!@``!PM#$4$,`0H:1Z9``@KM_Q_`$T$=^D$(`08$``(&amp;```'"T\100P!"IB0BD`""M7_/\`301WZ00@!!@8``@8```&lt;+0Q%!#`$*2+1=0`(*O?\?P!-!'?I!"`$&amp;"``"!@``!PM/$4$,`0IDM%U``@I[_[^_$T$=^D$(`08*``(&amp;```'"T,100P!"D5')D`""J;_/\`301WZ00@!!@P``@8```&lt;+0Q%!#`$*14&lt;F0`(*IO]_P!-!'?I!"`$&amp;#@`"!@``!PM.$4$,`0ITM=T_`@K3_X_`$T$=^D$(`080``(&amp;```'"T,100P!"BVR73\""J;_?\`301WZ00@!!A(``@8```&lt;+0Q%!#`$*``````(*T_^/P!-!'?I!"`$&amp;%``"!@``!PM#$4$,`0HMLEV_`@JF_W_`$T$=^D$(`086``(&amp;```'"T,100P!"BVR7;\""J;_/\`301_Z00@!!A@``@8```=+`D-L$4$,`0H=L]V_`@J]_Q_`$T$=^D$(`08:``(&amp;```'"T,100P!"@`````""J;_'\`301WZ00@!!AP``@8```&lt;+0Q%!#`$*+;)=/P(*IO\_P!-!'?I!"`$&amp;'P`"!@``!PM#$4$,`0ITM=T_`@JF_Q_`$T$=^D$(`08B``(&amp;```'"TX100P!"D:VW3\""DW_O[\301WZ00@!!B0``@8```&lt;+0Q%!#`$*34@F0`(*`P"`OQ-!'?I!"`$&amp;)@`"!@``!PM#$4$,`0JW2"9``@I_$[ZT$T$=^D$(`08H``(&amp;```'"T,100P!"N*U74`""A+]_SX301WZ00@!!BH``@8```&lt;+3A%!#`$*3K9=0`(*1/^_/Q-!'?I!"`$&amp;+``"!@``!PM#$4$,`0J]D8I``@J*_O\_$T$=^D$(`08N``(&amp;```'"T,100P!"HY))D`""@```$`$00[Z00L!!@,``D8"`0`"``1!#OI!"P$&amp;!0`"1@("``0`!$$.^D$+`08'``)&amp;`@0`!@`$01'Z00L!!@D``D8"!@`(``$#`@1!#OI!"P$&amp;"P`"1@(&amp;``H`!$$1^D$+`08-``)&amp;`@H`#``!`P($00[Z00L!!@\``D8"#``.``1!$?I!"P$&amp;$0`"1@(.`!```0,"!$$.^D$+`083``)&amp;`A``$@`$01'Z00L!!A4``D8"$@`4``$#`@1!#OI!"P$&amp;%P`"1@(4`!8`!$$.^D$+`089``)&amp;`A8`&amp;``$01'Z00L!!AL``D8"%@`:``$#`@1!#OI!"P$&amp;'0`"1@(:`!P`!$$.^D$+`08&gt;``)&amp;`AP`$``$01'Z00L!!B```D8"'``?``$#`@1!#OI!"P$&amp;(0`"1@(?``H`!$$.^D$+`08C``)&amp;`A\`(@`$00[Z00L!!B4``D8"(@`D``1!#OI!"P$&amp;)P`"1@(D`"8`!$$.^D$+`08I``)&amp;`B8`*``$00[Z00L!!BL``D8"*``J``1!#OI!"P$&amp;+0`"1@(J`"P`!$$.^D$+`08O``)&amp;`BH`+@`&amp;01OZ01,!!C```D8&amp;#0`/`!$`'@`@`"$``0`#`P$&amp;01OZ01,!!C$``D8&amp;$P`5`!&lt;`&amp;P`=`!X``0`#`P$&amp;02'Z01L!!C(``D8*#0`/`!$`$P`5`!&lt;`&amp;P`=`"``(0`#`P%</t>
        </r>
      </text>
    </comment>
    <comment ref="I166" authorId="0" shapeId="0">
      <text>
        <r>
          <rPr>
            <sz val="9"/>
            <color indexed="81"/>
            <rFont val="Tahoma"/>
            <family val="2"/>
          </rPr>
          <t>aXlW007C00166R0017313209S00569P0000000935L06-C3V)J`8&amp;S`@%!!@$$!@($`@)!+`%!%@$$!`(``P`'``@`"0`*``P`#D$"`0`"01`!!@H``@8+``,&amp;`P`$!@$``X%W`@=!"OI!!P$&amp;```"1@`301WZ00@!!@$``@8```&lt;+0Q%!#`$*14&lt;F0`(*````/Q-!'?I!"`$&amp;`@`"!@``!PM#$4$,`0ITM=T_`@H`````$T$=^D$(`08$``(&amp;```'"T,100P!"BVR73\""@```#\301WZ00@!!@8``@8```&lt;+0Q%!#`$*``````(*`````!-!'?I!"`$&amp;"``"!@``!PM#$4$,`0HMLEV_`@H````_$T$=^D$(`08*``(&amp;```'"T,100P!"BVR7;\""@``P#\301WZ00@!!@P``@8```&lt;+0Q%!#`$*``````(*````0!-!'?I!"`$&amp;#@`"!@``!PM#$4$,`0HMLET_`@H``,`_$T$=^D$(`081``(&amp;```'"TX100P!"G2UW3\""@```$`301WZ00@!!A,``@8```&lt;+0Q%!#`$*14&lt;F0`(*``#`/P1!$?I!"P$&amp;`P`"1@(!``(``0,"!$$.^D$+`08%``)&amp;`@(`!``$01'Z00L!!@&lt;``D8"!``&amp;``$#`@1!#OI!"P$&amp;"0`"1@(&amp;``@`!$$1^D$+`08+``)&amp;`@@`"@`!`P($00[Z00L!!@T``D8""@`,``1!$?I!"P$&amp;#P`"1@(,``X``0,"!$$.^D$+`080``)&amp;`@X`!``$00[Z00L!!A(``D8"#@`1``1!$?I!"P$&amp;%``"1@(1`!,``0,"!$$.^D$+`085``)&amp;`A,``0`&amp;01OZ01,!!A8``D8&amp;`P`%`!``$@`4`!4``0`#`P$&amp;01OZ01,!!A&lt;``D8&amp;!P`)``L`#0`/`!```0`#`P$&amp;02'Z01L!!A@``D8*`P`%``&lt;`"0`+``T`#P`2`!0`%0`#`P$</t>
        </r>
      </text>
    </comment>
    <comment ref="B167" authorId="0" shapeId="0">
      <text>
        <r>
          <rPr>
            <sz val="9"/>
            <color indexed="81"/>
            <rFont val="Tahoma"/>
            <family val="2"/>
          </rPr>
          <t>aXlW001C00167R0017313209S01370P0000001359L06-C3V)J`8'Q`P%!!@$$!@($`@)!-`%!%@$$!`(``P`'``@`"0`*``P`#D$"`0`"01@!!@\``@80``,&amp;`P`$!@$`#08!``X&amp;`0`#@:T#!T$*^D$'`08```)&amp;`!-!'?I!"`$&amp;`0`"!@``!PM#$4$,`0I(M%U``@JD_W^_$T$=^D$(`08"``(&amp;```'"T,100P!"D5')D`""@```+\301WZ00@!!@0``@8```&lt;+3A%!#`$*=+7=/P(*``"`OQ-!'?I!"`$&amp;!@`"!@``!PM#$4$,`0HMLET_`@H```"_$T$=^D$(`08(``(&amp;```'"T,100P!"@`````""@``@+\301WZ00@!!@H``@8```&lt;+0Q%!#`$*+;)=OP(*````OQ-!'?I!"`$&amp;#``"!@``!PM#$4$,`0HMLEV_`@H````_$T$=^D$(`08.``(&amp;```'"T,100P!"@`````""@``@#\301WZ00@!!A```@8```&lt;+0Q%!#`$*+;)=/P(*````/Q-!'?I!"`$&amp;$P`"!@``!PM#$4$,`0ITM=T_`@H``(`_$T$=^D$(`085``(&amp;```'"T\100P!"D:VW3\""@```$`301WZ00@!!A&lt;``@8```&lt;+0Q%!#`$*14&lt;F0`(*````/Q-!'?I!"`$&amp;&amp;@`"!@``!PM#$4$,`0I(M%U``@JD_W\_$T$=^D$(`08&lt;``(&amp;```'"T,100P!"IB0BD`""HS^_SX301WZ00@!!AX``@8```&lt;+0Q%!#`$*&amp;D&gt;F0`(*Y?Y_/P1!#OI!"P$&amp;`P`"1@(!``(`!$$1^D$+`08%``)&amp;`@(`!``!`P($00[Z00L!!@&lt;``D8"!``&amp;``1!$?I!"P$&amp;"0`"1@(&amp;``@``0,"!$$.^D$+`08+``)&amp;`@@`"@`$01'Z00L!!@T``D8""@`,``$#`@1!#OI!"P$&amp;#P`"1@(,``X`!$$1^D$+`081``)&amp;`@X`$``!`P($00[Z00L!!A(``D8"$``&amp;``1!#OI!"P$&amp;%``"1@(0`!,`!$$.^D$+`086``)&amp;`A,`%0`$01'Z00L!!A@``D8"$P`7``$#`@1!#OI!"P$&amp;&amp;0`"1@(7``(`!$$.^D$+`08;``)&amp;`A&lt;`&amp;@`$00[Z00L!!AT``D8"&amp;@`&lt;``1!$?I!"P$&amp;'P`"1@(&lt;`!X``0,"!D$;^D$3`08@``)&amp;!@4`!P`2`!0`&amp;``9``$``P,!!D$;^D$3`08A``)&amp;!@D`"P`-``\`$0`2``$``P,!!D$A^D$;`08B``)&amp;"@4`!P`)``L`#0`/`!$`%``8`!D``P,!"D$J^D$+`08C``)&amp;`AT`'P`!1@3_______\:``(#`@,&amp;'P`%1@(&lt;`!X`!D$`%$$.^D$(`08D``(&amp;(P`!`P\</t>
        </r>
      </text>
    </comment>
    <comment ref="I167" authorId="0" shapeId="0">
      <text>
        <r>
          <rPr>
            <sz val="9"/>
            <color indexed="81"/>
            <rFont val="Tahoma"/>
            <family val="2"/>
          </rPr>
          <t>aXlW007C00167R0017313209S00570P0000000935L06-C3V)J`8&amp;S`@%!!@$$!@($`@)!+`%!%@$$!`(``P`'``@`"0`*``P`#D$"`0`"01`!!@H``@8+``,&amp;`P`$!@$``X%W`@=!"OI!!P$&amp;```"1@`301WZ00@!!@$``@8```&lt;+0Q%!#`$*14&lt;F0`(*````/Q-!'?I!"`$&amp;`@`"!@``!PM#$4$,`0I%1R9``@H``,`_$T$=^D$(`08$``(&amp;```'"TX100P!"G2UW3\""@```$`301WZ00@!!@8``@8```&lt;+0Q%!#`$*+;)=/P(*``#`/Q-!'?I!"`$&amp;"``"!@``!PM#$4$,`0H``````@H```!`$T$=^D$(`08*``(&amp;```'"T,100P!"BVR7;\""@``P#\301WZ00@!!@P``@8```&lt;+0Q%!#`$*+;)=OP(*````/Q-!'?I!"`$&amp;#@`"!@``!PM#$4$,`0H``````@H`````$T$=^D$(`080``(&amp;```'"T,100P!"BVR73\""@```#\301WZ00@!!A,``@8```&lt;+0Q%!#`$*=+7=/P(*``````1!$?I!"P$&amp;`P`"1@(!``(``0,"!$$.^D$+`08%``)&amp;`@(`!``$01'Z00L!!@&lt;``D8"!``&amp;``$#`@1!#OI!"P$&amp;"0`"1@(&amp;``@`!$$1^D$+`08+``)&amp;`@@`"@`!`P($00[Z00L!!@T``D8""@`,``1!$?I!"P$&amp;#P`"1@(,``X``0,"!$$.^D$+`081``)&amp;`@X`$``$00[Z00L!!A(``D8"$``&amp;``1!$?I!"P$&amp;%``"1@(0`!,``0,"!$$.^D$+`085``)&amp;`A,``0`&amp;01OZ01,!!A8``D8&amp;`P`%``&lt;`$@`4`!4``0`#`P$&amp;01OZ01,!!A&lt;``D8&amp;"0`+``T`#P`1`!(``0`#`P$&amp;02'Z01L!!A@``D8*`P`%``&lt;`"0`+``T`#P`1`!0`%0`#`P$</t>
        </r>
      </text>
    </comment>
    <comment ref="B168" authorId="0" shapeId="0">
      <text>
        <r>
          <rPr>
            <sz val="9"/>
            <color indexed="81"/>
            <rFont val="Tahoma"/>
            <family val="2"/>
          </rPr>
          <t>aXlW001C00168R0017313209S01371P0000001462L06-C3V)J`8$^!`%!!@$$!@($`@)!+`%!%@$$!`(``P`'``@`"0`*``P`#D$"`0`"01`!!A(``@83``,&amp;`P`$!@$``X$"!`=!"OI!!P$&amp;```"1@`301WZ00@!!@$``@8```&lt;+0Q%!#`$*14&lt;F0`(*````/Q-!'?I!"`$&amp;`@`"!@``!PM#$4$,`0I%1R9``@H```"_$T$=^D$(`08$``(&amp;```'"TX100P!"G2UW3\""@``@+\301WZ00@!!@8``@8```&lt;+0Q%!#`$*+;)=/P(*````OQ-!'?I!"`$&amp;"``"!@``!PM#$4$,`0HMLET_`@H````_$T$=^D$(`08*``(&amp;```'"T,100P!"G2UW3\""@``@#\301WZ00@!!@T``@8```&lt;+3Q%!#`$*1K;=/P(*````0!-!'?I!"`$&amp;#P`"!@``!PM#$4$,`0H``````@H``("_$T$=^D$(`081``(&amp;```'"T,100P!"BVR7;\""@```+\301WZ00@!!A,``@8```&lt;+0Q%!#`$*+;)=OP(*````/Q-!'?I!"`$&amp;%0`"!@``!PM#$4$,`0H=L]V_`@JD_W\_$T$=^D$(`087``(&amp;```'"T,100P!"E&amp;SW;\""M+__S\301WZ00@!!AD``@8```&lt;+0Q%!#`$*``````(*``"`/Q-!'?I!"`$&amp;'``"!@``!PM#$4$,`0I(M%U``@JD_W\_$T$=^D$(`08&gt;``(&amp;```'"T\100P!"IB0BD`""HS^_SX301WZ00@!!B```@8```&lt;+0Q%!#`$*&amp;D&gt;F0`(*Y?Y_/Q-!'?I!"`$&amp;(@`"!@``!PM#$4$,`0J._&lt;%``@H&amp;_?\^$T$=^D$(`08D``(&amp;```'"T\100P!"F2T74`""M+__S\$01'Z00L!!@,``D8"`0`"``$#`@1!#OI!"P$&amp;!0`"1@("``0`!$$1^D$+`08'``)&amp;`@0`!@`!`P($00[Z00L!!@D``D8"!@`(``1!$?I!"P$&amp;"P`"1@((``H``0,"!$$.^D$+`08,``)&amp;`@H``0`$00[Z00L!!@X``D8""@`-``1!#OI!"P$&amp;$``"1@(&amp;``\`!$$1^D$+`082``)&amp;`@\`$0`!`P($00[Z00L!!A0``D8"$0`3``1!#OI!"P$&amp;%@`"1@(3`!4`!$$.^D$+`088``)&amp;`A4`%P`$01'Z00L!!AH``D8"$P`9``$#`@1!#OI!"P$&amp;&amp;P`"1@(9``@`!$$.^D$+`08=``)&amp;`@$`'``$00[Z00L!!A\``D8"'``&gt;``1!#OI!"P$&amp;(0`"1@(&gt;`"``!$$.^D$+`08C``)&amp;`B``(@`$01'Z00L!!B4``D8"'``D``$#`@9!&amp;_I!$P$&amp;)@`"1@8#``4`!P`)``L`#``!``,#`09!&amp;_I!$P$&amp;)P`"1@8)`!``$@`4`!H`&amp;P`!``,#`09!(?I!&amp;P$&amp;*``"1@H#``4`!P`+``P`$``2`!0`&amp;@`;``,#`0</t>
        </r>
      </text>
    </comment>
    <comment ref="I168" authorId="0" shapeId="0">
      <text>
        <r>
          <rPr>
            <sz val="9"/>
            <color indexed="81"/>
            <rFont val="Tahoma"/>
            <family val="2"/>
          </rPr>
          <t>aXlW007C00168R0017313209S00571P0000000935L06-C3V)J`8&amp;S`@%!!@$$!@($`@)!+`%!%@$$!`(``P`'``@`"0`*``P`#D$"`0`"01`!!@H``@8+``,&amp;`P`$!@$``X%W`@=!"OI!!P$&amp;```"1@`301WZ00@!!@$``@8```&lt;+0Q%!#`$*14&lt;F0`(*````/Q-!'?I!"`$&amp;`@`"!@``!PM#$4$,`0ITM=T_`@H`````$T$=^D$(`08$``(&amp;```'"T,100P!"BVR73\""@```#\301WZ00@!!@8``@8```&lt;+0Q%!#`$*``````(*`````!-!'?I!"`$&amp;"``"!@``!PM#$4$,`0HMLEV_`@H````_$T$=^D$(`08*``(&amp;```'"T,100P!"BVR7;\""@``P#\301WZ00@!!@P``@8```&lt;+0Q%!#`$*``````(*````0!-!'?I!"`$&amp;#@`"!@``!PM#$4$,`0HMLET_`@H``,`_$T$=^D$(`081``(&amp;```'"TX100P!"G2UW3\""@```$`301WZ00@!!A,``@8```&lt;+0Q%!#`$*14&lt;F0`(*``#`/P1!$?I!"P$&amp;`P`"1@(!``(``0,"!$$.^D$+`08%``)&amp;`@(`!``$01'Z00L!!@&lt;``D8"!``&amp;``$#`@1!#OI!"P$&amp;"0`"1@(&amp;``@`!$$1^D$+`08+``)&amp;`@@`"@`!`P($00[Z00L!!@T``D8""@`,``1!$?I!"P$&amp;#P`"1@(,``X``0,"!$$.^D$+`080``)&amp;`@X`!``$00[Z00L!!A(``D8"#@`1``1!$?I!"P$&amp;%``"1@(1`!,``0,"!$$.^D$+`085``)&amp;`A,``0`&amp;01OZ01,!!A8``D8&amp;`P`%`!``$@`4`!4``0`#`P$&amp;01OZ01,!!A&lt;``D8&amp;!P`)``L`#0`/`!```0`#`P$&amp;02'Z01L!!A@``D8*`P`%``&lt;`"0`+``T`#P`2`!0`%0`#`P$</t>
        </r>
      </text>
    </comment>
    <comment ref="B169" authorId="0" shapeId="0">
      <text>
        <r>
          <rPr>
            <sz val="9"/>
            <color indexed="81"/>
            <rFont val="Tahoma"/>
            <family val="2"/>
          </rPr>
          <t>aXlW001C00169R0017313209S01372P0000001462L06-C3V)J`8$^!`%!!@$$!@($`@)!+`%!%@$$!`(``P`'``@`"0`*``P`#D$"`0`"01`!!A(``@83``,&amp;`P`$!@$``X$"!`=!"OI!!P$&amp;```"1@`301WZ00@!!@$``@8```&lt;+0Q%!#`$*OY"*0`(*;]G^0!-!'?I!"`$&amp;`@`"!@``!PM#$4$,`0K(D)I``@KZ(N-`$T$=^D$(`08$``(&amp;```'"T\100P!"LB0ND`""@0CXT`301WZ00@!!@8``@8```&lt;+0Q%!#`$*T9#*0`(*CFS'0!-!'?I!"`$&amp;"``"!@``!PM/$4$,`0K:D+I``@H.MJM`$T$=^D$(`08*``(&amp;```'"T,100P!"M&amp;0ZD`""IELQT`301WZ00@!!@P``@8```&lt;+0Q%!#`$*SY#Z0`(*';:K0!-!'?I!"`$&amp;#@`"!@``!PM.$4$,`0I02`U!`@H`MJM`$T$=^D$(`080``(&amp;```'"T,100P!"I5(%4$""LALQT`301WZ00@!!A(``@8```&lt;+0Q%!#`$*?D@E00(*JVS'0!-!'?I!"`$&amp;%``"!@``!PM#$4$,`0I]2"U!`@HOMJM`$T$=^D$(`086``(&amp;```'"T,100P!"GQ()4$""K;_CT`301WZ00@!!A@``@8```&lt;+0Q%!#`$*:$@M00(*"B/C0!-!'?I!"`$&amp;&amp;@`"!@``!PM#$4$,`0II2"5!`@J&amp;V?Y`$T$=^D$(`08&lt;``(&amp;```'"T,100P!"H!(%4$""J/9_D`301WZ00@!!AX``@8```&lt;+0Q%!#`$*ED@-00(*1"/C0!-!'?I!"`$&amp;(0`"!@``!PM#$4$,`0JED/I``@KX(N-`$T$=^D$(`08D``(&amp;```'"T\100P!"GJ0ZD`""EK9_D`$00[Z00L!!@,``D8"`0`"``1!#OI!"P$&amp;!0`"1@("``0`!$$.^D$+`08'``)&amp;`@0`!@`$01'Z00L!!@D``D8"!@`(``$#`@1!#OI!"P$&amp;"P`"1@(&amp;``H`!$$1^D$+`08-``)&amp;`@H`#``!`P($00[Z00L!!@\``D8"#``.``1!$?I!"P$&amp;$0`"1@(.`!```0,"!$$.^D$+`083``)&amp;`A``$@`$00[Z00L!!A4``D8"$@`4``1!#OI!"P$&amp;%P`"1@(4`!8`!$$1^D$+`089``)&amp;`A(`&amp;``!`P($00[Z00L!!AL``D8"&amp;``:``1!$?I!"P$&amp;'0`"1@(:`!P``0,"!$$.^D$+`08?``)&amp;`AP`'@`$00[Z00L!!B```D8"'@`0``1!$?I!"P$&amp;(@`"1@(&gt;`"$``0,"!$$.^D$+`08C``)&amp;`B$`"@`$00[Z00L!!B4``D8"(0`D``9!&amp;_I!$P$&amp;)@`"1@8-``\`$0`@`"(`(P`!``,#`09!&amp;_I!$P$&amp;)P`"1@83`!D`&amp;P`=`!\`(``!``,#`09!(?I!&amp;P$&amp;*``"1@H-``\`$0`3`!D`&amp;P`=`!\`(@`C``,#`0</t>
        </r>
      </text>
    </comment>
    <comment ref="I169" authorId="0" shapeId="0">
      <text>
        <r>
          <rPr>
            <sz val="9"/>
            <color indexed="81"/>
            <rFont val="Tahoma"/>
            <family val="2"/>
          </rPr>
          <t>aXlW007C00169R0017313209S00572P0000000935L06-C3V)J`8&amp;S`@%!!@$$!@($`@)!+`%!%@$$!`(``P`'``@`"0`*``P`#D$"`0`"01`!!@H``@8+``,&amp;`P`$!@$``X%W`@=!"OI!!P$&amp;```"1@`301WZ00@!!@$``@8```&lt;+0Q%!#`$*14&lt;F0`(*````/Q-!'?I!"`$&amp;`@`"!@``!PM#$4$,`0ITM=T_`@H`````$T$=^D$(`08$``(&amp;```'"T,100P!"BVR73\""@```#\301WZ00@!!@8``@8```&lt;+0Q%!#`$*``````(*`````!-!'?I!"`$&amp;"``"!@``!PM#$4$,`0HMLEV_`@H````_$T$=^D$(`08*``(&amp;```'"T,100P!"BVR7;\""@``P#\301WZ00@!!@P``@8```&lt;+0Q%!#`$*``````(*````0!-!'?I!"`$&amp;#@`"!@``!PM#$4$,`0HMLET_`@H``,`_$T$=^D$(`081``(&amp;```'"TX100P!"G2UW3\""@```$`301WZ00@!!A,``@8```&lt;+0Q%!#`$*14&lt;F0`(*``#`/P1!$?I!"P$&amp;`P`"1@(!``(``0,"!$$.^D$+`08%``)&amp;`@(`!``$01'Z00L!!@&lt;``D8"!``&amp;``$#`@1!#OI!"P$&amp;"0`"1@(&amp;``@`!$$1^D$+`08+``)&amp;`@@`"@`!`P($00[Z00L!!@T``D8""@`,``1!$?I!"P$&amp;#P`"1@(,``X``0,"!$$.^D$+`080``)&amp;`@X`!``$00[Z00L!!A(``D8"#@`1``1!$?I!"P$&amp;%``"1@(1`!,``0,"!$$.^D$+`085``)&amp;`A,``0`&amp;01OZ01,!!A8``D8&amp;`P`%`!``$@`4`!4``0`#`P$&amp;01OZ01,!!A&lt;``D8&amp;!P`)``L`#0`/`!```0`#`P$&amp;02'Z01L!!A@``D8*`P`%``&lt;`"0`+``T`#P`2`!0`%0`#`P$</t>
        </r>
      </text>
    </comment>
    <comment ref="B170" authorId="0" shapeId="0">
      <text>
        <r>
          <rPr>
            <sz val="9"/>
            <color indexed="81"/>
            <rFont val="Tahoma"/>
            <family val="2"/>
          </rPr>
          <t>aXlW001C00170R0017313209S01373P0000001406L06-C3V)J`8$4!`%!!@$$!@($`@)!+`%!%@$$!`(``P`'``@`"0`*``P`#D$"`0`"01`!!A$``@82``,&amp;`P`$!@$``X'8`P=!"OI!!P$&amp;```"1@`301WZ00@!!@$``@8```&lt;+0Q%!#`$*2+1=0`(*I/]_OQ-!'?I!"`$&amp;`@`"!@``!PM#$4$,`0I%1R9``@H```"_$T$=^D$(`08$``(&amp;```'"TX100P!"G2UW3\""@``@+\301WZ00@!!@8``@8```&lt;+0Q%!#`$*+;)=/P(*````OQ-!'?I!"`$&amp;"``"!@``!PM#$4$,`0H``````@H``("_$T$=^D$(`08*``(&amp;```'"T,100P!"BVR7;\""@```+\301WZ00@!!@P``@8```&lt;+0Q%!#`$*+;)=OP(*````/Q-!'?I!"`$&amp;#@`"!@``!PM#$4$,`0H``````@H``(`_$T$=^D$(`080``(&amp;```'"T,100P!"BVR73\""@```#\301WZ00@!!A,``@8```&lt;+0Q%!#`$*=+7=/P(*``"`/Q-!'?I!"`$&amp;%0`"!@``!PM/$4$,`0I&amp;MMT_`@H```!`$T$=^D$(`087``(&amp;```'"T,100P!"D5')D`""@```#\301WZ00@!!AH``@8```&lt;+0Q%!#`$*2+1=0`(*I/]_/Q-!'?I!"`$&amp;'``"!@``!PM#$4$,`0J8D(I``@J,_O\^$T$=^D$(`08&gt;``(&amp;```'"T,100P!"AI'ID`""N7^?S\301_Z00@!!B```@8```=+`D-L$4$,`0J._&lt;%``@H&amp;_?\^$T$?^D$(`08B``(&amp;```'2P)#;!%!#`$**4&gt;F0`(*&lt;___/P1!#OI!"P$&amp;`P`"1@(!``(`!$$1^D$+`08%``)&amp;`@(`!``!`P($00[Z00L!!@&lt;``D8"!``&amp;``1!$?I!"P$&amp;"0`"1@(&amp;``@``0,"!$$.^D$+`08+``)&amp;`@@`"@`$01'Z00L!!@T``D8""@`,``$#`@1!#OI!"P$&amp;#P`"1@(,``X`!$$1^D$+`081``)&amp;`@X`$``!`P($00[Z00L!!A(``D8"$``&amp;``1!#OI!"P$&amp;%``"1@(0`!,`!$$.^D$+`086``)&amp;`A,`%0`$01'Z00L!!A@``D8"$P`7``$#`@1!#OI!"P$&amp;&amp;0`"1@(7``(`!$$.^D$+`08;``)&amp;`A&lt;`&amp;@`$00[Z00L!!AT``D8"&amp;@`&lt;``1!%/I!"P$&amp;'P`"1@(&lt;`!X``0,"!0,#!$$.^D$+`08A``)&amp;`AX`(``$00[Z00L!!B,``D8"'@`B``9!&amp;_I!$P$&amp;)``"1@8%``&lt;`$@`4`!@`&amp;0`!``,#`09!&amp;_I!$P$&amp;)0`"1@8)``L`#0`/`!$`$@`!``,#`09!(?I!&amp;P$&amp;)@`"1@H%``&lt;`"0`+``T`#P`1`!0`&amp;``9``,#`0</t>
        </r>
      </text>
    </comment>
    <comment ref="I170" authorId="0" shapeId="0">
      <text>
        <r>
          <rPr>
            <sz val="9"/>
            <color indexed="81"/>
            <rFont val="Tahoma"/>
            <family val="2"/>
          </rPr>
          <t>aXlW007C00170R0017313209S00573P0000000935L06-C3V)J`8&amp;S`@%!!@$$!@($`@)!+`%!%@$$!`(``P`'``@`"0`*``P`#D$"`0`"01`!!@H``@8+``,&amp;`P`$!@$``X%W`@=!"OI!!P$&amp;```"1@`301WZ00@!!@$``@8```&lt;+0Q%!#`$*14&lt;F0`(*````/Q-!'?I!"`$&amp;`@`"!@``!PM#$4$,`0I%1R9``@H``,`_$T$=^D$(`08$``(&amp;```'"TX100P!"G2UW3\""@```$`301WZ00@!!@8``@8```&lt;+0Q%!#`$*+;)=/P(*``#`/Q-!'?I!"`$&amp;"``"!@``!PM#$4$,`0H``````@H```!`$T$=^D$(`08*``(&amp;```'"T,100P!"BVR7;\""@``P#\301WZ00@!!@P``@8```&lt;+0Q%!#`$*+;)=OP(*````/Q-!'?I!"`$&amp;#@`"!@``!PM#$4$,`0H``````@H`````$T$=^D$(`080``(&amp;```'"T,100P!"BVR73\""@```#\301WZ00@!!A,``@8```&lt;+0Q%!#`$*=+7=/P(*``````1!$?I!"P$&amp;`P`"1@(!``(``0,"!$$.^D$+`08%``)&amp;`@(`!``$01'Z00L!!@&lt;``D8"!``&amp;``$#`@1!#OI!"P$&amp;"0`"1@(&amp;``@`!$$1^D$+`08+``)&amp;`@@`"@`!`P($00[Z00L!!@T``D8""@`,``1!$?I!"P$&amp;#P`"1@(,``X``0,"!$$.^D$+`081``)&amp;`@X`$``$00[Z00L!!A(``D8"$``&amp;``1!$?I!"P$&amp;%``"1@(0`!,``0,"!$$.^D$+`085``)&amp;`A,``0`&amp;01OZ01,!!A8``D8&amp;`P`%``&lt;`$@`4`!4``0`#`P$&amp;01OZ01,!!A&lt;``D8&amp;"0`+``T`#P`1`!(``0`#`P$&amp;02'Z01L!!A@``D8*`P`%``&lt;`"0`+``T`#P`1`!0`%0`#`P$</t>
        </r>
      </text>
    </comment>
    <comment ref="B171" authorId="0" shapeId="0">
      <text>
        <r>
          <rPr>
            <sz val="9"/>
            <color indexed="81"/>
            <rFont val="Tahoma"/>
            <family val="2"/>
          </rPr>
          <t>aXlW001C00171R0017313209S01374P0000001262L06-C3V)J`8&amp;H`P%!!@$$!@($`@)!+`%!%@$$!`(``P`'``@`"0`*``P`#D$"`0`"01`!!@\``@80``,&amp;`P`$!@$``X%L`P=!"OI!!P$&amp;```"1@`301WZ00@!!@$``@8```&lt;+0Q%!#`$*&amp;D&gt;F0`(*Y?Y_/Q-!'?I!"`$&amp;`@`"!@``!PM#$4$,`0J8D(I``@J,_O\^$T$=^D$(`08$``(&amp;```'"T,100P!"DBT74`""J3_?S\301WZ00@!!@8``@8```&lt;+0Q%!#`$*14&lt;F0`(*````/Q-!'?I!"`$&amp;"``"!@``!PM#$4$,`0I%1R9``@H```"_$T$=^D$(`08*``(&amp;```'"T,100P!"DBT74`""J3_?[\301WZ00@!!@P``@8```&lt;+3A%!#`$*=+7=/P(*``"`OQ-!'?I!"`$&amp;#@`"!@``!PM#$4$,`0HMLET_`@H```"_$T$=^D$(`080``(&amp;```'"T,100P!"@`````""@``@+\301WZ00@!!A(``@8```&lt;+0Q%!#`$*+;)=OP(*````OQ-!'?I!"`$&amp;%``"!@``!PM#$4$,`0HMLEV_`@H````_$T$=^D$(`086``(&amp;```'"T,100P!"@`````""@``@#\301WZ00@!!A@``@8```&lt;+0Q%!#`$*+;)=/P(*````/Q-!'?I!"`$&amp;&amp;P`"!@``!PM#$4$,`0ITM=T_`@H``(`_$T$=^D$(`08&gt;``(&amp;```'"T\100P!"D:VW3\""@```$`$00[Z00L!!@,``D8"`0`"``1!#OI!"P$&amp;!0`"1@("``0`!$$.^D$+`08'``)&amp;`@0`!@`$01'Z00L!!@D``D8"!@`(``$#`@1!#OI!"P$&amp;"P`"1@((``H`!$$.^D$+`08-``)&amp;`@@`#``$01'Z00L!!@\``D8"#``.``$#`@1!#OI!"P$&amp;$0`"1@(.`!``!$$1^D$+`083``)&amp;`A``$@`!`P($00[Z00L!!A4``D8"$@`4``1!$?I!"P$&amp;%P`"1@(4`!8``0,"!$$.^D$+`089``)&amp;`A8`&amp;``$00[Z00L!!AH``D8"&amp;``.``1!$?I!"P$&amp;'``"1@(8`!L``0,"!$$.^D$+`08=``)&amp;`AL`!@`$00[Z00L!!A\``D8"&amp;P`&gt;``9!&amp;_I!$P$&amp;(``"1@8)``T`#P`:`!P`'0`!``,#`09!&amp;_I!$P$&amp;(0`"1@81`!,`%0`7`!D`&amp;@`!``,#`09!(?I!&amp;P$&amp;(@`"1@H)``T`#P`1`!,`%0`7`!D`'``=``,#`=</t>
        </r>
      </text>
    </comment>
    <comment ref="I171" authorId="0" shapeId="0">
      <text>
        <r>
          <rPr>
            <sz val="9"/>
            <color indexed="81"/>
            <rFont val="Tahoma"/>
            <family val="2"/>
          </rPr>
          <t>aXlW007C00171R0017313209S00574P0000000935L06-C3V)J`8&amp;S`@%!!@$$!@($`@)!+`%!%@$$!`(``P`'``@`"0`*``P`#D$"`0`"01`!!@H``@8+``,&amp;`P`$!@$``X%W`@=!"OI!!P$&amp;```"1@`301WZ00@!!@$``@8```&lt;+0Q%!#`$*14&lt;F0`(*````/Q-!'?I!"`$&amp;`@`"!@``!PM#$4$,`0I%1R9``@H``,`_$T$=^D$(`08$``(&amp;```'"TX100P!"G2UW3\""@```$`301WZ00@!!@8``@8```&lt;+0Q%!#`$*+;)=/P(*``#`/Q-!'?I!"`$&amp;"``"!@``!PM#$4$,`0H``````@H```!`$T$=^D$(`08*``(&amp;```'"T,100P!"BVR7;\""@``P#\301WZ00@!!@P``@8```&lt;+0Q%!#`$*+;)=OP(*````/Q-!'?I!"`$&amp;#@`"!@``!PM#$4$,`0H``````@H`````$T$=^D$(`080``(&amp;```'"T,100P!"BVR73\""@```#\301WZ00@!!A,``@8```&lt;+0Q%!#`$*=+7=/P(*``````1!$?I!"P$&amp;`P`"1@(!``(``0,"!$$.^D$+`08%``)&amp;`@(`!``$01'Z00L!!@&lt;``D8"!``&amp;``$#`@1!#OI!"P$&amp;"0`"1@(&amp;``@`!$$1^D$+`08+``)&amp;`@@`"@`!`P($00[Z00L!!@T``D8""@`,``1!$?I!"P$&amp;#P`"1@(,``X``0,"!$$.^D$+`081``)&amp;`@X`$``$00[Z00L!!A(``D8"$``&amp;``1!$?I!"P$&amp;%``"1@(0`!,``0,"!$$.^D$+`085``)&amp;`A,``0`&amp;01OZ01,!!A8``D8&amp;`P`%``&lt;`$@`4`!4``0`#`P$&amp;01OZ01,!!A&lt;``D8&amp;"0`+``T`#P`1`!(``0`#`P$&amp;02'Z01L!!A@``D8*`P`%``&lt;`"0`+``T`#P`1`!0`%0`#`P$</t>
        </r>
      </text>
    </comment>
    <comment ref="B172" authorId="0" shapeId="0">
      <text>
        <r>
          <rPr>
            <sz val="9"/>
            <color indexed="81"/>
            <rFont val="Tahoma"/>
            <family val="2"/>
          </rPr>
          <t>aXlW001C00172R0017313209S01375P0000001330L06-C3V)J`8';`P%!!@$$!@($`@)!+`%!%@$$!`(``P`'``@`"0`*``P`#D$"`0`"01`!!A```@81``,&amp;`P`$!@$``X&amp;?`P=!"OI!!P$&amp;```"1@`301WZ00@!!@$``@8```&lt;+0Q%!#`$*&amp;D&gt;F0`(*Y?Y_/Q-!'?I!"`$&amp;`@`"!@``!PM#$4$,`0J8D(I``@J,_O\^$T$=^D$(`08$``(&amp;```'"T,100P!"DBT74`""J3_?S\301WZ00@!!@8``@8```&lt;+0Q%!#`$*14&lt;F0`(*````/Q-!'?I!"`$&amp;"``"!@``!PM#$4$,`0I%1R9``@H```"_$T$=^D$(`08*``(&amp;```'"T,100P!"DBT74`""J3_?[\301WZ00@!!@P``@8```&lt;+3A%!#`$*=+7=/P(*``"`OQ-!'?I!"`$&amp;#@`"!@``!PM#$4$,`0HMLET_`@H```"_$T$=^D$(`080``(&amp;```'"T,100P!"@`````""@``@+\301WZ00@!!A(``@8```&lt;+0Q%!#`$*+;)=OP(*````OQ-!'?I!"`$&amp;%``"!@``!PM#$4$,`0HMLEV_`@H````_$T$?^D$(`086``(&amp;```'2P)"&lt;A%!#`$*';/=OP(*I/]_/Q-!'?I!"`$&amp;&amp;``"!@``!PM#$4$,`0H``````@H``(`_$T$=^D$(`08:``(&amp;```'"T,100P!"BVR73\""@```#\301WZ00@!!AT``@8```&lt;+0Q%!#`$*=+7=/P(*``"`/Q-!'?I!"`$&amp;(``"!@``!PM/$4$,`0I&amp;MMT_`@H```!`!$$.^D$+`08#``)&amp;`@$``@`$00[Z00L!!@4``D8"`@`$``1!#OI!"P$&amp;!P`"1@($``8`!$$1^D$+`08)``)&amp;`@8`"``!`P($00[Z00L!!@L``D8""``*``1!#OI!"P$&amp;#0`"1@((``P`!$$1^D$+`08/``)&amp;`@P`#@`!`P($00[Z00L!!A$``D8"#@`0``1!$?I!"P$&amp;$P`"1@(0`!(``0,"!$$.^D$+`085``)&amp;`A(`%``$00[Z00L!!A&lt;``D8"%``6``1!$?I!"P$&amp;&amp;0`"1@(4`!@``0,"!$$.^D$+`08;``)&amp;`A@`&amp;@`$00[Z00L!!AP``D8"&amp;@`.``1!$?I!"P$&amp;'@`"1@(:`!T``0,"!$$.^D$+`08?``)&amp;`AT`!@`$00[Z00L!!B$``D8"'0`@``9!&amp;_I!$P$&amp;(@`"1@8)``T`#P`&lt;`!X`'P`!``,#`09!&amp;_I!$P$&amp;(P`"1@81`!,`%0`9`!L`'``!``,#`09!(?I!&amp;P$&amp;)``"1@H)``T`#P`1`!,`%0`9`!L`'@`?``,#`5</t>
        </r>
      </text>
    </comment>
    <comment ref="I172" authorId="0" shapeId="0">
      <text>
        <r>
          <rPr>
            <sz val="9"/>
            <color indexed="81"/>
            <rFont val="Tahoma"/>
            <family val="2"/>
          </rPr>
          <t>aXlW007C00172R0017313209S00575P0000000935L06-C3V)J`8&amp;S`@%!!@$$!@($`@)!+`%!%@$$!`(``P`'``@`"0`*``P`#D$"`0`"01`!!@H``@8+``,&amp;`P`$!@$``X%W`@=!"OI!!P$&amp;```"1@`301WZ00@!!@$``@8```&lt;+0Q%!#`$*14&lt;F0`(*````/Q-!'?I!"`$&amp;`@`"!@``!PM#$4$,`0I%1R9``@H``,`_$T$=^D$(`08$``(&amp;```'"TX100P!"G2UW3\""@```$`301WZ00@!!@8``@8```&lt;+0Q%!#`$*+;)=/P(*``#`/Q-!'?I!"`$&amp;"``"!@``!PM#$4$,`0H``````@H```!`$T$=^D$(`08*``(&amp;```'"T,100P!"BVR7;\""@``P#\301WZ00@!!@P``@8```&lt;+0Q%!#`$*+;)=OP(*````/Q-!'?I!"`$&amp;#@`"!@``!PM#$4$,`0H``````@H`````$T$=^D$(`080``(&amp;```'"T,100P!"BVR73\""@```#\301WZ00@!!A,``@8```&lt;+0Q%!#`$*=+7=/P(*``````1!$?I!"P$&amp;`P`"1@(!``(``0,"!$$.^D$+`08%``)&amp;`@(`!``$01'Z00L!!@&lt;``D8"!``&amp;``$#`@1!#OI!"P$&amp;"0`"1@(&amp;``@`!$$1^D$+`08+``)&amp;`@@`"@`!`P($00[Z00L!!@T``D8""@`,``1!$?I!"P$&amp;#P`"1@(,``X``0,"!$$.^D$+`081``)&amp;`@X`$``$00[Z00L!!A(``D8"$``&amp;``1!$?I!"P$&amp;%``"1@(0`!,``0,"!$$.^D$+`085``)&amp;`A,``0`&amp;01OZ01,!!A8``D8&amp;`P`%``&lt;`$@`4`!4``0`#`P$&amp;01OZ01,!!A&lt;``D8&amp;"0`+``T`#P`1`!(``0`#`P$&amp;02'Z01L!!A@``D8*`P`%``&lt;`"0`+``T`#P`1`!0`%0`#`P$</t>
        </r>
      </text>
    </comment>
    <comment ref="B173" authorId="0" shapeId="0">
      <text>
        <r>
          <rPr>
            <sz val="9"/>
            <color indexed="81"/>
            <rFont val="Tahoma"/>
            <family val="2"/>
          </rPr>
          <t>aXlW001C00173R0017313209S01376P0000001420L06-C3V)J`8$?!`%!!@$$!@($`@)!-`%!%@$$!`(``P`'``@`"0`*``P`#D$"`0`"01@!!@\``@80``,&amp;`P`$!@$`#08"``X&amp;`0`#@=L#!T$*^D$'`08```)&amp;`!-!'?I!"`$&amp;`0`"!@``!PM#$4$,`0J8D(I``@JC_[\_$T$=^D$(`08"``(&amp;```'"T,100P!"DBT74`""M+__S\301WZ00@!!@0``@8```&lt;+0Q%!#`$*14&lt;F0`(*``#`/Q-!'?I!"`$&amp;!@`"!@``!PM#$4$,`0I%1R9``@H````_$T$=^D$(`08(``(&amp;```'"T,100P!"DBT74`""O.8N#8301WZ00@!!@H``@8```&lt;+0Q%!#`$*=+7=/P(*``"?J1-!'?I!"`$&amp;#``"!@``!PM.$4$,`0I&amp;MMT_`@H``("_$T$=^D$(`08.``(&amp;```'"T,100P!"BVR73\""@```#\301WZ00@!!A```@8```&lt;+0Q%!#`$*``````(*``"?J1-!'?I!"`$&amp;$@`"!@``!PM#$4$,`0HMLEV_`@H````_$T$=^D$(`084``(&amp;```'"T,100P!"BVR7;\""@``P#\301WZ00@!!A8``@8```&lt;+0Q%!#`$*``````(*````0!-!'?I!"`$&amp;&amp;``"!@``!PM#$4$,`0HMLET_`@H``,`_$T$=^D$(`08;``(&amp;```'"TX100P!"G2UW3\""@```$`301WZ00@!!AX``@8```&lt;+0Q%!#`$*1K;=/P(*``!`0`1!#OI!"P$&amp;`P`"1@(!``(`!$$.^D$+`08%``)&amp;`@(`!``$01'Z00L!!@&lt;``D8"!``&amp;``$#`@1!#OI!"P$&amp;"0`"1@(&amp;``@`!$$.^D$+`08+``)&amp;`@8`"@`$01'Z00L!!@T``D8""@`,``$#`@1!#OI!"P$&amp;#P`"1@(*``X`!$$1^D$+`081``)&amp;`@X`$``!`P($00[Z00L!!A,``D8"$``2``1!$?I!"P$&amp;%0`"1@(2`!0``0,"!$$.^D$+`087``)&amp;`A0`%@`$01'Z00L!!AD``D8"%@`8``$#`@1!#OI!"P$&amp;&amp;@`"1@(8``X`!$$.^D$+`08&lt;``)&amp;`A@`&amp;P`$00[Z00L!!AT``D8"&amp;P`$``1!#OI!"P$&amp;'P`"1@(;`!X`!D$8^D$3`08@``)&amp;!@&lt;`"P`/`!H`'``=``$`!D$;^D$3`08A``)&amp;!A$`$P`5`!&lt;`&amp;0`:``$``P,!!D$&gt;^D$;`08B``)&amp;"@&lt;`"P`/`!$`$P`5`!&lt;`&amp;0`&lt;`!T`"D$O^D$1`08C``)&amp;!04`!P`)``L`'0`!1@0;``H`"``"``(#`@,&amp;!P`$``5&amp;`@0`!@`*02SZ00T!!B0``D8#"P`-``\``48$#@#[__O_!@`"`P(#!@T`!48""@`,``9!`!1!$?I!"P$&amp;)0`"1@(C`"0``0,/</t>
        </r>
      </text>
    </comment>
    <comment ref="I173" authorId="0" shapeId="0">
      <text>
        <r>
          <rPr>
            <sz val="9"/>
            <color indexed="81"/>
            <rFont val="Tahoma"/>
            <family val="2"/>
          </rPr>
          <t>aXlW007C00173R0017313209S00576P0000001158L06-C3V)J`8%:`P%!!@$$!@($`@)!-`%!%@$$!`(``P`'``@`"0`*``P`#D$"`0`"01@!!@L``@8,``,&amp;`P`$!@$`#08"``X&amp;`0`#@18#!T$*^D$'`08```)&amp;`!-!'?I!"`$&amp;`0`"!@``!PM.$4$,`0I&amp;MMT_`@H```!`$T$=^D$(`08"``(&amp;```'"T,100P!"G2UW3\""@``@#\301WZ00@!!@0``@8```&lt;+0Q%!#`$*14&lt;F0`(*````/Q-!'?I!"`$&amp;!@`"!@``!PM#$4$,`0I%1R9``@H```"_$T$=^D$(`08(``(&amp;```'"TX100P!"G2UW3\""@``@+\301WZ00@!!@H``@8```&lt;+0Q%!#`$*+;)=/P(*````OQ-!'?I!"`$&amp;#``"!@``!PM#$4$,`0H``````@H``("_$T$=^D$(`08.``(&amp;```'"T,100P!"BVR7;\""@```+\301WZ00@!!A```@8```&lt;+0Q%!#`$*+;)=OP(*````/Q-!'?I!"`$&amp;$@`"!@``!PM#$4$,`0H``````@H``(`_$T$=^D$(`084``(&amp;```'"T,100P!"BVR73\""@```#\$01'Z00L!!@,``D8"`0`"``$#`@1!#OI!"P$&amp;!0`"1@("``0`!$$1^D$+`08'``)&amp;`@0`!@`!`P($00[Z00L!!@D``D8"!@`(``1!#OI!"P$&amp;"P`"1@((``H`!$$1^D$+`08-``)&amp;`@H`#``!`P($00[Z00L!!@\``D8"#``.``1!$?I!"P$&amp;$0`"1@(.`!```0,"!$$.^D$+`083``)&amp;`A``$@`$01'Z00L!!A4``D8"$@`4``$#`@1!#OI!"P$&amp;%@`"1@(4``(`!$$.^D$+`087``)&amp;`A0`"@`&amp;01CZ01,!!A@``D8&amp;!0`'``D`"P`6`!&lt;``0`&amp;01OZ01,!!AD``D8&amp;#0`/`!$`$P`5`!&lt;``0`#`P$&amp;01[Z01L!!AH``D8*!0`'``D`"P`-``\`$0`3`!4`%@`*02SZ00T!!AL``D8#`P`%`!8``48$!`#[__O_%``"`P(#!@,`!48"`@`!``9!``I!+OI!#0$&amp;'``"1@,%``&lt;`"0`!1@0"``@`_____P(#`@,&amp;!P`$``5&amp;`@0`!@`&amp;00`401'Z00L!!AT``D8"&amp;P`&lt;``$##R</t>
        </r>
      </text>
    </comment>
    <comment ref="B174" authorId="0" shapeId="0">
      <text>
        <r>
          <rPr>
            <sz val="9"/>
            <color indexed="81"/>
            <rFont val="Tahoma"/>
            <family val="2"/>
          </rPr>
          <t>aXlW001C00174R0017313209S01377P0000001682L06-C3V)J`8'C!`%!!@$$!@($`@)!-`%!%@$$!`(``P`'``@`"0`*``P`#D$"`0`"01@!!A,``@84``,&amp;`P`$!@$`#08"``X&amp;`0`#@9\$!T$*^D$'`08```)&amp;`!-!'?I!"`$&amp;`0`"!@``!PM#$4$,`0J._&lt;%``@KG_O\_$T$=^D$(`08"``(&amp;```'"T,100P!"AI'ID`""HS_'T`301WZ00@!!@0``@8```&lt;+0Q%!#`$*F)"*0`(*2?__/Q-!'?I!"`$&amp;!@`"!@``!PM#$4$,`0I(M%U``@J\_Q]`$T$=^D$(`08(``(&amp;```'"T,100P!"D5')D`""J;__S\301WZ00@!!@H``@8```&lt;+0Q%!#`$*14&lt;F0`(*3/]_/Q-!'?I!"`$&amp;#``"!@``!PM#$4$,`0I(M%U``@I0__\^$T$=^D$(`08.``(&amp;```'"T,100P!"F.T74`""E@``+\301WZ00@!!A```@8```&lt;+0Q%!#`$*LY"*0`(*``"`OQ-!'?I!"`$&amp;$@`"!@``!PM#$4$,`0ITM=T_`@J8_O\^$T$=^D$(`084``(&amp;```'"TX100P!"D:VW3\""K0``+\301WZ00@!!A8``@8```&lt;+0Q%!#`$*+;)=/P(*3/]_/Q-!'?I!"`$&amp;&amp;``"!@``!PM#$4$,`0H``````@J8_O\^$T$=^D$(`08:``(&amp;```'"T,100P!"BVR7;\""DS_?S\301WZ00@!!AP``@8```&lt;+0Q%!#`$*+;)=OP(*IO__/Q-!'?I!"`$&amp;'@`"!@``!PM#$4$,`0H``````@K3_Q]`$T$=^D$(`08@``(&amp;```'"T,100P!"BVR73\""J;__S\301WZ00@!!B,``@8```&lt;+3A%!#`$*=+7=/P(*T_\?0!-!'?I!"`$&amp;)@`"!@``!PM#$4$,`0I&amp;MMT_`@K3_U]`!$$.^D$+`08#``)&amp;`@$``@`$00[Z00L!!@4``D8"`@`$``1!#OI!"P$&amp;!P`"1@($``8`!$$.^D$+`08)``)&amp;`@8`"``$01'Z00L!!@L``D8""``*``$#`@1!#OI!"P$&amp;#0`"1@(*``P`!$$.^D$+`08/``)&amp;`@P`#@`$00[Z00L!!A$``D8"#@`0``1!#OI!"P$&amp;$P`"1@(*`!(`!$$1^D$+`085``)&amp;`A(`%``!`P($00[Z00L!!A&lt;``D8"$@`6``1!$?I!"P$&amp;&amp;0`"1@(6`!@``0,"!$$.^D$+`08;``)&amp;`A@`&amp;@`$01'Z00L!!AT``D8"&amp;@`&lt;``$#`@1!#OI!"P$&amp;'P`"1@(&lt;`!X`!$$1^D$+`08A``)&amp;`AX`(``!`P($00[Z00L!!B(``D8"(``6``1!#OI!"P$&amp;)``"1@(@`",`!$$.^D$+`08E``)&amp;`B,`"``$00[Z00L!!B&lt;``D8"(P`F``9!&amp;/I!$P$&amp;*``"1@8+`!,`%P`B`"0`)0`!``9!&amp;_I!$P$&amp;*0`"1@89`!L`'0`?`"$`(@`!``,#`09!'OI!&amp;P$&amp;*@`"1@H+`!,`%P`9`!L`'0`?`"$`)``E``I!+_I!$0$&amp;*P`"1@4)``L`#0`3`"4``48$(P`2``P`!@`"`P(#!@L`!``%1@((``H`"D$L^D$-`08L``)&amp;`Q,`%0`7``%&amp;!!8`^__[_PH``@,"`P85``5&amp;`A(`%``&amp;00`401'Z00L!!BT``D8"*P`L``$##S</t>
        </r>
      </text>
    </comment>
    <comment ref="I174" authorId="0" shapeId="0">
      <text>
        <r>
          <rPr>
            <sz val="9"/>
            <color indexed="81"/>
            <rFont val="Tahoma"/>
            <family val="2"/>
          </rPr>
          <t>aXlW007C00174R0017313209S00577P0000001158L06-C3V)J`8%:`P%!!@$$!@($`@)!-`%!%@$$!`(``P`'``@`"0`*``P`#D$"`0`"01@!!@L``@8,``,&amp;`P`$!@$`#08"``X&amp;`0`#@18#!T$*^D$'`08```)&amp;`!-!'?I!"`$&amp;`0`"!@``!PM.$4$,`0I&amp;MMT_`@H```!`$T$=^D$(`08"``(&amp;```'"T,100P!"G2UW3\""@``@#\301WZ00@!!@0``@8```&lt;+0Q%!#`$*14&lt;F0`(*````/Q-!'?I!"`$&amp;!@`"!@``!PM#$4$,`0I%1R9``@H```"_$T$=^D$(`08(``(&amp;```'"TX100P!"G2UW3\""@``@+\301WZ00@!!@H``@8```&lt;+0Q%!#`$*+;)=/P(*````OQ-!'?I!"`$&amp;#``"!@``!PM#$4$,`0H``````@H``("_$T$=^D$(`08.``(&amp;```'"T,100P!"BVR7;\""@```+\301WZ00@!!A```@8```&lt;+0Q%!#`$*+;)=OP(*````/Q-!'?I!"`$&amp;$@`"!@``!PM#$4$,`0H``````@H``(`_$T$=^D$(`084``(&amp;```'"T,100P!"BVR73\""@```#\$01'Z00L!!@,``D8"`0`"``$#`@1!#OI!"P$&amp;!0`"1@("``0`!$$1^D$+`08'``)&amp;`@0`!@`!`P($00[Z00L!!@D``D8"!@`(``1!#OI!"P$&amp;"P`"1@((``H`!$$1^D$+`08-``)&amp;`@H`#``!`P($00[Z00L!!@\``D8"#``.``1!$?I!"P$&amp;$0`"1@(.`!```0,"!$$.^D$+`083``)&amp;`A``$@`$01'Z00L!!A4``D8"$@`4``$#`@1!#OI!"P$&amp;%@`"1@(4``(`!$$.^D$+`087``)&amp;`A0`"@`&amp;01CZ01,!!A@``D8&amp;!0`'``D`"P`6`!&lt;``0`&amp;01OZ01,!!AD``D8&amp;#0`/`!$`$P`5`!&lt;``0`#`P$&amp;01[Z01L!!AH``D8*!0`'``D`"P`-``\`$0`3`!4`%@`*02SZ00T!!AL``D8#`P`%`!8``48$!`#[__O_%``"`P(#!@,`!48"`@`!``9!``I!+OI!#0$&amp;'``"1@,%``&lt;`"0`!1@0"``@`_____P(#`@,&amp;!P`$``5&amp;`@0`!@`&amp;00`401'Z00L!!AT``D8"&amp;P`&lt;``$##R</t>
        </r>
      </text>
    </comment>
    <comment ref="B175" authorId="0" shapeId="0">
      <text>
        <r>
          <rPr>
            <sz val="9"/>
            <color indexed="81"/>
            <rFont val="Tahoma"/>
            <family val="2"/>
          </rPr>
          <t>aXlW001C00175R0017313209S01378P0000001551L06-C3V)J`8&amp;!!`%!!@$$!@($`@)!-`%!%@$$!`(``P`'``@`"0`*``P`#D$"`0`"01@!!A$``@82``,&amp;`P`$!@$`#08"``X&amp;`0`#@3T$!T$*^D$'`08```)&amp;`!-!'?I!"`$&amp;`0`"!@``!PM#$4$,`0H:1Z9``@IS__\_$T$=^D$(`08"``(&amp;```'"T,100P!"IB0BD`""J/_OS\301WZ00@!!@0``@8```&lt;+0Q%!#`$*2+1=0`(*TO__/Q-!'?I!"`$&amp;!@`"!@``!PM#$4$,`0I%1R9``@H``,`_$T$=^D$(`08(``(&amp;```'"T,100P!"D5')D`""@```#\301WZ00@!!@H``@8```&lt;+0Q%!#`$*2+1=0`(*\YBX-A-!'?I!"`$&amp;#``"!@``!PM#$4$,`0ICM%U``@JD_W^_$T$=^D$(`08.``(&amp;```'"T,100P!"G2UW3\""@``GZD301WZ00@!!A```@8```&lt;+3A%!#`$*1K;=/P(*``"`OQ-!'?I!"`$&amp;$@`"!@``!PM#$4$,`0HMLET_`@H````_$T$=^D$(`084``(&amp;```'"T,100P!"@`````""@``GZD301WZ00@!!A8``@8```&lt;+0Q%!#`$*+;)=OP(*````/Q-!'?I!"`$&amp;&amp;``"!@``!PM#$4$,`0HMLEV_`@H``,`_$T$=^D$(`08:``(&amp;```'"T,100P!"@`````""@```$`301WZ00@!!AP``@8```&lt;+0Q%!#`$*+;)=/P(*``#`/Q-!'?I!"`$&amp;'P`"!@``!PM.$4$,`0ITM=T_`@H```!`$T$=^D$(`08B``(&amp;```'"T,100P!"D:VW3\""@``0$`$00[Z00L!!@,``D8"`0`"``1!#OI!"P$&amp;!0`"1@("``0`!$$.^D$+`08'``)&amp;`@0`!@`$01'Z00L!!@D``D8"!@`(``$#`@1!#OI!"P$&amp;"P`"1@((``H`!$$.^D$+`08-``)&amp;`@H`#``$00[Z00L!!@\``D8""``.``1!$?I!"P$&amp;$0`"1@(.`!```0,"!$$.^D$+`083``)&amp;`@X`$@`$01'Z00L!!A4``D8"$@`4``$#`@1!#OI!"P$&amp;%P`"1@(4`!8`!$$1^D$+`089``)&amp;`A8`&amp;``!`P($00[Z00L!!AL``D8"&amp;``:``1!$?I!"P$&amp;'0`"1@(:`!P``0,"!$$.^D$+`08&gt;``)&amp;`AP`$@`$00[Z00L!!B```D8"'``?``1!#OI!"P$&amp;(0`"1@(?``8`!$$.^D$+`08C``)&amp;`A\`(@`&amp;01CZ01,!!B0``D8&amp;"0`/`!,`'@`@`"$``0`&amp;01OZ01,!!B4``D8&amp;%0`7`!D`&amp;P`=`!X``0`#`P$&amp;01[Z01L!!B8``D8*"0`/`!,`%0`7`!D`&amp;P`=`"``(0`*02_Z01$!!B&lt;``D8%!P`)``L`#P`A``%&amp;!!\`#@`*``0``@,"`P8)``0`!48"!@`(``I!+/I!#0$&amp;*``"1@,/`!$`$P`!1@02`/O_^_\(``(#`@,&amp;$0`%1@(.`!``!D$`%$$1^D$+`08I``)&amp;`B&lt;`*``!`P\</t>
        </r>
      </text>
    </comment>
    <comment ref="I175" authorId="0" shapeId="0">
      <text>
        <r>
          <rPr>
            <sz val="9"/>
            <color indexed="81"/>
            <rFont val="Tahoma"/>
            <family val="2"/>
          </rPr>
          <t>aXlW007C00175R0017313209S00578P0000001158L06-C3V)J`8%:`P%!!@$$!@($`@)!-`%!%@$$!`(``P`'``@`"0`*``P`#D$"`0`"01@!!@L``@8,``,&amp;`P`$!@$`#08"``X&amp;`0`#@18#!T$*^D$'`08```)&amp;`!-!'?I!"`$&amp;`0`"!@``!PM.$4$,`0I&amp;MMT_`@H```!`$T$=^D$(`08"``(&amp;```'"T,100P!"G2UW3\""@``@#\301WZ00@!!@0``@8```&lt;+0Q%!#`$*14&lt;F0`(*````/Q-!'?I!"`$&amp;!@`"!@``!PM#$4$,`0I%1R9``@H```"_$T$=^D$(`08(``(&amp;```'"TX100P!"G2UW3\""@``@+\301WZ00@!!@H``@8```&lt;+0Q%!#`$*+;)=/P(*````OQ-!'?I!"`$&amp;#``"!@``!PM#$4$,`0H``````@H``("_$T$=^D$(`08.``(&amp;```'"T,100P!"BVR7;\""@```+\301WZ00@!!A```@8```&lt;+0Q%!#`$*+;)=OP(*````/Q-!'?I!"`$&amp;$@`"!@``!PM#$4$,`0H``````@H``(`_$T$=^D$(`084``(&amp;```'"T,100P!"BVR73\""@```#\$01'Z00L!!@,``D8"`0`"``$#`@1!#OI!"P$&amp;!0`"1@("``0`!$$1^D$+`08'``)&amp;`@0`!@`!`P($00[Z00L!!@D``D8"!@`(``1!#OI!"P$&amp;"P`"1@((``H`!$$1^D$+`08-``)&amp;`@H`#``!`P($00[Z00L!!@\``D8"#``.``1!$?I!"P$&amp;$0`"1@(.`!```0,"!$$.^D$+`083``)&amp;`A``$@`$01'Z00L!!A4``D8"$@`4``$#`@1!#OI!"P$&amp;%@`"1@(4``(`!$$.^D$+`087``)&amp;`A0`"@`&amp;01CZ01,!!A@``D8&amp;!0`'``D`"P`6`!&lt;``0`&amp;01OZ01,!!AD``D8&amp;#0`/`!$`$P`5`!&lt;``0`#`P$&amp;01[Z01L!!AH``D8*!0`'``D`"P`-``\`$0`3`!4`%@`*02SZ00T!!AL``D8#`P`%`!8``48$!`#[__O_%``"`P(#!@,`!48"`@`!``9!``I!+OI!#0$&amp;'``"1@,%``&lt;`"0`!1@0"``@`_____P(#`@,&amp;!P`$``5&amp;`@0`!@`&amp;00`401'Z00L!!AT``D8"&amp;P`&lt;``$##R</t>
        </r>
      </text>
    </comment>
    <comment ref="B176" authorId="0" shapeId="0">
      <text>
        <r>
          <rPr>
            <sz val="9"/>
            <color indexed="81"/>
            <rFont val="Tahoma"/>
            <family val="2"/>
          </rPr>
          <t>aXlW001C00176R0017313209S01379P0000002678L06-C3V)J`8'.!P%!!@$$!@($`@)!+`%!%@$$!`(``P`'``@`"0`*``P`#D$"`0`"01`!!B(``@8F``,&amp;!@`$!@$``X&amp;2!P=!"OI!!P$&amp;```"1@`301WZ00@!!@$``@8```&lt;+0Q%!#`$*J$8FP`(*````0!-!'?I!"`$&amp;`@`"!@``!PM/$4$,`0I,L]V_`@HL`,`_$T$=^D$(`08$``(&amp;```'"T,100P!"ABSW;\""E@``#\301WZ00@!!@8``@8```&lt;+0Q%!#`$*+K-=OP(*::_C-Q-!'?I!"`$&amp;"``"!@``!PM#$4$,`0H%M%V_`@K(_'^_$T$=^D$(`08*``(&amp;```'"T,100P!"NZSW;\""F/^O[\301WZ00@!!@P``@8```&lt;+0Q%!#`$*N$8FP`(*-OY_OQ-!'?I!"`$&amp;#@`"!@``!PM#$4$,`0J"1B;``@JOI;(V$T$=^D$(`081``(&amp;```'"TX100P!"KJSW;\""C'_'\`301WZ00@!!A,``@8```&lt;+0Q%!#`$*$[5=OP(*&amp;_\_P!-!'?I!"`$&amp;%0`"!@``!PM#$4$,`0JJM%V_`@H;_W_`$T$=^D$(`087``(&amp;```'"TX100P!"E&amp;SW;\""IG_C\`301WZ00@!!AD``@8```&lt;+0Q%!#`$*048FP`(*2/]_P!-!'?I!"`$&amp;&amp;P`"!@``!PM#$4$,`0I;1B;``@I(_S_`$T$=^D$(`08&gt;``(&amp;```'"T,100P!"AVSW;\""IG_K\`301WZ00@!!B```@8```&lt;+0Q%!#`$*=T8FP`(*I/^_P!-!'?I!"`$&amp;(@`"!@``!PM.$4$,`0IZLUW``@JO_Z_`$T$=^D$(`08D``(&amp;```'"T,100P!"C*0BL`""KK_O\`301WZ00@!!B8``@8```&lt;+3Q%!#`$*)I"*P`(*NO_?P!-!'?I!"`$&amp;*``"!@``!PM#$4$,`0JS1J;``@K$_Z_`$T$=^D$(`08J``(&amp;```'"T,100P!"ME&amp;IL`""O+_C\`301WZ00@!!BP``@8```&lt;+0Q%!#`$*6OW!P`(*^?]_P!-!'?I!"`$&amp;+@`"!@``!PM#$4$,`0JTL]W``@K9_X_`$T$=^D$(`08P``(&amp;```'"T,100P!"HZSW&lt;`""JO_K\`301WZ00@!!C(``@8```&lt;+0Q%!#`$*#?W!P`(*H/^_P!-!'?I!"`$&amp;-0`"!@``!PM#$4$,`0HMLEV_`@J-_[_`$T$=^D$(`08W``(&amp;```'"T,100P!"BVR7;\""HW_W\`301WZ00@!!CD``@8```&lt;+0Q%!#`$*``````(*C?_OP!-!'?I!"`$&amp;.P`"!@``!PM#$4$,`0HMLET_`@J-_]_`$T$=^D$(`08]``(&amp;```'"T\100P!"KR6Z#\""N'BZ&lt;`301WZ00@!!C\``@8```&lt;+0Q%!#`$*XND90`(*C?_/P!-!'?I!"`$&amp;00`"!@``!PM/$4$,`0J\EN@_`@HY'+;`$T$=^D$(`09#``(&amp;```'"T,100P!"BVR73\""HW_O\`301WZ00@!!D8``@8```&lt;+0Q%!#`$*``````(*C?^OP`1!#OI!"P$&amp;`P`"1@(!``(`!$$.^D$+`08%``)&amp;`@(`!``$01'Z00L!!@&lt;``D8"!``&amp;``$#`@1!#OI!"P$&amp;"0`"1@(&amp;``@`!$$1^D$+`08+``)&amp;`@@`"@`!`P($00[Z00L!!@T``D8""@`,``1!$?I!"P$&amp;#P`"1@(,``X``0,"!$$.^D$+`080``)&amp;`@X`!``$00[Z00L!!A(``D8""@`1``1!#OI!"P$&amp;%``"1@(1`!,`!$$.^D$+`086``)&amp;`A,`%0`$00[Z00L!!A@``D8"%0`7``1!#OI!"P$&amp;&amp;@`"1@(7`!D`!$$.^D$+`08&lt;``)&amp;`AD`&amp;P`$00[Z00L!!AT``D8"&amp;P`1``1!#OI!"P$&amp;'P`"1@(7`!X`!$$.^D$+`08A``)&amp;`AX`(``$00[Z00L!!B,``D8"(``B``1!#OI!"P$&amp;)0`"1@(B`"0`!$$1^D$+`08G``)&amp;`B0`)@`!`P($00[Z00L!!BD``D8")``H``1!#OI!"P$&amp;*P`"1@(H`"H`!$$.^D$+`08M``)&amp;`BH`+``$00[Z00L!!B\``D8"+``N``1!#OI!"P$&amp;,0`"1@(N`#``!$$.^D$+`08S``)&amp;`C``,@`$00[Z00L!!C0``D8",@`H``1!#OI!"P$&amp;-@`"1@(&gt;`#4`!$$1^D$+`08X``)&amp;`C4`-P`!`P($00[Z00L!!CH``D8"-P`Y``1!$?I!"P$&amp;/``"1@(Y`#L``0,"!$$.^D$+`08^``)&amp;`CL`/0`$00[Z00L!!D```D8"/0`_``1!#OI!"P$&amp;0@`"1@(_`$$`!$$.^D$+`09$``)&amp;`D$`0P`$00[Z00L!!D4``D8"0P`[``1!$?I!"P$&amp;1P`"1@)#`$8``0,"!$$.^D$+`09(``)&amp;`D8`-0`&amp;01OZ01,!!DD``D8&amp;!P`)``L`#0`/`!```0`#`P$&amp;01CZ01,!!DH``D8&amp;%``6`!@`&amp;@`&lt;`!T``0`&amp;01CZ01,!!DL``D8&amp;*P`M`"\`,0`S`#0``0`&amp;01OZ01,!!DP``D8&amp;.``Z`#P`10!'`$@``0`#`P$&amp;01;Z01$!!DT``D8%/@!``$(`1`!%``$`!D$&lt;^D$9`09.``)&amp;"3@`.@`\`#X`0`!"`$0`1P!(`'</t>
        </r>
      </text>
    </comment>
    <comment ref="I176" authorId="0" shapeId="0">
      <text>
        <r>
          <rPr>
            <sz val="9"/>
            <color indexed="81"/>
            <rFont val="Tahoma"/>
            <family val="2"/>
          </rPr>
          <t>aXlW007C00176R0017313209S00579P0000002547L06-C3V)J`8%L!P%!!@$$!@($`@)!+`%!%@$$!`(``P`'``@`"0`*``P`#D$"`0`"01`!!B```@8D``,&amp;!@`$!@$``X$P!P=!"OI!!P$&amp;```"1@`301WZ00@!!@$``@8```&lt;+3Q%!#`$*)I"*P`(*(0"PP!-!'?I!"`$&amp;`@`"!@``!PM#$4$,`0HRD(K``@HA`)#`$T$=^D$(`08$``(&amp;```'"TX100P!"GJS7&lt;`""A8`@,`301WZ00@!!@8``@8```&lt;+0Q%!#`$*=T8FP`(*"P"0P!-!'?I!"`$&amp;"``"!@``!PM#$4$,`0H=L]V_`@H``(#`$T$=^D$(`08*``(&amp;```'"T,100P!"BVR7;\""O3_C\`301WZ00@!!@P``@8```&lt;+0Q%!#`$*+;)=OP(*]/^OP!-!'?I!"`$&amp;#@`"!@``!PM#$4$,`0H``````@KT_[_`$T$=^D$(`080``(&amp;```'"T,100P!"BVR73\""O3_K\`301WZ00@!!A(``@8```&lt;+3Q%!#`$*O);H/P(*2..YP!-!'?I!"`$&amp;%``"!@``!PM#$4$,`0KBZ1E``@KT_Y_`$T$=^D$(`086``(&amp;```'"T\100P!"KR6Z#\""J`&lt;AL`301WZ00@!!A@``@8```&lt;+0Q%!#`$*+;)=/P(*]/^/P!-!'?I!"`$&amp;&amp;P`"!@``!PM#$4$,`0H``````@KI_W_`$T$=^D$(`08&gt;``(&amp;```'"TX100P!"E&amp;SW;\""@``0,`301WZ00@!!B```@8```&lt;+0Q%!#`$*JK1=OP(*Z?\?P!-!'?I!"`$&amp;(@`"!@``!PM#$4$,`0H3M5V_`@K3_[^_$T$=^D$(`08D``(&amp;```'"TX100P!"KJSW;\""@``@+\301WZ00@!!B8``@8```&lt;+0Q%!#`$*[K/=OP(*@)(K+A-!'?I!"`$&amp;*``"!@``!PM#$4$,`0KDM5V_`@I;```_$T$=^D$(`08J``(&amp;```'"T,100P!"DVV7;\""BT`P#\301WZ00@!!BP``@8```&lt;+0Q%!#`$*5[3=OP(*````0!-!'?I!"`$&amp;+@`"!@``!PM#$4$,`0JJ1B;``@K3_[\_$T$=^D$(`08P``(&amp;```'"T,100P!"I!&amp;)L`""DO__SX301WZ00@!!C,``@8```&lt;+0Q%!#`$*6T8FP`(*+0#`OQ-!'?I!"`$&amp;-0`"!@``!PM#$4$,`0I!1B;``@H7`"#`$T$=^D$(`08X``(&amp;```'"T,100P!"K-&amp;IL`""BL`@,`301WZ00@!!CH``@8```&lt;+0Q%!#`$*V4:FP`(*LP!`P!-!'?I!"`$&amp;/``"!@``!PM#$4$,`0I:_&lt;'``@K'`"#`$T$=^D$(`08^``(&amp;```'"T,100P!"K2SW&lt;`""H``0,`301WZ00@!!D```@8```&lt;+0Q%!#`$*CK/=P`(*$@"`P!-!'?I!"`$&amp;0@`"!@``!PM#$4$,`0H-_&lt;'``@H'`)#`!$$1^D$+`08#``)&amp;`@$``@`!`P($00[Z00L!!@4``D8"`@`$``1!#OI!"P$&amp;!P`"1@($``8`!$$.^D$+`08)``)&amp;`@8`"``$00[Z00L!!@L``D8""``*``1!$?I!"P$&amp;#0`"1@(*``P``0,"!$$.^D$+`08/``)&amp;`@P`#@`$01'Z00L!!A$``D8"#@`0``$#`@1!#OI!"P$&amp;$P`"1@(0`!(`!$$.^D$+`085``)&amp;`A(`%``$00[Z00L!!A&lt;``D8"%``6``1!#OI!"P$&amp;&amp;0`"1@(6`!@`!$$.^D$+`08:``)&amp;`A@`$``$01'Z00L!!AP``D8"&amp;``;``$#`@1!#OI!"P$&amp;'0`"1@(;``H`!$$.^D$+`08?``)&amp;`@@`'@`$00[Z00L!!B$``D8"'@`@``1!#OI!"P$&amp;(P`"1@(@`"(`!$$.^D$+`08E``)&amp;`B(`)``$00[Z00L!!B&lt;``D8")``F``1!$?I!"P$&amp;*0`"1@(F`"@``0,"!$$.^D$+`08K``)&amp;`B@`*@`$01'Z00L!!BT``D8"*@`L``$#`@1!#OI!"P$&amp;+P`"1@(L`"X`!$$1^D$+`08Q``)&amp;`BX`,``!`P($00[Z00L!!C(``D8",``F``1!#OI!"P$&amp;-``"1@(D`#,`!$$.^D$+`08V``)&amp;`C,`-0`$00[Z00L!!C&lt;``D8"-0`&gt;``1!#OI!"P$&amp;.0`"1@("`#@`!$$.^D$+`08[``)&amp;`C@`.@`$00[Z00L!!CT``D8".@`\``1!#OI!"P$&amp;/P`"1@(\`#X`!$$.^D$+`09!``)&amp;`CX`0``$00[Z00L!!D,``D8"0`!"``1!#OI!"P$&amp;1``"1@)"`#@`!D$;^D$3`09%``)&amp;!@T`#P`1`!H`'``=``$``P,!!D$6^D$1`09&amp;``)&amp;!1,`%0`7`!D`&amp;@`!``9!&amp;/I!$P$&amp;1P`"1@8A`",`)0`T`#8`-P`!``9!&amp;_I!$P$&amp;2``"1@8I`"L`+0`O`#$`,@`!``,#`09!&amp;/I!$P$&amp;20`"1@8[`#T`/P!!`$,`1``!``9!'/I!&amp;0$&amp;2@`"1@D-``\`$0`3`!4`%P`9`!P`'0`</t>
        </r>
      </text>
    </comment>
    <comment ref="B177" authorId="0" shapeId="0">
      <text>
        <r>
          <rPr>
            <sz val="9"/>
            <color indexed="81"/>
            <rFont val="Tahoma"/>
            <family val="2"/>
          </rPr>
          <t>aXlW001C00177R0017313209S01380P0000002554L06-C3V)J`8%Q!P%!!@$$!@($`@)!+`%!%@$$!`(``P`'``@`"0`*``P`#D$"`0`"01`!!B$``@8D``,&amp;!0`$!@$``X$U!P=!"OI!!P$&amp;```"1@`301WZ00@!!@$``@8```&lt;+0Q%!#`$*J$8FP`(*````0!-!'?I!"`$&amp;`@`"!@``!PM/$4$,`0I,L]V_`@HL`,`_$T$=^D$(`08$``(&amp;```'"T,100P!"ABSW;\""E@``#\301WZ00@!!@8``@8```&lt;+0Q%!#`$*+K-=OP(*::_C-Q-!'?I!"`$&amp;"``"!@``!PM#$4$,`0H%M%V_`@K(_'^_$T$=^D$(`08*``(&amp;```'"T,100P!"NZSW;\""F/^O[\301WZ00@!!@P``@8```&lt;+0Q%!#`$*N$8FP`(*-OY_OQ-!'?I!"`$&amp;#@`"!@``!PM#$4$,`0J"1B;``@JOI;(V$T$=^D$(`081``(&amp;```'"TX100P!"KJSW;\""C'_'\`301WZ00@!!A,``@8```&lt;+0Q%!#`$*$[5=OP(*&amp;_\_P!-!'?I!"`$&amp;%0`"!@``!PM#$4$,`0JJM%V_`@H;_W_`$T$=^D$(`087``(&amp;```'"TX100P!"E&amp;SW;\""IG_C\`301WZ00@!!AD``@8```&lt;+0Q%!#`$*048FP`(*2/]_P!-!'?I!"`$&amp;&amp;P`"!@``!PM#$4$,`0I;1B;``@I(_S_`$T$=^D$(`08&gt;``(&amp;```'"T,100P!"AVSW;\""IG_K\`301WZ00@!!B```@8```&lt;+0Q%!#`$*=T8FP`(*I/^_P!-!'?I!"`$&amp;(@`"!@``!PM.$4$,`0IZLUW``@JO_Z_`$T$=^D$(`08D``(&amp;```'"T,100P!"C*0BL`""KK_O\`301WZ00@!!B8``@8```&lt;+3Q%!#`$*)I"*P`(*NO_?P!-!'?I!"`$&amp;*``"!@``!PM#$4$,`0JS1J;``@K$_Z_`$T$=^D$(`08J``(&amp;```'"T,100P!"BC]P&lt;`""L[_O\`301WZ00@!!BP``@8```&lt;+0Q%!#`$*,OW1P`(*64FDP!-!'?I!"`$&amp;+@`"!@``!PM#$4$,`0J=L]W``@K8_\_`$T$=^D$(`08P``(&amp;```'"T,100P!"A[]L&lt;`""D.VV\`301WZ00@!!C(``@8```&lt;+0Q%!#`$*+;)=OP(*C?^_P!-!'?I!"`$&amp;-``"!@``!PM#$4$,`0HMLEV_`@J-_]_`$T$=^D$(`08V``(&amp;```'"T,100P!"@`````""HW_[\`301WZ00@!!C@``@8```&lt;+0Q%!#`$*+;)=/P(*C?_?P!-!'?I!"`$&amp;.@`"!@``!PM/$4$,`0J\EN@_`@KAXNG`$T$=^D$(`08\``(&amp;```'"T,100P!"N+I&amp;4`""HW_S\`301WZ00@!!CX``@8```&lt;+3Q%!#`$*O);H/P(*.1RVP!-!'?I!"`$&amp;0``"!@``!PM#$4$,`0HMLET_`@J-_[_`$T$=^D$(`09#``(&amp;```'"T,100P!"@`````""HW_K\`$00[Z00L!!@,``D8"`0`"``1!#OI!"P$&amp;!0`"1@("``0`!$$1^D$+`08'``)&amp;`@0`!@`!`P($00[Z00L!!@D``D8"!@`(``1!$?I!"P$&amp;"P`"1@((``H``0,"!$$.^D$+`08-``)&amp;`@H`#``$01'Z00L!!@\``D8"#``.``$#`@1!#OI!"P$&amp;$``"1@(.``0`!$$.^D$+`082``)&amp;`@H`$0`$00[Z00L!!A0``D8"$0`3``1!#OI!"P$&amp;%@`"1@(3`!4`!$$.^D$+`088``)&amp;`A4`%P`$00[Z00L!!AH``D8"%P`9``1!#OI!"P$&amp;'``"1@(9`!L`!$$.^D$+`08=``)&amp;`AL`$0`$00[Z00L!!A\``D8"%P`&gt;``1!#OI!"P$&amp;(0`"1@(&gt;`"``!$$.^D$+`08C``)&amp;`B``(@`$00[Z00L!!B4``D8"(@`D``1!$?I!"P$&amp;)P`"1@(D`"8``0,"!$$.^D$+`08I``)&amp;`B0`*``$00[Z00L!!BL``D8"*``J``1!#OI!"P$&amp;+0`"1@(J`"P`!$$.^D$+`08O``)&amp;`BH`+@`$00[Z00L!!C$``D8"*@`P``1!#OI!"P$&amp;,P`"1@(&gt;`#(`!$$1^D$+`08U``)&amp;`C(`-``!`P($00[Z00L!!C&lt;``D8"-``V``1!$?I!"P$&amp;.0`"1@(V`#@``0,"!$$.^D$+`08[``)&amp;`C@`.@`$00[Z00L!!CT``D8".@`\``1!#OI!"P$&amp;/P`"1@(\`#X`!$$.^D$+`09!``)&amp;`CX`0``$00[Z00L!!D(``D8"0``X``1!$?I!"P$&amp;1``"1@)``$,``0,"!$$.^D$+`09%``)&amp;`D,`,@`&amp;01OZ01,!!D8``D8&amp;!P`)``L`#0`/`!```0`#`P$&amp;01CZ01,!!D&lt;``D8&amp;%``6`!@`&amp;@`&lt;`!T``0`&amp;01OZ01,!!D@``D8&amp;-0`W`#D`0@!$`$4``0`#`P$&amp;01;Z01$!!DD``D8%.P`]`#\`00!"``$`!D$&lt;^D$9`09*``)&amp;"34`-P`Y`#L`/0`_`$$`1`!%``</t>
        </r>
      </text>
    </comment>
    <comment ref="I177" authorId="0" shapeId="0">
      <text>
        <r>
          <rPr>
            <sz val="9"/>
            <color indexed="81"/>
            <rFont val="Tahoma"/>
            <family val="2"/>
          </rPr>
          <t>aXlW007C00177R0017313209S00580P0000001831L06-C3V)J`8%3!0%!!@$$!@($`@)!+`%!%@$$!`(``P`'``@`"0`*``P`#D$"`0`"01`!!A8``@89``,&amp;!0`$!@$``X$7!0=!"OI!!P$&amp;```"1@`301WZ00@!!@$``@8```&lt;+0Q%!#`$*5[3=OP(*[_\'P1-!'?I!"`$&amp;`@`"!@``!PM#$4$,`0KA1B;``@K=_P_!$T$=^D$(`08$``(&amp;```'"T,100P!"N*S7&lt;`""N+_!\$301WZ00@!!@8``@8```&lt;+0Q%!#`$*+K1=P`(*\O_OP!-!'?I!"`$&amp;"``"!@``!PM#$4$,`0IX1R;``@H6`.#`$T$=^D$(`08*``(&amp;```'"T,100P!"N^TW;\""@T`\,`301WZ00@!!@T``@8```&lt;+3A%!#`$*EY"*P`(*_/_?P!-!'?I!"`$&amp;#P`"!@``!PM#$4$,`0J]D(K``@HJ`,#`$T$=^D$(`081``(&amp;```'"T,100P!"CY'IL`""C0`L,`301WZ00@!!A,``@8```&lt;+3A%!#`$*F/W!P`(*#P#`P!-!'?I!"`$&amp;%0`"!@``!PM#$4$,`0H9M-W``@H9`+#`$T$=^D$(`087``(&amp;```'"T,100P!"HYJ^&lt;`""B,`P,`301WZ00@!!AD``@8```&lt;+0Q%!#`$*A)`*P0(*(0"PP!-!'?I!"`$&amp;&amp;P`"!@``!PM#$4$,`0JU:QC!`@KQ_[_`$T$=^D$(`08=``(&amp;```'"T,100P!"JAK&amp;,$""L/_W\`301WZ00@!!A\``@8```&lt;+3Q%!#`$*G$\DP0(*IVGUP!-!'?I!"`$&amp;(0`"!@``!PM#$4$,`0JVS1W!`@JZ4@G!$T$=^D$(`08C``(&amp;```'"T\100P!"B[D#&lt;$""G^F!\$301WZ00@!!B4``@8```&lt;+0Q%!#`$*:Y`*P0(*Q?_OP!-!'?I!"`$&amp;*``"!@``!PM#$4$,`0IU:OG``@KU_]_`$T$=^D$(`08K``(&amp;```'"T,100P!"G/]P&lt;`""N'_W\`301WZ00@!!BT``@8```&lt;+0Q%!#`$*\D:FP`(*U__OP`1!$?I!"P$&amp;`P`"1@(!``(``0,"!$$.^D$+`08%``)&amp;`@(`!``$01'Z00L!!@&lt;``D8"!``&amp;``$#`@1!#OI!"P$&amp;"0`"1@(&amp;``@`!$$1^D$+`08+``)&amp;`@@`"@`!`P($00[Z00L!!@P``D8""@`!``1!#OI!"P$&amp;#@`"1@(&amp;``T`!$$.^D$+`080``)&amp;`@T`#P`$00[Z00L!!A(``D8"#P`1``1!#OI!"P$&amp;%``"1@(1`!,`!$$.^D$+`086``)&amp;`A,`%0`$00[Z00L!!A@``D8"%0`7``1!$?I!"P$&amp;&amp;@`"1@(7`!D``0,"!$$.^D$+`08&lt;``)&amp;`AD`&amp;P`$01'Z00L!!AX``D8"&amp;P`=``$#`@1!#OI!"P$&amp;(``"1@(=`!\`!$$.^D$+`08B``)&amp;`A\`(0`$00[Z00L!!B0``D8"(0`C``1!#OI!"P$&amp;)@`"1@(C`"4`!$$.^D$+`08G``)&amp;`B4`'0`$01'Z00L!!BD``D8")0`H``$#`@1!#OI!"P$&amp;*@`"1@(H`!&lt;`!$$.^D$+`08L``)&amp;`A,`*P`$00[Z00L!!BX``D8"*P`M``1!#OI!"P$&amp;+P`"1@(M``T`!D$;^D$3`08P``)&amp;!@,`!0`'``D`"P`,``$``P,!!D$8^D$3`08Q``)&amp;!A``$@`4`"P`+@`O``$`!D$;^D$3`08R``)&amp;!AH`'``&gt;`"&lt;`*0`J``$``P,!!D$6^D$1`08S``)&amp;!2``(@`D`"8`)P`!``9!'/I!&amp;0$&amp;-``"1@D:`!P`'@`@`"(`)``F`"D`*@`</t>
        </r>
      </text>
    </comment>
    <comment ref="B178" authorId="0" shapeId="0">
      <text>
        <r>
          <rPr>
            <sz val="9"/>
            <color indexed="81"/>
            <rFont val="Tahoma"/>
            <family val="2"/>
          </rPr>
          <t>aXlW001C00178R0017313209S01381P0000002116L06-C3V)J`8$I!@%!!@$$!@($`@)!+`%!%@$$!`(``P`'``@`"0`*``P`#D$"`0`"01`!!AH``@8=``,&amp;!0`$!@$``X'M!0=!"OI!!P$&amp;```"1@`301WZ00@!!@$``@8```&lt;+3Q%!#`$*1K;=/P(*,`!@0!-!'?I!"`$&amp;`@`"!@``!PM#$4$,`0ITM=T_`@HP`"!`$T$=^D$(`08$``(&amp;```'"T,100P!"D5')D`""C```$`301WZ00@!!@8``@8```&lt;+0Q%!#`$*2+1=0`(*&amp;0`@0!-!'?I!"`$&amp;"``"!@``!PM.$4$,`0J8D(I``@H!``!`$T$=^D$(`08*``(&amp;```'"T,100P!"O]&amp;ID`""H[_'T`301WZ00@!!@P``@8```&lt;+0Q%!#`$*&lt;_W!0`(*[?[_/Q-!'?I!"`$&amp;#@`"!@``!PM.$4$,`0J!_&lt;%``@I*_W\_$T$=^D$(`080``(&amp;```'"T,100P!"AI'ID`""AD!`#\301WZ00@!!A(``@8```&lt;+0Q%!#`$*I9"*0`(*O`"`/Q-!'?I!"`$&amp;%0`"!@``!PM#$4$,`0KUL]U``@K9_?\^$T$=^D$(`087``(&amp;```'"T,100P!"@*TW4`""D3__[X301WZ00@!!AD``@8```&lt;+0Q%!#`$*=FKY0`(*``"`OQ-!'?I!"`$&amp;&amp;P`"!@``!PM#$4$,`0IOD`I!`@K/`0"_$T$=^D$(`08=``(&amp;```'"T,100P!"FB0"D$""H#Y_SX301WZ00@!!A\``@8```&lt;+0Q%!#`$*7&amp;KY0`(*'OU_/Q-!'?I!"`$&amp;(@`"!@``!PM&amp;$4$,`0IW:OE``@J/_O\_$T$=^D$(`08D``(&amp;```'"T,100P!"D5')D`""F``@#\301WZ00@!!B8``@8```&lt;+0Q%!#`$*=+7=/P(*P```/Q-!'_I!"`$&amp;*``"!@``!TL"0G(100P!"D:VW3\""H#^_[X301WZ00@!!BH``@8```&lt;+0Q%!#`$*+;)=/P(*8`"`/Q-!'?I!"`$&amp;+``"!@``!PM#$4$,`0H``````@K````_$T$=^D$(`08N``(&amp;```'"T,100P!"BVR7;\""F``@#\301WZ00@!!C```@8```&lt;+0Q%!#`$*+;)=OP(*,```0!-!'?I!"`$&amp;,@`"!@``!PM.$4$,`0H``````@HP`"!`$T$=^D$(`08T``(&amp;```'"T,100P!"BVR73\""C```$`$00[Z00L!!@,``D8"`0`"``1!$?I!"P$&amp;!0`"1@("``0``0,"!$$.^D$+`08'``)&amp;`@0`!@`$00[Z00L!!@D``D8"!@`(``1!#OI!"P$&amp;"P`"1@((``H`!$$.^D$+`08-``)&amp;`@H`#``$00[Z00L!!@\``D8"#``.``1!#OI!"P$&amp;$0`"1@(.`!``!$$.^D$+`083``)&amp;`A``$@`$00[Z00L!!A0``D8"$@`(``1!#OI!"P$&amp;%@`"1@(.`!4`!$$1^D$+`088``)&amp;`A4`%P`!`P($00[Z00L!!AH``D8"%P`9``1!$?I!"P$&amp;'``"1@(9`!L``0,"!$$.^D$+`08&gt;``)&amp;`AL`'0`$01'Z00L!!B```D8"'0`?``$#`@1!#OI!"P$&amp;(0`"1@(?`!4`!$$.^D$+`08C``)&amp;`A\`(@`$00[Z00L!!B4``D8"!``D``1!$?I!"P$&amp;)P`"1@(D`"8``0,"!$$.^D$+`08I``)&amp;`B8`*``$00[Z00L!!BL``D8")@`J``1!$?I!"P$&amp;+0`"1@(J`"P``0,"!$$.^D$+`08O``)&amp;`BP`+@`$01'Z00L!!C$``D8"+@`P``$#`@1!#OI!"P$&amp;,P`"1@(P`#(`!$$1^D$+`08U``)&amp;`C(`-``!`P($00[Z00L!!C8``D8"-``"``1!#OI!"P$&amp;-P`"1@(T`"H`!D$;^D$3`08X``)&amp;!@4`)0`G`"L`-@`W``$``P,!!D$8^D$3`08Y``)&amp;!@L`#0`/`!$`$P`4``$`!D$;^D$3`08Z``)&amp;!A@`&amp;@`&lt;`!X`(``A``$``P,!!D$;^D$3`08[``)&amp;!BT`+P`Q`#,`-0`W``$``P,!!D$A^D$;`08\``)&amp;"@4`)0`G`"L`+0`O`#$`,P`U`#8``P,!</t>
        </r>
      </text>
    </comment>
    <comment ref="I178" authorId="0" shapeId="0">
      <text>
        <r>
          <rPr>
            <sz val="9"/>
            <color indexed="81"/>
            <rFont val="Tahoma"/>
            <family val="2"/>
          </rPr>
          <t>aXlW007C00178R0017313209S00581P0000001918L06-C3V)J`8&amp;4!0%!!@$$!@($`@)!+`%!%@$$!`(``P`'``@`"0`*``P`#D$"`0`"01`!!A&lt;``@8:``,&amp;!0`$!@$``X%8!0=!"OI!!P$&amp;```"1@`301WZ00@!!@$``@8```&lt;+0Q%!#`$*7&amp;KY0`(*C_[_/Q-!'?I!"`$&amp;`@`"!@``!PM#$4$,`0IHD`I!`@I@_K\_$T$=^D$(`08$``(&amp;```'"T,100P!"F^0"D$""F+\_SX301WZ00@!!@8``@8```&lt;+0Q%!#`$*=FKY0`(*`````!-!'?I!"`$&amp;"``"!@``!PM#$4$,`0H"M-U``@I&gt;```_$T$=^D$(`08*``(&amp;```'"T,100P!"O6SW4`""G;_OS\301WZ00@!!@T``@8```&lt;+3A%!#`$*@?W!0`(*I?__/Q-!'?I!"`$&amp;#P`"!@``!PM#$4$,`0IS_&lt;%``@IV_S]`$T$=^D$(`081``(&amp;```'"T,100P!"O]&amp;ID`""H[_7T`301WZ00@!!A,``@8```&lt;+3A%!#`$*F)"*0`(*`0!`0!-!'?I!"`$&amp;%0`"!@``!PM#$4$,`0I(M%U``@H9`&amp;!`$T$=^D$(`087``(&amp;```'"T,100P!"D5')D`""C``0$`301WZ00@!!AD``@8```&lt;+0Q%!#`$*=+7=/P(*,`!@0!-!'?I!"`$&amp;&amp;P`"!@``!PM#$4$,`0HMLET_`@HP`$!`$T$=^D$(`08=``(&amp;```'"TX100P!"@`````""C``8$`301WZ00@!!A\``@8```&lt;+0Q%!#`$*+;)=OP(*,`!`0!-!'?I!"`$&amp;(0`"!@``!PM#$4$,`0HMLEV_`@HP``!`$T$=^D$(`08C``(&amp;```'"T,100P!"@`````""F``P#\301WZ00@!!B4``@8```&lt;+0Q%!#`$*+;)=/P(*,```0!-!'?I!"`$&amp;*``"!@``!PM#$4$,`0ITM=T_`@I@`,`_$T$=^D$(`08J``(&amp;```'"T,100P!"D5')D`""C```$`301WZ00@!!BT``@8```&lt;+0Q%!#`$*I9"*0`(*7@``0!-!'?I!"`$&amp;+P`"!@``!PM#$4$,`0H:1Z9``@J-`,`_!$$1^D$+`08#``)&amp;`@$``@`!`P($00[Z00L!!@4``D8"`@`$``1!$?I!"P$&amp;!P`"1@($``8``0,"!$$.^D$+`08)``)&amp;`@8`"``$01'Z00L!!@L``D8""``*``$#`@1!#OI!"P$&amp;#``"1@(*``$`!$$.^D$+`08.``)&amp;`@H`#0`$00[Z00L!!A```D8"#0`/``1!#OI!"P$&amp;$@`"1@(/`!$`!$$.^D$+`084``)&amp;`A$`$P`$00[Z00L!!A8``D8"$P`5``1!#OI!"P$&amp;&amp;``"1@(5`!&lt;`!$$1^D$+`08:``)&amp;`A&lt;`&amp;0`!`P($00[Z00L!!AP``D8"&amp;0`;``1!$?I!"P$&amp;'@`"1@(;`!T``0,"!$$.^D$+`08@``)&amp;`AT`'P`$01'Z00L!!B(``D8"'P`A``$#`@1!#OI!"P$&amp;)``"1@(A`",`!$$1^D$+`08F``)&amp;`B,`)0`!`P($00[Z00L!!B&lt;``D8")0`;``1!#OI!"P$&amp;*0`"1@(E`"@`!$$1^D$+`08K``)&amp;`B@`*@`!`P($00[Z00L!!BP``D8"*@`7``1!#OI!"P$&amp;+@`"1@(3`"T`!$$.^D$+`08P``)&amp;`BT`+P`$00[Z00L!!C$``D8"+P`-``9!&amp;_I!$P$&amp;,@`"1@8#``4`!P`)``L`#``!``,#`09!&amp;/I!$P$&amp;,P`"1@80`!(`%``N`#``,0`!``9!&amp;_I!$P$&amp;-``"1@8:`!P`)P`I`"L`+``!``,#`09!&amp;_I!$P$&amp;-0`"1@8&gt;`"``(@`D`"8`)P`!``,#`09!(?I!&amp;P$&amp;-@`"1@H:`!P`'@`@`"(`)``F`"D`*P`L``,#`2</t>
        </r>
      </text>
    </comment>
    <comment ref="B179" authorId="0" shapeId="0">
      <text>
        <r>
          <rPr>
            <sz val="9"/>
            <color indexed="81"/>
            <rFont val="Tahoma"/>
            <family val="2"/>
          </rPr>
          <t>aXlW001C00179R0017313209S01382P0000002378L06-C3V)J`8'M!@%!!@$$!@($`@)!+`%!%@$$!`(``P`'``@`"0`*``P`#D$"`0`"01`!!AX``@8A``,&amp;!0`$!@$``X&amp;Q!@=!"OI!!P$&amp;```"1@`301WZ00@!!@$``@8```&lt;+0Q%!#`$*]C0;.0(*``"`OQ-!'?I!"`$&amp;`@`"!@``!PM#$4$,`0KFH@$Y`@H`TH0M$T$=^D$(`08$``(&amp;```'"T,100P!"B.[73\""F4!`#\301WZ00@!!@8``@8```&lt;+3Q%!#`$*A;E=/P(*LP#`/Q-!'?I!"`$&amp;"``"!@``!PM#$4$,`0I&amp;MMT_`@JT``!`$T$=^D$(`08*``(&amp;```'"T,100P!"G2UW3\""K0`0$`301WZ00@!!@P``@8```&lt;+0Q%!#`$*14&lt;F0`(*M`!@0!-!'?I!"`$&amp;#@`"!@``!PM#$4$,`0I%1R9``@I:`)!`$T$=^D$(`080``(&amp;```'"T,100P!"DBT74`""DX`H$`301WZ00@!!A(``@8```&lt;+3A%!#`$*F)"*0`(*0P"00!-!'?I!"`$&amp;%``"!@``!PM#$4$,`0K_1J9``@H)`*!`$T$=^D$(`086``(&amp;```'"T,100P!"G/]P4`""OW_CT`301WZ00@!!A@``@8```&lt;+3A%!#`$*@?W!0`(*5@!@0!-!'?I!"`$&amp;&amp;@`"!@``!PM#$4$,`0H:1Z9``@K*`$!`$T$=^D$(`08&lt;``(&amp;```'"T,100P!"J60BD`""N(`8$`301WZ00@!!A\``@8```&lt;+0Q%!#`$*];/=0`(*/P!`0!-!'?I!"`$&amp;(0`"!@``!PM#$4$,`0K:L]U``@H_``!`$T$=^D$(`08C``(&amp;```'"T,100P!"A)J^4`""B$`P#\301WZ00@!!B4``@8```&lt;+0Q%!#`$*,Y`*00(*Q/__/Q-!'?I!"`$&amp;)P`"!@``!PM#$4$,`0I`D`I!`@KB_S]`$T$?^D$(`08I``(&amp;```'2P)#;!%!#`$*B&amp;L800(*G/]?0!-!'?I!"`$&amp;*P`"!@``!PM#$4$,`0I(:OE``@H0`&amp;!`$T$=^D$(`08N``(&amp;```'"T,100P!"G2UW3\""EH`H$`301WZ00@!!C```@8```&lt;+3Q%!#`$*1K;=/P(*6@#`0!-!'?I!"`$&amp;,@`"!@``!PM#$4$,`0HMLET_`@I:`)!`$T$=^D$(`08T``(&amp;```'"TX100P!"@`````""EH`H$`301WZ00@!!C8``@8```&lt;+0Q%!#`$*+;)=OP(*6@"00!-!'?I!"`$&amp;.``"!@``!PM#$4$,`0HMLEV_`@JT`&amp;!`$T$=^D$(`08Z``(&amp;```'"T,100P!"@`````""K0`0$`301WZ00@!!CP``@8```&lt;+0Q%!#`$*+;)=/P(*M`!@0`1!#OI!"P$&amp;`P`"1@(!``(`!$$.^D$+`08%``)&amp;`@(`!``$00[Z00L!!@&lt;``D8"!``&amp;``1!#OI!"P$&amp;"0`"1@(&amp;``@`!$$.^D$+`08+``)&amp;`@@`"@`$01'Z00L!!@T``D8""@`,``$#`@1!#OI!"P$&amp;#P`"1@(,``X`!$$.^D$+`081``)&amp;`@X`$``$00[Z00L!!A,``D8"$``2``1!#OI!"P$&amp;%0`"1@(2`!0`!$$.^D$+`087``)&amp;`A0`%@`$00[Z00L!!AD``D8"%@`8``1!#OI!"P$&amp;&amp;P`"1@(8`!H`!$$.^D$+`08=``)&amp;`AH`'``$00[Z00L!!AX``D8"'``2``1!#OI!"P$&amp;(``"1@(8`!\`!$$1^D$+`08B``)&amp;`A\`(0`!`P($00[Z00L!!B0``D8"(0`C``1!$?I!"P$&amp;)@`"1@(C`"4``0,"!$$.^D$+`08H``)&amp;`B4`)P`$00[Z00L!!BH``D8")P`I``1!$?I!"P$&amp;+``"1@(G`"L``0,"!$$.^D$+`08M``)&amp;`BL`'P`$01'Z00L!!B\``D8"#@`N``$#`@1!#OI!"P$&amp;,0`"1@(N`#``!$$.^D$+`08S``)&amp;`BX`,@`$01'Z00L!!C4``D8",@`T``$#`@1!#OI!"P$&amp;-P`"1@(T`#8`!$$1^D$+`08Y``)&amp;`C8`.``!`P($00[Z00L!!CL``D8".``Z``1!$?I!"P$&amp;/0`"1@(Z`#P``0,"!$$.^D$+`08^``)&amp;`CP`"@`$00[Z00L!!C\``D8"/``R``9!&amp;_I!$P$&amp;0``"1@8-``\`+P`S`#X`/P`!``,#`09!&amp;/I!$P$&amp;00`"1@85`!&lt;`&amp;0`;`!T`'@`!``9!&amp;_I!$P$&amp;0@`"1@8B`"0`)@`H`"P`+0`!``,#`09!&amp;_I!$P$&amp;0P`"1@8U`#&lt;`.0`[`#T`/P`!``,#`09!(?I!&amp;P$&amp;1``"1@H-``\`+P`S`#4`-P`Y`#L`/0`^``,#`4</t>
        </r>
      </text>
    </comment>
    <comment ref="I179" authorId="0" shapeId="0">
      <text>
        <r>
          <rPr>
            <sz val="9"/>
            <color indexed="81"/>
            <rFont val="Tahoma"/>
            <family val="2"/>
          </rPr>
          <t>aXlW007C00179R0017313209S00582P0000001918L06-C3V)J`8&amp;4!0%!!@$$!@($`@)!+`%!%@$$!`(``P`'``@`"0`*``P`#D$"`0`"01`!!A&lt;``@8:``,&amp;!0`$!@$``X%8!0=!"OI!!P$&amp;```"1@`301WZ00@!!@$``@8```&lt;+0Q%!#`$*=FKY0`(*`````!-!'?I!"`$&amp;`@`"!@``!PM#$4$,`0IOD`I!`@IB_/\^$T$=^D$(`08$``(&amp;```'"T,100P!"FB0"D$""F#^OS\301WZ00@!!@8``@8```&lt;+0Q%!#`$*7&amp;KY0`(*C_[_/Q-!'?I!"`$&amp;"``"!@``!PM#$4$,`0KUL]U``@IV_[\_$T$=^D$(`08*``(&amp;```'"T,100P!"@*TW4`""EX``#\301WZ00@!!@T``@8```&lt;+3A%!#`$*@?W!0`(*I?__/Q-!'?I!"`$&amp;#P`"!@``!PM#$4$,`0IS_&lt;%``@IV_S]`$T$=^D$(`081``(&amp;```'"T,100P!"O]&amp;ID`""H[_7T`301WZ00@!!A,``@8```&lt;+3A%!#`$*F)"*0`(*`0!`0!-!'?I!"`$&amp;%0`"!@``!PM#$4$,`0I(M%U``@H9`&amp;!`$T$=^D$(`087``(&amp;```'"T,100P!"D5')D`""C``0$`301WZ00@!!AD``@8```&lt;+0Q%!#`$*=+7=/P(*,`!@0!-!'?I!"`$&amp;&amp;P`"!@``!PM#$4$,`0HMLET_`@HP`$!`$T$=^D$(`08=``(&amp;```'"TX100P!"@`````""C``8$`301WZ00@!!A\``@8```&lt;+0Q%!#`$*+;)=OP(*,`!`0!-!'?I!"`$&amp;(0`"!@``!PM#$4$,`0HMLEV_`@HP``!`$T$=^D$(`08C``(&amp;```'"T,100P!"@`````""F``P#\301WZ00@!!B4``@8```&lt;+0Q%!#`$*+;)=/P(*,```0!-!'?I!"`$&amp;*``"!@``!PM#$4$,`0ITM=T_`@I@`,`_$T$=^D$(`08J``(&amp;```'"T,100P!"D5')D`""C```$`301WZ00@!!BT``@8```&lt;+0Q%!#`$*I9"*0`(*7@``0!-!'?I!"`$&amp;+P`"!@``!PM#$4$,`0H:1Z9``@J-`,`_!$$1^D$+`08#``)&amp;`@$``@`!`P($00[Z00L!!@4``D8"`@`$``1!$?I!"P$&amp;!P`"1@($``8``0,"!$$.^D$+`08)``)&amp;`@8`"``$01'Z00L!!@L``D8""``*``$#`@1!#OI!"P$&amp;#``"1@(*``$`!$$.^D$+`08.``)&amp;`@@`#0`$00[Z00L!!A```D8"#0`/``1!#OI!"P$&amp;$@`"1@(/`!$`!$$.^D$+`084``)&amp;`A$`$P`$00[Z00L!!A8``D8"$P`5``1!#OI!"P$&amp;&amp;``"1@(5`!&lt;`!$$1^D$+`08:``)&amp;`A&lt;`&amp;0`!`P($00[Z00L!!AP``D8"&amp;0`;``1!$?I!"P$&amp;'@`"1@(;`!T``0,"!$$.^D$+`08@``)&amp;`AT`'P`$01'Z00L!!B(``D8"'P`A``$#`@1!#OI!"P$&amp;)``"1@(A`",`!$$1^D$+`08F``)&amp;`B,`)0`!`P($00[Z00L!!B&lt;``D8")0`;``1!#OI!"P$&amp;*0`"1@(E`"@`!$$1^D$+`08K``)&amp;`B@`*@`!`P($00[Z00L!!BP``D8"*@`7``1!#OI!"P$&amp;+@`"1@(3`"T`!$$.^D$+`08P``)&amp;`BT`+P`$00[Z00L!!C$``D8"+P`-``9!&amp;_I!$P$&amp;,@`"1@8#``4`!P`)``L`#``!``,#`09!&amp;/I!$P$&amp;,P`"1@80`!(`%``N`#``,0`!``9!&amp;_I!$P$&amp;-``"1@8:`!P`)P`I`"L`+``!``,#`09!&amp;_I!$P$&amp;-0`"1@8&gt;`"``(@`D`"8`)P`!``,#`09!(?I!&amp;P$&amp;-@`"1@H:`!P`'@`@`"(`)``F`"D`*P`L``,#`2</t>
        </r>
      </text>
    </comment>
    <comment ref="B180" authorId="0" shapeId="0">
      <text>
        <r>
          <rPr>
            <sz val="9"/>
            <color indexed="81"/>
            <rFont val="Tahoma"/>
            <family val="2"/>
          </rPr>
          <t>aXlW001C00180R0017313209S01383P0000002378L06-C3V)J`8'M!@%!!@$$!@($`@)!+`%!%@$$!`(``P`'``@`"0`*``P`#D$"`0`"01`!!AX``@8A``,&amp;!0`$!@$``X&amp;Q!@=!"OI!!P$&amp;```"1@`301WZ00@!!@$``@8```&lt;+0Q%!#`$*YJ(!.0(*``"`OQ-!'?I!"`$&amp;`@`"!@``!PM#$4$,`0HCNUT_`@HU_?^^$T$=^D$(`08$``(&amp;```'"T,100P!"N2WW3\""C?]?[\301WZ00@!!@8``@8```&lt;+3Q%!#`$*A;E=/P(*90$`/Q-!'?I!"`$&amp;"``"!@``!PM#$4$,`0I&amp;MMT_`@IH`8`_$T$=^D$(`08*``(&amp;```'"T,100P!"G2UW3\""K0``$`301WZ00@!!@P``@8```&lt;+0Q%!#`$*14&lt;F0`(*M``@0!-!'?I!"`$&amp;#@`"!@``!PM#$4$,`0I%1R9``@JT`&amp;!`$T$=^D$(`080``(&amp;```'"T,100P!"DBT74`""DX`@$`301WZ00@!!A(``@8```&lt;+3A%!#`$*F)"*0`(*A0!@0!-!'?I!"`$&amp;%``"!@``!PM#$4$,`0K_1J9``@H)`(!`$T$=^D$(`086``(&amp;```'"T,100P!"G/]P4`""OK_7T`301WZ00@!!A@``@8```&lt;+3A%!#`$*@?W!0`(*5@`@0!-!'?I!"`$&amp;&amp;@`"!@``!PM#$4$,`0H:1Z9``@K*``!`$T$=^D$(`08&lt;``(&amp;```'"T,100P!"J60BD`""N(`($`301WZ00@!!A\``@8```&lt;+0Q%!#`$*];/=0`(*/P``0!-!'?I!"`$&amp;(0`"!@``!PM#$4$,`0K:L]U``@I^`(`_$T$=^D$(`08C``(&amp;```'"T,100P!"A)J^4`""D(``#\301WZ00@!!B4``@8```&lt;+0Q%!#`$*,Y`*00(*B/]_/Q-!'?I!"`$&amp;)P`"!@``!PM#$4$,`0I`D`I!`@K$__\_$T$?^D$(`08I``(&amp;```'2P)#;!%!#`$*B&amp;L800(*G/\?0!-!'?I!"`$&amp;*P`"!@``!PM#$4$,`0I(:OE``@H0`"!`$T$=^D$(`08N``(&amp;```'"T,100P!"G2UW3\""EH`@$`301WZ00@!!C```@8```&lt;+3Q%!#`$*1K;=/P(*6@"@0!-!'?I!"`$&amp;,@`"!@``!PM#$4$,`0HMLET_`@JT`&amp;!`$T$=^D$(`08T``(&amp;```'"TX100P!"@`````""EH`@$`301WZ00@!!C8``@8```&lt;+0Q%!#`$*+;)=OP(*M`!@0!-!'?I!"`$&amp;.``"!@``!PM#$4$,`0HMLEV_`@JT`"!`$T$=^D$(`08Z``(&amp;```'"T,100P!"@`````""K0``$`301WZ00@!!CP``@8```&lt;+0Q%!#`$*+;)=/P(*M``@0`1!#OI!"P$&amp;`P`"1@(!``(`!$$.^D$+`08%``)&amp;`@(`!``$00[Z00L!!@&lt;``D8"`@`&amp;``1!#OI!"P$&amp;"0`"1@(&amp;``@`!$$.^D$+`08+``)&amp;`@@`"@`$01'Z00L!!@T``D8""@`,``$#`@1!#OI!"P$&amp;#P`"1@(,``X`!$$.^D$+`081``)&amp;`@X`$``$00[Z00L!!A,``D8"$``2``1!#OI!"P$&amp;%0`"1@(2`!0`!$$.^D$+`087``)&amp;`A0`%@`$00[Z00L!!AD``D8"%@`8``1!#OI!"P$&amp;&amp;P`"1@(8`!H`!$$.^D$+`08=``)&amp;`AH`'``$00[Z00L!!AX``D8"'``2``1!#OI!"P$&amp;(``"1@(8`!\`!$$1^D$+`08B``)&amp;`A\`(0`!`P($00[Z00L!!B0``D8"(0`C``1!$?I!"P$&amp;)@`"1@(C`"4``0,"!$$.^D$+`08H``)&amp;`B4`)P`$00[Z00L!!BH``D8")P`I``1!$?I!"P$&amp;+``"1@(G`"L``0,"!$$.^D$+`08M``)&amp;`BL`'P`$01'Z00L!!B\``D8"#@`N``$#`@1!#OI!"P$&amp;,0`"1@(N`#``!$$.^D$+`08S``)&amp;`BX`,@`$01'Z00L!!C4``D8",@`T``$#`@1!#OI!"P$&amp;-P`"1@(T`#8`!$$1^D$+`08Y``)&amp;`C8`.``!`P($00[Z00L!!CL``D8".``Z``1!$?I!"P$&amp;/0`"1@(Z`#P``0,"!$$.^D$+`08^``)&amp;`CP`"@`$00[Z00L!!C\``D8"/``R``9!&amp;_I!$P$&amp;0``"1@8-``\`+P`S`#X`/P`!``,#`09!&amp;/I!$P$&amp;00`"1@85`!&lt;`&amp;0`;`!T`'@`!``9!&amp;_I!$P$&amp;0@`"1@8B`"0`)@`H`"P`+0`!``,#`09!&amp;_I!$P$&amp;0P`"1@8U`#&lt;`.0`[`#T`/P`!``,#`09!(?I!&amp;P$&amp;1``"1@H-``\`+P`S`#4`-P`Y`#L`/0`^``,#`4</t>
        </r>
      </text>
    </comment>
    <comment ref="I180" authorId="0" shapeId="0">
      <text>
        <r>
          <rPr>
            <sz val="9"/>
            <color indexed="81"/>
            <rFont val="Tahoma"/>
            <family val="2"/>
          </rPr>
          <t>aXlW007C00180R0017313209S00583P0000001918L06-C3V)J`8&amp;4!0%!!@$$!@($`@)!+`%!%@$$!`(``P`'``@`"0`*``P`#D$"`0`"01`!!A&lt;``@8:``,&amp;!0`$!@$``X%8!0=!"OI!!P$&amp;```"1@`301WZ00@!!@$``@8```&lt;+0Q%!#`$*=FKY0`(*`````!-!'?I!"`$&amp;`@`"!@``!PM#$4$,`0IOD`I!`@IB_/\^$T$=^D$(`08$``(&amp;```'"T,100P!"FB0"D$""F#^OS\301WZ00@!!@8``@8```&lt;+0Q%!#`$*7&amp;KY0`(*C_[_/Q-!'?I!"`$&amp;"``"!@``!PM#$4$,`0KUL]U``@IV_[\_$T$=^D$(`08*``(&amp;```'"T,100P!"@*TW4`""EX``#\301WZ00@!!@T``@8```&lt;+3A%!#`$*@?W!0`(*I?__/Q-!'?I!"`$&amp;#P`"!@``!PM#$4$,`0IS_&lt;%``@IV_S]`$T$=^D$(`081``(&amp;```'"T,100P!"O]&amp;ID`""H[_7T`301WZ00@!!A,``@8```&lt;+3A%!#`$*F)"*0`(*`0!`0!-!'?I!"`$&amp;%0`"!@``!PM#$4$,`0I(M%U``@H9`&amp;!`$T$=^D$(`087``(&amp;```'"T,100P!"D5')D`""C``0$`301WZ00@!!AD``@8```&lt;+0Q%!#`$*=+7=/P(*,`!@0!-!'?I!"`$&amp;&amp;P`"!@``!PM#$4$,`0HMLET_`@HP`$!`$T$=^D$(`08=``(&amp;```'"TX100P!"@`````""C``8$`301WZ00@!!A\``@8```&lt;+0Q%!#`$*+;)=OP(*,`!`0!-!'?I!"`$&amp;(0`"!@``!PM#$4$,`0HMLEV_`@HP``!`$T$=^D$(`08C``(&amp;```'"T,100P!"@`````""F``P#\301WZ00@!!B4``@8```&lt;+0Q%!#`$*+;)=/P(*,```0!-!'?I!"`$&amp;*``"!@``!PM#$4$,`0ITM=T_`@I@`,`_$T$=^D$(`08J``(&amp;```'"T,100P!"D5')D`""C```$`301WZ00@!!BT``@8```&lt;+0Q%!#`$*I9"*0`(*7@``0!-!'?I!"`$&amp;+P`"!@``!PM#$4$,`0H:1Z9``@J-`,`_!$$1^D$+`08#``)&amp;`@$``@`!`P($00[Z00L!!@4``D8"`@`$``1!$?I!"P$&amp;!P`"1@($``8``0,"!$$.^D$+`08)``)&amp;`@8`"``$01'Z00L!!@L``D8""``*``$#`@1!#OI!"P$&amp;#``"1@(*``$`!$$.^D$+`08.``)&amp;`@@`#0`$00[Z00L!!A```D8"#0`/``1!#OI!"P$&amp;$@`"1@(/`!$`!$$.^D$+`084``)&amp;`A$`$P`$00[Z00L!!A8``D8"$P`5``1!#OI!"P$&amp;&amp;``"1@(5`!&lt;`!$$1^D$+`08:``)&amp;`A&lt;`&amp;0`!`P($00[Z00L!!AP``D8"&amp;0`;``1!$?I!"P$&amp;'@`"1@(;`!T``0,"!$$.^D$+`08@``)&amp;`AT`'P`$01'Z00L!!B(``D8"'P`A``$#`@1!#OI!"P$&amp;)``"1@(A`",`!$$1^D$+`08F``)&amp;`B,`)0`!`P($00[Z00L!!B&lt;``D8")0`;``1!#OI!"P$&amp;*0`"1@(E`"@`!$$1^D$+`08K``)&amp;`B@`*@`!`P($00[Z00L!!BP``D8"*@`7``1!#OI!"P$&amp;+@`"1@(3`"T`!$$.^D$+`08P``)&amp;`BT`+P`$00[Z00L!!C$``D8"+P`-``9!&amp;_I!$P$&amp;,@`"1@8#``4`!P`)``L`#``!``,#`09!&amp;/I!$P$&amp;,P`"1@80`!(`%``N`#``,0`!``9!&amp;_I!$P$&amp;-``"1@8:`!P`)P`I`"L`+``!``,#`09!&amp;_I!$P$&amp;-0`"1@8&gt;`"``(@`D`"8`)P`!``,#`09!(?I!&amp;P$&amp;-@`"1@H:`!P`'@`@`"(`)``F`"D`*P`L``,#`2</t>
        </r>
      </text>
    </comment>
    <comment ref="B181" authorId="0" shapeId="0">
      <text>
        <r>
          <rPr>
            <sz val="9"/>
            <color indexed="81"/>
            <rFont val="Tahoma"/>
            <family val="2"/>
          </rPr>
          <t>aXlW001C00181R0017313209S01384P0000002132L06-C3V)J`8$U!@%!!@$$!@($`@)!+`%!%@$$!`(``P`'``@`"0`*``P`#D$"`0`"01`!!AL``@8&gt;``,&amp;!``$!@$``X'Y!0=!"OI!!P$&amp;```"1@`301WZ00@!!@$``@8```&lt;+3Q%!#`$*NT:F0`(*[+W5OQ-!'?I!"`$&amp;`@`"!@``!PM#$4$,`0JZ1K9``@KM2R+`$T$=^D$(`08$``(&amp;```'"TX100P!"KE&amp;ID`""N*X6&lt;`301WZ00@!!@8``@8```&lt;+0Q%!#`$*N4:&amp;0`(*X;A9P!-!'?I!"`$&amp;"``"!@``!PM#$4$,`0JVC6Q``@K*DHC`$T$=^D$(`08*``(&amp;```'"T,100P!"A..+$`""J&amp;2B,`301WZ00@!!@P``@8```&lt;+0Q%!#`$**XX,0`(*/KA9P!-!'?I!"`$&amp;#@`"!@``!PM#$4$,`0KGC2Q``@J+2R+`$T$=^D$(`080``(&amp;```'"T,100P!"HN-;$`""MU+(L`301WZ00@!!A,``@8```&lt;+3A%!#`$*5AR9/P(*/;A9P!-!'?I!"`$&amp;%0`"!@``!PM#$4$,`0JP.#(_`@JQ2R+`$T$=^D$(`087``(&amp;```'"T,100P!"J".F[X""J]+(L`301WZ00@!!AD``@8```&lt;+3A%!#`$*5&lt;=-OP(*.KA9P!-!'?I!"`$&amp;&amp;P`"!@``!PM#$4$,`0JJX^:_`@HYN%G`$T$=^D$(`08=``(&amp;```'"T,100P!"M9Q$\`""I&gt;2B,`301WZ00@!!A\``@8```&lt;+0Q%!#`$*&gt;G%3P`(*L9*(P!-!'?I!"`$&amp;(0`"!@``!PM#$4$,`0I[&lt;7/``@HL2:3`$T$=^D$(`08C``(&amp;```'"T,100P!"MAQ4\`""HS_O\`301WZ00@!!B4``@8```&lt;+0Q%!#`$*-'(3P`(*&lt;O^_P!-!'?I!"`$&amp;)P`"!@``!PM#$4$,`0IFY.:_`@KW2*3`$T$=^D$(`08J``(&amp;```'"T,100P!"K..F[X""F.2B,`301WZ00@!!BP``@8```&lt;+0Q%!#`$*IC@R/P(*9)*(P!-!'?I!"`$&amp;+P`"!@``!PM#$4$,`0JZ1M9``@KP2R+`$T$=^D$(`08Q``(&amp;```'"T,100P!"B06Z4`""E@)W;\301WZ00@!!C,``@8```&lt;+0Q%!#`$*BL(#00(*3DP"P!-!'?I!"`$&amp;-0`"!@``!PM#$4$,`0H\P@-!`@KF3$+`$T$=^D$(`08W``(&amp;```'"U,100P!"J85Z4`""N015L`$01'Z00L!!@,``D8"`0`"``$#`@1!#OI!"P$&amp;!0`"1@("``0`!$$.^D$+`08'``)&amp;`@0`!@`$01'Z00L!!@D``D8"!@`(``$#`@1!#OI!"P$&amp;"P`"1@((``H`!$$1^D$+`08-``)&amp;`@H`#``!`P($00[Z00L!!@\``D8"#``.``1!$?I!"P$&amp;$0`"1@(.`!```0,"!$$.^D$+`082``)&amp;`A``!@`$00[Z00L!!A0``D8"#``3``1!#OI!"P$&amp;%@`"1@(3`!4`!$$.^D$+`088``)&amp;`A4`%P`$00[Z00L!!AH``D8"%P`9``1!#OI!"P$&amp;'``"1@(9`!L`!$$.^D$+`08&gt;``)&amp;`AL`'0`$01'Z00L!!B```D8"'0`?``$#`@1!#OI!"P$&amp;(@`"1@(?`"$`!$$1^D$+`08D``)&amp;`B$`(P`!`P($00[Z00L!!B8``D8"(P`E``1!$?I!"P$&amp;*``"1@(E`"&lt;``0,"!$$.^D$+`08I``)&amp;`B&lt;`'0`$00[Z00L!!BL``D8"&amp;0`J``1!#OI!"P$&amp;+0`"1@(J`"P`!$$.^D$+`08N``)&amp;`BP`$P`$00[Z00L!!C```D8"`@`O``1!$?I!"P$&amp;,@`"1@(O`#$``0,"!$$.^D$+`08T``)&amp;`C$`,P`$01'Z00L!!C8``D8",P`U``$#`@1!#OI!"P$&amp;.``"1@(U`#&lt;`!$$.^D$+`08Y``)&amp;`C&lt;`+P`&amp;01OZ01,!!CH``D8&amp;"0`+``T`#P`1`!(``0`#`P$&amp;01CZ01,!!CL``D8&amp;%@`8`!H`*P`M`"X``0`&amp;01OZ01,!!CP``D8&amp;(``B`"0`)@`H`"D``0`#`P$&amp;01GZ01$!!CT``D8%,@`T`#8`.``Y``$``P,!</t>
        </r>
      </text>
    </comment>
    <comment ref="I181" authorId="0" shapeId="0">
      <text>
        <r>
          <rPr>
            <sz val="9"/>
            <color indexed="81"/>
            <rFont val="Tahoma"/>
            <family val="2"/>
          </rPr>
          <t>aXlW007C00181R0017313209S00584P0000002132L06-C3V)J`8$U!@%!!@$$!@($`@)!+`%!%@$$!`(``P`'``@`"0`*``P`#D$"`0`"01`!!AL``@8&gt;``,&amp;!``$!@$``X'Y!0=!"OI!!P$&amp;```"1@`301WZ00@!!@$``@8```&lt;+3Q%!#`$*NT:F0`(*[+W5OQ-!'?I!"`$&amp;`@`"!@``!PM#$4$,`0JZ1K9``@KM2R+`$T$=^D$(`08$``(&amp;```'"TX100P!"KE&amp;ID`""N*X6&lt;`301WZ00@!!@8``@8```&lt;+0Q%!#`$*N4:&amp;0`(*X;A9P!-!'?I!"`$&amp;"``"!@``!PM#$4$,`0JVC6Q``@K*DHC`$T$=^D$(`08*``(&amp;```'"T,100P!"A..+$`""J&amp;2B,`301WZ00@!!@P``@8```&lt;+0Q%!#`$**XX,0`(*/KA9P!-!'?I!"`$&amp;#@`"!@``!PM#$4$,`0KGC2Q``@J+2R+`$T$=^D$(`080``(&amp;```'"T,100P!"HN-;$`""MU+(L`301WZ00@!!A,``@8```&lt;+3A%!#`$*5AR9/P(*/;A9P!-!'?I!"`$&amp;%0`"!@``!PM#$4$,`0JP.#(_`@JQ2R+`$T$=^D$(`087``(&amp;```'"T,100P!"J".F[X""J]+(L`301WZ00@!!AD``@8```&lt;+3A%!#`$*5&lt;=-OP(*.KA9P!-!'?I!"`$&amp;&amp;P`"!@``!PM#$4$,`0JJX^:_`@HYN%G`$T$=^D$(`08=``(&amp;```'"T,100P!"M9Q$\`""I&gt;2B,`301WZ00@!!A\``@8```&lt;+0Q%!#`$*&gt;G%3P`(*L9*(P!-!'?I!"`$&amp;(0`"!@``!PM#$4$,`0I[&lt;7/``@HL2:3`$T$=^D$(`08C``(&amp;```'"T,100P!"MAQ4\`""HS_O\`301WZ00@!!B4``@8```&lt;+0Q%!#`$*-'(3P`(*&lt;O^_P!-!'?I!"`$&amp;)P`"!@``!PM#$4$,`0IFY.:_`@KW2*3`$T$=^D$(`08J``(&amp;```'"T,100P!"K..F[X""F.2B,`301WZ00@!!BP``@8```&lt;+0Q%!#`$*IC@R/P(*9)*(P!-!'?I!"`$&amp;+P`"!@``!PM#$4$,`0JZ1M9``@KP2R+`$T$=^D$(`08Q``(&amp;```'"T,100P!"B06Z4`""E@)W;\301WZ00@!!C,``@8```&lt;+0Q%!#`$*BL(#00(*3DP"P!-!'?I!"`$&amp;-0`"!@``!PM#$4$,`0H\P@-!`@KF3$+`$T$=^D$(`08W``(&amp;```'"U,100P!"J85Z4`""N015L`$01'Z00L!!@,``D8"`0`"``$#`@1!#OI!"P$&amp;!0`"1@("``0`!$$.^D$+`08'``)&amp;`@0`!@`$01'Z00L!!@D``D8"!@`(``$#`@1!#OI!"P$&amp;"P`"1@((``H`!$$1^D$+`08-``)&amp;`@H`#``!`P($00[Z00L!!@\``D8"#``.``1!$?I!"P$&amp;$0`"1@(.`!```0,"!$$.^D$+`082``)&amp;`A``!@`$00[Z00L!!A0``D8"#``3``1!#OI!"P$&amp;%@`"1@(3`!4`!$$.^D$+`088``)&amp;`A4`%P`$00[Z00L!!AH``D8"%P`9``1!#OI!"P$&amp;'``"1@(9`!L`!$$.^D$+`08&gt;``)&amp;`AL`'0`$01'Z00L!!B```D8"'0`?``$#`@1!#OI!"P$&amp;(@`"1@(?`"$`!$$1^D$+`08D``)&amp;`B$`(P`!`P($00[Z00L!!B8``D8"(P`E``1!$?I!"P$&amp;*``"1@(E`"&lt;``0,"!$$.^D$+`08I``)&amp;`B&lt;`'0`$00[Z00L!!BL``D8"&amp;0`J``1!#OI!"P$&amp;+0`"1@(J`"P`!$$.^D$+`08N``)&amp;`BP`$P`$00[Z00L!!C```D8"`@`O``1!$?I!"P$&amp;,@`"1@(O`#$``0,"!$$.^D$+`08T``)&amp;`C$`,P`$01'Z00L!!C8``D8",P`U``$#`@1!#OI!"P$&amp;.``"1@(U`#&lt;`!$$.^D$+`08Y``)&amp;`C&lt;`+P`&amp;01OZ01,!!CH``D8&amp;"0`+``T`#P`1`!(``0`#`P$&amp;01CZ01,!!CL``D8&amp;%@`8`!H`*P`M`"X``0`&amp;01OZ01,!!CP``D8&amp;(``B`"0`)@`H`"D``0`#`P$&amp;01GZ01$!!CT``D8%,@`T`#8`.``Y``$``P,!</t>
        </r>
      </text>
    </comment>
    <comment ref="B182" authorId="0" shapeId="0">
      <text>
        <r>
          <rPr>
            <sz val="9"/>
            <color indexed="81"/>
            <rFont val="Tahoma"/>
            <family val="2"/>
          </rPr>
          <t>aXlW001C00182R0017313209S01385P0000002290L06-C3V)J`8&amp;K!@%!!@$$!@($`@)!+`%!%@$$!`(``P`'``@`"0`*``P`#D$"`0`"01`!!AP``@8?``,&amp;!@`$!@$``X%O!@=!"OI!!P$&amp;```"1@`301WZ00@!!@$``@8```&lt;+0Q%!#`$*+J7!0`(*4;GWP!-!'?I!"`$&amp;`@`"!@``!PM.$4$,`0J^P;=``@I`2MG`$T$=^D$(`08$``(&amp;```'"T,100P!"@V1RD`""O5FO\`301WZ00@!!@8``@8```&lt;+3Q%!#`$*#9'J0`(*!6&gt;_P!-!'?I!"`$&amp;"``"!@``!PM.$4$,`0K8P;=``@J8@Z7`$T$=^D$(`08*``(&amp;```'"T,100P!"F:EP4`""I$4A\`301WZ00@!!@P``@8```&lt;+0Q%!#`$*:E*90`(*W6:OP!-!'?I!"`$&amp;#@`"!@``!PM#$4$,`0I8.'M``@K/9I_`$T$=^D$(`080``(&amp;```'"T,100P!"KS+0T`""L)FK\`301WZ00@!!A(``@8```&lt;+0Q%!#`$*R5X,0`(*P&amp;:?P!-!'?I!"`$&amp;%``"!@``!PM.$4$,`0JBXZD_`@J^9J_`$T$=^D$(`086``(&amp;```'"T,100P!"N@F[#X""KQFG\`301WZ00@!!A@``@8```&lt;+0Q%!#`$*TT#/O@(*NV:OP!-!'?I!"`$&amp;&amp;@`"!@``!PM.$4$,`0H&gt;JJ*_`@JZ9I_`$T$=^D$(`08&lt;``(&amp;```'"T,100P!"@;"",`""KEFK\`301WZ00@!!AX``@8```&lt;+0Q%!#`$*Q2Y`P`(*YF:?P!-!'?I!"`$&amp;(``"!@``!PM#$4$,`0J\FW?``@KF9J_`$T$=^D$(`08B``(&amp;```'"TX100P!"O.;=\`""K=FS\`301WZ00@!!B0``@8```&lt;+0Q%!#`$*-"]`P`(*BF;?P!-!'?I!"`$&amp;)@`"!@``!PM#$4$,`0J9+D#``@H29__`$T$=^D$(`08H``(&amp;```'"T,100P!"MK!",`""G*S!\$301_Z00@!!BH``@8```=+`D-L$4$,`0K!P0C``@IRLQ?!$T$=^D$(`08L``(&amp;```'"T,100P!"L:IHK\""N5F_\`301WZ00@!!BX``@8```&lt;+0Q%!#`$*5ZFBOP(*$V??P!-!'?I!"`$&amp;,``"!@``!PM#$4$,`0H]P@C``@J+9L_`$T$=^D$(`08T``(&amp;```'"T,100P!"IW+0T`""L)FS\`301WZ00@!!C8``@8```&lt;+0Q%!#`$*&amp;#A[0`(*SV;?P!-!'?I!"`$&amp;.``"!@``!PM#$4$,`0I:4IE``@K=9L_`!$$.^D$+`08#``)&amp;`@$``@`$00[Z00L!!@4``D8"`@`$``1!$?I!"P$&amp;!P`"1@($``8``0,"!$$.^D$+`08)``)&amp;`@0`"``$00[Z00L!!@L``D8""``*``1!#OI!"P$&amp;#0`"1@((``P`!$$1^D$+`08/``)&amp;`@P`#@`!`P($00[Z00L!!A$``D8"#@`0``1!#OI!"P$&amp;$P`"1@(0`!(`!$$.^D$+`085``)&amp;`A(`%``$00[Z00L!!A&lt;``D8"%``6``1!#OI!"P$&amp;&amp;0`"1@(6`!@`!$$.^D$+`08;``)&amp;`A@`&amp;@`$00[Z00L!!AT``D8"&amp;@`&lt;``1!$?I!"P$&amp;'P`"1@(&lt;`!X``0,"!$$.^D$+`08A``)&amp;`AX`(``$01'Z00L!!B,``D8"(``B``$#`@1!#OI!"P$&amp;)0`"1@(B`"0`!$$1^D$+`08G``)&amp;`B0`)@`!`P($00[Z00L!!BD``D8")@`H``1!#OI!"P$&amp;*P`"1@(H`"H`!$$1^D$+`08M``)&amp;`B@`+``!`P($00[Z00L!!B\``D8"+``N``1!$?I!"P$&amp;,0`"1@(N`#```0,"!$$.^D$+`08R``)&amp;`C``'``$00[Z00L!!C,``D8",``D``1!$?I!"P$&amp;-0`"1@(0`#0``0,"!$$.^D$+`08W``)&amp;`C0`-@`$01'Z00L!!CD``D8"-@`X``$#`@1!#OI!"P$&amp;.@`"1@(X``(`!$$.^D$+`08[``)&amp;`C@`#``&amp;01;Z01$!!CP``D8%!0`)``T`.@`[``$`!D$;^D$3`08]``)&amp;!@\`$0`U`#&lt;`.0`[``$``P,!!D$;^D$3`08^``)&amp;!A\`(0`C`"4`,@`S``$``P,!!D$;^D$3`08_``)&amp;!B&lt;`*0`M`"\`,0`S``$``P,!!D$&lt;^D$9`09```)&amp;"04`"0`-``\`$0`U`#&lt;`.0`Z``9!(?I!&amp;P$&amp;00`"1@H?`"$`(P`E`"&lt;`*0`M`"\`,0`R``,#`0</t>
        </r>
      </text>
    </comment>
    <comment ref="I182" authorId="0" shapeId="0">
      <text>
        <r>
          <rPr>
            <sz val="9"/>
            <color indexed="81"/>
            <rFont val="Tahoma"/>
            <family val="2"/>
          </rPr>
          <t>aXlW007C00182R0017313209S00585P0000002091L06-C3V)J`8$6!@%!!@$$!@($`@)!+`%!%@$$!`(``P`'``@`"0`*``P`#D$"`0`"01`!!AD``@8&lt;``,&amp;!@`$!@$``X':!0=!"OI!!P$&amp;```"1@`301WZ00@!!@$``@8```&lt;+3Q%!#`$*?&lt;/&lt;0`(*]2X7P1-!'?I!"`$&amp;`@`"!@``!PM#$4$,`0I]P[Q``@K3+A?!$T$=^D$(`08$``(&amp;```'"TX100P!"@3TJ4`""FD@),$301WZ00@!!@8``@8```&lt;+0Q%!#`$*L(2+0`(*GRX?P1-!'?I!"`$&amp;"``"!@``!PM#$4$,`0J1G%]``@J!+B?!$T$=^D$(`08*``(&amp;```'"T,100P!"DHP*$`""F0N'\$301WZ00@!!@P``@8```&lt;+0Q%!#`$*TC`H0`(*9"X/P1-!'?I!"`$&amp;#@`"!@``!PM#$4$,`0JBG5]``@J!+@?!$T$=^D$(`080``(&amp;```'"T,100P!"O2$BT`""I\N#\$301WZ00@!!A,``@8```&lt;+3A%!#`$*&lt;_2I0`(*%3T*P1-!'?I!"`$&amp;%@`"!@``!PM#$4$,`0HFB.$_`@I,+@?!$T$=^D$(`088``(&amp;```'"TX100P!"IM;93\""C0N#\$301WZ00@!!AH``@8```&lt;+0Q%!#`$*E1/U/`(*'2X'P1-!'?I!"`$&amp;'``"!@``!PM#$4$,`0H3#%:_`@H&amp;+@_!$T$=^D$(`08&gt;``(&amp;```'"TX100P!"HK?V;\""NXM!\$301WZ00@!!B```@8```&lt;+0Q%!#`$*\%PDP`(*URT/P1-!'?I!"`$&amp;(@`"!@``!PM#$4$,`0HG723``@K`+1_!$T$=^D$(`08D``(&amp;```'"T,100P!"A[*6\`""L`M)\$301WZ00@!!B8``@8```&lt;+3A%!#`$*;YN)P`(*UBT?P1-!'?I!"`$&amp;*``"!@``!PM#$4$,`0J\FXG``@J3+0_!$T$=^D$(`08J``(&amp;```'"T,100P!"AQ2I&lt;`""JDM!\$301WZ00@!!BP``@8```&lt;+0Q%!#`$*`%*EP`(*@5ONP!-!'?I!"`$&amp;+@`"!@``!PM#$4$,`0J%FXG``@J"6][`$T$=^D$(`08P``(&amp;```'"T,100P!"DK*6\`""E1;[L`301WZ00@!!C(``@8```&lt;+0Q%!#`$*@&lt;I;P`(*DRT'P01!$?I!"P$&amp;`P`"1@(!``(``0,"!$$.^D$+`08%``)&amp;`@(`!``$00[Z00L!!@&lt;``D8"!``&amp;``1!$?I!"P$&amp;"0`"1@(&amp;``@``0,"!$$.^D$+`08+``)&amp;`@@`"@`$01'Z00L!!@T``D8""@`,``$#`@1!#OI!"P$&amp;#P`"1@(,``X`!$$1^D$+`081``)&amp;`@X`$``!`P($00[Z00L!!A(``D8"$``&amp;``1!#OI!"P$&amp;%``"1@(0`!,`!$$.^D$+`085``)&amp;`A,``@`$00[Z00L!!A&lt;``D8"#``6``1!#OI!"P$&amp;&amp;0`"1@(6`!@`!$$.^D$+`08;``)&amp;`A@`&amp;@`$00[Z00L!!AT``D8"&amp;@`&lt;``1!#OI!"P$&amp;'P`"1@(&lt;`!X`!$$.^D$+`08A``)&amp;`AX`(``$01'Z00L!!B,``D8"(``B``$#`@1!#OI!"P$&amp;)0`"1@(B`"0`!$$1^D$+`08G``)&amp;`B0`)@`!`P($00[Z00L!!BD``D8")@`H``1!$?I!"P$&amp;*P`"1@(H`"H``0,"!$$.^D$+`08M``)&amp;`BH`+``$01'Z00L!!B\``D8"+``N``$#`@1!#OI!"P$&amp;,0`"1@(N`#``!$$1^D$+`08S``)&amp;`C``,@`!`P($00[Z00L!!C0``D8",@`H``1!#OI!"P$&amp;-0`"1@(R`"``!D$6^D$1`08V``)&amp;!04`!P`2`!0`%0`!``9!&amp;_I!$P$&amp;-P`"1@8)``L`#0`/`!$`$@`!``,#`09!&amp;_I!$P$&amp;.``"1@8C`"4`)P`I`#0`-0`!``,#`09!&amp;_I!$P$&amp;.0`"1@8K`"T`+P`Q`#,`-``!``,#`09!'/I!&amp;0$&amp;.@`"1@D%``&lt;`"0`+``T`#P`1`!0`%0`&amp;02'Z01L!!CL``D8*(P`E`"&lt;`*0`K`"T`+P`Q`#,`-0`#`P$</t>
        </r>
      </text>
    </comment>
    <comment ref="B183" authorId="0" shapeId="0">
      <text>
        <r>
          <rPr>
            <sz val="9"/>
            <color indexed="81"/>
            <rFont val="Tahoma"/>
            <family val="2"/>
          </rPr>
          <t>aXlW001C00183R0017313209S01386P0000002658L06-C3V)J`8&amp;_!P%!!@$$!@($`@)!+`%!%@$$!`(``P`'``@`"0`*``P`#D$"`0`"01`!!B(``@8F``,&amp;!0`$!@$``X&amp;#!P=!"OI!!P$&amp;```"1@`301WZ00@!!@$``@8```&lt;+0Q%!#`$*^RQ,OP(*CENLOQ-!'?I!"`$&amp;`@`"!@``!PM#$4$,`0IP\1:_`@JFQQ3`$T$=^D$(`08$``(&amp;```'"T,100P!"G:7JK\""@F;/\`301WZ00@!!@8``@8```&lt;+0Q%!#`$*LC6=OP(*V$%_P!-!'?I!"`$&amp;"``"!@``!PM#$4$,`0I[$@G``@K+I(S`$T$=^D$(`08*``(&amp;```'"T,100P!"ESE,\`""O&gt;X:&lt;`301WZ00@!!@P``@8```&lt;+4Q%!#`$*T^03P`(*A4TRP!-!'?I!"`$&amp;#P`"!@``!PM.$4$,`0HH#[D^`@HDCBC`$T$=^D$(`081``(&amp;```'"T,100P!"I_#$3\""IXG9\`301WZ00@!!A,``@8```&lt;+0Q%!#`$*4I["/P(*&amp;^YZP!-!'?I!"`$&amp;%0`"!@``!PM.$4$,`0IGWA!``@H?&amp;U#`$T$=^D$(`087``(&amp;```'"T,100P!"JB\34`""ISA8\`301WZ00@!!AD``@8```&lt;+0Q%!#`$*JPM;0`(*BSV1P!-!'?I!"`$&amp;&amp;P`"!@``!PM#$4$,`0KV](M``@K*()O`$T$=^D$(`08=``(&amp;```'"T,100P!"I6\HT`""DNWA&lt;`301WZ00@!!A\``@8```&lt;+0Q%!#`$*%!6=0`(*'=5,P!-!'?I!"`$&amp;(0`"!@``!PM#$4$,`0KG2WU``@J?#CG`$T$=^D$(`08D``(&amp;```'"T,100P!"D=BC3\""DYV^[\301WZ00@!!B8``@8```&lt;+0Q%!#`$*98\#0`(*I($1P!-!'?I!"`$&amp;*0`"!@``!PM#$4$,`0K5BP.^`@IV=AJ_$T$=^D$(`08K``(&amp;```'"T,100P!"FZV73\""@DU-;\301WZ00@!!BT``@8```&lt;+0Q%!#`$*2^@@OP(*$7J&amp;/A-!'?I!"`$&amp;+P`"!@``!PM#$4$,`0JA-F.^`@J_CI8_$T$=^D$(`08Q``(&amp;```'"U,100P!"E&gt;ES;\""AG:7ST301WZ00@!!C,``@8```&lt;+0Q%!#`$*T0;;OP(*%Y=POQ-!'?I!"`$&amp;-@`"!@``!PM.$4$,`0I@\"3``@J&amp;2[B_$T$=^D$(`08X``(&amp;```'"T,100P!"E1=7,`""@27&lt;+\301WZ00@!!CH``@8```&lt;+0Q%!#`$*)N6)P`(*?TNXOQ-!'?I!"`$&amp;/``"!@``!PM#$4$,`0J%FZ7``@IHF'"_$T$=^D$(`08^``(&amp;```'"T,100P!"@%2P&lt;`""C%,N+\301WZ00@!!D```@8```&lt;+0Q%!#`$*'%+!P`(*O"4&lt;P!-!'?I!"`$&amp;0@`"!@``!PM#$4$,`0J]FZ7``@IA)3S`$T$=^D$(`09$``(&amp;```'"T,100P!"D'EB&lt;`""F,E',`301WZ00@!!D&lt;``@8```&lt;+3Q%!#`$*4EU&lt;P`(*QX]V/01!#OI!"P$&amp;`P`"1@(!``(`!$$.^D$+`08%``)&amp;`@(`!``$01'Z00L!!@&lt;``D8"!``&amp;``$#`@1!#OI!"P$&amp;"0`"1@(&amp;``@`!$$1^D$+`08+``)&amp;`@@`"@`!`P($00[Z00L!!@T``D8""@`,``1!#OI!"P$&amp;#@`"1@(,``0`!$$.^D$+`080``)&amp;`@(`#P`$00[Z00L!!A(``D8"#P`1``1!#OI!"P$&amp;%``"1@(1`!,`!$$.^D$+`086``)&amp;`A,`%0`$00[Z00L!!A@``D8"%0`7``1!$?I!"P$&amp;&amp;@`"1@(7`!D``0,"!$$.^D$+`08&lt;``)&amp;`AD`&amp;P`$01'Z00L!!AX``D8"&amp;P`=``$#`@1!#OI!"P$&amp;(``"1@(=`!\`!$$1^D$+`08B``)&amp;`A\`(0`!`P($00[Z00L!!B,``D8"(0`7``1!#OI!"P$&amp;)0`"1@(/`"0`!$$.^D$+`08G``)&amp;`B0`)@`$00[Z00L!!B@``D8")@`5``1!#OI!"P$&amp;*@`"1@(!`"D`!$$.^D$+`08L``)&amp;`BD`*P`$01'Z00L!!BX``D8"*0`M``$#`@1!#OI!"P$&amp;,``"1@(M`"\`!$$.^D$+`08R``)&amp;`BT`,0`$00[Z00L!!C0``D8",0`S``1!$?I!"P$&amp;-0`"1@(S``$``0,"!$$.^D$+`08W``)&amp;`C,`-@`$00[Z00L!!CD``D8"-@`X``1!#OI!"P$&amp;.P`"1@(X`#H`!$$1^D$+`08]``)&amp;`CH`/``!`P($00[Z00L!!C\``D8"/``^``1!$?I!"P$&amp;00`"1@(^`$```0,"!$$.^D$+`09#``)&amp;`D``0@`$01'Z00L!!D4``D8"0@!$``$#`@1!#OI!"P$&amp;1@`"1@)$`#H`!$$1^D$+`09(``)&amp;`C@`1P`!`P(&amp;01GZ01$!!DD``D8%!P`)``L`#0`.``$``P,!!D$8^D$3`09*``)&amp;!A(`%``6`"4`)P`H``$`!D$;^D$3`09+``)&amp;!AH`'``&gt;`"``(@`C``$``P,!!D$9^D$1`09,``)&amp;!2H`+@`R`#0`-0`!``,#`09!&amp;_I!$P$&amp;30`"1@8]`#\`00!#`$4`1@`!``,#`0</t>
        </r>
      </text>
    </comment>
    <comment ref="I183" authorId="0" shapeId="0">
      <text>
        <r>
          <rPr>
            <sz val="9"/>
            <color indexed="81"/>
            <rFont val="Tahoma"/>
            <family val="2"/>
          </rPr>
          <t>aXlW007C00183R0017313209S00586P0000002527L06-C3V)J`8%=!P%!!@$$!@($`@)!+`%!%@$$!`(``P`'``@`"0`*``P`#D$"`0`"01`!!B```@8D``,&amp;!0`$!@$``X$A!P=!"OI!!P$&amp;```"1@`301WZ00@!!@$``@8```&lt;+3Q%!#`$*UK-=OP(*M$S#/A-!'?I!"`$&amp;`@`"!@``!PM#$4$,`0JX9[N^`@H!&amp;_B^$T$=^D$(`08$``(&amp;```'"TX100P!"B1,(C\""@P;^+X301WZ00@!!@8``@8```&lt;+0Q%!#`$*%B:1/P(*F4S#/A-!'?I!"`$&amp;"``"!@``!PM#$4$,`0K;.0A``@JRT_@^$T$=^D$(`08*``(&amp;```'"T,100P!"I2'%4`""BIINS\301WZ00@!!@P``@8```&lt;+0Q%!#`$*`C.\/P(*K&amp;?[/Q-!'?I!"`$&amp;#@`"!@``!PM3$4$,`0KE+CH_`@J`P*4_$T$=^D$(`081``(&amp;```'"T,100P!"CX-,T`""C^G@[X301WZ00@!!A,``@8```&lt;+0Q%!#`$*PD8?0`(*4Z::OQ-!'?I!"`$&amp;%0`"!@``!PM#$4$,`0J1Y41``@IP&amp;@'`$T$=^D$(`087``(&amp;```'"T,100P!"A=''T`""CGA-,`301WZ00@!!AD``@8```&lt;+0Q%!#`$*2M'$/P(*:!DAP!-!'?I!"`$&amp;&amp;P`"!@``!PM3$4$,`0JZT\0_`@KG-,*_$T$=^D$(`08&gt;``(&amp;```'"TX100P!"AVG&lt;4`""D&amp;!2;T301WZ00@!!B```@8```&lt;+0Q%!#`$*-3V.0`(*[M-*OQ-!'?I!"`$&amp;(@`"!@``!PM#$4$,`0HEBJU``@IBF!6_$T$=^D$(`08D``(&amp;```'"TX100P!"FYMMT`""@6^NSX301WZ00@!!B8``@8```&lt;+0Q%!#`$*7KK60`(*C1H3/Q-!'?I!"`$&amp;*``"!@``!PM#$4$,`0H$).Q``@HQA2R^$T$=^D$(`08J``(&amp;```'"T,100P!"GJX!4$""O"C(3T301WZ00@!!BP``@8```&lt;+0Q%!#`$*'JH*00(*I)%]/Q-!'?I!"`$&amp;+@`"!@``!PM#$4$,`0J7ZO]``@J_YMT_$T$=^D$(`08P``(&amp;```'"T,100P!"J&gt;=X$`""OE(PS\301WZ00@!!C,``@8```&lt;+0Q%!#`$*R`.B0`(*;@V./Q-!'?I!"`$&amp;-0`"!@``!PM#$4$,`0K8MH)``@I1WV8_$T$=^D$(`08X``(&amp;```'"T,100P!"M^S7;\""JO@K+\301WZ00@!!CH``@8```&lt;+0Q%!#`$*-]GNOP(*%.&amp;LOQ-!'?I!"`$&amp;/``"!@``!PM#$4$,`0J&lt;;!?``@I_W0W`$T$=^D$(`08^``(&amp;```'"T,100P!"O/9[K\""D!*1&lt;`301WZ00@!!D```@8```&lt;+0Q%!#`$*5[5=OP(*#$I%P!-!'?I!"`$&amp;0@`"!@``!PM#$4$,`0JG:KN^`@H7W0W`!$$1^D$+`08#``)&amp;`@$``@`!`P($00[Z00L!!@4``D8"`@`$``1!#OI!"P$&amp;!P`"1@($``8`!$$1^D$+`08)``)&amp;`@8`"``!`P($00[Z00L!!@L``D8""``*``1!$?I!"P$&amp;#0`"1@(*``P``0,"!$$.^D$+`08/``)&amp;`@P`#@`$00[Z00L!!A```D8"#@`&amp;``1!#OI!"P$&amp;$@`"1@((`!$`!$$.^D$+`084``)&amp;`A$`$P`$01'Z00L!!A8``D8"$P`5``$#`@1!#OI!"P$&amp;&amp;``"1@(5`!&lt;`!$$1^D$+`08:``)&amp;`A&lt;`&amp;0`!`P($00[Z00L!!AP``D8"&amp;0`;``1!#OI!"P$&amp;'0`"1@(;`!,`!$$.^D$+`08?``)&amp;`A$`'@`$00[Z00L!!B$``D8"'@`@``1!#OI!"P$&amp;(P`"1@(@`"(`!$$.^D$+`08E``)&amp;`B(`)``$00[Z00L!!B&lt;``D8")``F``1!$?I!"P$&amp;*0`"1@(F`"@``0,"!$$.^D$+`08K``)&amp;`B@`*@`$01'Z00L!!BT``D8"*@`L``$#`@1!#OI!"P$&amp;+P`"1@(L`"X`!$$1^D$+`08Q``)&amp;`BX`,``!`P($00[Z00L!!C(``D8",``F``1!#OI!"P$&amp;-``"1@(D`#,`!$$.^D$+`08V``)&amp;`C,`-0`$00[Z00L!!C&lt;``D8"-0`&gt;``1!#OI!"P$&amp;.0`"1@("`#@`!$$1^D$+`08[``)&amp;`C@`.@`!`P($00[Z00L!!CT``D8".@`\``1!$?I!"P$&amp;/P`"1@(\`#X``0,"!$$.^D$+`09!``)&amp;`CX`0``$01'Z00L!!D,``D8"0`!"``$#`@1!#OI!"P$&amp;1``"1@)"`#@`!D$9^D$1`09%``)&amp;!0D`"P`-``\`$``!``,#`09!&amp;?I!$0$&amp;1@`"1@46`!@`&amp;@`&lt;`!T``0`#`P$&amp;01CZ01,!!D&lt;``D8&amp;(0`C`"4`-``V`#&lt;``0`&amp;01OZ01,!!D@``D8&amp;*0`K`"T`+P`Q`#(``0`#`P$&amp;01OZ01,!!DD``D8&amp;.P`]`#\`00!#`$0``0`#`P$</t>
        </r>
      </text>
    </comment>
    <comment ref="B184" authorId="0" shapeId="0">
      <text>
        <r>
          <rPr>
            <sz val="9"/>
            <color indexed="81"/>
            <rFont val="Tahoma"/>
            <family val="2"/>
          </rPr>
          <t>aXlW001C00184R0017313209S01387P0000001542L06-C3V)J`8%Z!`%!!@$$!@($`@)!+`%!%@$$!`(``P`'``@`"0`*``P`#D$"`0`"01`!!A0``@85``,&amp;`@`$!@$``X$^!`=!"OI!!P$&amp;```"1@`301WZ00@!!@$``@8```&lt;+0Q%!#`$*QK-=0`(*;(,&amp;01-!'?I!"`$&amp;`@`"!@``!PM#$4$,`0KCV8Y``@IQ@P9!$T$=^D$(`08$``(&amp;```'"T,100P!"NS9GD`""FQ0\4`301WZ00@!!@8``@8```&lt;+0Q%!#`$*[-F^0`(*=U#Q0!-!'?I!"`$&amp;"``"!@``!PM/$4$,`0KUV&lt;Y``@H!FM5`$T$=^D$(`08*``(&amp;```'"T,100P!"O79[D`""@R:U4`301WZ00@!!@P``@8```&lt;+0Q%!#`$*R=G^0`(*:U#Q0!-!'?I!"`$&amp;#@`"!@``!PM#$4$,`0K-;`]!`@I.4/%`$T$=^D$(`080``(&amp;```'"T,100P!"LQL%T$""M*9U4`301WZ00@!!A(``@8```&lt;+0Q%!#`$*XFP/00(*&lt;^.Y0!-!'?I!"`$&amp;%``"!@``!PM#$4$,`0KSV?Y``@J0X[E`$T$=^D$(`087``(&amp;```'"T,100P!"LQL)T$""MV9U4`301WZ00@!!AD``@8```&lt;+3Q%!#`$*R&amp;PO00(*75#Q0!-!'?I!"`$&amp;&amp;P`"!@``!PM.$4$,`0K1;"]!`@IHX[E`$T$=^D$(`08=``(&amp;```'"T,100P!"M%L/T$""G+CN4`301WZ00@!!A\``@8```&lt;+0Q%!#`$*:]1(00(*W&lt;;30!-!'?I!"`$&amp;(0`"!@``!PM#$4$,`0H)#%A!`@H`X\E`$T$=^D$(`08C``(&amp;```'"T,100P!"N;]9$$""L&gt;QW$`301WZ00@!!B4``@8```&lt;+3Q%!#`$*P0M800(*AN.I0!-!'?I!"`$&amp;)P`"!@``!PM.$4$,`0J*U$A!`@K5_Y]`!$$.^D$+`08#``)&amp;`@$``@`$00[Z00L!!@4``D8"`@`$``1!#OI!"P$&amp;!P`"1@($``8`!$$.^D$+`08)``)&amp;`@8`"``$00[Z00L!!@L``D8""``*``1!$?I!"P$&amp;#0`"1@(*``P``0,"!$$.^D$+`08/``)&amp;`@P`#@`$01'Z00L!!A$``D8"#@`0``$#`@1!#OI!"P$&amp;$P`"1@(0`!(`!$$1^D$+`085``)&amp;`A(`%``!`P($00[Z00L!!A8``D8"%``*``1!#OI!"P$&amp;&amp;``"1@(0`!&lt;`!$$1^D$+`08:``)&amp;`A&lt;`&amp;0`!`P($00[Z00L!!AP``D8"%P`;``1!#OI!"P$&amp;'@`"1@(;`!T`!$$.^D$+`08@``)&amp;`AT`'P`$01'Z00L!!B(``D8"'P`A``$#`@1!#OI!"P$&amp;)``"1@(A`",`!$$.^D$+`08F``)&amp;`B$`)0`$00[Z00L!!B@``D8")0`G``1!$?I!"P$&amp;*0`"1@(G`!T``0,"!D$;^D$3`08J``)&amp;!@T`#P`1`!,`%0`6``$``P,!!D$9^D$1`08K``)&amp;!2``(@`F`"@`*0`!``,#`1</t>
        </r>
      </text>
    </comment>
    <comment ref="I184" authorId="0" shapeId="0">
      <text>
        <r>
          <rPr>
            <sz val="9"/>
            <color indexed="81"/>
            <rFont val="Tahoma"/>
            <family val="2"/>
          </rPr>
          <t>aXlW007C00184R0017313209S00587P0000001150L06-C3V)J`8%4`P%!!@$$!@($`@)!+`%!%@$$!`(``P`'``@`"0`*``P`#D$"`0`"01`!!@X``@8/``,&amp;`@`$!@$``X$8`P=!"OI!!P$&amp;```"1@`301WZ00@!!@$``@8```&lt;+3Q%!#`$*UK-=OP(*&gt;$&amp;%/Q-!'?I!"`$&amp;`@`"!@``!PM#$4$,`0KQV:Z_`@I_/#,^$T$=^D$(`08$``(&amp;```'"TX100P!"NZS7;\""K[D,+\301WZ00@!!@8``@8```&lt;+0Q%!#`$*2C`)/@(*SN0POQ-!'?I!"`$&amp;"``"!@``!PM.$4$,`0IEQS@_`@KGP?$]$T$=^D$(`08*``(&amp;```'"T\100P!"G@=UC\""A:40[X301WZ00@!!@P``@8```&lt;+0Q%!#`$*VQ_6/P(*:W"8OQ-!'?I!"`$&amp;#@`"!@``!PM#$4$,`0KFQ3@_`@H!`,"_$T$=^D$(`081``(&amp;```'"T,100P!"OEL%\`""JP\,SX301WZ00@!!A,``@8```&lt;+0Q%!#`$*]FPWP`(*KT"%/Q-!'?I!"`$&amp;%0`"!@``!PM#$4$,`0KV;'?``@JU0(4_$T$=^D$(`087``(&amp;```'"T,100P!"GRVB\`""@&lt;],SX301WZ00@!!AD``@8```&lt;+0Q%!#`$*^VQWP`(*\&gt;(POQ-!'?I!"`$&amp;&amp;P`"!@``!PM#$4$,`0K[;#?``@K\XC"_!$$1^D$+`08#``)&amp;`@$``@`!`P($00[Z00L!!@4``D8"`@`$``1!#OI!"P$&amp;!P`"1@($``8`!$$1^D$+`08)``)&amp;`@8`"``!`P($00[Z00L!!@L``D8""``*``1!#OI!"P$&amp;#0`"1@(*``P`!$$1^D$+`08/``)&amp;`@P`#@`!`P($00[Z00L!!A```D8"#@`&amp;``1!#OI!"P$&amp;$@`"1@("`!$`!$$1^D$+`084``)&amp;`A$`$P`!`P($00[Z00L!!A8``D8"$P`5``1!$?I!"P$&amp;&amp;``"1@(5`!&lt;``0,"!$$.^D$+`08:``)&amp;`A&lt;`&amp;0`$01'Z00L!!AP``D8"&amp;0`;``$#`@1!#OI!"P$&amp;'0`"1@(;`!$`!D$9^D$1`08&gt;``)&amp;!0D`"P`-``\`$``!``,#`09!&amp;_I!$P$&amp;'P`"1@84`!8`&amp;``:`!P`'0`!``,#`0</t>
        </r>
      </text>
    </comment>
    <comment ref="B185" authorId="0" shapeId="0">
      <text>
        <r>
          <rPr>
            <sz val="9"/>
            <color indexed="81"/>
            <rFont val="Tahoma"/>
            <family val="2"/>
          </rPr>
          <t>aXlW001C00185R0017313209S01388P0000001682L06-C3V)J`8'C!`%!!@$$!@($`@)!+`%!%@$$!`(``P`'``@`"0`*``P`#D$"`0`"01`!!A4``@87``,&amp;`P`$!@$``X&amp;G!`=!"OI!!P$&amp;```"1@`301WZ00@!!@$``@8```&lt;+0Q%!#`$*E1'ZOP(*K^:@P!-!'?I!"`$&amp;`@`"!@``!PM#$4$,`0I.T##``@ILM;/`$T$=^D$(`08$``(&amp;```'"T\100P!"H?1,,`""N:TT\`301WZ00@!!@8``@8```&lt;+3A%!#`$*;:YMP`(*BYC=P!-!'?I!"`$&amp;"``"!@``!PM#$4$,`0J=IHG``@KGM,/`$T$=^D$(`08*``(&amp;```'"TX100P!"IVFJ&lt;`""N6TP\`301WZ00@!!@P``@8```&lt;+0Q%!#`$*GZ:YP`(*7VO?P!-!'?I!"`$&amp;#@`"!@``!PM/$4$,`0J@IJG``@K;(?O`$T$=^D$(`080``(&amp;```'"T,100P!"I^FV&lt;`""EYKW\`301WZ00@!!A(``@8```&lt;+0Q%!#`$*?J;IP`(*MB'[P!-!'?I!"`$&amp;%``"!@``!PM#$4$,`0HHTP3!`@J-(?O`$T$=^D$(`086``(&amp;```'"T,100P!"B'3#,$""@MKW\`301WZ00@!!A@``@8```&lt;+0Q%!#`$*,M,$P0(*LK3#P!-!'?I!"`$&amp;&amp;@`"!@``!PM#$4$,`0J2ING``@K;M,/`$T$=^D$(`08=``(&amp;```'"T,100P!"B'3',$""@EKW\`301WZ00@!!A\``@8```&lt;+0Q%!#`$*(=,DP0(*P[3#P!-!'?I!"`$&amp;(0`"!@``!PM#$4$,`0HATS3!`@K"M,/`$T$=^D$(`08C``(&amp;```'"T,100P!"B'3/,$""@=KW\`301WZ00@!!B4``@8```&lt;+0Q%!#`$*(M,TP0(*32'[P!-!'?I!"`$&amp;)P`"!@``!PM#$4$,`0HBTR3!`@I.(?O`$T$=^D$(`08J``(&amp;```'"T,100P!"K^N;&lt;`""H/1J&lt;`$00[Z00L!!@,``D8"`0`"``1!#OI!"P$&amp;!0`"1@("``0`!$$.^D$+`08'``)&amp;`@0`!@`$01'Z00L!!@D``D8"!@`(``$#`@1!#OI!"P$&amp;"P`"1@((``H`!$$.^D$+`08-``)&amp;`@H`#``$01'Z00L!!@\``D8"#``.``$#`@1!#OI!"P$&amp;$0`"1@(,`!``!$$1^D$+`083``)&amp;`A``$@`!`P($00[Z00L!!A4``D8"$@`4``1!$?I!"P$&amp;%P`"1@(4`!8``0,"!$$.^D$+`089``)&amp;`A8`&amp;``$01'Z00L!!AL``D8"&amp;``:``$#`@1!#OI!"P$&amp;'``"1@(:`!``!$$.^D$+`08&gt;``)&amp;`A8`'0`$01'Z00L!!B```D8"'0`?``$#`@1!#OI!"P$&amp;(@`"1@(?`"$`!$$1^D$+`08D``)&amp;`B$`(P`!`P($00[Z00L!!B8``D8"(P`E``1!$?I!"P$&amp;*``"1@(E`"&lt;``0,"!$$.^D$+`08I``)&amp;`B&lt;`'0`$00[Z00L!!BL``D8""``J``1!$?I!"P$&amp;+``"1@(J``(``0,"!D$9^D$1`08M``)&amp;!04`!P`)`"L`+``!``,#`09!&amp;_I!$P$&amp;+@`"1@83`!4`%P`9`!L`'``!``,#`09!&amp;_I!$P$&amp;+P`"1@8@`"(`)``F`"@`*0`!``,#`0</t>
        </r>
      </text>
    </comment>
    <comment ref="I185" authorId="0" shapeId="0">
      <text>
        <r>
          <rPr>
            <sz val="9"/>
            <color indexed="81"/>
            <rFont val="Tahoma"/>
            <family val="2"/>
          </rPr>
          <t>aXlW007C00185R0017313209S00588P0000001616L06-C3V)J`8&amp;R!`%!!@$$!@($`@)!+`%!%@$$!`(``P`'``@`"0`*``P`#D$"`0`"01`!!A0``@86``,&amp;`P`$!@$``X%V!`=!"OI!!P$&amp;```"1@`301WZ00@!!@$``@8```&lt;+3Q%!#`$*5[9=/P(*.5#AP!-!'?I!"`$&amp;`@`"!@``!PM#$4$,`0K%;+L^`@J]F&lt;7`$T$=^D$(`08$``(&amp;```'"TX100P!"F^V73\""D/CJ&lt;`301WZ00@!!@8``@8```&lt;+0Q%!#`$*.-ON/P(*1&gt;.IP!-!'?I!"`$&amp;"``"!@``!PM.$4$,`0IP#!U``@JD_X_`$T$=^D$(`08*``(&amp;```'"T\100P!"E/I64`""DSCF&lt;`301WZ00@!!@P``@8```&lt;+0Q%!#`$*A&gt;I90`(*QN*YP!-!'?I!"`$&amp;#@`"!@``!PM#$4$,`0H1#!U``@JLQL/`$T$=^D$(`081``(&amp;```'"T,100P!"IU)(K\""KN9Q&lt;`301WZ00@!!A,``@8```&lt;+0Q%!#`$*2221OP(*%%#AP!-!'?I!"`$&amp;%0`"!@``!PM#$4$,`0K(D0C``@KK3^'`$T$=^D$(`087``(&amp;```'"T,100P!"J^1*,`""FF9Q&lt;`301WZ00@!!AD``@8```&lt;+0Q%!#`$*\I$(P`(*$..IP!-!'?I!"`$&amp;&amp;P`"!@``!PM#$4$,`0J&lt;))&amp;_`@HYXZG`$T$=^D$(`08&gt;``(&amp;```'"T,100P!"J^1:,`""F&gt;9Q&lt;`301WZ00@!!B```@8```&lt;+0Q%!#`$*UDB$P`(*(&gt;.IP!-!'?I!"`$&amp;(@`"!@``!PM#$4$,`0K62*3``@H@XZG`$T$=^D$(`08D``(&amp;```'"T,100P!"M=(M,`""F69Q&lt;`301WZ00@!!B8``@8```&lt;+0Q%!#`$*V4BDP`(*JT_AP!-!'?I!"`$&amp;*``"!@``!PM#$4$,`0K92(3``@JL3^'`!$$1^D$+`08#``)&amp;`@$``@`!`P($00[Z00L!!@4``D8"`@`$``1!#OI!"P$&amp;!P`"1@($``8`!$$1^D$+`08)``)&amp;`@8`"``!`P($00[Z00L!!@L``D8""``*``1!#OI!"P$&amp;#0`"1@(*``P`!$$1^D$+`08/``)&amp;`@P`#@`!`P($00[Z00L!!A```D8"#@`&amp;``1!#OI!"P$&amp;$@`"1@("`!$`!$$1^D$+`084``)&amp;`A$`$P`!`P($00[Z00L!!A8``D8"$P`5``1!$?I!"P$&amp;&amp;``"1@(5`!&lt;``0,"!$$.^D$+`08:``)&amp;`A&lt;`&amp;0`$01'Z00L!!AP``D8"&amp;0`;``$#`@1!#OI!"P$&amp;'0`"1@(;`!$`!$$.^D$+`08?``)&amp;`A&lt;`'@`$01'Z00L!!B$``D8"'@`@``$#`@1!#OI!"P$&amp;(P`"1@(@`"(`!$$1^D$+`08E``)&amp;`B(`)``!`P($00[Z00L!!B&lt;``D8")``F``1!$?I!"P$&amp;*0`"1@(F`"@``0,"!$$.^D$+`08J``)&amp;`B@`'@`&amp;01GZ01$!!BL``D8%"0`+``T`#P`0``$``P,!!D$;^D$3`08L``)&amp;!A0`%@`8`!H`'``=``$``P,!!D$;^D$3`08M``)&amp;!B$`(P`E`"&lt;`*0`J``$``P,!</t>
        </r>
      </text>
    </comment>
    <comment ref="B186" authorId="0" shapeId="0">
      <text>
        <r>
          <rPr>
            <sz val="9"/>
            <color indexed="81"/>
            <rFont val="Tahoma"/>
            <family val="2"/>
          </rPr>
          <t>aXlW001C00186R0017313209S01389P0000002788L06-C3V)J`8$A"`%!!@$$!@($`@)!+`%!%@$$!`(``P`'``@`"0`*``P`#D$"`0`"01`!!B,``@8G``,&amp;!@`$!@$``X'E!P=!"OI!!P$&amp;```"1@`301WZ00@!!@$``@8```&lt;+0Q%!#`$*7P=800(*`7.RP!-!+/I!"`$&amp;`@`"!@``!PM.$4$,`0JKSTA!`@JMCZC`&amp;D$,`D$)`0,%`@D!````$T$=^D$(`08$``(&amp;```'"TX100P!"G-H/T$""@%SPL`301WZ00@!!@8``@8```&lt;+0Q%!#`$*%-!(00(*55;&lt;P!-!'?I!"`$&amp;"``"!@``!PM#$4$,`0ICWD-!`@IKQ?K`$T$=^D$(`08*``(&amp;```'"T,100P!"N8W-$$""E:V`,$301WZ00@!!@P``@8```&lt;+3Q%!#`$*)8,I00(*TZ3IP!-!'?I!"`$&amp;#@`"!@``!PM#$4$,`0HJ1B]!`@K%[0_!$T$=^D$(`080``(&amp;```'"T,100P!"NOZ.4$""I/1&amp;\$301WZ00@!!A(``@8```&lt;+0Q%!#`$*.PDU00(*'@DKP1-!'?I!"`$&amp;%``"!@``!PM#$4$,`0IHH4E!`@KR?1C!$T$?^D$(`086``(&amp;```'2P)#;!%!#`$**E9400(*WV$DP1-!'?I!"`$&amp;&amp;``"!@``!PM#$4$,`0HDDTY!`@J$1@G!$T$=^D$(`08;``(&amp;```'"T,100P!"GT_9T$""JV/J,`301WZ00@!!AT``@8```&lt;+3Q%!#`$*G3%L00(*X""*P!-!'?I!"`$&amp;'P`"!@``!PM#$4$,`0I?!UA!`@H!&lt;]+`$T$=^D$(`08B``(&amp;```'"T,100P!"A0_9T$""E56W,`301WZ00@!!B0``@8```&lt;+0Q%!#`$*_#!L00(*1\7ZP!-!'?I!"`$&amp;)@`"!@``!PM#$4$,`0IV?&amp;%!`@JF1@G!$T$=^D$(`08H``(&amp;```'"T,100P!"EYN9D$""A]^&amp;,$301WZ00@!!BH``@8```&lt;+0Q%!#`$*S!1V00(*E=$;P1-!'?I!"`$&amp;+``"!@``!PM#$4$,`0JI9(!!`@J2[0_!$T$=^D$(`08N``(&amp;```'"T,100P!"FK7&gt;T$""AFV`,$301WZ00@!!C$``@8```&lt;+1A%!#`$*+'"%00(*#WKVP!-!'?I!"`$&amp;,P`"!@``!PM.$4$,`0I,IG!!`@H!&lt;\+`$T$=^D$(`08V``(&amp;```'"T,100P!"B93@$$""E9SPL`301WZ00@!!C@``@8```&lt;+0Q%!#`$*%%.$00(*_"G&gt;P!-!'?I!"`$&amp;.@`"!@``!PM#$4$,`0H44XQ!`@I1*M[`$T$=^D$(`08\``(&amp;```'"T,100P!"AY3D$$""B)TPL`301WZ00@!!CX``@8```&lt;+0Q%!#`$*$E.800(*H'3"P!-!'?I!"`$&amp;0``"!@``!PM#$4$,`0K^4I!!`@K]X/G`$T$=^D$(`09"``(&amp;```'"T,100P!"O-2F$$""GOA^&lt;`301WZ00@!!D0``@8```&lt;+0Q%!#`$*_5*&lt;00(*3"O&gt;P!-!'?I!"`$&amp;1P`"!@``!PM/$4$,`0K]4J1!`@JB*][`$T$=^D$(`09)``(&amp;```'"T,100P!"@]3J$$""E)UPL`$00[Z00L!!@,``D8"`0`"``1!#OI!"P$&amp;!0`"1@("``0`!$$1^D$+`08'``)&amp;`@0`!@`!`P($00[Z00L!!@D``D8"!@`(``1!$?I!"P$&amp;"P`"1@((``H``0,"!$$.^D$+`08-``)&amp;`@H`#``$00[Z00L!!@\``D8""@`.``1!$?I!"P$&amp;$0`"1@(.`!```0,"!$$.^D$+`083``)&amp;`A``$@`$00[Z00L!!A4``D8"$``4``1!#OI!"P$&amp;%P`"1@(4`!8`!$$1^D$+`089``)&amp;`A0`&amp;``!`P($00[Z00L!!AH``D8"&amp;``(``1!#OI!"P$&amp;'``"1@(!`!L`!$$1^D$+`08&gt;``)&amp;`AL`'0`!`P($01'Z00L!!B```D8"`0`?``$#`@1!#OI!"P$&amp;(0`"1@(?``8`!$$.^D$+`08C``)&amp;`A\`(@`$00[Z00L!!B4``D8"(@`D``1!$?I!"P$&amp;)P`"1@(D`"8``0,"!$$.^D$+`08I``)&amp;`B8`*``$01'Z00L!!BL``D8"*``J``$#`@1!#OI!"P$&amp;+0`"1@(J`"P`!$$1^D$+`08O``)&amp;`BP`+@`!`P($00[Z00L!!C```D8"+@`D``1!#OI!"P$&amp;,@`"1@(N`#$`!$$.^D$+`08T``)&amp;`B(`,P`$00[Z00L!!C4``D8",P`;``1!#OI!"P$&amp;-P`"1@(S`#8`!$$.^D$+`08Y``)&amp;`C8`.``$00[Z00L!!CL``D8".``Z``1!$?I!"P$&amp;/0`"1@(Z`#P``0,"!$$.^D$+`08_``)&amp;`CP`/@`$00[Z00L!!D$``D8".@!```1!$?I!"P$&amp;0P`"1@)``$(``0,"!$$.^D$+`09%``)&amp;`D(`1``$01'Z00L!!D8``D8"1``^``$#`@1!#OI!"P$&amp;2``"1@)$`$&lt;`!$$.^D$+`09*``)&amp;`D&lt;`20`&amp;01GZ01$!!DL``D8%`P`%``&lt;`(``A``$``P,!!D$;^D$3`09,``)&amp;!@L`#P`1`!4`&amp;0`:``$``P,!!D$6^D$1`09-``)&amp;!1P`(``C`#0`-0`!``9!&amp;_I!$P$&amp;3@`"1@8G`"D`*P`M`"\`,``!``,#`09!&amp;_I!$P$&amp;3P`"1@8]`#\`00!#`$4`1@`!``,#`09!&amp;OI!%P$&amp;4``"1@@#``4`!P`&lt;`"$`(P`T`#4`</t>
        </r>
      </text>
    </comment>
    <comment ref="I186" authorId="0" shapeId="0">
      <text>
        <r>
          <rPr>
            <sz val="9"/>
            <color indexed="81"/>
            <rFont val="Tahoma"/>
            <family val="2"/>
          </rPr>
          <t>aXlW007C00186R0017313209S00589P0000002394L06-C3V)J`8'Y!@%!!@$$!@($`@)!+`%!%@$$!`(``P`'``@`"0`*``P`#D$"`0`"01`!!AT``@8A``,&amp;!@`$!@$``X&amp;]!@=!"OI!!P$&amp;```"1@`301WZ00@!!@$``@8```&lt;+3Q%!#`$*G3%L00(*A8^HP!-!'?I!"`$&amp;`@`"!@``!PM#$4$,`0I]/V=!`@I3_L;`$T$=^D$(`08$``(&amp;```'"T,100P!"E\'6$$""J?AT,`302SZ00@!!@8``@8```&lt;+3A%!#`$*J\](00(*4_[&amp;P!I!#`)!"0$#!0()`0```!-!'?I!"`$&amp;"``"!@``!PM.$4$,`0IS:#]!`@JGX&gt;#`$T$=^D$(`08*``(&amp;```'"T,100P!"A302$$""OO$^L`301WZ00@!!@P``@8```&lt;+0Q%!#`$*8]Y#00(*")H,P1-!'?I!"`$&amp;#@`"!@``!PM#$4$,`0H!.#1!`@JW[0_!$T$=^D$(`080``(&amp;```'"T,100P!"E%&amp;+T$""D(E'\$301WZ00@!!A(``@8```&lt;+0Q%!#`$*`_LY00(*'@DKP1-!'?I!"`$&amp;%``"!@``!PM#$4$,`0IEH4E!`@INM2?!$T$=^D$(`086``(&amp;```'"T,100P!"A633D$""N1]&amp;,$301WZ00@!!AD``@8```&lt;+0Q%!#`$*7P=800(*I^'PP!-!'?I!"`$&amp;'``"!@``!PM#$4$,`0H4/V=!`@K[Q/K`$T$=^D$(`08&gt;``(&amp;```'"T,100P!"OPP;$$""O:9#,$301WZ00@!!B```@8```&lt;+0Q%!#`$*=GQA00(*^7T8P1-!'?I!"`$&amp;(@`"!@``!PM#$4$,`0I&gt;;F9!`@IQM2?!$T$=^D$(`08D``(&amp;```'"T,100P!"LP4=D$""N&lt;(*\$301WZ00@!!B8``@8```&lt;+0Q%!#`$*J62`00(*Y20?P1-!'?I!"`$&amp;*``"!@``!PM#$4$,`0IJUWM!`@IL[0_!$T$=^D$(`08K``(&amp;```'"TX100P!"DRF&lt;$$""J?AX,`301WZ00@!!BX``@8```&lt;+0Q%!#`$*)E.`00(*^^'@P!-!'?I!"`$&amp;,``"!@``!PM#$4$,`0H44X1!`@JAF/S`$T$=^D$(`08R``(&amp;```'"T,100P!"A13C$$""O:8_,`301WZ00@!!C0``@8```&lt;+0Q%!#`$*`5.000(*LR&lt;,P1-!'?I!"`$&amp;-@`"!@``!PM#$4$,`0H!4YA!`@K&gt;)PS!$T$=^D$(`08X``(&amp;```'"T,100P!"A13G$$""J&amp;9_,`301WZ00@!!CH``@8```&lt;+0Q%!#`$*)E.800(*,&gt;/@P!-!'?I!"`$&amp;/``"!@``!PM#$4$,`0HF4Y!!`@K;XN#`!$$1^D$+`08#``)&amp;`@$``@`!`P($00[Z00L!!@4``D8"`@`$``1!#OI!"P$&amp;!P`"1@($``8`!$$.^D$+`08)``)&amp;`@8`"``$01'Z00L!!@L``D8""``*``$#`@1!#OI!"P$&amp;#0`"1@(*``P`!$$1^D$+`08/``)&amp;`@P`#@`!`P($00[Z00L!!A$``D8"#@`0``1!$?I!"P$&amp;$P`"1@(0`!(``0,"!$$.^D$+`085``)&amp;`A(`%``$01'Z00L!!A&lt;``D8"%``6``$#`@1!#OI!"P$&amp;&amp;``"1@(6``P`!$$.^D$+`08:``)&amp;`@H`&amp;0`$01'Z00L!!AL``D8"&amp;0`$``$#`@1!#OI!"P$&amp;'0`"1@(9`!P`!$$.^D$+`08?``)&amp;`AP`'@`$01'Z00L!!B$``D8"'@`@``$#`@1!#OI!"P$&amp;(P`"1@(@`"(`!$$1^D$+`08E``)&amp;`B(`)``!`P($00[Z00L!!B&lt;``D8")``F``1!$?I!"P$&amp;*0`"1@(F`"@``0,"!$$.^D$+`08J``)&amp;`B@`'@`$00[Z00L!!BP``D8"'``K``1!#OI!"P$&amp;+0`"1@(K``(`!$$.^D$+`08O``)&amp;`BL`+@`$00[Z00L!!C$``D8"+@`P``1!#OI!"P$&amp;,P`"1@(P`#(`!$$1^D$+`08U``)&amp;`C(`-``!`P($00[Z00L!!C&lt;``D8"-``V``1!$?I!"P$&amp;.0`"1@(V`#@``0,"!$$.^D$+`08[``)&amp;`C@`.@`$01'Z00L!!CT``D8".@`\``$#`@1!#OI!"P$&amp;/@`"1@(\`#(`!D$6^D$1`08_``)&amp;!04`&amp;P`=`"P`+0`!``9!&amp;?I!$0$&amp;0``"1@4'``D`"P`:`!L``0`#`P$&amp;01OZ01,!!D$``D8&amp;#P`1`!,`%0`7`!@``0`#`P$&amp;01OZ01,!!D(``D8&amp;(0`C`"4`)P`I`"H``0`#`P$&amp;01OZ01,!!D,``D8&amp;-0`W`#D`.P`]`#X``0`#`P$&amp;01KZ01&lt;!!D0``D8(!0`'``D`"P`:`!T`+``M`&amp;</t>
        </r>
      </text>
    </comment>
    <comment ref="B187" authorId="0" shapeId="0">
      <text>
        <r>
          <rPr>
            <sz val="9"/>
            <color indexed="81"/>
            <rFont val="Tahoma"/>
            <family val="2"/>
          </rPr>
          <t>aXlW001C00187R0017313209S01390P0000002463L06-C3V)J`8$M!P%!!@$$!@($`@)!+`%!%@$$!`(``P`'``@`"0`*``P`#D$"`0`"01`!!A\``@8B``,&amp;!0`$!@$``X'Q!@=!"OI!!P$&amp;```"1@`301WZ00@!!@$``@8```&lt;+0Q%!#`$*8&amp;KY0`(*,/]_P!-!'?I!"`$&amp;`@`"!@``!PM/$4$,`0K?L]U``@I%_U_`$T$=^D$(`08$``(&amp;```'"T,100P!"M*SW4`""D7_'\`301WZ00@!!@8``@8```&lt;+0Q%!#`$*3FKY0`(*C?[_OQ-!'?I!"`$&amp;"``"!@``!PM#$4$,`0II:OE``@J,_G^_$T$=^D$(`08*``(&amp;```'"T,100P!"@FTW4`""N[__[X301WZ00@!!@P``@8```&lt;+0Q%!#`$*COW!0`(*\?]_OQ-!'?I!"`$&amp;#@`"!@``!PM#$4$,`0IS_&lt;%``@I`__^_$T$=^D$(`081``(&amp;```'"T,100P!"AI'ID`""A[__[X301WZ00@!!A,``@8```&lt;+3Q%!#`$**4&gt;F0`(*&lt;0``/Q-!'?I!"`$&amp;%0`"!@``!PM.$4$,`0J8D(I``@HN_W^_$T$=^D$(`087``(&amp;```'"T,100P!"DBT74`""J']_[X301WZ00@!!AD``@8```&lt;+0Q%!#`$*9+1=0`(*,`$`/Q-!'?I!"`$&amp;&amp;P`"!@``!PM#$4$,`0JZD(I``@HZ`(`_$T$=^D$(`08=``(&amp;```'"T,100P!"O"0BD`""H'__S\301WZ00@!!A\``@8```&lt;+0Q%!#`$*.[5=0`(*D_\?0!-!'?I!"`$&amp;(0`"!@``!PM#$4$,`0I6M5U``@J3_U]`$T$=^D$(`08C``(&amp;```'"T,100P!"BI()D`""H3__S\301WZ00@!!B4``@8```&lt;+0Q%!#`$*OD&lt;F0`(*/0"`/Q-!'?I!"`$&amp;*``"!@``!PM#$4$,`0I%1R9``@IT_G^_$T$=^D$(`08J``(&amp;```'"T,100P!"D5')D`""CK__[\301WZ00@!!BP``@8```&lt;+0Q%!#`$*=+7=/P(*G?\?P!-!'_I!"`$&amp;+@`"!@``!TL"0VP100P!"D:VW3\""IW_7\`301WZ00@!!C```@8```&lt;+0Q%!#`$*+;)=/P(*.O__OQ-!'?I!"`$&amp;,@`"!@``!PM#$4$,`0H``````@J=_Q_`$T$=^D$(`08T``(&amp;```'"T,100P!"BVR7;\""CK__[\301WZ00@!!C8``@8```&lt;+0Q%!#`$*+;)=OP(*=/Y_OQ-!'?I!"`$&amp;.``"!@``!PM.$4$,`0H``````@KH_/^^$T$=^D$(`08Z``(&amp;```'"T,100P!"BVR73\""G3^?[\301WZ00@!!CT``@8```&lt;+0Q%!#`$*=+7=/P(*Z/S_OA-!'?I!"`$&amp;0``"!@``!PM/$4$,`0I&amp;MMT_`@J,`0`_!$$.^D$+`08#``)&amp;`@$``@`$00[Z00L!!@4``D8"`@`$``1!$?I!"P$&amp;!P`"1@($``8``0,"!$$.^D$+`08)``)&amp;`@8`"``$01'Z00L!!@L``D8""``*``$#`@1!#OI!"P$&amp;#0`"1@(*``P`!$$1^D$+`08/``)&amp;`@P`#@`!`P($00[Z00L!!A```D8"#@`$``1!#OI!"P$&amp;$@`"1@(,`!$`!$$1^D$+`084``)&amp;`A$`$P`!`P($00[Z00L!!A8``D8"$0`5``1!#OI!"P$&amp;&amp;``"1@(5`!&lt;`!$$.^D$+`08:``)&amp;`A&lt;`&amp;0`$01'Z00L!!AP``D8"&amp;0`;``$#`@1!#OI!"P$&amp;'@`"1@(;`!T`!$$1^D$+`08@``)&amp;`AT`'P`!`P($00[Z00L!!B(``D8"'P`A``1!#OI!"P$&amp;)``"1@(?`",`!$$1^D$+`08F``)&amp;`B,`)0`!`P($00[Z00L!!B&lt;``D8")0`9``1!#OI!"P$&amp;*0`"1@(7`"@`!$$1^D$+`08K``)&amp;`B@`*@`!`P($00[Z00L!!BT``D8"*@`L``1!#OI!"P$&amp;+P`"1@(L`"X`!$$1^D$+`08Q``)&amp;`BP`,``!`P($00[Z00L!!C,``D8",``R``1!$?I!"P$&amp;-0`"1@(R`#0``0,"!$$.^D$+`08W``)&amp;`C0`-@`$01'Z00L!!CD``D8"-@`X``$#`@1!#OI!"P$&amp;.P`"1@(X`#H`!$$.^D$+`08\``)&amp;`CH`,``$01'Z00L!!CX``D8".@`]``$#`@1!#OI!"P$&amp;/P`"1@(]`"@`!$$.^D$+`09!``)&amp;`CT`0``&amp;01OZ01,!!D(``D8&amp;!P`)``L`#0`/`!```0`#`P$&amp;01OZ01,!!D,``D8&amp;'``&gt;`"``)``F`"&lt;``0`#`P$&amp;01OZ01,!!D0``D8&amp;*P`M`#$`/``^`#\``0`#`P$&amp;01OZ01,!!D4``D8&amp;,P`U`#&lt;`.0`[`#P``0`#`P$&amp;02'Z01L!!D8``D8**P`M`#$`,P`U`#&lt;`.0`[`#X`/P`#`P$</t>
        </r>
      </text>
    </comment>
    <comment ref="I187" authorId="0" shapeId="0">
      <text>
        <r>
          <rPr>
            <sz val="9"/>
            <color indexed="81"/>
            <rFont val="Tahoma"/>
            <family val="2"/>
          </rPr>
          <t>aXlW007C00187R0017313209S00590P0000002134L06-C3V)J`8$V!@%!!@$$!@($`@)!+`%!%@$$!`(``P`'``@`"0`*``P`#D$"`0`"01`!!AH``@8=``,&amp;!0`$!@$``X'Z!0=!"OI!!P$&amp;```"1@`301WZ00@!!@$``@8```&lt;+3Q%!#`$**4&gt;F0`(*P="@MA-!'?I!"`$&amp;`@`"!@``!PM#$4$,`0H:1Z9``@HH`("_$T$=^D$(`08$``(&amp;```'"TX100P!"IB0BD`""OC_O[\301WZ00@!!@8``@8```&lt;+0Q%!#`$*2+1=0`(*DO]_OQ-!'?I!"`$&amp;"``"!@``!PM#$4$,`0I%1R9``@J;_[^_$T$=^D$(`08*``(&amp;```'"T,100P!"G2UW3\""C;_?[\301WZ00@!!@P``@8```&lt;+0Q%!#`$*+;)=/P(*F_^_OQ-!'?I!"`$&amp;#@`"!@``!PM.$4$,`0H``````@HV_W^_$T$=^D$(`080``(&amp;```'"T,100P!"BVR7;\""IO_O[\301WZ00@!!A(``@8```&lt;+0Q%!#`$*+;)=OP(*S?\?P!-!'?I!"`$&amp;%``"!@``!PM#$4$,`0H``````@K-_S_`$T$=^D$(`086``(&amp;```'"T,100P!"BVR73\""LW_'\`301WZ00@!!AD``@8```&lt;+0Q%!#`$*=+7=/P(*S?\_P!-!'?I!"`$&amp;&amp;P`"!@``!PM#$4$,`0I%1R9``@K-_Q_`$T$=^D$(`08&gt;``(&amp;```'"T,100P!"F2T74`""N,=W#8301WZ00@!!B```@8```&lt;+0Q%!#`$*?I"*0`(*#P``/Q-!'?I!"`$&amp;(@`"!@``!PM#$4$,`0J,D(I``@H'`,`_$T$=^D$(`08D``(&amp;```'"T,100P!"INT74`""AP``$`301WZ00@!!B8``@8```&lt;+0Q%!#`$*`D@F0`(*9P#`/Q-!'?I!"`$&amp;*``"!@``!PM#$4$,`0KF1R9``@K-```_$T$=^D$(`08K``(&amp;```'"T,100P!"H[]P4`""ED`P+\301WZ00@!!BT``@8```&lt;+0Q%!#`$*FOW!0`(*T/\?P!-!'?I!"`$&amp;+P`"!@``!PM#$4$,`0H.M-U``@KI_S_`$T$=^D$(`08Q``(&amp;```'"T,100P!"G9J^4`""EX`(,`301WZ00@!!C,``@8```&lt;+0Q%!#`$*:6KY0`(*=`'`OQ-!'?I!"`$&amp;-0`"!@``!PM#$4$,`0KUL]U``@I#`8"_!$$1^D$+`08#``)&amp;`@$``@`!`P($00[Z00L!!@4``D8"`@`$``1!#OI!"P$&amp;!P`"1@($``8`!$$.^D$+`08)``)&amp;`@8`"``$01'Z00L!!@L``D8""``*``$#`@1!#OI!"P$&amp;#0`"1@(*``P`!$$1^D$+`08/``)&amp;`@P`#@`!`P($00[Z00L!!A$``D8"#@`0``1!$?I!"P$&amp;$P`"1@(0`!(``0,"!$$.^D$+`085``)&amp;`A(`%``$01'Z00L!!A&lt;``D8"%``6``$#`@1!#OI!"P$&amp;&amp;``"1@(6``P`!$$.^D$+`08:``)&amp;`A8`&amp;0`$01'Z00L!!AP``D8"&amp;0`;``$#`@1!#OI!"P$&amp;'0`"1@(;``@`!$$.^D$+`08?``)&amp;`@8`'@`$01'Z00L!!B$``D8"'@`@``$#`@1!#OI!"P$&amp;(P`"1@(@`"(`!$$1^D$+`08E``)&amp;`B(`)``!`P($00[Z00L!!B&lt;``D8")``F``1!$?I!"P$&amp;*0`"1@(F`"@``0,"!$$.^D$+`08J``)&amp;`B@`'@`$00[Z00L!!BP``D8"`@`K``1!$?I!"P$&amp;+@`"1@(K`"T``0,"!$$.^D$+`08P``)&amp;`BT`+P`$01'Z00L!!C(``D8"+P`Q``$#`@1!#OI!"P$&amp;-``"1@(Q`#,`!$$1^D$+`08V``)&amp;`C,`-0`!`P($00[Z00L!!C&lt;``D8"-0`K``9!&amp;_I!$P$&amp;.``"1@8+``T`&amp;``:`!P`'0`!``,#`09!&amp;_I!$P$&amp;.0`"1@8/`!$`$P`5`!&lt;`&amp;``!``,#`09!&amp;_I!$P$&amp;.@`"1@8A`",`)0`G`"D`*@`!``,#`09!&amp;_I!$P$&amp;.P`"1@8N`#``,@`T`#8`-P`!``,#`09!(?I!&amp;P$&amp;/``"1@H+``T`#P`1`!,`%0`7`!H`'``=``,#`2</t>
        </r>
      </text>
    </comment>
    <comment ref="B188" authorId="0" shapeId="0">
      <text>
        <r>
          <rPr>
            <sz val="9"/>
            <color indexed="81"/>
            <rFont val="Tahoma"/>
            <family val="2"/>
          </rPr>
          <t>aXlW001C00188R0017313209S01391P0000002466L06-C3V)J`8$O!P%!!@$$!@($`@)!+`%!%@$$!`(``P`'``@`"0`*``P`#D$"`0`"01`!!A\``@8B``,&amp;!0`$!@$``X'S!@=!"OI!!P$&amp;```"1@`301WZ00@!!@$``@8```&lt;+0Q%!#`$*,I`*00(*`@`@P!-!'?I!"`$&amp;`@`"!@``!PM/$4$,`0KB:?E``@KI_S_`$T$=^D$(`08$``(&amp;```'"T,100P!"FZSW4`""M#_'\`301WZ00@!!@8``@8```&lt;+0Q%!#`$*&amp;_W!0`(*H?\_P!-!'?I!"`$&amp;"``"!@``!PM#$4$,`0KC1J9``@IQ_Q_`$T$=^D$(`08*``(&amp;```'"T,100P!"OY&amp;ID`""N+^O[\301WZ00@!!@P``@8```&lt;+0Q%!#`$*4OW!0`(*@_Y_OQ-!'?I!"`$&amp;#@`"!@``!PM#$4$,`0J*L]U``@JA_[^_$T$=^D$(`081``(&amp;```'"T,100P!"HN0BD`""F+]?[\301WZ00@!!A,``@8```&lt;+3Q%!#`$*$;1=0`(*@?Z_OQ-!'?I!"`$&amp;%0`"!@``!PM.$4$,`0J8D(I``@HI&lt;R&lt;X$T$=^D$(`087``(&amp;```'"T,100P!"DBT74`""OP"`#\301WZ00@!!AD``@8```&lt;+0Q%!#`$*9+1=0`(*?@'`/Q-!'?I!"`$&amp;&amp;P`"!@``!PM#$4$,`0KF1R9``@K7``!`$T$=^D$(`08=``(&amp;```'"T,100P!"@)()D`""M&lt;`0$`301WZ00@!!A\``@8```&lt;+0Q%!#`$*F[1=0`(*OP!@0!-!'?I!"`$&amp;(0`"!@``!PM#$4$,`0J,D(I``@JG`$!`$T$=^D$(`08C``(&amp;```'"T,100P!"GZ0BD`""J&lt;``$`301_Z00@!!B8``@8```=+`D-L$4$,`0KY1J9``@I-`&lt;`_$T$=^D$(`08H``(&amp;```'"T,100P!"D5')D`""EGS53@301WZ00@!!BH``@8```&lt;+0Q%!#`$*14&lt;F0`(*J/Q_OQ-!'?I!"`$&amp;+``"!@``!PM#$4$,`0ITM=T_`@I4_K^_$T$?^D$(`08N``(&amp;```'2P)#;!%!#`$*1K;=/P(**O\?P!-!'?I!"`$&amp;,``"!@``!PM#$4$,`0HMLET_`@JH_'^_$T$=^D$(`08R``(&amp;```'"T,100P!"@`````""E3^O[\301WZ00@!!C0``@8```&lt;+0Q%!#`$*+;)=OP(*J/Q_OQ-!'?I!"`$&amp;-@`"!@``!PM#$4$,`0HMLEV_`@I9\U4X$T$=^D$(`08X``(&amp;```'"TX100P!"@`````""E@#`#\301WZ00@!!CH``@8```&lt;+0Q%!#`$*+;)=/P(*6?-5.!-!'?I!"`$&amp;/0`"!@``!PM#$4$,`0ITM=T_`@I8`P`_$T$=^D$(`09```(&amp;```'"T\100P!"D:VW3\""JP!P#\$00[Z00L!!@,``D8"`0`"``1!#OI!"P$&amp;!0`"1@("``0`!$$1^D$+`08'``)&amp;`@0`!@`!`P($00[Z00L!!@D``D8"!@`(``1!$?I!"P$&amp;"P`"1@((``H``0,"!$$.^D$+`08-``)&amp;`@H`#``$01'Z00L!!@\``D8"#``.``$#`@1!#OI!"P$&amp;$``"1@(.``0`!$$.^D$+`082``)&amp;`@H`$0`$01'Z00L!!A0``D8"$0`3``$#`@1!#OI!"P$&amp;%@`"1@(1`!4`!$$.^D$+`088``)&amp;`A4`%P`$00[Z00L!!AH``D8"%P`9``1!$?I!"P$&amp;'``"1@(9`!L``0,"!$$.^D$+`08&gt;``)&amp;`AL`'0`$01'Z00L!!B```D8"'0`?``$#`@1!#OI!"P$&amp;(@`"1@(?`"$`!$$1^D$+`08D``)&amp;`B$`(P`!`P($00[Z00L!!B4``D8"(P`9``1!#OI!"P$&amp;)P`"1@(C`"8`!$$.^D$+`08I``)&amp;`A&lt;`*``$01'Z00L!!BL``D8"*``J``$#`@1!#OI!"P$&amp;+0`"1@(J`"P`!$$.^D$+`08O``)&amp;`BP`+@`$01'Z00L!!C$``D8"+``P``$#`@1!#OI!"P$&amp;,P`"1@(P`#(`!$$1^D$+`08U``)&amp;`C(`-``!`P($00[Z00L!!C&lt;``D8"-``V``1!$?I!"P$&amp;.0`"1@(V`#@``0,"!$$.^D$+`08[``)&amp;`C@`.@`$00[Z00L!!CP``D8".@`P``1!$?I!"P$&amp;/@`"1@(Z`#T``0,"!$$.^D$+`08_``)&amp;`CT`*``$00[Z00L!!D$``D8"/0!```9!&amp;_I!$P$&amp;0@`"1@8'``D`"P`-``\`$``!``,#`09!&amp;_I!$P$&amp;0P`"1@8&lt;`!X`(``B`"0`)0`!``,#`09!&amp;_I!$P$&amp;1``"1@8K`"T`,0`\`#X`/P`!``,#`09!&amp;_I!$P$&amp;10`"1@8S`#4`-P`Y`#L`/``!``,#`09!(?I!&amp;P$&amp;1@`"1@HK`"T`,0`S`#4`-P`Y`#L`/@`_``,#`0</t>
        </r>
      </text>
    </comment>
    <comment ref="I188" authorId="0" shapeId="0">
      <text>
        <r>
          <rPr>
            <sz val="9"/>
            <color indexed="81"/>
            <rFont val="Tahoma"/>
            <family val="2"/>
          </rPr>
          <t>aXlW007C00188R0017313209S00591P0000002134L06-C3V)J`8$V!@%!!@$$!@($`@)!+`%!%@$$!`(``P`'``@`"0`*``P`#D$"`0`"01`!!AH``@8=``,&amp;!0`$!@$``X'Z!0=!"OI!!P$&amp;```"1@`301WZ00@!!@$``@8```&lt;+3Q%!#`$**4&gt;F0`(*P="@MA-!'?I!"`$&amp;`@`"!@``!PM#$4$,`0H:1Z9``@HH`("_$T$=^D$(`08$``(&amp;```'"TX100P!"IB0BD`""OC_O[\301WZ00@!!@8``@8```&lt;+0Q%!#`$*2+1=0`(*DO]_OQ-!'?I!"`$&amp;"``"!@``!PM#$4$,`0I%1R9``@J;_[^_$T$=^D$(`08*``(&amp;```'"T,100P!"G2UW3\""C;_?[\301WZ00@!!@P``@8```&lt;+0Q%!#`$*+;)=/P(*F_^_OQ-!'?I!"`$&amp;#@`"!@``!PM.$4$,`0H``````@HV_W^_$T$=^D$(`080``(&amp;```'"T,100P!"BVR7;\""IO_O[\301WZ00@!!A(``@8```&lt;+0Q%!#`$*+;)=OP(*S?\?P!-!'?I!"`$&amp;%``"!@``!PM#$4$,`0H``````@K-_S_`$T$=^D$(`086``(&amp;```'"T,100P!"BVR73\""LW_'\`301WZ00@!!AD``@8```&lt;+0Q%!#`$*=+7=/P(*S?\_P!-!'?I!"`$&amp;&amp;P`"!@``!PM#$4$,`0I%1R9``@K-_Q_`$T$=^D$(`08&gt;``(&amp;```'"T,100P!"F2T74`""N,=W#8301WZ00@!!B```@8```&lt;+0Q%!#`$*?I"*0`(*#P``/Q-!'?I!"`$&amp;(@`"!@``!PM#$4$,`0J,D(I``@H'`,`_$T$=^D$(`08D``(&amp;```'"T,100P!"INT74`""AP``$`301WZ00@!!B8``@8```&lt;+0Q%!#`$*`D@F0`(*9P#`/Q-!'?I!"`$&amp;*``"!@``!PM#$4$,`0KF1R9``@K-```_$T$=^D$(`08K``(&amp;```'"T,100P!"H[]P4`""ED`P+\301WZ00@!!BT``@8```&lt;+0Q%!#`$*FOW!0`(*T/\?P!-!'?I!"`$&amp;+P`"!@``!PM#$4$,`0H.M-U``@KI_S_`$T$=^D$(`08Q``(&amp;```'"T,100P!"G9J^4`""EX`(,`301WZ00@!!C,``@8```&lt;+0Q%!#`$*:6KY0`(*=`'`OQ-!'?I!"`$&amp;-0`"!@``!PM#$4$,`0KUL]U``@I#`8"_!$$1^D$+`08#``)&amp;`@$``@`!`P($00[Z00L!!@4``D8"`@`$``1!#OI!"P$&amp;!P`"1@($``8`!$$.^D$+`08)``)&amp;`@8`"``$01'Z00L!!@L``D8""``*``$#`@1!#OI!"P$&amp;#0`"1@(*``P`!$$1^D$+`08/``)&amp;`@P`#@`!`P($00[Z00L!!A$``D8"#@`0``1!$?I!"P$&amp;$P`"1@(0`!(``0,"!$$.^D$+`085``)&amp;`A(`%``$01'Z00L!!A&lt;``D8"%``6``$#`@1!#OI!"P$&amp;&amp;``"1@(6``P`!$$.^D$+`08:``)&amp;`A8`&amp;0`$01'Z00L!!AP``D8"&amp;0`;``$#`@1!#OI!"P$&amp;'0`"1@(;``@`!$$.^D$+`08?``)&amp;`@8`'@`$01'Z00L!!B$``D8"'@`@``$#`@1!#OI!"P$&amp;(P`"1@(@`"(`!$$1^D$+`08E``)&amp;`B(`)``!`P($00[Z00L!!B&lt;``D8")``F``1!$?I!"P$&amp;*0`"1@(F`"@``0,"!$$.^D$+`08J``)&amp;`B@`'@`$00[Z00L!!BP``D8"`@`K``1!$?I!"P$&amp;+@`"1@(K`"T``0,"!$$.^D$+`08P``)&amp;`BT`+P`$01'Z00L!!C(``D8"+P`Q``$#`@1!#OI!"P$&amp;-``"1@(Q`#,`!$$1^D$+`08V``)&amp;`C,`-0`!`P($00[Z00L!!C&lt;``D8"-0`K``9!&amp;_I!$P$&amp;.``"1@8+``T`&amp;``:`!P`'0`!``,#`09!&amp;_I!$P$&amp;.0`"1@8/`!$`$P`5`!&lt;`&amp;``!``,#`09!&amp;_I!$P$&amp;.@`"1@8A`",`)0`G`"D`*@`!``,#`09!&amp;_I!$P$&amp;.P`"1@8N`#``,@`T`#8`-P`!``,#`09!(?I!&amp;P$&amp;/``"1@H+``T`#P`1`!,`%0`7`!H`'``=``,#`2</t>
        </r>
      </text>
    </comment>
    <comment ref="B189" authorId="0" shapeId="0">
      <text>
        <r>
          <rPr>
            <sz val="9"/>
            <color indexed="81"/>
            <rFont val="Tahoma"/>
            <family val="2"/>
          </rPr>
          <t>aXlW001C00189R0017313209S01392P0000002534L06-C3V)J`8%B!P%!!@$$!@($`@)!+`%!%@$$!`(``P`'``@`"0`*``P`#D$"`0`"01`!!B```@8C``,&amp;!0`$!@$``X$F!P=!"OI!!P$&amp;```"1@`301WZ00@!!@$``@8```&lt;+0Q%!#`$*,I`*00(*2O]?P!-!'?I!"`$&amp;`@`"!@``!PM/$4$,`0KB:?E``@HP_W_`$T$=^D$(`08$``(&amp;```'"T,100P!"FZSW4`""AC_7\`301WZ00@!!@8``@8```&lt;+0Q%!#`$*&amp;_W!0`(*Z/Y_P!-!'?I!"`$&amp;"``"!@``!PM#$4$,`0KC1J9``@JY_E_`$T$=^D$(`08*``(&amp;```'"T,100P!"OY&amp;ID`""KG^'\`301WZ00@!!@P``@8```&lt;+0Q%!#`$*4OW!0`(*T/W_OQ-!'?I!"`$&amp;#@`"!@``!PM#$4$,`0J*L]U``@H8_Q_`$T$=^D$(`081``(&amp;```'"T,100P!"HN0BD`""D#]_[\301WZ00@!!A,``@8```&lt;+3Q%!#`$*$;1=0`(*B/X?P!-!'?I!"`$&amp;%0`"!@``!PM.$4$,`0J8D(I``@J`^G^_$T$=^D$(`087``(&amp;```'"T,100P!"DBT74`""D3T_[X301WZ00@!!AD``@8```&lt;+0Q%!#`$*9+1=0`(*W@4`/Q-!'?I!"`$&amp;&amp;P`"!@``!PM#$4$,`0IN1R9``@KP`H`_$T$=^D$(`08=``(&amp;```'"T,100P!"CI')D`""AP!`$`301WZ00@!!A\``@8```&lt;+0Q%!#`$*^[-=0`(*OP`@0!-!'_I!"`$&amp;(0`"!@``!TL"0VP100P!"A:T74`""K\`8$`301WZ00@!!B,``@8```&lt;+0Q%!#`$*&gt;)"*0`(*O@``0!-!'?I!"`$&amp;)0`"!@``!PM#$4$,`0J2D(I``@HU`H`_$T$?^D$(`08H``(&amp;```'2P)#;!%!#`$*#4&gt;F0`(*9P0`/Q-!'?I!"`$&amp;*@`"!@``!PM#$4$,`0I%1R9``@K&amp;^7^_$T$=^D$(`08L``(&amp;```'"T,100P!"D5')D`""N/\_[\301WZ00@!!BX``@8```&lt;+0Q%!#`$*=+7=/P(*&lt;?X?P!-!'_I!"`$&amp;,``"!@``!TL"0VP100P!"D:VW3\""G'^7\`301WZ00@!!C(``@8```&lt;+0Q%!#`$*+;)=/P(*X_S_OQ-!'?I!"`$&amp;-``"!@``!PM#$4$,`0H``````@IQ_A_`$T$=^D$(`08V``(&amp;```'"T,100P!"BVR7;\""N/\_[\301WZ00@!!C@``@8```&lt;+0Q%!#`$*+;)=OP(*QOE_OQ-!'?I!"`$&amp;.@`"!@``!PM.$4$,`0H``````@J,\_^^$T$=^D$(`08\``(&amp;```'"T,100P!"BVR73\""L;Y?[\301WZ00@!!C\``@8```&lt;+0Q%!#`$*=+7=/P(*C//_OA-!'?I!"`$&amp;0@`"!@``!PM/$4$,`0I&amp;MMT_`@HZ!@`_!$$.^D$+`08#``)&amp;`@$``@`$00[Z00L!!@4``D8"`@`$``1!$?I!"P$&amp;!P`"1@($``8``0,"!$$.^D$+`08)``)&amp;`@8`"``$01'Z00L!!@L``D8""``*``$#`@1!#OI!"P$&amp;#0`"1@(*``P`!$$1^D$+`08/``)&amp;`@P`#@`!`P($00[Z00L!!A```D8"#@`$``1!#OI!"P$&amp;$@`"1@(*`!$`!$$1^D$+`084``)&amp;`A$`$P`!`P($00[Z00L!!A8``D8"$0`5``1!#OI!"P$&amp;&amp;``"1@(5`!&lt;`!$$.^D$+`08:``)&amp;`A&lt;`&amp;0`$01'Z00L!!AP``D8"&amp;0`;``$#`@1!#OI!"P$&amp;'@`"1@(;`!T`!$$1^D$+`08@``)&amp;`AT`'P`!`P($00[Z00L!!B(``D8"'P`A``1!#OI!"P$&amp;)``"1@(?`",`!$$1^D$+`08F``)&amp;`B,`)0`!`P($00[Z00L!!B&lt;``D8")0`9``1!#OI!"P$&amp;*0`"1@(E`"@`!$$.^D$+`08K``)&amp;`A&lt;`*@`$01'Z00L!!BT``D8"*@`L``$#`@1!#OI!"P$&amp;+P`"1@(L`"X`!$$.^D$+`08Q``)&amp;`BX`,``$01'Z00L!!C,``D8"+@`R``$#`@1!#OI!"P$&amp;-0`"1@(R`#0`!$$1^D$+`08W``)&amp;`C0`-@`!`P($00[Z00L!!CD``D8"-@`X``1!$?I!"P$&amp;.P`"1@(X`#H``0,"!$$.^D$+`08]``)&amp;`CH`/``$00[Z00L!!CX``D8"/``R``1!$?I!"P$&amp;0``"1@(\`#\``0,"!$$.^D$+`09!``)&amp;`C\`*@`$00[Z00L!!D,``D8"/P!"``9!&amp;_I!$P$&amp;1``"1@8'``D`"P`-``\`$``!``,#`09!&amp;_I!$P$&amp;10`"1@8&lt;`!X`(``D`"8`)P`!``,#`09!&amp;_I!$P$&amp;1@`"1@8M`"\`,P`^`$``00`!``,#`09!&amp;_I!$P$&amp;1P`"1@8U`#&lt;`.0`[`#T`/@`!``,#`09!(?I!&amp;P$&amp;2``"1@HM`"\`,P`U`#&lt;`.0`[`#T`0`!!``,#`0</t>
        </r>
      </text>
    </comment>
    <comment ref="I189" authorId="0" shapeId="0">
      <text>
        <r>
          <rPr>
            <sz val="9"/>
            <color indexed="81"/>
            <rFont val="Tahoma"/>
            <family val="2"/>
          </rPr>
          <t>aXlW007C00189R0017313209S00592P0000002134L06-C3V)J`8$V!@%!!@$$!@($`@)!+`%!%@$$!`(``P`'``@`"0`*``P`#D$"`0`"01`!!AH``@8=``,&amp;!0`$!@$``X'Z!0=!"OI!!P$&amp;```"1@`301WZ00@!!@$``@8```&lt;+3Q%!#`$**4&gt;F0`(*P="@MA-!'?I!"`$&amp;`@`"!@``!PM#$4$,`0H:1Z9``@HH`("_$T$=^D$(`08$``(&amp;```'"TX100P!"IB0BD`""OC_O[\301WZ00@!!@8``@8```&lt;+0Q%!#`$*2+1=0`(*DO]_OQ-!'?I!"`$&amp;"``"!@``!PM#$4$,`0IDM%U``@KC'=PV$T$=^D$(`08*``(&amp;```'"T,100P!"GZ0BD`""@\``#\301WZ00@!!@P``@8```&lt;+0Q%!#`$*C)"*0`(*!P#`/Q-!'?I!"`$&amp;#@`"!@``!PM#$4$,`0J;M%U``@H&lt;``!`$T$=^D$(`080``(&amp;```'"T,100P!"@)()D`""F&lt;`P#\301WZ00@!!A(``@8```&lt;+0Q%!#`$*YD&lt;F0`(*S0``/Q-!'?I!"`$&amp;%0`"!@``!PM#$4$,`0I%1R9``@J;_[^_$T$=^D$(`087``(&amp;```'"T,100P!"G2UW3\""C;_?[\301WZ00@!!AD``@8```&lt;+0Q%!#`$*+;)=/P(*F_^_OQ-!'?I!"`$&amp;&amp;P`"!@``!PM.$4$,`0H``````@HV_W^_$T$=^D$(`08=``(&amp;```'"T,100P!"BVR7;\""IO_O[\301WZ00@!!A\``@8```&lt;+0Q%!#`$*+;)=OP(*S?\?P!-!'?I!"`$&amp;(0`"!@``!PM#$4$,`0H``````@K-_S_`$T$=^D$(`08C``(&amp;```'"T,100P!"BVR73\""LW_'\`301WZ00@!!B8``@8```&lt;+0Q%!#`$*=+7=/P(*S?\_P!-!'?I!"`$&amp;*``"!@``!PM#$4$,`0I%1R9``@K-_Q_`$T$=^D$(`08K``(&amp;```'"T,100P!"H[]P4`""ED`P+\301WZ00@!!BT``@8```&lt;+0Q%!#`$*FOW!0`(*T/\?P!-!'?I!"`$&amp;+P`"!@``!PM#$4$,`0H.M-U``@KI_S_`$T$=^D$(`08Q``(&amp;```'"T,100P!"G9J^4`""EX`(,`301WZ00@!!C,``@8```&lt;+0Q%!#`$*:6KY0`(*=`'`OQ-!'?I!"`$&amp;-0`"!@``!PM#$4$,`0KUL]U``@I#`8"_!$$1^D$+`08#``)&amp;`@$``@`!`P($00[Z00L!!@4``D8"`@`$``1!#OI!"P$&amp;!P`"1@($``8`!$$.^D$+`08)``)&amp;`@8`"``$01'Z00L!!@L``D8""``*``$#`@1!#OI!"P$&amp;#0`"1@(*``P`!$$1^D$+`08/``)&amp;`@P`#@`!`P($00[Z00L!!A$``D8"#@`0``1!$?I!"P$&amp;$P`"1@(0`!(``0,"!$$.^D$+`084``)&amp;`A(`"``$00[Z00L!!A8``D8"!@`5``1!$?I!"P$&amp;&amp;``"1@(5`!&lt;``0,"!$$.^D$+`08:``)&amp;`A&lt;`&amp;0`$01'Z00L!!AP``D8"&amp;0`;``$#`@1!#OI!"P$&amp;'@`"1@(;`!T`!$$1^D$+`08@``)&amp;`AT`'P`!`P($00[Z00L!!B(``D8"'P`A``1!$?I!"P$&amp;)``"1@(A`",``0,"!$$.^D$+`08E``)&amp;`B,`&amp;0`$00[Z00L!!B&lt;``D8"(P`F``1!$?I!"P$&amp;*0`"1@(F`"@``0,"!$$.^D$+`08J``)&amp;`B@`%0`$00[Z00L!!BP``D8"`@`K``1!$?I!"P$&amp;+@`"1@(K`"T``0,"!$$.^D$+`08P``)&amp;`BT`+P`$01'Z00L!!C(``D8"+P`Q``$#`@1!#OI!"P$&amp;-``"1@(Q`#,`!$$1^D$+`08V``)&amp;`C,`-0`!`P($00[Z00L!!C&lt;``D8"-0`K``9!&amp;_I!$P$&amp;.``"1@8+``T`#P`1`!,`%``!``,#`09!&amp;_I!$P$&amp;.0`"1@88`!H`)0`G`"D`*@`!``,#`09!&amp;_I!$P$&amp;.@`"1@8&lt;`!X`(``B`"0`)0`!``,#`09!&amp;_I!$P$&amp;.P`"1@8N`#``,@`T`#8`-P`!``,#`09!(?I!&amp;P$&amp;/``"1@H8`!H`'``&gt;`"``(@`D`"&lt;`*0`J``,#`2</t>
        </r>
      </text>
    </comment>
    <comment ref="B190" authorId="0" shapeId="0">
      <text>
        <r>
          <rPr>
            <sz val="9"/>
            <color indexed="81"/>
            <rFont val="Tahoma"/>
            <family val="2"/>
          </rPr>
          <t>aXlW001C00190R0017313209S01393P0000002199L06-C3V)J`8%G!@%!!@$$!@($`@)!+`%!%@$$!`(``P`'``@`"0`*``P`#D$"`0`"01`!!AL``@8&gt;``,&amp;!0`$!@$``X$K!@=!"OI!!P$&amp;```"1@`301WZ00@!!@$``@8```&lt;+3Q%!#`$*1K;=/P(*K4]*-Q-!'?I!"`$&amp;`@`"!@``!PM#$4$,`0ITM=T_`@HV_W^_$T$=^D$(`08$``(&amp;```'"T,100P!"D5')D`""IO_O[\301WZ00@!!@8``@8```&lt;+0Q%!#`$*14&lt;F0`(*S?\?P!-!'?I!"`$&amp;"``"!@``!PM#$4$,`0ITM=T_`@K-_S_`$T$=^D$(`08*``(&amp;```'"T,100P!"BVR73\""LW_'\`301WZ00@!!@P``@8```&lt;+0Q%!#`$*``````(*S?\_P!-!'?I!"`$&amp;#@`"!@``!PM#$4$,`0HMLEV_`@K-_Q_`$T$=^D$(`080``(&amp;```'"T,100P!"BVR7;\""IO_O[\301WZ00@!!A(``@8```&lt;+3A%!#`$*``````(*-O]_OQ-!'?I!"`$&amp;%``"!@``!PM#$4$,`0HMLET_`@J;_[^_$T$=^D$(`088``(&amp;```'"T,100P!"DBT74`""I+_?[\301WZ00@!!AH``@8```&lt;+3A%!#`$*F)"*0`(*^/^_OQ-!'?I!"`$&amp;'``"!@``!PM#$4$,`0H:1Z9``@HH`("_$T$=^D$(`08&gt;``(&amp;```'"T\100P!"BE'ID`""L'0H+8301WZ00@!!B```@8```&lt;+0Q%!#`$*COW!0`(*60#`OQ-!'?I!"`$&amp;(@`"!@``!PM#$4$,`0J:_&lt;%``@K0_Q_`$T$=^D$(`08D``(&amp;```'"T,100P!"@ZTW4`""NG_/\`301WZ00@!!B8``@8```&lt;+0Q%!#`$*=FKY0`(*7@`@P!-!'?I!"`$&amp;*``"!@``!PM#$4$,`0II:OE``@IT`&lt;"_$T$=^D$(`08J``(&amp;```'"T,100P!"O6SW4`""D,!@+\301WZ00@!!BT``@8```&lt;+0Q%!#`$*9+1=0`(*XQW&lt;-A-!'?I!"`$&amp;+P`"!@``!PM#$4$,`0I^D(I``@H/```_$T$=^D$(`08Q``(&amp;```'"T,100P!"HR0BD`""@&lt;`P#\301WZ00@!!C,``@8```&lt;+0Q%!#`$*F[1=0`(*'```0!-!'?I!"`$&amp;-0`"!@``!PM#$4$,`0H"2"9``@IG`,`_$T$=^D$(`08W``(&amp;```'"T,100P!"N9')D`""LT``#\$00[Z00L!!@,``D8"`0`"``1!$?I!"P$&amp;!0`"1@("``0``0,"!$$.^D$+`08'``)&amp;`@0`!@`$01'Z00L!!@D``D8"!@`(``$#`@1!#OI!"P$&amp;"P`"1@((``H`!$$1^D$+`08-``)&amp;`@H`#``!`P($00[Z00L!!@\``D8"#``.``1!$?I!"P$&amp;$0`"1@(.`!```0,"!$$.^D$+`083``)&amp;`A``$@`$01'Z00L!!A4``D8"$@`4``$#`@1!#OI!"P$&amp;%@`"1@(4``(`!$$.^D$+`087``)&amp;`A0`"@`$00[Z00L!!AD``D8"!``8``1!#OI!"P$&amp;&amp;P`"1@(8`!H`!$$.^D$+`08=``)&amp;`AH`'``$01'Z00L!!A\``D8"'``&gt;``$#`@1!#OI!"P$&amp;(0`"1@(&lt;`"``!$$1^D$+`08C``)&amp;`B``(@`!`P($00[Z00L!!B4``D8"(@`D``1!$?I!"P$&amp;)P`"1@(D`"8``0,"!$$.^D$+`08I``)&amp;`B8`*``$01'Z00L!!BL``D8"*``J``$#`@1!#OI!"P$&amp;+``"1@(J`"``!$$.^D$+`08N``)&amp;`A@`+0`$01'Z00L!!C```D8"+0`O``$#`@1!#OI!"P$&amp;,@`"1@(O`#$`!$$1^D$+`08T``)&amp;`C$`,P`!`P($00[Z00L!!C8``D8",P`U``1!$?I!"P$&amp;.``"1@(U`#&lt;``0,"!$$.^D$+`08Y``)&amp;`C&lt;`+0`&amp;01OZ01,!!CH``D8&amp;!0`'``D`"P`6`!&lt;``0`#`P$&amp;01OZ01,!!CL``D8&amp;#0`/`!$`$P`5`!&lt;``0`#`P$&amp;01OZ01,!!CP``D8&amp;(P`E`"&lt;`*0`K`"P``0`#`P$&amp;01OZ01,!!CT``D8&amp;,``R`#0`-@`X`#D``0`#`P$&amp;02'Z01L!!CX``D8*!0`'``D`"P`-``\`$0`3`!4`%@`#`P$</t>
        </r>
      </text>
    </comment>
    <comment ref="I190" authorId="0" shapeId="0">
      <text>
        <r>
          <rPr>
            <sz val="9"/>
            <color indexed="81"/>
            <rFont val="Tahoma"/>
            <family val="2"/>
          </rPr>
          <t>aXlW007C00190R0017313209S00593P0000002134L06-C3V)J`8$V!@%!!@$$!@($`@)!+`%!%@$$!`(``P`'``@`"0`*``P`#D$"`0`"01`!!AH``@8=``,&amp;!0`$!@$``X'Z!0=!"OI!!P$&amp;```"1@`301WZ00@!!@$``@8```&lt;+3Q%!#`$**4&gt;F0`(*P="@MA-!'?I!"`$&amp;`@`"!@``!PM#$4$,`0H:1Z9``@HH`("_$T$=^D$(`08$``(&amp;```'"TX100P!"IB0BD`""OC_O[\301WZ00@!!@8``@8```&lt;+0Q%!#`$*2+1=0`(*DO]_OQ-!'?I!"`$&amp;"``"!@``!PM#$4$,`0I%1R9``@J;_[^_$T$=^D$(`08*``(&amp;```'"T,100P!"G2UW3\""C;_?[\301WZ00@!!@P``@8```&lt;+0Q%!#`$*+;)=/P(*F_^_OQ-!'?I!"`$&amp;#@`"!@``!PM.$4$,`0H``````@HV_W^_$T$=^D$(`080``(&amp;```'"T,100P!"BVR7;\""IO_O[\301WZ00@!!A(``@8```&lt;+0Q%!#`$*+;)=OP(*S?\?P!-!'?I!"`$&amp;%``"!@``!PM#$4$,`0H``````@K-_S_`$T$=^D$(`086``(&amp;```'"T,100P!"BVR73\""LW_'\`301WZ00@!!AD``@8```&lt;+0Q%!#`$*=+7=/P(*S?\_P!-!'?I!"`$&amp;&amp;P`"!@``!PM#$4$,`0I%1R9``@K-_Q_`$T$=^D$(`08&gt;``(&amp;```'"T,100P!"F2T74`""N,=W#8301WZ00@!!B```@8```&lt;+0Q%!#`$*?I"*0`(*#P``/Q-!'?I!"`$&amp;(@`"!@``!PM#$4$,`0J,D(I``@H'`,`_$T$=^D$(`08D``(&amp;```'"T,100P!"INT74`""AP``$`301WZ00@!!B8``@8```&lt;+0Q%!#`$*`D@F0`(*9P#`/Q-!'?I!"`$&amp;*``"!@``!PM#$4$,`0KF1R9``@K-```_$T$=^D$(`08K``(&amp;```'"T,100P!"H[]P4`""ED`P+\301WZ00@!!BT``@8```&lt;+0Q%!#`$*FOW!0`(*T/\?P!-!'?I!"`$&amp;+P`"!@``!PM#$4$,`0H.M-U``@KI_S_`$T$=^D$(`08Q``(&amp;```'"T,100P!"G9J^4`""EX`(,`301WZ00@!!C,``@8```&lt;+0Q%!#`$*:6KY0`(*=`'`OQ-!'?I!"`$&amp;-0`"!@``!PM#$4$,`0KUL]U``@I#`8"_!$$1^D$+`08#``)&amp;`@$``@`!`P($00[Z00L!!@4``D8"`@`$``1!#OI!"P$&amp;!P`"1@($``8`!$$.^D$+`08)``)&amp;`@8`"``$01'Z00L!!@L``D8""``*``$#`@1!#OI!"P$&amp;#0`"1@(*``P`!$$1^D$+`08/``)&amp;`@P`#@`!`P($00[Z00L!!A$``D8"#@`0``1!$?I!"P$&amp;$P`"1@(0`!(``0,"!$$.^D$+`085``)&amp;`A(`%``$01'Z00L!!A&lt;``D8"%``6``$#`@1!#OI!"P$&amp;&amp;``"1@(6``P`!$$.^D$+`08:``)&amp;`A8`&amp;0`$01'Z00L!!AP``D8"&amp;0`;``$#`@1!#OI!"P$&amp;'0`"1@(;``@`!$$.^D$+`08?``)&amp;`@8`'@`$01'Z00L!!B$``D8"'@`@``$#`@1!#OI!"P$&amp;(P`"1@(@`"(`!$$1^D$+`08E``)&amp;`B(`)``!`P($00[Z00L!!B&lt;``D8")``F``1!$?I!"P$&amp;*0`"1@(F`"@``0,"!$$.^D$+`08J``)&amp;`B@`'@`$00[Z00L!!BP``D8"`@`K``1!$?I!"P$&amp;+@`"1@(K`"T``0,"!$$.^D$+`08P``)&amp;`BT`+P`$01'Z00L!!C(``D8"+P`Q``$#`@1!#OI!"P$&amp;-``"1@(Q`#,`!$$1^D$+`08V``)&amp;`C,`-0`!`P($00[Z00L!!C&lt;``D8"-0`K``9!&amp;_I!$P$&amp;.``"1@8+``T`&amp;``:`!P`'0`!``,#`09!&amp;_I!$P$&amp;.0`"1@8/`!$`$P`5`!&lt;`&amp;``!``,#`09!&amp;_I!$P$&amp;.@`"1@8A`",`)0`G`"D`*@`!``,#`09!&amp;_I!$P$&amp;.P`"1@8N`#``,@`T`#8`-P`!``,#`09!(?I!&amp;P$&amp;/``"1@H+``T`#P`1`!,`%0`7`!H`'``=``,#`2</t>
        </r>
      </text>
    </comment>
    <comment ref="B191" authorId="0" shapeId="0">
      <text>
        <r>
          <rPr>
            <sz val="9"/>
            <color indexed="81"/>
            <rFont val="Tahoma"/>
            <family val="2"/>
          </rPr>
          <t>aXlW001C00191R0017313209S01394P0000001196L06-C3V)J`8%W`P%!!@$$!@($`@)!+`%!%@$$!`(``P`'``@`"0`*``P`#D$"`0`"01`!!@X``@8/``,&amp;`P`$!@$``X$[`P=!"OI!!P$&amp;```"1@`301WZ00@!!@$``@8```&lt;+0Q%!#`$*4;/=OP(*TO__/Q-!'?I!"`$&amp;`@`"!@``!PM/$4$,`0H=L]V_`@JD_W\_$T$=^D$(`08$``(&amp;```'"T,100P!"BVR7;\""@```#\301WZ00@!!@8``@8```&lt;+0Q%!#`$*+;)=OP(*````OQ-!'?I!"`$&amp;"``"!@``!PM#$4$,`0H``````@H``("_$T$=^D$(`08*``(&amp;```'"T,100P!"BVR73\""@```+\301WZ00@!!@P``@8```&lt;+3A%!#`$*=+7=/P(*``"`OQ-!'?I!"`$&amp;#@`"!@``!PM#$4$,`0I%1R9``@H```"_$T$=^D$(`080``(&amp;```'"TX100P!"DBT74`""J3_?[\301WZ00@!!A(``@8```&lt;+3A%!#`$*14&lt;F0`(*````/Q-!'?I!"`$&amp;%``"!@``!PM#$4$,`0ITM=T_`@H``(`_$T$=^D$(`086``(&amp;```'"T,100P!"D:VW3\""@```$`301WZ00@!!A@``@8```&lt;+0Q%!#`$*+;)=/P(*````/Q-!'?I!"`$&amp;&amp;P`"!@``!PM#$4$,`0H``````@H``(`_!$$.^D$+`08#``)&amp;`@$``@`$00[Z00L!!@4``D8"`@`$``1!$?I!"P$&amp;!P`"1@($``8``0,"!$$.^D$+`08)``)&amp;`@8`"``$01'Z00L!!@L``D8""``*``$#`@1!#OI!"P$&amp;#0`"1@(*``P`!$$1^D$+`08/``)&amp;`@P`#@`!`P($00[Z00L!!A$``D8"#@`0``1!#OI!"P$&amp;$P`"1@(.`!(`!$$1^D$+`085``)&amp;`A(`%``!`P($00[Z00L!!A&lt;``D8"%``6``1!#OI!"P$&amp;&amp;0`"1@(4`!@`!$$.^D$+`08:``)&amp;`A@`"@`$01'Z00L!!AP``D8"&amp;``;``$#`@1!#OI!"P$&amp;'0`"1@(;``0`!D$;^D$3`08&gt;``)&amp;!@&lt;`"0`+`!H`'``=``$``P,!!D$;^D$3`08?``)&amp;!@T`#P`3`!4`&amp;0`:``$``P,!!D$A^D$;`08@``)&amp;"@&lt;`"0`+``T`#P`3`!4`&amp;0`&lt;`!T``P,!</t>
        </r>
      </text>
    </comment>
    <comment ref="I191" authorId="0" shapeId="0">
      <text>
        <r>
          <rPr>
            <sz val="9"/>
            <color indexed="81"/>
            <rFont val="Tahoma"/>
            <family val="2"/>
          </rPr>
          <t>aXlW007C00191R0017313209S00594P0000000935L06-C3V)J`8&amp;S`@%!!@$$!@($`@)!+`%!%@$$!`(``P`'``@`"0`*``P`#D$"`0`"01`!!@H``@8+``,&amp;`P`$!@$``X%W`@=!"OI!!P$&amp;```"1@`301WZ00@!!@$``@8```&lt;+0Q%!#`$*14&lt;F0`(*``#`/Q-!'?I!"`$&amp;`@`"!@``!PM.$4$,`0I%1R9``@H````_$T$=^D$(`08$``(&amp;```'"T,100P!"G2UW3\""@`````301WZ00@!!@8``@8```&lt;+0Q%!#`$*+;)=/P(*````/Q-!'?I!"`$&amp;"``"!@``!PM#$4$,`0H``````@H`````$T$=^D$(`08*``(&amp;```'"T,100P!"BVR7;\""@```#\301WZ00@!!@P``@8```&lt;+0Q%!#`$*+;)=OP(*``#`/Q-!'?I!"`$&amp;#@`"!@``!PM#$4$,`0H``````@H```!`$T$=^D$(`080``(&amp;```'"T,100P!"BVR73\""@``P#\301WZ00@!!A,``@8```&lt;+3A%!#`$*=+7=/P(*````0`1!$?I!"P$&amp;`P`"1@(!``(``0,"!$$.^D$+`08%``)&amp;`@(`!``$01'Z00L!!@&lt;``D8"!``&amp;``$#`@1!#OI!"P$&amp;"0`"1@(&amp;``@`!$$1^D$+`08+``)&amp;`@@`"@`!`P($00[Z00L!!@T``D8""@`,``1!$?I!"P$&amp;#P`"1@(,``X``0,"!$$.^D$+`081``)&amp;`@X`$``$00[Z00L!!A(``D8"$``&amp;``1!$?I!"P$&amp;%``"1@(0`!,``0,"!$$.^D$+`085``)&amp;`A,``0`&amp;01OZ01,!!A8``D8&amp;`P`%``&lt;`$@`4`!4``0`#`P$&amp;01OZ01,!!A&lt;``D8&amp;"0`+``T`#P`1`!(``0`#`P$&amp;02'Z01L!!A@``D8*`P`%``&lt;`"0`+``T`#P`1`!0`%0`#`P$</t>
        </r>
      </text>
    </comment>
    <comment ref="B192" authorId="0" shapeId="0">
      <text>
        <r>
          <rPr>
            <sz val="9"/>
            <color indexed="81"/>
            <rFont val="Tahoma"/>
            <family val="2"/>
          </rPr>
          <t>aXlW001C00192R0017313209S01395P0000001420L06-C3V)J`8$?!`%!!@$$!@($`@)!-`%!%@$$!`(``P`'``@`"0`*``P`#D$"`0`"01@!!A```@81``,&amp;`P`$!@$`#08!``X&amp;`0`#@=L#!T$*^D$'`08```)&amp;`!-!'?I!"`$&amp;`0`"!@``!PM#$4$,`0J._&lt;%``@H&amp;_?\^$T$=^D$(`08"``(&amp;```'"T\100P!"AI'ID`""N7^?S\301WZ00@!!@0``@8```&lt;+0Q%!#`$*F)"*0`(*C/[_/A-!'?I!"`$&amp;!@`"!@``!PM#$4$,`0I(M%U``@JD_W\_$T$=^D$(`08(``(&amp;```'"TX100P!"D5')D`""@```#\301WZ00@!!@H``@8```&lt;+0Q%!#`$*14&lt;F0`(*````OQ-!'?I!"`$&amp;#``"!@``!PM.$4$,`0ITM=T_`@H``("_$T$=^D$(`08.``(&amp;```'"T,100P!"BVR73\""@```+\301WZ00@!!A```@8```&lt;+0Q%!#`$*``````(*``"`OQ-!'?I!"`$&amp;$@`"!@``!PM#$4$,`0HMLEV_`@H```"_$T$=^D$(`084``(&amp;```'"T,100P!"BVR7;\""@```#\301WZ00@!!A8``@8```&lt;+0Q%!#`$*``````(*``"`/Q-!'?I!"`$&amp;&amp;``"!@``!PM#$4$,`0HMLET_`@H````_$T$=^D$(`08;``(&amp;```'"T,100P!"G2UW3\""@``@#\301WZ00@!!AX``@8```&lt;+3Q%!#`$*1K;=/P(*````0!-!'?I!"`$&amp;(``"!@``!PM#$4$,`0I(M%U``@JD_W^_!$$.^D$+`08#``)&amp;`@$``@`$00[Z00L!!@4``D8"`@`$``1!#OI!"P$&amp;!P`"1@($``8`!$$.^D$+`08)``)&amp;`@8`"``$00[Z00L!!@L``D8""``*``1!$?I!"P$&amp;#0`"1@(*``P``0,"!$$.^D$+`08/``)&amp;`@P`#@`$01'Z00L!!A$``D8"#@`0``$#`@1!#OI!"P$&amp;$P`"1@(0`!(`!$$1^D$+`085``)&amp;`A(`%``!`P($00[Z00L!!A&lt;``D8"%``6``1!$?I!"P$&amp;&amp;0`"1@(6`!@``0,"!$$.^D$+`08:``)&amp;`A@`#@`$00[Z00L!!AP``D8"&amp;``;``1!#OI!"P$&amp;'0`"1@(;``@`!$$1^D$+`08?``)&amp;`AL`'@`!`P($00[Z00L!!B$``D8""@`@``9!&amp;/I!$P$&amp;(@`"1@8+``T`#P`:`!P`'0`!``9!&amp;_I!$P$&amp;(P`"1@81`!,`%0`7`!D`&amp;@`!``,#`09!'OI!&amp;P$&amp;)``"1@H+``T`#P`1`!,`%0`7`!D`'``=``I!,/I!#P$&amp;)0`"1@0+``T`#P`A``%&amp;!/W_(``(``X``@,"`P8-``0`!48"#``*``9!`!1!#OI!"`$&amp;)@`"!B4``0,/</t>
        </r>
      </text>
    </comment>
    <comment ref="I192" authorId="0" shapeId="0">
      <text>
        <r>
          <rPr>
            <sz val="9"/>
            <color indexed="81"/>
            <rFont val="Tahoma"/>
            <family val="2"/>
          </rPr>
          <t>aXlW007C00192R0017313209S00595P0000001091L06-C3V)J`8$H`P%!!@$$!@($`@)!-`%!%@$$!`(``P`'``@`"0`*``P`#D$"`0`"01@!!@L``@8,``,&amp;`P`$!@$`#08!``X&amp;`0`#@&gt;0"!T$*^D$'`08```)&amp;`!-!'?I!"`$&amp;`0`"!@``!PM/$4$,`0I&amp;MMT_`@H```!`$T$=^D$(`08"``(&amp;```'"T,100P!"G2UW3\""@``@#\301WZ00@!!@0``@8```&lt;+3A%!#`$*14&lt;F0`(*````/Q-!'?I!"`$&amp;!@`"!@``!PM#$4$,`0I%1R9``@H```"_$T$=^D$(`08(``(&amp;```'"TX100P!"G2UW3\""@``@+\301WZ00@!!@H``@8```&lt;+0Q%!#`$*+;)=/P(*````OQ-!'?I!"`$&amp;#``"!@``!PM#$4$,`0H``````@H``("_$T$=^D$(`08.``(&amp;```'"T,100P!"BVR7;\""@```+\301WZ00@!!A```@8```&lt;+0Q%!#`$*+;)=OP(*````/Q-!'?I!"`$&amp;$@`"!@``!PM#$4$,`0H``````@H``(`_$T$=^D$(`084``(&amp;```'"T,100P!"BVR73\""@```#\$01'Z00L!!@,``D8"`0`"``$#`@1!#OI!"P$&amp;!0`"1@("``0`!$$.^D$+`08'``)&amp;`@0`!@`$01'Z00L!!@D``D8"!@`(``$#`@1!#OI!"P$&amp;"P`"1@((``H`!$$1^D$+`08-``)&amp;`@H`#``!`P($00[Z00L!!@\``D8"#``.``1!$?I!"P$&amp;$0`"1@(.`!```0,"!$$.^D$+`083``)&amp;`A``$@`$01'Z00L!!A4``D8"$@`4``$#`@1!#OI!"P$&amp;%@`"1@(4``(`!$$.^D$+`087``)&amp;`A0`"@`&amp;01CZ01,!!A@``D8&amp;!0`'``D`"P`6`!&lt;``0`&amp;01OZ01,!!AD``D8&amp;#0`/`!$`$P`5`!&lt;``0`#`P$&amp;01[Z01L!!AH``D8*!0`'``D`"P`-``\`$0`3`!4`%@`*02[Z00T!!AL``D8#!P`)``L``48$!``*`/W___\"`P(#!@D`!``%1@(&amp;``@`!D$`%$$.^D$(`08&lt;``(&amp;&amp;P`!`P]</t>
        </r>
      </text>
    </comment>
    <comment ref="B193" authorId="0" shapeId="0">
      <text>
        <r>
          <rPr>
            <sz val="9"/>
            <color indexed="81"/>
            <rFont val="Tahoma"/>
            <family val="2"/>
          </rPr>
          <t>aXlW001C00193R0017313209S01396P0000002727L06-C3V)J`8'S!P%!!@$$!@($`@)!+`%!%@$$!`(``P`'``@`"0`*``P`#D$"`0`"01`!!B(``@8F``,&amp;!@`$!@$``X&amp;W!P=!"OI!!P$&amp;```"1@`301WZ00@!!@$``@8```&lt;+0Q%!#`$*^T:F0`(*70``0!-!'?I!"`$&amp;`@`"!@``!PM#$4$,`0KZ1J9``@JZ`(`_$T$=^D$(`08$``(&amp;```'"T,100P!"D#]P4`""G`!`#\301WZ00@!!@8``@8```&lt;+0Q%!#`$*/_W!0`(*(?W_OA-!'?I!"`$&amp;"``"!@``!PM.$4$,`0KY1J9``@J,_G^_$T$=^D$(`08*``(&amp;```'"T,100P!"K20BD`""@_]_[X301WZ00@!!@P``@8```&lt;+3A%!#`$*9+1=0`(*)_Y_OQ-!'?I!"`$&amp;#@`"!@``!PM#$4$,`0I(M%U``@H3__^_$T$=^D$(`080``(&amp;```'"T,100P!"IB0BD`""J'_'\`301WZ00@!!A(``@8```&lt;+0Q%!#`$*?9"*0`(*H?]?P!-!'?I!"`$&amp;%``"!@``!PM#$4$,`0JV1J9``@K0_W_`$T$=^D$(`086``(&amp;```'"T,100P!"@G]P4`""O[_7\`301WZ00@!!A@``@8```&lt;+0Q%!#`$*)/W!0`(*_O\?P!-!'?I!"`$&amp;&amp;@`"!@``!PM/$4$,`0JSL]U``@I$``#`$T$=^D$(`08&lt;``(&amp;```'"T,100P!"MNSW4`""H&lt;`@+\301WZ00@!!AX``@8```&lt;+0Q%!#`$*:FKY0`(**@(`OQ-!'?I!"`$&amp;(``"!@``!PM#$4$,`0I;D`I!`@KJ`("_$T$=^D$(`08B``(&amp;```'"T,100P!"J-K&amp;$$""NX"`+\301WZ00@!!B0``@8```&lt;+0Q%!#`$*Q6L800(*0??_/A-!'?I!"`$&amp;)@`"!@``!PM#$4$,`0J?D`I!`@I*^W\_$T$=^D$(`08H``(&amp;```'"T,100P!"JYJ^4`""LKX_SX301WZ00@!!BL``@8```&lt;+0Q%!#`$*ZT:F0`(*G___OQ-!'?I!"`$&amp;+@`"!@``!PM#$4$,`0I%1R9``@IS_Q_`$T$=^D$(`08P``(&amp;```'"T,100P!"D5')D`""G/_7\`301WZ00@!!C(``@8```&lt;+0Q%!#`$*=+7=/P(*&lt;_]_P!-!'?I!"`$&amp;-``"!@``!PM#$4$,`0HMLET_`@IS_U_`$T$=^D$(`08V``(&amp;```'"T,100P!"@`````""G/_?\`301WZ00@!!C@``@8```&lt;+0Q%!#`$*+;)=OP(*&lt;_]?P!-!'?I!"`$&amp;.@`"!@``!PM#$4$,`0HMLEV_`@IS_Q_`$T$=^D$(`08\``(&amp;```'"TX100P!"@`````""N7^_[\301WZ00@!!CX``@8```&lt;+0Q%!#`$*+;)=/P(*&lt;_\?P!-!'?I!"`$&amp;00`"!@``!PM#$4$,`0ITM=T_`@KE_O^_$T$=^D$(`09$``(&amp;```'"T\100P!"D:VW3\""LK]?[\301WZ00@!!D8``@8```&lt;+0Q%!#`$*M)"*0`(*&gt;0$`/P1!#OI!"P$&amp;`P`"1@(!``(`!$$1^D$+`08%``)&amp;`@(`!``!`P($00[Z00L!!@&lt;``D8"!``&amp;``1!$?I!"P$&amp;"0`"1@(&amp;``@``0,"!$$.^D$+`08+``)&amp;`@@`"@`$00[Z00L!!@T``D8""@`,``1!#OI!"P$&amp;#P`"1@(,``X`!$$.^D$+`081``)&amp;`@X`$``$01'Z00L!!A,``D8"$``2``$#`@1!#OI!"P$&amp;%0`"1@(2`!0`!$$1^D$+`087``)&amp;`A0`%@`!`P($00[Z00L!!AD``D8"%@`8``1!#OI!"P$&amp;&amp;P`"1@(8`!H`!$$.^D$+`08=``)&amp;`AH`'``$00[Z00L!!A\``D8"'``&gt;``1!$?I!"P$&amp;(0`"1@(&gt;`"```0,"!$$.^D$+`08C``)&amp;`B``(@`$01'Z00L!!B4``D8"(@`D``$#`@1!#OI!"P$&amp;)P`"1@(D`"8`!$$1^D$+`08I``)&amp;`B8`*``!`P($00[Z00L!!BH``D8"*``&gt;``1!$?I!"P$&amp;+``"1@(8`"L``0,"!$$.^D$+`08M``)&amp;`BL`$``$00[Z00L!!B\``D8"#@`N``1!$?I!"P$&amp;,0`"1@(N`#```0,"!$$.^D$+`08S``)&amp;`C``,@`$01'Z00L!!C4``D8",@`T``$#`@1!#OI!"P$&amp;-P`"1@(T`#8`!$$1^D$+`08Y``)&amp;`C8`.``!`P($00[Z00L!!CL``D8".``Z``1!$?I!"P$&amp;/0`"1@(Z`#P``0,"!$$.^D$+`08_``)&amp;`CP`/@`$00[Z00L!!D```D8"/@`T``1!$?I!"P$&amp;0@`"1@(^`$$``0,"!$$.^D$+`09#``)&amp;`D$`+@`$00[Z00L!!D4``D8"00!$``1!$?I!"P$&amp;1P`"1@(*`$8``0,"!$$.^D$+`09(``)&amp;`D8``@`&amp;01OZ01,!!DD``D8&amp;!0`'``D`"P!'`$@``0`#`P$&amp;01OZ01,!!DH``D8&amp;$P`5`!&lt;`&amp;0`L`"T``0`#`P$&amp;01OZ01,!!DL``D8&amp;(0`C`"4`)P`I`"H``0`#`P$&amp;01OZ01,!!DP``D8&amp;,0`S`#4`0`!"`$,``0`#`P$&amp;01OZ01,!!DT``D8&amp;-P`Y`#L`/0`_`$```0`#`P$&amp;02'Z01L!!DX``D8*,0`S`#4`-P`Y`#L`/0`_`$(`0P`#`P%</t>
        </r>
      </text>
    </comment>
    <comment ref="I193" authorId="0" shapeId="0">
      <text>
        <r>
          <rPr>
            <sz val="9"/>
            <color indexed="81"/>
            <rFont val="Tahoma"/>
            <family val="2"/>
          </rPr>
          <t>aXlW007C00193R0017313209S00596P0000002596L06-C3V)J`8&amp;1!P%!!@$$!@($`@)!+`%!%@$$!`(``P`'``@`"0`*``P`#D$"`0`"01`!!B```@8D``,&amp;!@`$!@$``X%5!P=!"OI!!P$&amp;```"1@`301WZ00@!!@$``@8```&lt;+0Q%!#`$*C_W!0`(**`(`/Q-!'?I!"`$&amp;`@`"!@``!PM#$4$,`0J0_&lt;%``@I&lt;`,`_$T$=^D$(`08$``(&amp;```'"T,100P!"B)'ID`""ET``$`301WZ00@!!@8``@8```&lt;+3A%!#`$*M)"*0`(*T0'`/Q-!'?I!"`$&amp;"``"!@``!PM#$4$,`0JTD(I``@H3!0`_$T$=^D$(`08*``(&amp;```'"T,100P!"B%'ID`""B7)BC@301WZ00@!!@T``@8```&lt;+3A%!#`$*9+1=0`(*SX"N.!-!'?I!"`$&amp;#P`"!@``!PM#$4$,`0I(M%U``@J,^G^_$T$=^D$(`081``(&amp;```'"T,100P!"D5')D`""AC]O[\301WZ00@!!A,``@8```&lt;+0Q%!#`$*=+7=/P(*,/I_OQ-!'?I!"`$&amp;%0`"!@``!PM#$4$,`0HMLET_`@H8_;^_$T$=^D$(`087``(&amp;```'"TX100P!"@`````""C#Z?[\301WZ00@!!AD``@8```&lt;+0Q%!#`$*+;)=OP(*&amp;/V_OQ-!'?I!"`$&amp;&amp;P`"!@``!PM#$4$,`0HMLEV_`@J,_A_`$T$=^D$(`08=``(&amp;```'"T,100P!"@`````""HS^/\`301WZ00@!!A\``@8```&lt;+0Q%!#`$*+;)=/P(*C/X?P!-!'?I!"`$&amp;(@`"!@``!PM#$4$,`0ITM=T_`@J,_C_`$T$=^D$(`08D``(&amp;```'"T,100P!"D5')D`""HS^'\`301WZ00@!!B&lt;``@8```&lt;+0Q%!#`$*F)"*0`(*=?V_OQ-!'?I!"`$&amp;*0`"!@``!PM#$4$,`0I]D(I``@JZ_A_`$T$=^D$(`08K``(&amp;```'"T,100P!"K9&amp;ID`""NG^/\`301WZ00@!!BT``@8```&lt;+0Q%!#`$*"?W!0`(*%_\?P!-!'?I!"`$&amp;+P`"!@``!PM#$4$,`0HD_&lt;%``@HO_K^_$T$=^D$(`08Q``(&amp;```'"T\100P!"K.SW4`""G3]?[\301WZ00@!!C,``@8```&lt;+0Q%!#`$*V[/=0`(*E/$B.!-!'?I!"`$&amp;-0`"!@``!PM#$4$,`0IJ:OE``@IQ`0`_$T$=^D$(`08W``(&amp;```'"T,100P!"JYJ^4`""@``P#\301WZ00@!!CD``@8```&lt;+0Q%!#`$*GY`*00(*&lt;___/Q-!'?I!"`$&amp;.P`"!@``!PM#$4$,`0K%:QA!`@J&gt;_[\_$T$=^D$(`08]``(&amp;```'"T,100P!"J-K&amp;$$""JP``#\301WZ00@!!C\``@8```&lt;+0Q%!#`$*6Y`*00(**J#C-Q-!'?I!"`$&amp;0@`"!@``!PM#$4$,`0KK1J9``@JD^W^_!$$1^D$+`08#``)&amp;`@$``@`!`P($00[Z00L!!@4``D8"`@`$``1!$?I!"P$&amp;!P`"1@($``8``0,"!$$.^D$+`08)``)&amp;`@8`"``$01'Z00L!!@L``D8""``*``$#`@1!#OI!"P$&amp;#``"1@(*``$`!$$.^D$+`08.``)&amp;`@@`#0`$00[Z00L!!A```D8"#0`/``1!#OI!"P$&amp;$@`"1@(/`!$`!$$1^D$+`084``)&amp;`A$`$P`!`P($00[Z00L!!A8``D8"$P`5``1!$?I!"P$&amp;&amp;``"1@(5`!&lt;``0,"!$$.^D$+`08:``)&amp;`A&lt;`&amp;0`$01'Z00L!!AP``D8"&amp;0`;``$#`@1!#OI!"P$&amp;'@`"1@(;`!T`!$$1^D$+`08@``)&amp;`AT`'P`!`P($00[Z00L!!B$``D8"'P`5``1!#OI!"P$&amp;(P`"1@(?`"(`!$$1^D$+`08E``)&amp;`B(`)``!`P($00[Z00L!!B8``D8")``1``1!#OI!"P$&amp;*``"1@(/`"&lt;`!$$1^D$+`08J``)&amp;`B&lt;`*0`!`P($00[Z00L!!BP``D8"*0`K``1!$?I!"P$&amp;+@`"1@(K`"T``0,"!$$.^D$+`08P``)&amp;`BT`+P`$00[Z00L!!C(``D8"+P`Q``1!#OI!"P$&amp;-``"1@(Q`#,`!$$.^D$+`08V``)&amp;`C,`-0`$01'Z00L!!C@``D8"-0`W``$#`@1!#OI!"P$&amp;.@`"1@(W`#D`!$$1^D$+`08\``)&amp;`CD`.P`!`P($00[Z00L!!CX``D8".P`]``1!$?I!"P$&amp;0``"1@(]`#\``0,"!$$.^D$+`09!``)&amp;`C\`-0`$01'Z00L!!D,``D8"+P!"``$#`@1!#OI!"P$&amp;1``"1@)"`"&lt;`!D$;^D$3`09%``)&amp;!@,`!0`'``D`"P`,``$``P,!!D$;^D$3`09&amp;``)&amp;!A0`%@`A`",`)0`F``$``P,!!D$;^D$3`09'``)&amp;!A@`&amp;@`&lt;`!X`(``A``$``P,!!D$;^D$3`09(``)&amp;!BH`+``N`#``0P!$``$``P,!!D$;^D$3`09)``)&amp;!C@`.@`\`#X`0`!!``$``P,!!D$A^D$;`09*``)&amp;"A0`%@`8`!H`'``&gt;`"``(P`E`"8``P,!</t>
        </r>
      </text>
    </comment>
    <comment ref="B194" authorId="0" shapeId="0">
      <text>
        <r>
          <rPr>
            <sz val="9"/>
            <color indexed="81"/>
            <rFont val="Tahoma"/>
            <family val="2"/>
          </rPr>
          <t>aXlW001C00194R0017313209S01397P0000002596L06-C3V)J`8&amp;1!P%!!@$$!@($`@)!+`%!%@$$!`(``P`'``@`"0`*``P`#D$"`0`"01`!!B```@8D``,&amp;!@`$!@$``X%5!P=!"OI!!P$&amp;```"1@`301WZ00@!!@$``@8```&lt;+3Q%!#`$*1K;=/P(*&amp;O4%.1-!'?I!"`$&amp;`@`"!@``!PM#$4$,`0ITM=T_`@JA]W^_$T$=^D$(`08$``(&amp;```'"T,100P!"D5')D`""M#[O[\301WZ00@!!@8``@8```&lt;+0Q%!#`$*14&lt;F0`(*Z/T?P!-!'?I!"`$&amp;"``"!@``!PM#$4$,`0ITM=T_`@KH_3_`$T$=^D$(`08*``(&amp;```'"T,100P!"BVR73\""NC]'\`301WZ00@!!@P``@8```&lt;+0Q%!#`$*``````(*Z/T_P!-!'?I!"`$&amp;#@`"!@``!PM#$4$,`0HMLEV_`@KH_1_`$T$=^D$(`080``(&amp;```'"T,100P!"BVR7;\""M#[O[\301WZ00@!!A(``@8```&lt;+3A%!#`$*``````(*H?=_OQ-!'?I!"`$&amp;%``"!@``!PM#$4$,`0HMLET_`@K0^[^_$T$=^D$(`088``(&amp;```'"T,100P!"DBT74`""OWW?[\301WZ00@!!AH``@8```&lt;+3A%!#`$*9+1=0`(*#S$`.1-!'?I!"`$&amp;'``"!@``!PM#$4$,`0JTD(I``@JB!P`_$T$=^D$(`08&gt;``(&amp;```'"T,100P!"B%'ID`""G.JW#@301WZ00@!!B```@8```&lt;+0Q%!#`$*C_W!0`(*MP0`/Q-!'?I!"`$&amp;(@`"!@``!PM#$4$,`0J0_&lt;%``@JC`&lt;`_$T$=^D$(`08D``(&amp;```'"T,100P!"B)'ID`""@$!`$`301WZ00@!!B8``@8```&lt;+3A%!#`$*M)"*0`(*&amp;0/`/Q-!'?I!"`$&amp;*0`"!@``!PM#$4$,`0J8D(I``@HM_+^_$T$=^D$(`08K``(&amp;```'"T,100P!"GV0BD`""A?^'\`301WZ00@!!BT``@8```&lt;+0Q%!#`$*MD:F0`(*1?X_P!-!'?I!"`$&amp;+P`"!@``!PM#$4$,`0H)_&lt;%``@IT_A_`$T$=^D$(`08Q``(&amp;```'"T,100P!"B3]P4`""N?\O[\301WZ00@!!C,``@8```&lt;+3Q%!#`$*L[/=0`(*Y?I_OQ-!'?I!"`$&amp;-0`"!@``!PM#$4$,`0H9:OE``@K__;^_$T$=^D$(`08W``(&amp;```'"T,100P!"@QJ^4`""J/^'\`301WZ00@!!CD``@8```&lt;+0Q%!#`$*.9`*00(*Z?X_P!-!'?I!"`$&amp;.P`"!@``!PM#$4$,`0IS:QA!`@J+_Q_`$T$=^D$(`08]``(&amp;```'"T,100P!"GIK&amp;$$""L__O[\301WZ00@!!C\``@8```&lt;+0Q%!#`$*1Y`*00(*AOY_OQ-!'?I!"`$&amp;0@`"!@``!PM#$4$,`0KK1J9``@H5^7^_!$$.^D$+`08#``)&amp;`@$``@`$01'Z00L!!@4``D8"`@`$``$#`@1!#OI!"P$&amp;!P`"1@($``8`!$$1^D$+`08)``)&amp;`@8`"``!`P($00[Z00L!!@L``D8""``*``1!$?I!"P$&amp;#0`"1@(*``P``0,"!$$.^D$+`08/``)&amp;`@P`#@`$01'Z00L!!A$``D8"#@`0``$#`@1!#OI!"P$&amp;$P`"1@(0`!(`!$$1^D$+`085``)&amp;`A(`%``!`P($00[Z00L!!A8``D8"%``"``1!#OI!"P$&amp;%P`"1@(4``H`!$$.^D$+`089``)&amp;`@0`&amp;``$00[Z00L!!AL``D8"&amp;``:``1!#OI!"P$&amp;'0`"1@(:`!P`!$$1^D$+`08?``)&amp;`AP`'@`!`P($00[Z00L!!B$``D8"'@`@``1!$?I!"P$&amp;(P`"1@(@`"(``0,"!$$.^D$+`08E``)&amp;`B(`)``$01'Z00L!!B&lt;``D8")``F``$#`@1!#OI!"P$&amp;*``"1@(F`!P`!$$.^D$+`08J``)&amp;`A@`*0`$01'Z00L!!BP``D8"*0`K``$#`@1!#OI!"P$&amp;+@`"1@(K`"T`!$$1^D$+`08P``)&amp;`BT`+P`!`P($00[Z00L!!C(``D8"+P`Q``1!#OI!"P$&amp;-``"1@(Q`#,`!$$.^D$+`08V``)&amp;`C,`-0`$01'Z00L!!C@``D8"-0`W``$#`@1!#OI!"P$&amp;.@`"1@(W`#D`!$$1^D$+`08\``)&amp;`CD`.P`!`P($00[Z00L!!CX``D8".P`]``1!$?I!"P$&amp;0``"1@(]`#\``0,"!$$.^D$+`09!``)&amp;`C\`-0`$01'Z00L!!D,``D8",0!"``$#`@1!#OI!"P$&amp;1``"1@)"`"D`!D$;^D$3`09%``)&amp;!@4`!P`)``L`%@`7``$``P,!!D$;^D$3`09&amp;``)&amp;!@T`#P`1`!,`%0`7``$``P,!!D$;^D$3`09'``)&amp;!A\`(0`C`"4`)P`H``$``P,!!D$;^D$3`09(``)&amp;!BP`+@`P`#(`0P!$``$``P,!!D$;^D$3`09)``)&amp;!C@`.@`\`#X`0`!!``$``P,!!D$A^D$;`09*``)&amp;"@4`!P`)``L`#0`/`!$`$P`5`!8``P,!</t>
        </r>
      </text>
    </comment>
    <comment ref="I194" authorId="0" shapeId="0">
      <text>
        <r>
          <rPr>
            <sz val="9"/>
            <color indexed="81"/>
            <rFont val="Tahoma"/>
            <family val="2"/>
          </rPr>
          <t>aXlW007C00194R0017313209S00597P0000002531L06-C3V)J`8%@!P%!!@$$!@($`@)!+`%!%@$$!`(``P`'``@`"0`*``P`#D$"`0`"01`!!A\``@8C``,&amp;!@`$!@$``X$D!P=!"OI!!P$&amp;```"1@`301WZ00@!!@$``@8```&lt;+0Q%!#`$*=+7=/P(*H?=_OQ-!'?I!"`$&amp;`@`"!@``!PM#$4$,`0HMLET_`@K0^[^_$T$=^D$(`08$``(&amp;```'"TX100P!"@`````""J'W?[\301WZ00@!!@8``@8```&lt;+0Q%!#`$*+;)=OP(*T/N_OQ-!'?I!"`$&amp;"``"!@``!PM#$4$,`0HMLEV_`@KH_1_`$T$=^D$(`08*``(&amp;```'"T,100P!"@`````""NC]/\`301WZ00@!!@P``@8```&lt;+0Q%!#`$*+;)=/P(*Z/T?P!-!'?I!"`$&amp;#P`"!@``!PM#$4$,`0ITM=T_`@KH_3_`$T$=^D$(`081``(&amp;```'"T,100P!"D5')D`""NC]'\`301WZ00@!!A,``@8```&lt;+0Q%!#`$*14&lt;F0`(*T/N_OQ-!'?I!"`$&amp;%@`"!@``!PM#$4$,`0I(M%U``@K]]W^_$T$=^D$(`088``(&amp;```'"TX100P!"F2T74`""@\Q`#D301WZ00@!!AH``@8```&lt;+0Q%!#`$*M)"*0`(*H@&lt;`/Q-!'?I!"`$&amp;'``"!@``!PM.$4$,`0JTD(I``@H9`\`_$T$=^D$(`08&gt;``(&amp;```'"T,100P!"B)'ID`""@$!`$`301WZ00@!!B```@8```&lt;+0Q%!#`$*D/W!0`(*HP'`/Q-!'?I!"`$&amp;(@`"!@``!PM#$4$,`0J/_&lt;%``@JW!``_$T$=^D$(`08D``(&amp;```'"T,100P!"B%'ID`""G.JW#@301WZ00@!!B&lt;``@8```&lt;+0Q%!#`$*F)"*0`(*+?R_OQ-!'?I!"`$&amp;*0`"!@``!PM#$4$,`0I]D(I``@H7_A_`$T$=^D$(`08K``(&amp;```'"T,100P!"K9&amp;ID`""D7^/\`301WZ00@!!BT``@8```&lt;+0Q%!#`$*"?W!0`(*=/X?P!-!'?I!"`$&amp;+P`"!@``!PM#$4$,`0HD_&lt;%``@KG_+^_$T$=^D$(`08Q``(&amp;```'"T\100P!"K.SW4`""N7Z?[\301WZ00@!!C,``@8```&lt;+0Q%!#`$*&amp;6KY0`(*__V_OQ-!'?I!"`$&amp;-0`"!@``!PM#$4$,`0I'D`I!`@J&amp;_G^_$T$=^D$(`08W``(&amp;```'"T,100P!"GIK&amp;$$""L__O[\301WZ00@!!CD``@8```&lt;+0Q%!#`$*&lt;VL800(*B_\?P!-!'?I!"`$&amp;.P`"!@``!PM#$4$,`0HYD`I!`@KI_C_`$T$=^D$(`08]``(&amp;```'"T,100P!"@QJ^4`""J/^'\`301WZ00@!!D```@8```&lt;+0Q%!#`$*ZT:F0`(*%?E_OP1!$?I!"P$&amp;`P`"1@(!``(``0,"!$$.^D$+`08%``)&amp;`@(`!``$01'Z00L!!@&lt;``D8"!``&amp;``$#`@1!#OI!"P$&amp;"0`"1@(&amp;``@`!$$1^D$+`08+``)&amp;`@@`"@`!`P($00[Z00L!!@T``D8""@`,``1!#OI!"P$&amp;#@`"1@(,``(`!$$1^D$+`080``)&amp;`@P`#P`!`P($00[Z00L!!A(``D8"#P`1``1!$?I!"P$&amp;%``"1@(1`!,``0,"!$$.^D$+`085``)&amp;`A,``0`$00[Z00L!!A&lt;``D8"$P`6``1!#OI!"P$&amp;&amp;0`"1@(6`!@`!$$.^D$+`08;``)&amp;`A@`&amp;@`$01'Z00L!!AT``D8"&amp;@`&lt;``$#`@1!#OI!"P$&amp;'P`"1@(&lt;`!X`!$$1^D$+`08A``)&amp;`AX`(``!`P($00[Z00L!!B,``D8"(``B``1!$?I!"P$&amp;)0`"1@(B`"0``0,"!$$.^D$+`08F``)&amp;`B0`&amp;@`$00[Z00L!!B@``D8"%@`G``1!$?I!"P$&amp;*@`"1@(G`"D``0,"!$$.^D$+`08L``)&amp;`BD`*P`$01'Z00L!!BX``D8"*P`M``$#`@1!#OI!"P$&amp;,``"1@(M`"\`!$$.^D$+`08R``)&amp;`B\`,0`$00[Z00L!!C0``D8",0`S``1!$?I!"P$&amp;-@`"1@(S`#4``0,"!$$.^D$+`08X``)&amp;`C4`-P`$01'Z00L!!CH``D8"-P`Y``$#`@1!#OI!"P$&amp;/``"1@(Y`#L`!$$1^D$+`08^``)&amp;`CL`/0`!`P($00[Z00L!!C\``D8"/0`S``1!$?I!"P$&amp;00`"1@(O`$```0,"!$$.^D$+`09"``)&amp;`D``)P`&amp;01OZ01,!!D,``D8&amp;`P`.`!``$@`4`!4``0`#`P$&amp;01OZ01,!!D0``D8&amp;!0`'``D`"P`-``X``0`#`P$&amp;01OZ01,!!D4``D8&amp;'0`?`"$`(P`E`"8``0`#`P$&amp;01OZ01,!!D8``D8&amp;*@`L`"X`,`!!`$(``0`#`P$&amp;01OZ01,!!D&lt;``D8&amp;-@`X`#H`/``^`#\``0`#`P$&amp;02'Z01L!!D@``D8*`P`%``&lt;`"0`+``T`$``2`!0`%0`#`P$</t>
        </r>
      </text>
    </comment>
    <comment ref="B195" authorId="0" shapeId="0">
      <text>
        <r>
          <rPr>
            <sz val="9"/>
            <color indexed="81"/>
            <rFont val="Tahoma"/>
            <family val="2"/>
          </rPr>
          <t>aXlW001C00195R0017313209S01398P0000001486L06-C3V)J`8%0!`%!!@$$!@($`@)!+`%!%@$$!`(``P`'``@`"0`*``P`#D$"`0`"01`!!A,``@84``,&amp;`@`$!@$``X$4!`=!"OI!!P$&amp;```"1@`301WZ00@!!@$``@8```&lt;+0Q%!#`$*%;/=0`(*`````!-!'?I!"`$&amp;`@`"!@``!PM#$4$,`0JA_,%``@IB```_$T$=^D$(`08$``(&amp;```'"T,100P!"DU&amp;ID`""FUED#&lt;301WZ00@!!@8``@8```&lt;+0Q%!#`$*%I"*0`(*WP$`/Q-!'?I!"`$&amp;"``"!@``!PM#$4$,`0HQD(I``@KP`,`_$T$=^D$(`08*``(&amp;```'"TX100P!"GJS74`""I```$`301WZ00@!!@P``@8```&lt;+0Q%!#`$*=T8F0`(*40'`/Q-!'?I!"`$&amp;#@`"!@``!PM/$4$,`0I;1B9``@JB`@`_$T$=^D$(`080``(&amp;```'"TX100P!"AVSW3\""L```$`301WZ00@!!A(``@8```&lt;+0Q%!#`$*+;)=/P(*K@'`/Q-!'?I!"`$&amp;%``"!@``!PM#$4$,`0HMLET_`@I&lt;`P`_$T$=^D$(`086``(&amp;```'"T,100P!"@`````""O$05S@301WZ00@!!A@``@8```&lt;+0Q%!#`$*+;)=OP(*7`,`/Q-!'?I!"`$&amp;&amp;@`"!@``!PM#$4$,`0HMLEV_`@JN`&lt;`_$T$?^D$(`08&lt;``(&amp;```'2P)#;!%!#`$*';/=OP(*P```0!-!'?I!"`$&amp;'@`"!@``!PM#$4$,`0H``````@K7``!`$T$=^D$(`08A``(&amp;```'"T,100P!"H1&amp;ID`""D@``$`301WZ00@!!B,``@8```&lt;+0Q%!#`$*O/S!0`(*,0#`/Q-!'?I!"`$&amp;)@`"!@``!PM&amp;$4$,`0I,L]U``@JD__\_!$$.^D$+`08#``)&amp;`@$``@`$01'Z00L!!@4``D8"`@`$``$#`@1!#OI!"P$&amp;!P`"1@($``8`!$$1^D$+`08)``)&amp;`@8`"``!`P($00[Z00L!!@L``D8""``*``1!#OI!"P$&amp;#0`"1@(*``P`!$$1^D$+`08/``)&amp;`@P`#@`!`P($00[Z00L!!A$``D8"#``0``1!#OI!"P$&amp;$P`"1@(0`!(`!$$1^D$+`085``)&amp;`A(`%``!`P($00[Z00L!!A&lt;``D8"%``6``1!$?I!"P$&amp;&amp;0`"1@(6`!@``0,"!$$.^D$+`08;``)&amp;`A@`&amp;@`$00[Z00L!!AT``D8"&amp;@`&lt;``1!$?I!"P$&amp;'P`"1@(:`!X``0,"!$$.^D$+`08@``)&amp;`AX`$@`$00[Z00L!!B(``D8""``A``1!$?I!"P$&amp;)``"1@(A`",``0,"!$$.^D$+`08E``)&amp;`B,``@`$00[Z00L!!B&lt;``D8"(P`F``9!&amp;_I!$P$&amp;*``"1@8%``&lt;`"0`B`"0`)0`!``,#`09!&amp;_I!$P$&amp;*0`"1@85`!&lt;`&amp;0`;`!\`(``!``,#`0</t>
        </r>
      </text>
    </comment>
    <comment ref="I195" authorId="0" shapeId="0">
      <text>
        <r>
          <rPr>
            <sz val="9"/>
            <color indexed="81"/>
            <rFont val="Tahoma"/>
            <family val="2"/>
          </rPr>
          <t>aXlW007C00195R0017313209S00598P0000001287L06-C3V)J`8&amp;[`P%!!@$$!@($`@)!+`%!%@$$!`(``P`'``@`"0`*``P`#D$"`0`"01`!!A```@81``,&amp;`@`$!@$``X%_`P=!"OI!!P$&amp;```"1@`301WZ00@!!@$``@8```&lt;+3Q%!#`$*U[/=/P(*5```P!-!'?I!"`$&amp;`@`"!@``!PM#$4$,`0K&lt;L]T_`@JH`("_$T$=^D$(`08$``(&amp;```'"TX100P!"N:S73\""DD!`+\301WZ00@!!@8``@8```&lt;+0Q%!#`$*B[`N-0(*H0"`OQ-!'?I!"`$&amp;"``"!@``!PM#$4$,`0KSLEV_`@JM`@"_$T$=^D$(`08*``(&amp;```'"T,100P!"F&gt;SW;\""E,!@+\301WZ00@!!@P``@8```&lt;+0Q%!#`$*UK/=OP(*30``P!-!'?I!"`$&amp;#@`"!@``!PM#$4$,`0JMM%V_`@KS_Q_`$T$=^D$(`080``(&amp;```'"T,100P!"KNV4;&lt;""NG__[\301WZ00@!!A,``@8```&lt;+3A%!#`$*YD8F0`(*7`$`OQ-!'?I!"`$&amp;%0`"!@``!PM#$4$,`0K:LUU``@JT`("_$T$=^D$(`087``(&amp;```'"T,100P!"@NT74`""OS__[\301WZ00@!!AD``@8```&lt;+0Q%!#`$*@)"*0`(*`0`@P!-!'?I!"`$&amp;&amp;P`"!@``!PM#$4$,`0KA1J9``@I@``#`$T$=^D$(`08=``(&amp;```'"T,100P!"LA&amp;ID`""GD!@+\301WZ00@!!A\``@8```&lt;+0Q%!#`$*3I"*0`(*Y@(`OP1!$?I!"P$&amp;`P`"1@(!``(``0,"!$$.^D$+`08%``)&amp;`@(`!``$00[Z00L!!@&lt;``D8"!``&amp;``1!$?I!"P$&amp;"0`"1@(&amp;``@``0,"!$$.^D$+`08+``)&amp;`@@`"@`$01'Z00L!!@T``D8""@`,``$#`@1!#OI!"P$&amp;#P`"1@(,``X`!$$1^D$+`081``)&amp;`@X`$``!`P($00[Z00L!!A(``D8"$``&amp;``1!#OI!"P$&amp;%``"1@("`!,`!$$.^D$+`086``)&amp;`A,`%0`$01'Z00L!!A@``D8"%0`7``$#`@1!#OI!"P$&amp;&amp;@`"1@(7`!D`!$$1^D$+`08&lt;``)&amp;`AD`&amp;P`!`P($00[Z00L!!AX``D8"&amp;P`=``1!$?I!"P$&amp;(``"1@(=`!\``0,"!$$.^D$+`08A``)&amp;`A\`%0`&amp;01OZ01,!!B(``D8&amp;"0`+``T`#P`1`!(``0`#`P$&amp;01OZ01,!!B,``D8&amp;&amp;``:`!P`'@`@`"$``0`#`P%</t>
        </r>
      </text>
    </comment>
    <comment ref="B196" authorId="0" shapeId="0">
      <text>
        <r>
          <rPr>
            <sz val="9"/>
            <color indexed="81"/>
            <rFont val="Tahoma"/>
            <family val="2"/>
          </rPr>
          <t>aXlW001C00196R0017313209S01399P0000001423L06-C3V)J`8$A!`%!!@$$!@($`@)!+`%!%@$$!`(``P`'``@`"0`*``P`#D$"`0`"01`!!A(``@83``,&amp;`@`$!@$``X'E`P=!"OI!!P$&amp;```"1@`301_Z00@!!@$``@8```=+`D-L$4$,`0IPLUW``@H@`$#`$T$=^D$(`08"``(&amp;```'"T,100P!"E*S7&lt;`""B```,`301WZ00@!!@0``@8```&lt;+0Q%!#`$*(Y"*P`(*.0#`OQ-!'?I!"`$&amp;!@`"!@``!PM#$4$,`0H\D(K``@KB`0"_$T$=^D$(`08(``(&amp;```'"T,100P!"K6S7&lt;`""KH56+@301WZ00@!!@H``@8```&lt;+0Q%!#`$*P48FP`(*;0,`OQ-!'?I!"`$&amp;#``"!@``!PM.$4$,`0JNL]V_`@KYAT&gt;X$T$=^D$(`08.``(&amp;```'"T,100P!"E&gt;S7;\""M`"`+\301WZ00@!!A```@8```&lt;+3Q%!#`$*_[)=OP(*:`'`OQ-!'?I!"`$&amp;$@`"!@``!PM.$4$,`0J&amp;&lt;:HV`@KV8R&amp;X$T$=^D$(`084``(&amp;```'"T,100P!"E&gt;T73\""CP"`+\301WZ00@!!A8``@8```&lt;+0Q%!#`$*1[/=/P(*W\\3N!-!'?I!"`$&amp;&amp;``"!@``!PM#$4$,`0HL1B9``@IB`@"_$T$=^D$(`08:``(&amp;```'"T,100P!"B=&amp;)D`""C$!P+\301_Z00@!!AP``@8```=+`D)R$4$,`0HGLUU``@J&amp;``#`$T$=^D$(`08&gt;``(&amp;```'"T,100P!"C&amp;SW3\""I0``,`301WZ00@!!B```@8```&lt;+0Q%!#`$*0;1=/P(*'@'`OQ-!'?I!"`$&amp;(P`"!@``!PM#$4$,`0J01B;``@K^`,"_!$$.^D$+`08#``)&amp;`@$``@`$01'Z00L!!@4``D8"`@`$``$#`@1!#OI!"P$&amp;!P`"1@($``8`!$$1^D$+`08)``)&amp;`@8`"``!`P($00[Z00L!!@L``D8""``*``1!#OI!"P$&amp;#0`"1@(*``P`!$$.^D$+`08/``)&amp;`@P`#@`$01'Z00L!!A$``D8"#@`0``$#`@1!#OI!"P$&amp;$P`"1@(.`!(`!$$.^D$+`085``)&amp;`A(`%``$01'Z00L!!A&lt;``D8"%``6``$#`@1!#OI!"P$&amp;&amp;0`"1@(6`!@`!$$1^D$+`08;``)&amp;`A@`&amp;@`!`P($00[Z00L!!AT``D8"&amp;@`&lt;``1!#OI!"P$&amp;'P`"1@(:`!X`!$$1^D$+`08A``)&amp;`AX`(``!`P($00[Z00L!!B(``D8"(``4``1!$?I!"P$&amp;)``"1@(*`",``0,"!$$.^D$+`08E``)&amp;`B,``@`&amp;01OZ01,!!B8``D8&amp;!0`'``D`"P`D`"4``0`#`P$&amp;01OZ01,!!B&lt;``D8&amp;%P`9`!L`'P`A`"(``0`#`P$</t>
        </r>
      </text>
    </comment>
    <comment ref="I196" authorId="0" shapeId="0">
      <text>
        <r>
          <rPr>
            <sz val="9"/>
            <color indexed="81"/>
            <rFont val="Tahoma"/>
            <family val="2"/>
          </rPr>
          <t>aXlW007C00196R0017313209S00599P0000001287L06-C3V)J`8&amp;[`P%!!@$$!@($`@)!+`%!%@$$!`(``P`'``@`"0`*``P`#D$"`0`"01`!!A```@81``,&amp;`@`$!@$``X%_`P=!"OI!!P$&amp;```"1@`301WZ00@!!@$``@8```&lt;+3Q%!#`$*U[/=/P(*5```P!-!'?I!"`$&amp;`@`"!@``!PM#$4$,`0K&lt;L]T_`@JH`("_$T$=^D$(`08$``(&amp;```'"TX100P!"N:S73\""DD!`+\301WZ00@!!@8``@8```&lt;+0Q%!#`$*B[`N-0(*H0"`OQ-!'?I!"`$&amp;"``"!@``!PM#$4$,`0KSLEV_`@JM`@"_$T$=^D$(`08*``(&amp;```'"T,100P!"F&gt;SW;\""E,!@+\301WZ00@!!@P``@8```&lt;+0Q%!#`$*UK/=OP(*30``P!-!'?I!"`$&amp;#@`"!@``!PM#$4$,`0JMM%V_`@KS_Q_`$T$=^D$(`080``(&amp;```'"T,100P!"KNV4;&lt;""NG__[\301WZ00@!!A,``@8```&lt;+3A%!#`$*YD8F0`(*7`$`OQ-!'?I!"`$&amp;%0`"!@``!PM#$4$,`0K:LUU``@JT`("_$T$=^D$(`087``(&amp;```'"T,100P!"@NT74`""OS__[\301WZ00@!!AD``@8```&lt;+0Q%!#`$*@)"*0`(*`0`@P!-!'?I!"`$&amp;&amp;P`"!@``!PM#$4$,`0KA1J9``@I@``#`$T$=^D$(`08=``(&amp;```'"T,100P!"LA&amp;ID`""GD!@+\301WZ00@!!A\``@8```&lt;+0Q%!#`$*3I"*0`(*Y@(`OP1!$?I!"P$&amp;`P`"1@(!``(``0,"!$$.^D$+`08%``)&amp;`@(`!``$00[Z00L!!@&lt;``D8"!``&amp;``1!$?I!"P$&amp;"0`"1@(&amp;``@``0,"!$$.^D$+`08+``)&amp;`@@`"@`$01'Z00L!!@T``D8""@`,``$#`@1!#OI!"P$&amp;#P`"1@(,``X`!$$1^D$+`081``)&amp;`@X`$``!`P($00[Z00L!!A(``D8"$``&amp;``1!#OI!"P$&amp;%``"1@("`!,`!$$.^D$+`086``)&amp;`A,`%0`$01'Z00L!!A@``D8"%0`7``$#`@1!#OI!"P$&amp;&amp;@`"1@(7`!D`!$$1^D$+`08&lt;``)&amp;`AD`&amp;P`!`P($00[Z00L!!AX``D8"&amp;P`=``1!$?I!"P$&amp;(``"1@(=`!\``0,"!$$.^D$+`08A``)&amp;`A\`%0`&amp;01OZ01,!!B(``D8&amp;"0`+``T`#P`1`!(``0`#`P$&amp;01OZ01,!!B,``D8&amp;&amp;``:`!P`'@`@`"$``0`#`P%</t>
        </r>
      </text>
    </comment>
    <comment ref="B197" authorId="0" shapeId="0">
      <text>
        <r>
          <rPr>
            <sz val="9"/>
            <color indexed="81"/>
            <rFont val="Tahoma"/>
            <family val="2"/>
          </rPr>
          <t>aXlW001C00197R0017313209S01400P0000001559L06-C3V)J`8&amp;'!`%!!@$$!@($`@)!+`%!%@$$!`(``P`'``@`"0`*``P`#D$"`0`"01`!!A0``@85``,&amp;`@`$!@$``X%+!`=!"OI!!P$&amp;```"1@`301_Z00@!!@$``@8```=+`D-L$4$,`0J81J;``@HP``#`$T$=^D$(`08"``(&amp;```'"T,100P!"B.0BL`""CD`P+\301WZ00@!!@0``@8```&lt;+0Q%!#`$*/)"*P`(*X@$`OQ-!'?I!"`$&amp;!@`"!@``!PM#$4$,`0JULUW``@JZ%5BX$T$=^D$(`08(``(&amp;```'"T,100P!"L%&amp;)L`""FT#`+\301WZ00@!!@H``@8```&lt;+3A%!#`$*KK/=OP(*^8='N!-!'?I!"`$&amp;#``"!@``!PM#$4$,`0I7LUV_`@K0`@"_$T$=^D$(`08.``(&amp;```'"T\100P!"O^R7;\""F@!P+\301WZ00@!!A```@8```&lt;+3A%!#`$*AG&amp;J-@(*]F,AN!-!'?I!"`$&amp;$@`"!@``!PM#$4$,`0I7M%T_`@H\`@"_$T$=^D$(`084``(&amp;```'"T,100P!"D&amp;T73\""AX!P+\301WZ00@!!A8``@8```&lt;+0Q%!#`$*,;/=/P(*E```P!-!'?I!"`$&amp;&amp;``"!@``!PM#$4$,`0HG1B9``@HQ`&lt;"_$T$?^D$(`08:``(&amp;```'2P)#;!%!#`$*)[-=0`(*A@``P!-!'?I!"`$&amp;'``"!@``!PM#$4$,`0HL1B9``@IB`@"_$T$?^D$(`08&gt;``(&amp;```'2P)#;!%!#`$*,K-=0`(*9E\TN!-!'?I!"`$&amp;(``"!@``!PM#$4$,`0I'L]T_`@K?SQ.X$T$=^D$(`08C``(&amp;```'"T,100P!"I!&amp;)L`""OX`P+\301WZ00@!!B4``@8```&lt;+0Q%!#`$*4K-=P`(*(```P!-!'_I!"`$&amp;*``"!@``!TL"0VP100P!"G"S7&lt;`""B``0,`$00[Z00L!!@,``D8"`0`"``1!$?I!"P$&amp;!0`"1@("``0``0,"!$$.^D$+`08'``)&amp;`@0`!@`$01'Z00L!!@D``D8"!@`(``$#`@1!#OI!"P$&amp;"P`"1@((``H`!$$.^D$+`08-``)&amp;`@H`#``$01'Z00L!!@\``D8"#``.``$#`@1!#OI!"P$&amp;$0`"1@(,`!``!$$.^D$+`083``)&amp;`A``$@`$01'Z00L!!A4``D8"$@`4``$#`@1!#OI!"P$&amp;%P`"1@(4`!8`!$$1^D$+`089``)&amp;`A8`&amp;``!`P($00[Z00L!!AL``D8"&amp;``:``1!#OI!"P$&amp;'0`"1@(8`!P`!$$.^D$+`08?``)&amp;`AP`'@`$01'Z00L!!B$``D8"'``@``$#`@1!#OI!"P$&amp;(@`"1@(@`!(`!$$.^D$+`08D``)&amp;`@@`(P`$01'Z00L!!B8``D8"(P`E``$#`@1!#OI!"P$&amp;)P`"1@(E``(`!$$.^D$+`08I``)&amp;`B4`*``&amp;01OZ01,!!BH``D8&amp;!0`'``D`)``F`"&lt;``0`#`P$&amp;01OZ01,!!BL``D8&amp;%0`7`!D`'0`A`"(``0`#`P$</t>
        </r>
      </text>
    </comment>
    <comment ref="I197" authorId="0" shapeId="0">
      <text>
        <r>
          <rPr>
            <sz val="9"/>
            <color indexed="81"/>
            <rFont val="Tahoma"/>
            <family val="2"/>
          </rPr>
          <t>aXlW007C00197R0017313209S00600P0000001287L06-C3V)J`8&amp;[`P%!!@$$!@($`@)!+`%!%@$$!`(``P`'``@`"0`*``P`#D$"`0`"01`!!A```@81``,&amp;`@`$!@$``X%_`P=!"OI!!P$&amp;```"1@`301WZ00@!!@$``@8```&lt;+3Q%!#`$*U[/=/P(*5```P!-!'?I!"`$&amp;`@`"!@``!PM#$4$,`0K&lt;L]T_`@JH`("_$T$=^D$(`08$``(&amp;```'"TX100P!"N:S73\""DD!`+\301WZ00@!!@8``@8```&lt;+0Q%!#`$*B[`N-0(*H0"`OQ-!'?I!"`$&amp;"``"!@``!PM#$4$,`0KSLEV_`@JM`@"_$T$=^D$(`08*``(&amp;```'"T,100P!"F&gt;SW;\""E,!@+\301WZ00@!!@P``@8```&lt;+0Q%!#`$*UK/=OP(*30``P!-!'?I!"`$&amp;#@`"!@``!PM#$4$,`0JMM%V_`@KS_Q_`$T$=^D$(`080``(&amp;```'"T,100P!"KNV4;&lt;""NG__[\301WZ00@!!A,``@8```&lt;+3A%!#`$*YD8F0`(*7`$`OQ-!'?I!"`$&amp;%0`"!@``!PM#$4$,`0K:LUU``@JT`("_$T$=^D$(`087``(&amp;```'"T,100P!"@NT74`""OS__[\301WZ00@!!AD``@8```&lt;+0Q%!#`$*@)"*0`(*`0`@P!-!'?I!"`$&amp;&amp;P`"!@``!PM#$4$,`0KA1J9``@I@``#`$T$=^D$(`08=``(&amp;```'"T,100P!"LA&amp;ID`""GD!@+\301WZ00@!!A\``@8```&lt;+0Q%!#`$*3I"*0`(*Y@(`OP1!$?I!"P$&amp;`P`"1@(!``(``0,"!$$.^D$+`08%``)&amp;`@(`!``$00[Z00L!!@&lt;``D8"!``&amp;``1!$?I!"P$&amp;"0`"1@(&amp;``@``0,"!$$.^D$+`08+``)&amp;`@@`"@`$01'Z00L!!@T``D8""@`,``$#`@1!#OI!"P$&amp;#P`"1@(,``X`!$$1^D$+`081``)&amp;`@X`$``!`P($00[Z00L!!A(``D8"$``&amp;``1!#OI!"P$&amp;%``"1@("`!,`!$$.^D$+`086``)&amp;`A,`%0`$01'Z00L!!A@``D8"%0`7``$#`@1!#OI!"P$&amp;&amp;@`"1@(7`!D`!$$1^D$+`08&lt;``)&amp;`AD`&amp;P`!`P($00[Z00L!!AX``D8"&amp;P`=``1!$?I!"P$&amp;(``"1@(=`!\``0,"!$$.^D$+`08A``)&amp;`A\`%0`&amp;01OZ01,!!B(``D8&amp;"0`+``T`#P`1`!(``0`#`P$&amp;01OZ01,!!B,``D8&amp;&amp;``:`!P`'@`@`"$``0`#`P%</t>
        </r>
      </text>
    </comment>
    <comment ref="B198" authorId="0" shapeId="0">
      <text>
        <r>
          <rPr>
            <sz val="9"/>
            <color indexed="81"/>
            <rFont val="Tahoma"/>
            <family val="2"/>
          </rPr>
          <t>aXlW001C00198R0017313209S01401P0000001556L06-C3V)J`8&amp;%!`%!!@$$!@($`@)!+`%!%@$$!`(``P`'``@`"0`*``P`#D$"`0`"01`!!A0``@85``,&amp;`@`$!@$``X%)!`=!"OI!!P$&amp;```"1@`301WZ00@!!@$``@8```&lt;+1A%!#`$*F$:FP`(*,```P!-!'?I!"`$&amp;`@`"!@``!PM#$4$,`0HCD(K``@HY`,"_$T$=^D$(`08$``(&amp;```'"T,100P!"CR0BL`""N(!`+\301WZ00@!!@8``@8```&lt;+0Q%!#`$*M;-=P`(*NA58N!-!'?I!"`$&amp;"``"!@``!PM#$4$,`0K!1B;``@IM`P"_$T$=^D$(`08*``(&amp;```'"TX100P!"JZSW;\""OF'1[@301WZ00@!!@P``@8```&lt;+0Q%!#`$*5[-=OP(*T`(`OQ-!'?I!"`$&amp;#@`"!@``!PM/$4$,`0K_LEV_`@IH`&lt;"_$T$=^D$(`080``(&amp;```'"TX100P!"H9QJC8""O9C(;@301WZ00@!!A(``@8```&lt;+0Q%!#`$*5[1=/P(*/`(`OQ-!'?I!"`$&amp;%``"!@``!PM#$4$,`0I!M%T_`@H&gt;`&lt;"_$T$=^D$(`086``(&amp;```'"T,100P!"C&amp;SW3\""I0``,`301WZ00@!!A@``@8```&lt;+0Q%!#`$*)T8F0`(*,0'`OQ-!'_I!"`$&amp;&amp;@`"!@``!TL"0VP100P!"B&gt;S74`""H8``,`301WZ00@!!AP``@8```&lt;+0Q%!#`$*+$8F0`(*8@(`OQ-!'_I!"`$&amp;'@`"!@``!TL"0VP100P!"C*S74`""F9?-+@301WZ00@!!B```@8```&lt;+0Q%!#`$*1[/=/P(*W\\3N!-!'?I!"`$&amp;(P`"!@``!PM#$4$,`0J01B;``@K^`,"_$T$=^D$(`08E``(&amp;```'"T,100P!"E*S7&lt;`""B```,`301_Z00@!!B@``@8```=+`D-L$4$,`0IPLUW``@H@`$#`!$$.^D$+`08#``)&amp;`@$``@`$01'Z00L!!@4``D8"`@`$``$#`@1!#OI!"P$&amp;!P`"1@($``8`!$$1^D$+`08)``)&amp;`@8`"``!`P($00[Z00L!!@L``D8""``*``1!#OI!"P$&amp;#0`"1@(*``P`!$$1^D$+`08/``)&amp;`@P`#@`!`P($00[Z00L!!A$``D8"#``0``1!#OI!"P$&amp;$P`"1@(0`!(`!$$1^D$+`085``)&amp;`A(`%``!`P($00[Z00L!!A&lt;``D8"%``6``1!$?I!"P$&amp;&amp;0`"1@(6`!@``0,"!$$.^D$+`08;``)&amp;`A@`&amp;@`$00[Z00L!!AT``D8"&amp;``&lt;``1!#OI!"P$&amp;'P`"1@(&lt;`!X`!$$1^D$+`08A``)&amp;`AP`(``!`P($00[Z00L!!B(``D8"(``2``1!#OI!"P$&amp;)``"1@((`",`!$$1^D$+`08F``)&amp;`B,`)0`!`P($00[Z00L!!B&lt;``D8")0`"``1!#OI!"P$&amp;*0`"1@(E`"@`!D$;^D$3`08J``)&amp;!@4`!P`)`"0`)@`G``$``P,!!D$;^D$3`08K``)&amp;!A4`%P`9`!T`(0`B``$``P,!</t>
        </r>
      </text>
    </comment>
    <comment ref="I198" authorId="0" shapeId="0">
      <text>
        <r>
          <rPr>
            <sz val="9"/>
            <color indexed="81"/>
            <rFont val="Tahoma"/>
            <family val="2"/>
          </rPr>
          <t>aXlW007C00198R0017313209S00601P0000001287L06-C3V)J`8&amp;[`P%!!@$$!@($`@)!+`%!%@$$!`(``P`'``@`"0`*``P`#D$"`0`"01`!!A```@81``,&amp;`@`$!@$``X%_`P=!"OI!!P$&amp;```"1@`301WZ00@!!@$``@8```&lt;+3Q%!#`$*U[/=/P(*5```P!-!'?I!"`$&amp;`@`"!@``!PM#$4$,`0K&lt;L]T_`@JH`("_$T$=^D$(`08$``(&amp;```'"TX100P!"N:S73\""DD!`+\301WZ00@!!@8``@8```&lt;+0Q%!#`$*B[`N-0(*H0"`OQ-!'?I!"`$&amp;"``"!@``!PM#$4$,`0KSLEV_`@JM`@"_$T$=^D$(`08*``(&amp;```'"T,100P!"F&gt;SW;\""E,!@+\301WZ00@!!@P``@8```&lt;+0Q%!#`$*UK/=OP(*30``P!-!'?I!"`$&amp;#@`"!@``!PM#$4$,`0JMM%V_`@KS_Q_`$T$=^D$(`080``(&amp;```'"T,100P!"KNV4;&lt;""NG__[\301WZ00@!!A,``@8```&lt;+3A%!#`$*YD8F0`(*7`$`OQ-!'?I!"`$&amp;%0`"!@``!PM#$4$,`0K:LUU``@JT`("_$T$=^D$(`087``(&amp;```'"T,100P!"@NT74`""OS__[\301WZ00@!!AD``@8```&lt;+0Q%!#`$*@)"*0`(*`0`@P!-!'?I!"`$&amp;&amp;P`"!@``!PM#$4$,`0KA1J9``@I@``#`$T$=^D$(`08=``(&amp;```'"T,100P!"LA&amp;ID`""GD!@+\301WZ00@!!A\``@8```&lt;+0Q%!#`$*3I"*0`(*Y@(`OP1!$?I!"P$&amp;`P`"1@(!``(``0,"!$$.^D$+`08%``)&amp;`@(`!``$00[Z00L!!@&lt;``D8"!``&amp;``1!$?I!"P$&amp;"0`"1@(&amp;``@``0,"!$$.^D$+`08+``)&amp;`@@`"@`$01'Z00L!!@T``D8""@`,``$#`@1!#OI!"P$&amp;#P`"1@(,``X`!$$1^D$+`081``)&amp;`@X`$``!`P($00[Z00L!!A(``D8"$``&amp;``1!#OI!"P$&amp;%``"1@("`!,`!$$.^D$+`086``)&amp;`A,`%0`$01'Z00L!!A@``D8"%0`7``$#`@1!#OI!"P$&amp;&amp;@`"1@(7`!D`!$$1^D$+`08&lt;``)&amp;`AD`&amp;P`!`P($00[Z00L!!AX``D8"&amp;P`=``1!$?I!"P$&amp;(``"1@(=`!\``0,"!$$.^D$+`08A``)&amp;`A\`%0`&amp;01OZ01,!!B(``D8&amp;"0`+``T`#P`1`!(``0`#`P$&amp;01OZ01,!!B,``D8&amp;&amp;``:`!P`'@`@`"$``0`#`P%</t>
        </r>
      </text>
    </comment>
    <comment ref="B199" authorId="0" shapeId="0">
      <text>
        <r>
          <rPr>
            <sz val="9"/>
            <color indexed="81"/>
            <rFont val="Tahoma"/>
            <family val="2"/>
          </rPr>
          <t>aXlW001C00199R0017313209S01402P0000002080L06-C3V)J`8$.!@%!!@$$!@($`@)!+`%!%@$$!`(``P`'``@`"0`*``P`#D$"`0`"01`!!AL``@8=``,&amp;`P`$!@$``X'2!0=!"OI!!P$&amp;```"1@`301WZ00@!!@$``@8```&lt;+3A%!#`$*C;-=0`(*G?\7P1-!'?I!"`$&amp;`@`"!@``!PM#$4$,`0H'D(I``@J8_P_!$T$=^D$(`08$``(&amp;```'"TX100P!"OR/BD`""C'__\`301WZ00@!!@8``@8```&lt;+0Q%!#`$*&lt;4:F0`(*)__OP!-!'?I!"`$&amp;"``"!@``!PM#$4$,`0KWLEU``@HZ_^_`$T$=^D$(`08*``(&amp;```'"T,100P!"E)&amp;ID`""I3_%\$301WZ00@!!@P``@8```&lt;+0Q%!#`$*74:F0`(*E/\GP1-!'?I!"`$&amp;#@`"!@``!PM#$4$,`0KD_,%``@J)_R_!$T$=^D$(`080``(&amp;```'"TX100P!"AV0BD`""IC_+\$301WZ00@!!A(``@8```&lt;+0Q%!#`$*I+-=0`(*G?\GP1-!'?I!"`$&amp;%0`"!@``!PM.$4$,`0JL1B9``@J&lt;_R_!$T$=^D$(`087``(&amp;```'"T,100P!"F^SW3\""IO_)\$301WZ00@!!AD``@8```&lt;+0Q%!#`$*J[/=/P(*F_\7P1-!'?I!"`$&amp;&amp;P`"!@``!PM#$4$,`0IFM5T_`@J5_P_!$T$=^D$(`08=``(&amp;```'"T,100P!"G2T73\""I7_+\$301WZ00@!!A\``@8```&lt;+0Q%!#`$*!_D@.`(*CO\GP1-!'?I!"`$&amp;(0`"!@``!PM#$4$,`0HB-C\X`@J._Q?!$T$=^D$(`08D``(&amp;```'"TX100P!"M.P7;\""HW_#\$301WZ00@!!B8``@8```&lt;+0Q%!#`$*6++=OP(*C?\7P1-!'?I!"`$&amp;*``"!@``!PM/$4$,`0I&gt;LMV_`@J-_R?!$T$=^D$(`08J``(&amp;```'"TX100P!"B%&amp;)L`""HS_#\$301WZ00@!!BP``@8```&lt;+0Q%!#`$*&amp;+-=P`(*C/\7P1-!'?I!"`$&amp;+@`"!@``!PM#$4$,`0KLCXK``@JC_P_!$T$=^D$(`08P``(&amp;```'"T,100P!"F=&amp;IL`""J+_%\$301WZ00@!!C(``@8```&lt;+0Q%!#`$*@T:FP`(*B_\GP1-!'?I!"`$&amp;-``"!@``!PM#$4$,`0HCD(K``@IT_R_!$T$=^D$(`08V``(&amp;```'"T,100P!"D^S7&lt;`""G7_)\$$01'Z00L!!@,``D8"`0`"``$#`@1!#OI!"P$&amp;!0`"1@("``0`!$$.^D$+`08'``)&amp;`@0`!@`$00[Z00L!!@D``D8"!``(``1!#OI!"P$&amp;"P`"1@("``H`!$$1^D$+`08-``)&amp;`@H`#``!`P($00[Z00L!!@\``D8"#``.``1!#OI!"P$&amp;$0`"1@(,`!``!$$1^D$+`083``)&amp;`A``$@`!`P($00[Z00L!!A0``D8"$@`!``1!#OI!"P$&amp;%@`"1@(2`!4`!$$.^D$+`088``)&amp;`A4`%P`$01'Z00L!!AH``D8"%P`9``$#`@1!#OI!"P$&amp;'``"1@(9`!L`!$$.^D$+`08&gt;``)&amp;`A&lt;`'0`$01'Z00L!!B```D8"'0`?``$#`@1!#OI!"P$&amp;(@`"1@(?`"$`!$$1^D$+`08C``)&amp;`B$`&amp;P`!`P($00[Z00L!!B4``D8"(0`D``1!#OI!"P$&amp;)P`"1@(D`"8`!$$1^D$+`08I``)&amp;`B8`*``!`P($00[Z00L!!BL``D8")@`J``1!#OI!"P$&amp;+0`"1@(J`"P`!$$1^D$+`08O``)&amp;`BP`+@`!`P($00[Z00L!!C$``D8"+@`P``1!$?I!"P$&amp;,P`"1@(P`#(``0,"!$$.^D$+`08U``)&amp;`C(`-``$01'Z00L!!C&lt;``D8"-``V``$#`@1!#OI!"P$&amp;.``"1@(V`"P`!D$;^D$3`08Y``)&amp;!@,`"P`-`!$`$P`4``$``P,!!D$;^D$3`08Z``)&amp;!AH`'``&gt;`"``(@`C``$``P,!!D$;^D$3`08[``)&amp;!B\`,0`S`#4`-P`X``$``P,!</t>
        </r>
      </text>
    </comment>
    <comment ref="I199" authorId="0" shapeId="0">
      <text>
        <r>
          <rPr>
            <sz val="9"/>
            <color indexed="81"/>
            <rFont val="Tahoma"/>
            <family val="2"/>
          </rPr>
          <t>aXlW007C00199R0017313209S00602P0000001819L06-C3V)J`8%*!0%!!@$$!@($`@)!+`%!%@$$!`(``P`'``@`"0`*``P`#D$"`0`"01`!!A&lt;``@89``,&amp;`P`$!@$``X$.!0=!"OI!!P$&amp;```"1@`301WZ00@!!@$``@8```&lt;+3Q%!#`$*U[/=/P(*A___OQ-!'?I!"`$&amp;`@`"!@``!PM#$4$,`0K&lt;L]T_`@H._W^_$T$=^D$(`08$``(&amp;```'"TX100P!"N:S73\""@S^_[X301WZ00@!!@8``@8```&lt;+0Q%!#`$*B[`N-0(*`/]_OQ-!'?I!"`$&amp;"``"!@``!PM#$4$,`0KSLEV_`@IJ``"_$T$=^D$(`08*``(&amp;```'"T,100P!"F&gt;SW;\""C(`@+\301WZ00@!!@P``@8```&lt;+0Q%!#`$*UK/=OP(*&gt;?__OQ-!'?I!"`$&amp;#@`"!@``!PM#$4$,`0JMM%V_`@IB_Q_`$T$=^D$(`080``(&amp;```'"T,100P!"KNV4;&lt;""L?^_[\301WZ00@!!A,``@8```&lt;+3A%!#`$*YD8F0`(*,O[_OA-!'?I!"`$&amp;%0`"!@``!PM#$4$,`0K:LUU``@HF_W^_$T$=^D$(`087``(&amp;```'"T,100P!"CJ0BD`""AW__[X301WZ00@!!AD``@8```&lt;+0Q%!#`$*&gt;$:F0`(*]_]_OQ-!'?I!"`$&amp;&amp;P`"!@``!PM#$4$,`0II1J9``@K\__^_$T$=^D$(`08=``(&amp;```'"T,100P!"AR0BD`""N3_'\`301WZ00@!!A\``@8```&lt;+0Q%!#`$*N[-=0`(*D___OQ-!'?I!"`$&amp;(@`"!@``!PM.$4$,`0KC_,%``@H!`"#`$T$=^D$(`08D``(&amp;```'"T,100P!"E^SW4`""@4``,`301WZ00@!!B8``@8```&lt;+3A%!#`$*JFGY0`(*\O\?P!-!'?I!"`$&amp;*``"!@``!PM#$4$,`0KUCPI!`@J]__^_$T$=^D$(`08J``(&amp;```'"T,100P!"O"/"D$""GG_?[\301WZ00@!!BP``@8```&lt;+0Q%!#`$*E&amp;GY0`(*C/__OA-!'?I!"`$&amp;+@`"!@``!PM.$4$,`0I4L]U``@H)`("_!$$1^D$+`08#``)&amp;`@$``@`!`P($00[Z00L!!@4``D8"`@`$``1!#OI!"P$&amp;!P`"1@($``8`!$$1^D$+`08)``)&amp;`@8`"``!`P($00[Z00L!!@L``D8""``*``1!$?I!"P$&amp;#0`"1@(*``P``0,"!$$.^D$+`08/``)&amp;`@P`#@`$01'Z00L!!A$``D8"#@`0``$#`@1!#OI!"P$&amp;$@`"1@(0``8`!$$.^D$+`084``)&amp;`@(`$P`$00[Z00L!!A8``D8"$P`5``1!$?I!"P$&amp;&amp;``"1@(5`!&lt;``0,"!$$.^D$+`08:``)&amp;`A&lt;`&amp;0`$01'Z00L!!AP``D8"&amp;0`;``$#`@1!#OI!"P$&amp;'@`"1@(;`!T`!$$1^D$+`08@``)&amp;`AT`'P`!`P($00[Z00L!!B$``D8"'P`5``1!#OI!"P$&amp;(P`"1@(;`"(`!$$.^D$+`08E``)&amp;`B(`)``$01'Z00L!!B&lt;``D8")``F``$#`@1!#OI!"P$&amp;*0`"1@(F`"@`!$$1^D$+`08K``)&amp;`B@`*@`!`P($00[Z00L!!BT``D8"*@`L``1!$?I!"P$&amp;+P`"1@(L`"X``0,"!$$.^D$+`08P``)&amp;`BX`)``&amp;01OZ01,!!C$``D8&amp;"0`+``T`#P`1`!(``0`#`P$&amp;01OZ01,!!C(``D8&amp;&amp;``:`!P`'@`@`"$``0`#`P$&amp;01OZ01,!!C,``D8&amp;)P`I`"L`+0`O`#```0`#`P$</t>
        </r>
      </text>
    </comment>
    <comment ref="B200" authorId="0" shapeId="0">
      <text>
        <r>
          <rPr>
            <sz val="9"/>
            <color indexed="81"/>
            <rFont val="Tahoma"/>
            <family val="2"/>
          </rPr>
          <t>aXlW001C00200R0017313209S01403P0000002332L06-C3V)J`8'+!@%!!@$$!@($`@)!+`%!%@$$!`(``P`'``@`"0`*``P`#D$"`0`"01`!!AX``@8A``,&amp;!``$!@$``X&amp;/!@=!"OI!!P$&amp;```"1@`301WZ00@!!@$``@8```&lt;+3A%!#`$*@_X_P`(*ZW8KP1-!'?I!"`$&amp;`@`"!@``!PM#$4$,`0KQ_A_``@JYFQW!$T$=^D$(`08$``(&amp;```'"T,100P!"IO^O[\""L&amp;;'&lt;$301WZ00@!!@8``@8```&lt;+0Q%!#`$*[_Q_OP(*_'8KP1-!'?I!"`$&amp;"``"!@``!PM#$4$,`0I8)T0X`@KP=BO!$T$=^D$(`08*``(&amp;```'"TX100P!"IS]O[\""B]2.&lt;$301WZ00@!!@P``@8```&lt;+0Q%!#`$*&lt;OX?P`(*)E(YP1-!'?I!"`$&amp;#P`"!@``!PM.$4$,`0IW_C_``@IC+4?!$T$=^D$(`081``(&amp;```'"T,100P!"G?^?\`""F(M1\$301WZ00@!!A,``@8```&lt;+0Q%!#`$*+O^/P`(*(%(YP1-!'?I!"`$&amp;%0`"!@``!PM#$4$,`0H`_Z_``@H+4CG!$T$=^D$(`087``(&amp;```'"T,100P!"AO_C\`""HX(5&lt;$301WZ00@!!AD``@8```&lt;+0Q%!#`$*[?ZOP`(*&gt;`A5P1-!'?I!"`$&amp;&amp;P`"!@``!PM#$4$,`0K?_K_``@HW+4?!$T$=^D$(`08&gt;``(&amp;```'"TX100P!"M_^W\`""C8M1\$301WZ00@!!B```@8```&lt;+0Q%!#`$*W?[OP`(*^%$YP1-!'?I!"`$&amp;(@`"!@``!PM#$4$,`0IO_P?!`@KW43G!$T$=^D$(`08D``(&amp;```'"T,100P!"F[_#\$""KEV*\$301WZ00@!!B8``@8```&lt;+0Q%!#`$*;O\?P0(*N'8KP1-!'?I!"`$&amp;*``"!@``!PM#$4$,`0IM_R?!`@J5FQW!$T$=^D$(`08J``(&amp;```'"T,100P!"FW_-\$""I2;'&lt;$301WZ00@!!BP``@8```&lt;+0Q%!#`$*;O\_P0(*MW8KP1-!'?I!"`$&amp;+@`"!@``!PM#$4$,`0IO_S?!`@K:43G!$T$=^D$(`08P``(&amp;```'"T,100P!"F__)\$""MI1.&lt;$301WZ00@!!C,``@8```&lt;+3Q%!#`$*V_[?P`(*NW8KP1-!'?I!"`$&amp;-0`"!@``!PM.$4$,`0H#_S_``@I^P`_!$T$=^D$(`08W``(&amp;```'"T,100P!"E2D?\`""J$4#L$301WZ00@!!CD``@8```&lt;+0Q%!#`$*MWF&amp;P`(*"]S\P!-!'?I!"`$&amp;.P`"!@``!PM#$4$,`0J"AE7``@H#W.S`$T$=^D$(`08]``(&amp;```'"T,100P!"J?V)&lt;`""O`B`&lt;$$01'Z00L!!@,``D8"`0`"``$#`@1!#OI!"P$&amp;!0`"1@("``0`!$$1^D$+`08'``)&amp;`@0`!@`!`P($00[Z00L!!@D``D8"!@`(``1!#OI!"P$&amp;"P`"1@(&amp;``H`!$$1^D$+`08-``)&amp;`@H`#``!`P($00[Z00L!!@X``D8"#``!``1!#OI!"P$&amp;$``"1@(,``\`!$$.^D$+`082``)&amp;`@\`$0`$01'Z00L!!A0``D8"$0`3``$#`@1!#OI!"P$&amp;%@`"1@(3`!4`!$$.^D$+`088``)&amp;`A$`%P`$01'Z00L!!AH``D8"%P`9``$#`@1!#OI!"P$&amp;'``"1@(9`!L`!$$1^D$+`08=``)&amp;`AL`%0`!`P($00[Z00L!!A\``D8"&amp;P`&gt;``1!#OI!"P$&amp;(0`"1@(&gt;`"``!$$.^D$+`08C``)&amp;`B``(@`$00[Z00L!!B4``D8"(@`D``1!#OI!"P$&amp;)P`"1@(D`"8`!$$1^D$+`08I``)&amp;`B8`*``!`P($00[Z00L!!BL``D8"*``J``1!$?I!"P$&amp;+0`"1@(J`"P``0,"!$$.^D$+`08O``)&amp;`BP`+@`$01'Z00L!!C$``D8"+@`P``$#`@1!#OI!"P$&amp;,@`"1@(P`"8`!$$1^D$+`08T``)&amp;`B``,P`!`P($00[Z00L!!C8``D8"`@`U``1!#OI!"P$&amp;.``"1@(U`#&lt;`!$$.^D$+`08Z``)&amp;`C&lt;`.0`$00[Z00L!!CP``D8".0`[``1!#OI!"P$&amp;/@`"1@([`#T`!$$.^D$+`08_``)&amp;`CT`-0`&amp;01OZ01,!!D```D8&amp;`P`%``&lt;`"P`-``X``0`#`P$&amp;01OZ01,!!D$``D8&amp;%``6`!@`&amp;@`&lt;`!T``0`#`P$&amp;01OZ01,!!D(``D8&amp;*0`K`"T`+P`Q`#(``0`#`P$&amp;01;Z01$!!D,``D8%.``Z`#P`/@`_``$`</t>
        </r>
      </text>
    </comment>
    <comment ref="I200" authorId="0" shapeId="0">
      <text>
        <r>
          <rPr>
            <sz val="9"/>
            <color indexed="81"/>
            <rFont val="Tahoma"/>
            <family val="2"/>
          </rPr>
          <t>aXlW007C00200R0017313209S00603P0000002267L06-C3V)J`8&amp;:!@%!!@$$!@($`@)!+`%!%@$$!`(``P`'``@`"0`*``P`#D$"`0`"01`!!AT``@8@``,&amp;!``$!@$``X%&gt;!@=!"OI!!P$&amp;```"1@`301WZ00@!!@$``@8```&lt;+3Q%!#`$*N&lt;&lt;C-0(*H$JBOQ-!'?I!"`$&amp;`@`"!@``!PM#$4$,`0H'``"_`@I#D@C`$T$=^D$(`08$``(&amp;```'"TX100P!"CEFM;4""CO_/\`301WZ00@!!@8``@8```&lt;+0Q%!#`$*Z?]_/P(*0?\_P!-!'?I!"`$&amp;"``"!@``!PM#$4$,`0IT_[\_`@J0D@C`$T$=^D$(`08*``(&amp;```'"T,100P!"E[_'T`""N:2",`301WZ00@!!@P``@8```&lt;+0Q%!#`$*0O\_0`(*[/\_P!-!'?I!"`$&amp;#@`"!@``!PM#$4$,`0J"_Q]``@J&lt;;'?`$T$=^D$(`080``(&amp;```'"T,100P!"KW_OS\""D=L=\`301WZ00@!!A,``@8```&lt;+3A%!#`$*0O]_0`(*\?\_P!-!'?I!"`$&amp;%0`"!@``!PM#$4$,`0JD_X]``@K^D@C`$T$=^D$(`087``(&amp;```'"TX100P!"C;_?T`""B5,HK\301WZ00@!!AD``@8```&lt;+0Q%!#`$*9/^/0`(*/\K-OA-!'?I!"`$&amp;&amp;P`"!@``!PM#$4$,`0HV_Z]``@I&amp;R\V^$T$=^D$(`08=``(&amp;```'"T,100P!"C__OT`""JE,HK\301WZ00@!!A\``@8```&lt;+3A%!#`$*=?^O0`(*'Y,(P!-!'?I!"`$&amp;(@`"!@``!PM.$4$,`0H__]]``@I+3**_$T$=^D$(`08D``(&amp;```'"T,100P!"IS-\D`""@_[ZKX301WZ00@!!B8``@8```&lt;+0Q%!#`$*AIX(00(*=)=$OQ-!'?I!"`$&amp;*``"!@``!PM#$4$,`0J2G@A!`@JZ2^*_$T$=^D$(`08J``(&amp;```'"T,100P!"L+-\D`""K+L!,`301WZ00@!!BT``@8```&lt;+0Q%!#`$*`P#`OP(*/Y((P!-!'?I!"`$&amp;+P`"!@``!PM#$4$,`0K^__^_`@J02J*_$T$=^D$(`08Q``(&amp;```'"T,100P!"O__/\`""HI*HK\301WZ00@!!C,``@8```&lt;+0Q%!#`$*_/]?P`(*P\7-OA-!'?I!"`$&amp;-0`"!@``!PM#$4$,`0K^_X_``@JLQ&lt;V^$T$=^D$(`08W``(&amp;```'"T,100P!"O__G\`""G]*HK\301WZ00@!!CD``@8```&lt;+0Q%!#`$*`0"0P`(*S)$(P!-!'?I!"`$&amp;.P`"!@``!PM#$4$,`0H!`&amp;#``@K/D0C`!$$1^D$+`08#``)&amp;`@$``@`!`P($00[Z00L!!@4``D8"`@`$``1!#OI!"P$&amp;!P`"1@($``8`!$$1^D$+`08)``)&amp;`@8`"``!`P($00[Z00L!!@L``D8""``*``1!$?I!"P$&amp;#0`"1@(*``P``0,"!$$.^D$+`08/``)&amp;`@P`#@`$01'Z00L!!A$``D8"#@`0``$#`@1!#OI!"P$&amp;$@`"1@(0``8`!$$.^D$+`084``)&amp;`@P`$P`$00[Z00L!!A8``D8"$P`5``1!$?I!"P$&amp;&amp;``"1@(5`!&lt;``0,"!$$.^D$+`08:``)&amp;`A&lt;`&amp;0`$01'Z00L!!AP``D8"&amp;0`;``$#`@1!#OI!"P$&amp;'@`"1@(;`!T`!$$1^D$+`08@``)&amp;`AT`'P`!`P($00[Z00L!!B$``D8"'P`5``1!#OI!"P$&amp;(P`"1@(=`"(`!$$.^D$+`08E``)&amp;`B(`)``$00[Z00L!!B&lt;``D8")``F``1!#OI!"P$&amp;*0`"1@(F`"@`!$$.^D$+`08K``)&amp;`B@`*@`$00[Z00L!!BP``D8"*@`B``1!#OI!"P$&amp;+@`"1@("`"T`!$$.^D$+`08P``)&amp;`BT`+P`$00[Z00L!!C(``D8"+P`Q``1!$?I!"P$&amp;-``"1@(Q`#,``0,"!$$.^D$+`08V``)&amp;`C,`-0`$01'Z00L!!C@``D8"-0`W``$#`@1!#OI!"P$&amp;.@`"1@(W`#D`!$$1^D$+`08\``)&amp;`CD`.P`!`P($00[Z00L!!CT``D8".P`Q``9!&amp;_I!$P$&amp;/@`"1@8)``L`#0`/`!$`$@`!``,#`09!&amp;_I!$P$&amp;/P`"1@88`!H`'``&gt;`"``(0`!``,#`09!%OI!$0$&amp;0``"1@4E`"&lt;`*0`K`"P``0`&amp;01OZ01,!!D$``D8&amp;-``V`#@`.@`\`#T``0`#`P%</t>
        </r>
      </text>
    </comment>
    <comment ref="B201" authorId="0" shapeId="0">
      <text>
        <r>
          <rPr>
            <sz val="9"/>
            <color indexed="81"/>
            <rFont val="Tahoma"/>
            <family val="2"/>
          </rPr>
          <t>aXlW001C00201R0017313209S01404P0000002248L06-C3V)J`8&amp;,!@%!!@$$!@($`@)!+`%!%@$$!`(``P`'``@`"0`*``P`#D$"`0`"01`!!AP``@8?``,&amp;!0`$!@$``X%0!@=!"OI!!P$&amp;```"1@`301WZ00@!!@$``@8```&lt;+0Q%!#`$*_O3,0`(*)6%$P!-!'?I!"`$&amp;`@`"!@``!PM#$4$,`0J+/K%``@H'823`$T$=^D$(`08$``(&amp;```'"T,100P!"@^(E4`""@%A1,`301WZ00@!!@8``@8```&lt;+0Q%!#`$*8*-S0`(*5V$DP!-!'?I!"`$&amp;"``"!@``!PM#$4$,`0J=HW-``@IFP\B_$T$=^D$(`08*``(&amp;```'"T,100P!"DN(E4`""G/#B+\301WZ00@!!@P``@8```&lt;+0Q%!#`$*JCZQ0`(*Q\+(OQ-!'?I!"`$&amp;#P`"!@``!PM/$4$,`0HF]&lt;Q``@K4PHB_$T$=^D$(`081``(&amp;```'"T,100P!"J"KZ$`""M_"R+\301WZ00@!!A,``@8```&lt;+0Q%!#`$*#C$"00(*Z&lt;*(OQ-!'?I!"`$&amp;%0`"!@``!PM3$4$,`0I+#!!!`@KRPLB_$T$=^D$(`087``(&amp;```'"T,100P!"HGG'4$""OK"B+\301WZ00@!!AD``@8```&lt;+3A%!#`$*QI,?00(*IFN7O1-!'?I!"`$&amp;&amp;P`"!@``!PM#$4$,`0IC.B]!`@H_.@D^$T$=^D$(`08=``(&amp;```'"T,100P!"DTZ-T$""L0`@#\301WZ00@!!A\``@8```&lt;+0Q%!#`$*-CI'00(*4`"`/Q-!'?I!"`$&amp;(0`"!@``!PM#$4$,`0HU.D]!`@H`,PD^$T$=^D$(`08C``(&amp;```'"TX100P!"C4Z7T$""E\T"3X301WZ00@!!B4``@8```&lt;+0Q%!#`$*.CIG00(*E&amp;8[OQ-!'?I!"`$&amp;)P`"!@``!PM/$4$,`0H^.E]!`@I+C&lt;R_$T$=^D$(`08I``(&amp;```'"T,100P!"CHZ=T$""D)F.[\301WZ00@!!BL``@8```&lt;+0Q%!#`$*]5"`00(*);B=/1-!'?I!"`$&amp;+0`"!@``!PM#$4$,`0JR[(=!`@JRG&amp;V^$T$=^D$(`08O``(&amp;```'"T,100P!"H[LAT$""L6TG;\301WZ00@!!C$``@8```&lt;+4Q%!#`$*VE"`00(*[3[%OQ-!'?I!"`$&amp;-``"!@``!PM#$4$,`0I+.D=!`@HY9CN_$T$=^D$(`08V``(&amp;```'"T,100P!"F(Z-T$""E%E.[\301WZ00@!!CD``@8```&lt;+4Q%!#`$*;X4L00(*/-*\OP1!#OI!"P$&amp;`P`"1@(!``(`!$$1^D$+`08%``)&amp;`@(`!``!`P($00[Z00L!!@&lt;``D8"!``&amp;``1!$?I!"P$&amp;"0`"1@(&amp;``@``0,"!$$.^D$+`08+``)&amp;`@@`"@`$01'Z00L!!@T``D8""@`,``$#`@1!#OI!"P$&amp;#@`"1@(,``(`!$$.^D$+`080``)&amp;`@P`#P`$00[Z00L!!A(``D8"#P`1``1!#OI!"P$&amp;%``"1@(1`!,`!$$.^D$+`086``)&amp;`A,`%0`$00[Z00L!!A@``D8"%0`7``1!$?I!"P$&amp;&amp;@`"1@(7`!D``0,"!$$.^D$+`08&lt;``)&amp;`AD`&amp;P`$01'Z00L!!AX``D8"&amp;P`=``$#`@1!#OI!"P$&amp;(``"1@(=`!\`!$$1^D$+`08B``)&amp;`A\`(0`!`P($00[Z00L!!B0``D8"(0`C``1!#OI!"P$&amp;)@`"1@(C`"4`!$$1^D$+`08H``)&amp;`B4`)P`!`P($00[Z00L!!BH``D8")0`I``1!$?I!"P$&amp;+``"1@(I`"L``0,"!$$.^D$+`08N``)&amp;`BL`+0`$01'Z00L!!C```D8"+0`O``$#`@1!#OI!"P$&amp;,@`"1@(O`#$`!$$.^D$+`08S``)&amp;`C$`*0`$00[Z00L!!C4``D8"(0`T``1!$?I!"P$&amp;-P`"1@(T`#8``0,"!$$.^D$+`08X``)&amp;`C8`&amp;P`$00[Z00L!!CH``D8"-@`Y``1!#OI!"P$&amp;.P`"1@(Y`!&lt;`!D$;^D$3`08\``)&amp;!@4`!P`)``L`#0`.``$``P,!!D$9^D$1`08]``)&amp;!1H`'``X`#H`.P`!``,#`09!&amp;_I!$P$&amp;/@`"1@8&gt;`"``(@`U`#&lt;`.``!``,#`09!&amp;?I!$0$&amp;/P`"1@4L`"X`,``R`#,``0`#`P$&amp;01_Z01D!!D```D8)&amp;@`&lt;`!X`(``B`#4`-P`Z`#L``P,!</t>
        </r>
      </text>
    </comment>
    <comment ref="I201" authorId="0" shapeId="0">
      <text>
        <r>
          <rPr>
            <sz val="9"/>
            <color indexed="81"/>
            <rFont val="Tahoma"/>
            <family val="2"/>
          </rPr>
          <t>aXlW007C00201R0017313209S00604P0000002183L06-C3V)J`8%;!@%!!@$$!@($`@)!+`%!%@$$!`(``P`'``@`"0`*``P`#D$"`0`"01`!!AL``@8&gt;``,&amp;!0`$!@$``X$?!@=!"OI!!P$&amp;```"1@`301WZ00@!!@$``@8```&lt;+3Q%!#`$*_[)=OP(*JRPHP!-!'?I!"`$&amp;`@`"!@``!PM#$4$,`0J09KN^`@I6?^&amp;_$T$=^D$(`08$``(&amp;```'"TX100P!"I*S7;\""@!+9;\301WZ00@!!@8``@8```&lt;+0Q%!#`$*R=GNOP(*6$MEOQ-!'?I!"`$&amp;"``"!@``!PM#$4$,`0KA;!?``@KF[O*\$T$=^D$(`08*``(&amp;```'"T,100P!"H1L5\`""NC1\KP301WZ00@!!@P``@8```&lt;+0Q%!#`$*+&amp;QWP`(*B$EEOQ-!'?I!"`$&amp;#@`"!@``!PM.$4$,`0I0`YO``@K&amp;0HV_$T$=^D$(`080``(&amp;```'"T,100P!"LM;GL`""H-'!L`301WZ00@!!A(``@8```&lt;+4Q%!#`$*_Q^!P`(*)$\@P!-!'?I!"`$&amp;%``"!@``!PM#$4$,`0HP;%?``@JT?N&amp;_$T$=^D$(`087``(&amp;```'"T,100P!"HQL%\`""BA_X;\301WZ00@!!AH``@8```&lt;+4Q%!#`$*1Q*ZP`(*?T&lt;FP!-!'?I!"`$&amp;'``"!@``!PM#$4$,`0K!R-7``@I[1P;`$T$=^D$(`08&gt;``(&amp;```'"T,100P!"CU_\&lt;`""G5')L`301WZ00@!!B```@8```&lt;+3Q%!#`$*VYH&amp;P0(*&lt;$&lt;&amp;P!-!'?I!"`$&amp;(@`"!@``!PM#$4$,`0H:=A3!`@II1R;`$T$=^D$(`08D``(&amp;```'"T,100P!"DE1(L$""K]'!L`301WZ00@!!B8``@8```&lt;+0Q%!#`$*ARPPP0(*N4&lt;FP!-!'?I!"`$&amp;*``"!@``!PM#$4$,`0J6+##!`@I=1V;`$T$=^D$(`08J``(&amp;```'"T,100P!"F=1(L$""H,C@\`301WZ00@!!BP``@8```&lt;+0Q%!#`$**784P0(*#4=FP!-!'?I!"`$&amp;+P`"!@``!PM#$4$,`0JX3"(_`@HM?^&amp;_$T$=^D$(`08Q``(&amp;```'"T,100P!"A]DG#\""M"&amp;),`301WZ00@!!C,``@8```&lt;+0Q%!#`$*[`\+0`(*'+\0P!-!'?I!"`$&amp;-0`"!@``!PM#$4$,`0JA#@M``@H*?:&amp;_$T$=^D$(`08W``(&amp;```'"U,100P!"O!AG#\""F#F&lt;[\$01'Z00L!!@,``D8"`0`"``$#`@1!#OI!"P$&amp;!0`"1@("``0`!$$.^D$+`08'``)&amp;`@0`!@`$01'Z00L!!@D``D8"!@`(``$#`@1!#OI!"P$&amp;"P`"1@((``H`!$$1^D$+`08-``)&amp;`@H`#``!`P($00[Z00L!!@\``D8"#``.``1!$?I!"P$&amp;$0`"1@(.`!```0,"!$$.^D$+`083``)&amp;`A``$@`$00[Z00L!!A4``D8"$@`4``1!#OI!"P$&amp;%@`"1@(4``P`!$$1^D$+`088``)&amp;`A0`%P`!`P($00[Z00L!!AD``D8"%P`&amp;``1!#OI!"P$&amp;&amp;P`"1@(0`!H`!$$.^D$+`08=``)&amp;`AH`'``$00[Z00L!!A\``D8"'``&gt;``1!#OI!"P$&amp;(0`"1@(&gt;`"``!$$.^D$+`08C``)&amp;`B``(@`$01'Z00L!!B4``D8"(@`D``$#`@1!#OI!"P$&amp;)P`"1@(D`"8`!$$1^D$+`08I``)&amp;`B8`*``!`P($00[Z00L!!BL``D8"*``J``1!$?I!"P$&amp;+0`"1@(J`"P``0,"!$$.^D$+`08N``)&amp;`BP`(@`$00[Z00L!!C```D8"`@`O``1!$?I!"P$&amp;,@`"1@(O`#$``0,"!$$.^D$+`08T``)&amp;`C$`,P`$01'Z00L!!C8``D8",P`U``$#`@1!#OI!"P$&amp;.``"1@(U`#&lt;`!$$.^D$+`08Y``)&amp;`C&lt;`+P`&amp;01OZ01,!!CH``D8&amp;"0`+``T`%@`8`!D``0`#`P$&amp;01GZ01$!!CL``D8%#P`1`!,`%0`6``$``P,!!D$;^D$3`08\``)&amp;!B4`)P`I`"L`+0`N``$``P,!!D$9^D$1`08]``)&amp;!3(`-``V`#@`.0`!``,#`09!'_I!&amp;0$&amp;/@`"1@D)``L`#0`/`!$`$P`5`!@`&amp;0`#`P$</t>
        </r>
      </text>
    </comment>
    <comment ref="B202" authorId="0" shapeId="0">
      <text>
        <r>
          <rPr>
            <sz val="9"/>
            <color indexed="81"/>
            <rFont val="Tahoma"/>
            <family val="2"/>
          </rPr>
          <t>aXlW001C00202R0017313209S01405P0000002320L06-C3V)J`8'"!@%!!@$$!@($`@)!+`%!%@$$!`(``P`'``@`"0`*``P`#D$"`0`"01`!!AT``@8@``,&amp;!0`$!@$``X&amp;&amp;!@=!"OI!!P$&amp;```"1@`301WZ00@!!@$``@8```&lt;+0Q%!#`$*_O3,0`(*)6%$P!-!'?I!"`$&amp;`@`"!@``!PM#$4$,`0J+/K%``@H'823`$T$=^D$(`08$``(&amp;```'"T,100P!"@^(E4`""@%A1,`301WZ00@!!@8``@8```&lt;+0Q%!#`$*8*-S0`(*5V$DP!-!'?I!"`$&amp;"``"!@``!PM#$4$,`0J=HW-``@IFP\B_$T$=^D$(`08*``(&amp;```'"T,100P!"DN(E4`""G/#B+\301WZ00@!!@P``@8```&lt;+0Q%!#`$*JCZQ0`(*Q\+(OQ-!'?I!"`$&amp;#P`"!@``!PM/$4$,`0HF]&lt;Q``@K4PHB_$T$=^D$(`081``(&amp;```'"T,100P!"J"KZ$`""M_"R+\301WZ00@!!A,``@8```&lt;+0Q%!#`$*#C$"00(*Z&lt;*(OQ-!'?I!"`$&amp;%0`"!@``!PM3$4$,`0I+#!!!`@KRPLB_$T$=^D$(`087``(&amp;```'"T,100P!"HGG'4$""OK"B+\301WZ00@!!AD``@8```&lt;+3A%!#`$*QI,?00(*IFN7O1-!'?I!"`$&amp;&amp;P`"!@``!PM#$4$,`0IC.B]!`@H_.@D^$T$=^D$(`08=``(&amp;```'"T,100P!"DTZ-T$""L0`@#\301WZ00@!!A\``@8```&lt;+0Q%!#`$*-CI'00(*4`"`/Q-!'?I!"`$&amp;(0`"!@``!PM#$4$,`0HU.D]!`@H`,PD^$T$=^D$(`08C``(&amp;```'"TX100P!"C4Z7T$""E\T"3X301WZ00@!!B4``@8```&lt;+0Q%!#`$*.CIG00(*E&amp;8[OQ-!'?I!"`$&amp;)P`"!@``!PM/$4$,`0H^.E]!`@I+C&lt;R_$T$=^D$(`08I``(&amp;```'"T,100P!"CHZ=T$""D)F.[\301WZ00@!!BL``@8```&lt;+0Q%!#`$*/CI_00(*(XS,OQ-!'?I!"`$&amp;+0`"!@``!PM#$4$,`0H?G8=!`@KZB\R_$T$=^D$(`08O``(&amp;```'"T,100P!"AV=BT$""IUE.[\301WZ00@!!C$``@8```&lt;+0Q%!#`$*&amp;YV'00(*G#$)/A-!'?I!"`$&amp;,P`"!@``!PM#$4$,`0HU.G]!`@I2,`D^$T$=^D$(`08V``(&amp;```'"T,100P!"DLZ1T$""CEF.[\301WZ00@!!C@``@8```&lt;+0Q%!#`$*8CHW00(*464[OQ-!'?I!"`$&amp;.P`"!@``!PM3$4$,`0IOA2Q!`@H\TKR_!$$.^D$+`08#``)&amp;`@$``@`$01'Z00L!!@4``D8"`@`$``$#`@1!#OI!"P$&amp;!P`"1@($``8`!$$1^D$+`08)``)&amp;`@8`"``!`P($00[Z00L!!@L``D8""``*``1!$?I!"P$&amp;#0`"1@(*``P``0,"!$$.^D$+`08.``)&amp;`@P``@`$00[Z00L!!A```D8"#``/``1!#OI!"P$&amp;$@`"1@(/`!$`!$$.^D$+`084``)&amp;`A$`$P`$00[Z00L!!A8``D8"$P`5``1!#OI!"P$&amp;&amp;``"1@(5`!&lt;`!$$1^D$+`08:``)&amp;`A&lt;`&amp;0`!`P($00[Z00L!!AP``D8"&amp;0`;``1!$?I!"P$&amp;'@`"1@(;`!T``0,"!$$.^D$+`08@``)&amp;`AT`'P`$01'Z00L!!B(``D8"'P`A``$#`@1!#OI!"P$&amp;)``"1@(A`",`!$$.^D$+`08F``)&amp;`B,`)0`$01'Z00L!!B@``D8")0`G``$#`@1!#OI!"P$&amp;*@`"1@(E`"D`!$$1^D$+`08L``)&amp;`BD`*P`!`P($00[Z00L!!BX``D8"*P`M``1!$?I!"P$&amp;,``"1@(M`"\``0,"!$$.^D$+`08R``)&amp;`B\`,0`$01'Z00L!!C0``D8",0`S``$#`@1!#OI!"P$&amp;-0`"1@(S`"D`!$$.^D$+`08W``)&amp;`B$`-@`$01'Z00L!!CD``D8"-@`X``$#`@1!#OI!"P$&amp;.@`"1@(X`!L`!$$.^D$+`08\``)&amp;`C@`.P`$00[Z00L!!CT``D8".P`7``9!&amp;_I!$P$&amp;/@`"1@8%``&lt;`"0`+``T`#@`!``,#`09!&amp;?I!$0$&amp;/P`"1@4:`!P`.@`\`#T``0`#`P$&amp;01OZ01,!!D```D8&amp;'@`@`"(`-P`Y`#H``0`#`P$&amp;01OZ01,!!D$``D8&amp;+``N`#``,@`T`#4``0`#`P$&amp;01_Z01D!!D(``D8)&amp;@`&lt;`!X`(``B`#&lt;`.0`\`#T``P,!</t>
        </r>
      </text>
    </comment>
    <comment ref="I202" authorId="0" shapeId="0">
      <text>
        <r>
          <rPr>
            <sz val="9"/>
            <color indexed="81"/>
            <rFont val="Tahoma"/>
            <family val="2"/>
          </rPr>
          <t>aXlW007C00202R0017313209S00605P0000002255L06-C3V)J`8&amp;1!@%!!@$$!@($`@)!+`%!%@$$!`(``P`'``@`"0`*``P`#D$"`0`"01`!!AP``@8?``,&amp;!0`$!@$``X%5!@=!"OI!!P$&amp;```"1@`301WZ00@!!@$``@8```&lt;+3Q%!#`$*_[)=OP(*JRPHP!-!'?I!"`$&amp;`@`"!@``!PM#$4$,`0J09KN^`@I6?^&amp;_$T$=^D$(`08$``(&amp;```'"TX100P!"I*S7;\""@!+9;\301WZ00@!!@8``@8```&lt;+0Q%!#`$*R=GNOP(*6$MEOQ-!'?I!"`$&amp;"``"!@``!PM#$4$,`0KA;!?``@KF[O*\$T$=^D$(`08*``(&amp;```'"T,100P!"H1L5\`""NC1\KP301WZ00@!!@P``@8```&lt;+0Q%!#`$*+&amp;QWP`(*B$EEOQ-!'?I!"`$&amp;#@`"!@``!PM.$4$,`0I0`YO``@K&amp;0HV_$T$=^D$(`080``(&amp;```'"T,100P!"LM;GL`""H-'!L`301WZ00@!!A(``@8```&lt;+4Q%!#`$*_Q^!P`(*)$\@P!-!'?I!"`$&amp;%``"!@``!PM#$4$,`0HP;%?``@JT?N&amp;_$T$=^D$(`087``(&amp;```'"T,100P!"HQL%\`""BA_X;\301WZ00@!!AH``@8```&lt;+4Q%!#`$*1Q*ZP`(*?T&lt;FP!-!'?I!"`$&amp;'``"!@``!PM#$4$,`0K!R-7``@I[1P;`$T$=^D$(`08&gt;``(&amp;```'"T,100P!"CU_\&lt;`""G5')L`301WZ00@!!B```@8```&lt;+3Q%!#`$*VYH&amp;P0(*&lt;$&lt;&amp;P!-!'?I!"`$&amp;(@`"!@``!PM#$4$,`0H:=A3!`@II1R;`$T$=^D$(`08D``(&amp;```'"T,100P!"DE1(L$""K]'!L`301WZ00@!!B8``@8```&lt;+0Q%!#`$*ARPPP0(*N4&lt;FP!-!'?I!"`$&amp;*``"!@``!PM#$4$,`0J6+##!`@I=1V;`$T$=^D$(`08J``(&amp;```'"T,100P!"F=1(L$""H,C@\`301WZ00@!!BP``@8```&lt;+0Q%!#`$**784P0(*#4=FP!-!'?I!"`$&amp;+P`"!@``!PM#$4$,`0JX3"(_`@HM?^&amp;_$T$=^D$(`08Q``(&amp;```'"T,100P!"H`FD3\""A&lt;L*,`301WZ00@!!C,``@8```&lt;+0Q%!#`$*0),(0`(*`RPHP!-!'?I!"`$&amp;-0`"!@``!PM#$4$,`0HNDRA``@K:?N&amp;_$T$=^D$(`08W``(&amp;```'"T,100P!"AR3"$`""K%+9;\301WZ00@!!CD``@8```&lt;+0Q%!#`$*.":1/P(*`TQEOP1!$?I!"P$&amp;`P`"1@(!``(``0,"!$$.^D$+`08%``)&amp;`@(`!``$00[Z00L!!@&lt;``D8"!``&amp;``1!$?I!"P$&amp;"0`"1@(&amp;``@``0,"!$$.^D$+`08+``)&amp;`@@`"@`$01'Z00L!!@T``D8""@`,``$#`@1!#OI!"P$&amp;#P`"1@(,``X`!$$1^D$+`081``)&amp;`@X`$``!`P($00[Z00L!!A,``D8"$``2``1!#OI!"P$&amp;%0`"1@(2`!0`!$$.^D$+`086``)&amp;`A0`#``$01'Z00L!!A@``D8"%``7``$#`@1!#OI!"P$&amp;&amp;0`"1@(7``8`!$$.^D$+`08;``)&amp;`A``&amp;@`$00[Z00L!!AT``D8"&amp;@`&lt;``1!#OI!"P$&amp;'P`"1@(&lt;`!X`!$$.^D$+`08A``)&amp;`AX`(``$00[Z00L!!B,``D8"(``B``1!$?I!"P$&amp;)0`"1@(B`"0``0,"!$$.^D$+`08G``)&amp;`B0`)@`$01'Z00L!!BD``D8")@`H``$#`@1!#OI!"P$&amp;*P`"1@(H`"H`!$$1^D$+`08M``)&amp;`BH`+``!`P($00[Z00L!!BX``D8"+``B``1!#OI!"P$&amp;,``"1@("`"\`!$$1^D$+`08R``)&amp;`B\`,0`!`P($00[Z00L!!C0``D8",0`S``1!$?I!"P$&amp;-@`"1@(S`#4``0,"!$$.^D$+`08X``)&amp;`C4`-P`$01'Z00L!!CH``D8"-P`Y``$#`@1!#OI!"P$&amp;.P`"1@(Y`"\`!D$;^D$3`08\``)&amp;!@D`"P`-`!8`&amp;``9``$``P,!!D$9^D$1`08]``)&amp;!0\`$0`3`!4`%@`!``,#`09!&amp;_I!$P$&amp;/@`"1@8E`"&lt;`*0`K`"T`+@`!``,#`09!&amp;_I!$P$&amp;/P`"1@8R`#0`-@`X`#H`.P`!``,#`09!'_I!&amp;0$&amp;0``"1@D)``L`#0`/`!$`$P`5`!@`&amp;0`#`P$</t>
        </r>
      </text>
    </comment>
    <comment ref="B203" authorId="0" shapeId="0">
      <text>
        <r>
          <rPr>
            <sz val="9"/>
            <color indexed="81"/>
            <rFont val="Tahoma"/>
            <family val="2"/>
          </rPr>
          <t>aXlW001C00203R0017313209S01406P0000001318L06-C3V)J`8'2`P%!!@$$!@($`@)!*@%!%`$$!`,`!P`(``D`"@`,``Y!`@$``D$0`08/``(&amp;$0`#!@0`!`8!``.!F`,'00KZ00&lt;!!@```D8`$T$=^D$(`08!``(&amp;```'"T\100P!"M7&amp;($$""L(7(,$301WZ00@!!@(``@8```&lt;+0Q%!#`$*J,8@00(*PA&lt;0P1-!'?I!"`$&amp;!``"!@``!PM#$4$,`0K+H2Y!`@I9%PC!$T$=^D$(`08&amp;``(&amp;```'"T,100P!"NY\/$$""O`6$,$301WZ00@!!@@``@8```&lt;+0Q%!#`$*$%A*00(*AQ8(P1-!'?I!"`$&amp;"@`"!@``!PM#$4$,`0JH5TI!`@K@+?#`$T$=^D$(`08,``(&amp;```'"T,100P!"H5\/$$""K(NX,`301WZ00@!!@X``@8```&lt;+0Q%!#`$*RZ$N00(*@R_PP!-!'?I!"`$&amp;$0`"!@``!PM.$4$,`0JHQB!!`@J#+^#`$T$=^D$(`083``(&amp;```'"T,100P!"H7K$D$""H,O\,`301WZ00@!!A4``@8```&lt;+0Q%!#`$*^0\%00(*LB[@P!-!'?I!"`$&amp;%P`"!@``!PM#$4$,`0K&lt;:.Y``@J#+_#`$T$=^D$(`089``(&amp;```'"T,100P!"MQH[D`""L(7",$301WZ00@!!AL``@8```&lt;+0Q%!#`$*^0\%00(*PA&lt;0P1-!'?I!"`$&amp;'0`"!@``!PM#$4$,`0J%ZQ)!`@K"%PC!!$$.^D$+`08#``)&amp;`@$``@`$01'Z00L!!@4``D8"`@`$``$#`@1!#OI!"P$&amp;!P`"1@($``8`!$$.^D$+`08)``)&amp;`@8`"``$00[Z00L!!@L``D8""``*``1!#OI!"P$&amp;#0`"1@(*``P`!$$.^D$+`08/``)&amp;`@P`#@`$00[Z00L!!A```D8"#@`$``1!$?I!"P$&amp;$@`"1@(.`!$``0,"!$$.^D$+`084``)&amp;`A$`$P`$01'Z00L!!A8``D8"$P`5``$#`@1!#OI!"P$&amp;&amp;``"1@(5`!&lt;`!$$1^D$+`08:``)&amp;`A&lt;`&amp;0`!`P($00[Z00L!!AP``D8"&amp;0`;``1!$?I!"P$&amp;'@`"1@(;`!T``0,"!$$.^D$+`08?``)&amp;`AT``@`$00[Z00L!!B```D8"'0`3``9!&amp;_I!$P$&amp;(0`"1@8%`!``$@`4`!\`(``!``,#`09!&amp;/I!$P$&amp;(@`"1@8'``D`"P`-``\`$``!``9!&amp;_I!$P$&amp;(P`"1@86`!@`&amp;@`&lt;`!X`(``!``,#`09!(?I!&amp;P$&amp;)``"1@H%`!``$@`4`!8`&amp;``:`!P`'@`?``,#`0</t>
        </r>
      </text>
    </comment>
    <comment ref="I203" authorId="0" shapeId="0">
      <text>
        <r>
          <rPr>
            <sz val="9"/>
            <color indexed="81"/>
            <rFont val="Tahoma"/>
            <family val="2"/>
          </rPr>
          <t>aXlW007C00203R0017313209S00606P0000001252L06-C3V)J`8&amp;A`P%!!@$$!@($`@)!*@%!%`$$!`,`!P`(``D`"@`,``Y!`@$``D$0`08.``(&amp;$``#!@0`!`8!``.!9P,'00KZ00&lt;!!@```D8`$T$=^D$(`08!``(&amp;```'"T,100P!"JC&amp;($$""L(7`,$301WZ00@!!@(``@8```&lt;+0Q%!#`$*A&gt;L200(*PA&lt;(P1-!'?I!"`$&amp;!``"!@``!PM#$4$,`0KY#P5!`@I9%P#!$T$=^D$(`08&amp;``(&amp;```'"T,100P!"MQH[D`""L(7",$301WZ00@!!@@``@8```&lt;+0Q%!#`$*W&amp;CN0`(*PA&lt;8P1-!'?I!"`$&amp;"@`"!@``!PM#$4$,`0KY#P5!`@K"%R#!$T$=^D$(`08,``(&amp;```'"T,100P!"H7K$D$""L(7&amp;,$301WZ00@!!@\``@8```&lt;+3A%!#`$*J,8@00(*PA&lt;@P1-!'?I!"`$&amp;$0`"!@``!PM#$4$,`0K+H2Y!`@I9%QC!$T$=^D$(`083``(&amp;```'"T,100P!"LNA+D$""L(7",$301WZ00@!!A8``@8```&lt;+0Q%!#`$*A7P\00(*61&lt;`P1-!'?I!"`$&amp;&amp;``"!@``!PM#$4$,`0JH5TI!`@KP%@C!$T$=^D$(`08:``(&amp;```'"T,100P!"A!82D$""H&lt;6&amp;,$301WZ00@!!AP``@8```&lt;+0Q%!#`$*[GP\00(*\!8@P01!$?I!"P$&amp;`P`"1@(!``(``0,"!$$.^D$+`08%``)&amp;`@(`!``$01'Z00L!!@&lt;``D8"!``&amp;``$#`@1!#OI!"P$&amp;"0`"1@(&amp;``@`!$$1^D$+`08+``)&amp;`@@`"@`!`P($00[Z00L!!@T``D8""@`,``1!#OI!"P$&amp;#@`"1@(,``(`!$$1^D$+`080``)&amp;`@P`#P`!`P($00[Z00L!!A(``D8"#P`1``1!$?I!"P$&amp;%``"1@(1`!,``0,"!$$.^D$+`085``)&amp;`A,``0`$00[Z00L!!A&lt;``D8"$P`6``1!#OI!"P$&amp;&amp;0`"1@(6`!@`!$$.^D$+`08;``)&amp;`A@`&amp;@`$00[Z00L!!AT``D8"&amp;@`&lt;``1!#OI!"P$&amp;'@`"1@(&lt;`!$`!D$;^D$3`08?``)&amp;!@,`#@`0`!(`%``5``$``P,!!D$;^D$3`08@``)&amp;!@4`!P`)``L`#0`.``$``P,!!D$8^D$3`08A``)&amp;!A0`%P`9`!L`'0`&gt;``$`!D$A^D$;`08B``)&amp;"@,`!0`'``D`"P`-`!``$@`4`!4``P,!</t>
        </r>
      </text>
    </comment>
    <comment ref="B204" authorId="0" shapeId="0">
      <text>
        <r>
          <rPr>
            <sz val="9"/>
            <color indexed="81"/>
            <rFont val="Tahoma"/>
            <family val="2"/>
          </rPr>
          <t>aXlW001C00204R0017313209S01407P0000002195L06-C3V)J`8%D!@%!!@$$!@($`@)!+`%!%@$$!`(``P`'``@`"0`*``P`#D$"`0`"01`!!AL``@8&gt;``,&amp;!0`$!@$``X$H!@=!"OI!!P$&amp;```"1@`301WZ00@!!@$``@8```&lt;+1A%!#`$*.;8=0`(*1=JL0!-!'?I!"`$&amp;`@`"!@``!PM#$4$,`0K3MAU``@I%VHQ`$T$=^D$(`08$``(&amp;```'"T8100P!"J=MNS\""OC9C$`301WZ00@!!@8``@8```&lt;+1A%!#`$*;;&lt;=0`(*B[190!-!'?I!"`$&amp;"``"!@``!PM#$4$,`0K3MEU``@J3VHQ`$T$=^D$(`08*``(&amp;```'"T,100P!"D*W?4`""F](8D`301WZ00@!!@P``@8```&lt;+0Q%!#`$*&lt;]N&gt;0`(*NDAB0!-!'?I!"`$&amp;#@`"!@``!PM#$4$,`0H-VZY``@K=VHQ`$T$=^D$(`080``(&amp;```'"T,100P!"M;:GD`""CB1J$`301WZ00@!!A(``@8```&lt;+3A%!#`$*JMJN0`(*S$?$0!-!'?I!"`$&amp;%``"!@``!PM#$4$,`0JJVLY``@K_1\1`$T$=^D$(`086``(&amp;```'"TX100P!"JG:WD`""KF1J$`301WZ00@!!A@``@8```&lt;+0Q%!#`$*J=K^0`(*N)&amp;H0!-!'?I!"`$&amp;&amp;@`"!@``!PM.$4$,`0I5;0=!`@K]1\1`$T$=^D$(`08&lt;``(&amp;```'"T,100P!"JO:_D`""A7_WT`301WZ00@!!AX``@8```&lt;+3A%!#`$*5FT'00(*6;7[0!-!'?I!"`$&amp;(``"!@``!PM#$4$,`0JNVOY``@K0M0M!$T$=^D$(`08B``(&amp;```'"T,100P!"J[:WD`""M&amp;U"T$301WZ00@!!B0``@8```&lt;+0Q%!#`$*K=K.0`(*7+7[0!-!'?I!"`$&amp;)@`"!@``!PM#$4$,`0JKVMY``@H6_]]`$T$=^D$(`08J``(&amp;```'"T,100P!"DYM!T$""C7;C$`301WZ00@!!BP``@8```&lt;+0Q%!#`$*OMK^0`(*N4EB0!-!'?I!"`$&amp;+@`"!@``!PM#$4$,`0I8;0=!`@JTW"I`$T$=^D$(`08P``(&amp;```'"T,100P!"D%M%T$""F+&lt;*D`301WZ00@!!C(``@8```&lt;+0Q%!#`$*,6T?00(*$TEB0!-!'?I!"`$&amp;-``"!@``!PM#$4$,`0HW;1=!`@H,VXQ`$T$=^D$(`08W``(&amp;```'"T,100P!"@BV?4`""A.1J$`$00[Z00L!!@,``D8"`0`"``1!#OI!"P$&amp;!0`"1@("``0`!$$.^D$+`08'``)&amp;`@(`!@`$00[Z00L!!@D``D8"`@`(``1!$?I!"P$&amp;"P`"1@((``H``0,"!$$.^D$+`08-``)&amp;`@H`#``$01'Z00L!!@\``D8"#``.``$#`@1!#OI!"P$&amp;$0`"1@(.`!``!$$.^D$+`083``)&amp;`A``$@`$00[Z00L!!A4``D8"$@`4``1!$?I!"P$&amp;%P`"1@(4`!8``0,"!$$.^D$+`089``)&amp;`A8`&amp;``$01'Z00L!!AL``D8"&amp;``:``$#`@1!#OI!"P$&amp;'0`"1@(:`!P`!$$1^D$+`08?``)&amp;`AP`'@`!`P($00[Z00L!!B$``D8"'@`@``1!$?I!"P$&amp;(P`"1@(@`"(``0,"!$$.^D$+`08E``)&amp;`B(`)``$01'Z00L!!B&lt;``D8")``F``$#`@1!#OI!"P$&amp;*``"1@(F`!0`!$$.^D$+`08I``)&amp;`B8`'``$00[Z00L!!BL``D8"&amp;``J``1!$?I!"P$&amp;+0`"1@(J`"P``0,"!$$.^D$+`08O``)&amp;`BP`+@`$01'Z00L!!C$``D8"+@`P``$#`@1!#OI!"P$&amp;,P`"1@(P`#(`!$$1^D$+`08U``)&amp;`C(`-``!`P($00[Z00L!!C8``D8"-``J``1!$?I!"P$&amp;.``"1@(0`#&lt;``0,"!$$.^D$+`08Y``)&amp;`C&lt;`"``&amp;01OZ01,!!CH``D8&amp;"P`-``\`$0`X`#D``0`#`P$&amp;01OZ01,!!CL``D8&amp;%P`9`!L`'0`H`"D``0`#`P$&amp;01OZ01,!!CP``D8&amp;'P`A`",`)0`G`"D``0`#`P$&amp;01OZ01,!!CT``D8&amp;+0`O`#$`,P`U`#8``0`#`P$&amp;02'Z01L!!CX``D8*%P`9`!L`'0`?`"$`(P`E`"&lt;`*``#`P$</t>
        </r>
      </text>
    </comment>
    <comment ref="I204" authorId="0" shapeId="0">
      <text>
        <r>
          <rPr>
            <sz val="9"/>
            <color indexed="81"/>
            <rFont val="Tahoma"/>
            <family val="2"/>
          </rPr>
          <t>aXlW007C00204R0017313209S00607P0000001934L06-C3V)J`8&amp;@!0%!!@$$!@($`@)!+`%!%@$$!`(``P`'``@`"0`*``P`#D$"`0`"01`!!A&lt;``@8:``,&amp;!0`$!@$``X%D!0=!"OI!!P$&amp;```"1@`301WZ00@!!@$``@8```&lt;+0Q%!#`$*W5N[O@(*?20Q0!-!'?I!"`$&amp;`@`"!@``!PM#$4$,`0J(K%V_`@I[;_,_$T$=^D$(`08$``(&amp;```'"T,100P!"D-6N[X""LR6A#\301WZ00@!!@8``@8```&lt;+0Q%!#`$*WE0B/P(*FY&gt;$/Q-!'?I!"`$&amp;"``"!@``!PM#$4$,`0J\*9$_`@H9&lt;?,_$T$=^D$(`08*``(&amp;```'"T,100P!"A)2(C\""N0D,4`301WZ00@!!@T``@8```&lt;+3A%!#`$*WI0(0`(*Z''S/Q-!'?I!"`$&amp;#P`"!@``!PM#$4$,`0J$E"A``@H&gt;)C%`$T$=^D$(`081``(&amp;```'"TX100P!"BB4:$`""E(F,4`301WZ00@!!A,``@8```&lt;+0Q%!#`$*%$J$0`(*1Y-H0!-!'?I!"`$&amp;%0`"!@``!PM.$4$,`0J&amp;E&amp;A``@H$`)!`$T$=^D$(`087``(&amp;```'"T,100P!"G&gt;3*$`""E,`D$`301WZ00@!!AD``@8```&lt;+3A%!#`$*U),(0`(*L[:K0!-!'?I!"`$&amp;&amp;P`"!@``!PM#$4$,`0I@*)$_`@J9MJM`$T$=^D$(`08=``(&amp;```'"T,100P!"KU0(C\""A\`D$`301WZ00@!!A\``@8```&lt;+0Q%!#`$*I"&gt;1/P(*?)-H0!-!'?I!"`$&amp;(0`"!@``!PM#$4$,`0IVDPA``@JPDVA`$T$=^D$(`08E``(&amp;```'"T,100P!"A1*I$`""BR3:$`301WZ00@!!B&lt;``@8```&lt;+0Q%!#`$*"$JT0`(*DR8Q0!-!'?I!"`$&amp;*0`"!@``!PM#$4$,`0H(2M1``@IW)C%`$T$=^D$(`08K``(&amp;```'"T,100P!"A1*Y$`""O62:$`301WZ00@!!BT``@8```&lt;+0Q%!#`$*($K40`(*Q_^/0!-!'?I!"`$&amp;+P`"!@``!PM#$4$,`0H@2K1``@K5_X]`!$$1^D$+`08#``)&amp;`@$``@`!`P($00[Z00L!!@4``D8"`@`$``1!$?I!"P$&amp;!P`"1@($``8``0,"!$$.^D$+`08)``)&amp;`@8`"``$01'Z00L!!@L``D8""``*``$#`@1!#OI!"P$&amp;#``"1@(*``$`!$$.^D$+`08.``)&amp;`@@`#0`$00[Z00L!!A```D8"#0`/``1!$?I!"P$&amp;$@`"1@(/`!$``0,"!$$.^D$+`084``)&amp;`A$`$P`$01'Z00L!!A8``D8"$P`5``$#`@1!#OI!"P$&amp;&amp;``"1@(5`!&lt;`!$$1^D$+`08:``)&amp;`A&lt;`&amp;0`!`P($00[Z00L!!AP``D8"&amp;0`;``1!$?I!"P$&amp;'@`"1@(;`!T``0,"!$$.^D$+`08@``)&amp;`AT`'P`$01'Z00L!!B(``D8"'P`A``$#`@1!#OI!"P$&amp;(P`"1@(A`!&lt;`!$$.^D$+`08D``)&amp;`B$`#P`$00[Z00L!!B8``D8"$P`E``1!$?I!"P$&amp;*``"1@(E`"&lt;``0,"!$$.^D$+`08J``)&amp;`B&lt;`*0`$01'Z00L!!BP``D8"*0`K``$#`@1!#OI!"P$&amp;+@`"1@(K`"T`!$$1^D$+`08P``)&amp;`BT`+P`!`P($00[Z00L!!C$``D8"+P`E``9!&amp;_I!$P$&amp;,@`"1@8#``4`!P`)``L`#``!``,#`09!&amp;_I!$P$&amp;,P`"1@82`!0`%@`8`",`)``!``,#`09!&amp;_I!$P$&amp;-``"1@8:`!P`'@`@`"(`(P`!``,#`09!&amp;_I!$P$&amp;-0`"1@8H`"H`+``N`#``,0`!``,#`09!(?I!&amp;P$&amp;-@`"1@H2`!0`%@`8`!H`'``&gt;`"``(@`D``,#`2</t>
        </r>
      </text>
    </comment>
    <comment ref="B205" authorId="0" shapeId="0">
      <text>
        <r>
          <rPr>
            <sz val="9"/>
            <color indexed="81"/>
            <rFont val="Tahoma"/>
            <family val="2"/>
          </rPr>
          <t>aXlW001C00205R0017313209S01408P0000002718L06-C3V)J`8'L!P%!!@$$!@($`@)!+`%!%@$$!`(``P`'``@`"0`*``P`#D$"`0`"01`!!B(``@8F``,&amp;!@`$!@$``X&amp;P!P=!"OI!!P$&amp;```"1@`301WZ00@!!@$``@8```&lt;+0Q%!#`$*P..*0`(*2Q,'01-!'?I!"`$&amp;`@`"!@``!PM#$4$,`0J],*I``@JSOP-!$T$=^D$(`08$``(&amp;```'"T\100P!"CZ:OT`""J&amp;C#T$301WZ00@!!@8``@8```&lt;+0Q%!#`$*.^?&gt;0`(*"%`,01-!'?I!"`$&amp;"``"!@``!PM#$4$,`0J24/1``@KJ,QA!$T$=^D$(`08*``(&amp;```'"T,100P!"JW."4$""D/@%$$301WZ00@!!@P``@8```&lt;+0Q%!#`$*9L`.00(*NJ@%01-!'?I!"`$&amp;#@`"!@``!PM#$4$,`0JZ"P1!`@JSB?-`$T$=^D$(`080``(&amp;```'"T,100P!"JS*Z$`""@`Q^D`301WZ00@!!A,``@8```&lt;+3A%!#`$*Y&amp;8&gt;00(*(E4"01-!'?I!"`$&amp;%0`"!@``!PM#$4$,`0K+Z"1!`@IW;N=`$T$=^D$(`087``(&amp;```'"T,100P!"E/2-$$""N[&amp;ZD`301WZ00@!!AD``@8```&lt;+0Q%!#`$*$8&lt;_00(*$/_20!-!'?I!"`$&amp;&amp;P`"!@``!PM#$4$,`0IEE3I!`@HHD+1`$T$=^D$(`08=``(&amp;```'"T,100P!"B-*14$""DK(G$`301WZ00@!!A\``@8```&lt;+0Q%!#`$*C_!400(*4V^C0!-!'?I!"`$&amp;(0`"!@``!PM#$4$,`0H[XEE!`@HZWL%`$T$=^D$(`08C``(&amp;```'"T,100P!"GTM3T$""AFFV4`301WZ00@!!B8``@8```&lt;+0Q%!#`$*%28X00(*$PH%01-!'?I!"`$&amp;*``"!@``!PM#$4$,`0I&amp;`49!`@K\"0U!$T$=^D$(`08J``(&amp;```'"U,100P!"H/&lt;4T$""OL)!4$301WZ00@!!BP``@8```&lt;+0Q%!#`$*P;=A00(*^@D-01-!'?I!"`$&amp;+@`"!@``!PM#$4$,`0K^DF]!`@KY"05!$T$=^D$(`08P``(&amp;```'"T,100P!"BYN?4$""N`)#4$301WZ00@!!C(``@8```&lt;+0Q%!#`$*MJ2%00(*WPD%01-!'?I!"`$&amp;-``"!@``!PM#$4$,`0I3DHQ!`@KD"0U!$T$=^D$(`08V``(&amp;```'"T,100P!"KRDA4$""NT3ZD`301WZ00@!!C@``@8```&lt;+0Q%!#`$*1FY]00(*'13:0!-!'?I!"`$&amp;.@`"!@``!PM#$4$,`0H*DV]!`@H?%.I`$T$=^D$(`08]``(&amp;```'"T,100P!"L^W84$""A84VD`301WZ00@!!C\``@8```&lt;+3A%!#`$*.0%&amp;00(*Y`D=01-!'?I!"`$&amp;00`"!@``!PM#$4$,`0K\)3A!`@KE"25!$T$=^D$(`09#``(&amp;```'"TX100P!"LQ**D$""OT)'4$301WZ00@!!D4``@8```&lt;+0Q%!#`$*V$HJ00(*%`H-001!#OI!"P$&amp;`P`"1@(!``(`!$$.^D$+`08%``)&amp;`@(`!``$00[Z00L!!@&lt;``D8"!``&amp;``1!$?I!"P$&amp;"0`"1@(&amp;``@``0,"!$$.^D$+`08+``)&amp;`@@`"@`$01'Z00L!!@T``D8""@`,``$#`@1!#OI!"P$&amp;#P`"1@(,``X`!$$1^D$+`081``)&amp;`@X`$``!`P($00[Z00L!!A(``D8"$``&amp;``1!#OI!"P$&amp;%``"1@(,`!,`!$$.^D$+`086``)&amp;`A,`%0`$01'Z00L!!A@``D8"%0`7``$#`@1!#OI!"P$&amp;&amp;@`"1@(7`!D`!$$1^D$+`08&lt;``)&amp;`AD`&amp;P`!`P($00[Z00L!!AX``D8"&amp;P`=``1!$?I!"P$&amp;(``"1@(=`!\``0,"!$$.^D$+`08B``)&amp;`A\`(0`$01'Z00L!!B0``D8"(0`C``$#`@1!#OI!"P$&amp;)0`"1@(C`!D`!$$.^D$+`08G``)&amp;`A&lt;`)@`$01'Z00L!!BD``D8")@`H``$#`@1!#OI!"P$&amp;*P`"1@(H`"H`!$$.^D$+`08M``)&amp;`BH`+``$00[Z00L!!B\``D8"+``N``1!$?I!"P$&amp;,0`"1@(N`#```0,"!$$.^D$+`08S``)&amp;`C``,@`$00[Z00L!!C4``D8",@`T``1!$?I!"P$&amp;-P`"1@(R`#8``0,"!$$.^D$+`08Y``)&amp;`C8`.``$01'Z00L!!CL``D8".``Z``$#`@1!#OI!"P$&amp;/``"1@(Z`"X`!$$.^D$+`08^``)&amp;`CH`/0`$00[Z00L!!D```D8"*``_``1!$?I!"P$&amp;0@`"1@(_`$$``0,"!$$.^D$+`09$``)&amp;`D$`0P`$01'Z00L!!D8``D8"0P!%``$#`@1!#OI!"P$&amp;1P`"1@)%`!,`!$$.^D$+`09(``)&amp;`D4`)@`&amp;01OZ01,!!DD``D8&amp;"0`+``T`#P`1`!(``0`#`P$&amp;01GZ01$!!DH``D8%%@`8`"&lt;`1P!(``$``P,!!D$;^D$3`09+``)&amp;!AP`'@`@`"(`)``E``$``P,!!D$;^D$3`09,``)&amp;!BD`0`!"`$0`1@!(``$``P,!!D$;^D$3`09-``)&amp;!C$`,P`W`#D`.P`\``$``P,!!D$?^D$9`09.``)&amp;"18`&amp;``G`"D`0`!"`$0`1@!'``,#`&gt;</t>
        </r>
      </text>
    </comment>
    <comment ref="I205" authorId="0" shapeId="0">
      <text>
        <r>
          <rPr>
            <sz val="9"/>
            <color indexed="81"/>
            <rFont val="Tahoma"/>
            <family val="2"/>
          </rPr>
          <t>aXlW007C00205R0017313209S00608P0000002391L06-C3V)J`8'W!@%!!@$$!@($`@)!+`%!%@$$!`(``P`'``@`"0`*``P`#D$"`0`"01`!!AT``@8A``,&amp;!@`$!@$``X&amp;[!@=!"OI!!P$&amp;```"1@`301WZ00@!!@$``@8```&lt;+0Q%!#`$*2[$IP0(*I5!HP!-!'?I!"`$&amp;`@`"!@``!PM#$4$,`0J1_![!`@I5P3C`$T$=^D$(`08$``(&amp;```'"T,100P!"A)6#\$""K8/1L`301WZ00@!!@8``@8```&lt;+0Q%!#`$*3F0*P0(*LW:!P!-!'?I!"`$&amp;"``"!@``!PM#$4$,`0H(&amp;17!`@I;/IG`$T$=^D$(`08*``(&amp;```'"T,100P!"H&gt;_),$""BJ7DL`301WZ00@!!@T``@8```&lt;+3A%!#`$*GWOUP`(*XQV(P!-!'?I!"`$&amp;#P`"!@``!PM#$4$,`0K2=^C``@JQ6:7`$T$=^D$(`081``(&amp;```'"T,100P!"L*DR,`""CH!HL`301WZ00@!!A,``@8```&lt;+0Q%!#`$*1#NSP`(*&amp;,FYP!-!'?I!"`$&amp;%0`"!@``!PM#$4$,`0J&gt;'KW``@H`.-C`$T$=^D$(`087``(&amp;```'"T,100P!"B&amp;UI\`""M[_[\`301WZ00@!!AD``@8```&lt;+0Q%!#`$*2FB(P`(*U5CIP!-!'?I!"`$&amp;&amp;P`"!@``!PM#$4$,`0KA"7W``@KNZ&lt;K`$T$=^D$(`08=``(&amp;```'"T,100P!"F[ND\`""@\BL\`301WZ00@!!B```@8```&lt;+0Q%!#`$*/?W!P`(*`;2"P!-!'?I!"`$&amp;(@`"!@``!PM#$4$,`0JWL]W``@K_9V7`$T$=^D$(`08E``(&amp;```'"TX100P!"M"SW&lt;`""EMH)&lt;`301WZ00@!!B&lt;``@8```&lt;+0Q%!#`$*;OW!P`(*NV@%P!-!'?I!"`$&amp;*0`"!@``!PM.$4$,`0KT1J;``@J^:"7`$T$=^D$(`08K``(&amp;```'"T,100P!"MQ&amp;IL`""F)H9&lt;`301WZ00@!!BX``@8```&lt;+4Q%!#`$*8I"*P`(*,[2"P!-!'?I!"`$&amp;,``"!@``!PM#$4$,`0K+LUW``@II:&amp;7`$T$=^D$(`08R``(&amp;```'"T,100P!"MA&amp;)L`""C&gt;T@L`301WZ00@!!C0``@8```&lt;+0Q%!#`$*J$8FP`(*";2BP!-!'?I!"`$&amp;-@`"!@``!PM#$4$,`0IIL]V_`@H+M++`$T$=^D$(`08X``(&amp;```'"T,100P!"L:S7;\""CNTHL`301WZ00@!!CH``@8```&lt;+0Q%!#`$*A[1=OP(*:;2"P!-!'?I!"`$&amp;/``"!@``!PM#$4$,`0HJM-V_`@K.:&amp;7`!$$1^D$+`08#``)&amp;`@$``@`!`P($00[Z00L!!@4``D8"`@`$``1!$?I!"P$&amp;!P`"1@($``8``0,"!$$.^D$+`08)``)&amp;`@8`"``$01'Z00L!!@L``D8""``*``$#`@1!#OI!"P$&amp;#``"1@(*``$`!$$.^D$+`08.``)&amp;`@8`#0`$00[Z00L!!A```D8"#0`/``1!$?I!"P$&amp;$@`"1@(/`!$``0,"!$$.^D$+`084``)&amp;`A$`$P`$01'Z00L!!A8``D8"$P`5``$#`@1!#OI!"P$&amp;&amp;``"1@(5`!&lt;`!$$1^D$+`08:``)&amp;`A&lt;`&amp;0`!`P($00[Z00L!!AP``D8"&amp;0`;``1!$?I!"P$&amp;'@`"1@(;`!T``0,"!$$.^D$+`08?``)&amp;`AT`$P`$00[Z00L!!B$``D8"$0`@``1!$?I!"P$&amp;(P`"1@(@`"(``0,"!$$.^D$+`08D``)&amp;`B(`#0`$00[Z00L!!B8``D8"(@`E``1!$?I!"P$&amp;*``"1@(E`"&lt;``0,"!$$.^D$+`08J``)&amp;`B&lt;`*0`$01'Z00L!!BP``D8"*0`K``$#`@1!#OI!"P$&amp;+0`"1@(K`"``!$$.^D$+`08O``)&amp;`BL`+@`$00[Z00L!!C$``D8"+@`P``1!#OI!"P$&amp;,P`"1@(P`#(`!$$1^D$+`08U``)&amp;`C(`-``!`P($00[Z00L!!C&lt;``D8"-``V``1!$?I!"P$&amp;.0`"1@(V`#@``0,"!$$.^D$+`08[``)&amp;`C@`.@`$01'Z00L!!CT``D8".@`\``$#`@1!#OI!"P$&amp;/@`"1@(\`#(`!D$;^D$3`08_``)&amp;!@,`!0`'``D`"P`,``$``P,!!D$9^D$1`09```)&amp;!1``$@`A`",`)``!``,#`09!&amp;_I!$P$&amp;00`"1@86`!@`&amp;@`&lt;`!X`'P`!``,#`09!&amp;_I!$P$&amp;0@`"1@8C`"8`*``J`"P`+0`!``,#`09!&amp;_I!$P$&amp;0P`"1@8U`#&lt;`.0`[`#T`/@`!``,#`09!'_I!&amp;0$&amp;1``"1@D0`!(`(0`D`"8`*``J`"P`+0`#`P%</t>
        </r>
      </text>
    </comment>
    <comment ref="B206" authorId="0" shapeId="0">
      <text>
        <r>
          <rPr>
            <sz val="9"/>
            <color indexed="81"/>
            <rFont val="Tahoma"/>
            <family val="2"/>
          </rPr>
          <t>aXlW001C00206R0017313209S01409P0000002763L06-C3V)J`8$."`%!!@$$!@($`@)!+`%!%@$$!`(``P`'``@`"0`*``P`#D$"`0`"01`!!B,``@8G``,&amp;!@`$!@$``X'2!P=!"OI!!P$&amp;```"1@`301WZ00@!!@$``@8```&lt;+3A%!#`$*+;)=/P(*6Q&gt;F/Q-!'?I!"`$&amp;`@`"!@``!PM#$4$,`0HMLET_`@JM"Q-`$T$=^D$(`08$``(&amp;```'"TX100P!"@`````""JT+,T`301WZ00@!!@8``@8```&lt;+0Q%!#`$*+;)=OP(*K0L30!-!'?I!"`$&amp;"``"!@``!PM#$4$,`0H=L]V_`@J6"S-`$T$=^D$(`08*``(&amp;```'"T,100P!"AP5Z[\""F.R&lt;D`301WZ00@!!@P``@8```&lt;+0Q%!#`$*LR0TP`(*``"`0!-!'?I!"`$&amp;#@`"!@``!PM#$4$,`0K;(U3``@K?D4A`$T$?^D$(`080``(&amp;```'2P)#;!%!#`$*^.2)P`(*N]]!0!-!'?I!"`$&amp;$@`"!@``!PM3$4$,`0HO4"G``@HJ!!E`$T$=^D$(`085``(&amp;```'"T,100P!"BVR7;\""EL7IC\301WZ00@!!A&lt;``@8```&lt;+0Q%!#`$*``````(*MBY,/Q-!'?I!"`$&amp;&amp;@`"!@``!PM#$4$,`0H]T&lt;$P`@HI14^^$T$=^D$(`08&lt;``(&amp;```'"T8100P!"@``@+\""B1%3[X301WZ00@!!AX``@8```&lt;+1A%!#`$*+.,AM`(*I&gt;B9OQ-!'?I!"`$&amp;(``"!@``!PM&amp;$4$,`0H``(`_`@HX14^^$T$=^D$(`08B``(&amp;```'"T,100P!"KR6Z#\""E72)D`301WZ00@!!B0``@8```&lt;+0Q%!#`$*XND90`(*6Q?F/Q-!'?I!"`$&amp;)@`"!@``!PM#$4$,`0KBZ5E``@I;%^8_$T$=^D$(`08H``(&amp;```'"T\100P!"N+I&gt;4`""J-X*D`301WZ00@!!BH``@8```&lt;+3A%!#`$*X&gt;EY0`(*WGIN/Q-!'?I!"`$&amp;+``"!@``!PM#$4$,`0KQ])Q``@K9&gt;FX_$T$=^D$(`08N``(&amp;```'"T,100P!"O'TK$`""H(6YC\301WZ00@!!C```@8```&lt;+0Q%!#`$*\?3,0`(*?Q;F/Q-!'?I!"`$&amp;,@`"!@``!PM#$4$,`0KP]*Q``@I(188]$T$=^D$(`08T``(&amp;```'"T,100P!"O#TS$`""A]%ACT301WZ00@!!C8``@8```&lt;+3A%!#`$*\?3&lt;0`(*SGIN/Q-!'?I!"`$&amp;.0`"!@``!PM#$4$,`0KQ]/Q``@K)&gt;FX_$T$=^D$(`08[``(&amp;```'"T,100P!"GEZ!D$""DX7YC\301WZ00@!!CT``@8```&lt;+0Q%!#`$*8GH600(*M!?F/Q-!'?I!"`$&amp;/P`"!@``!PM#$4$,`0IB&gt;AY!`@K/&gt;"I`$T$=^D$(`09!``(&amp;```'"T,100P!"GIZ%D$""I'E84`301WZ00@!!D,``@8```&lt;+0Q%!#`$*D7H&amp;00(*7&gt;5A0!-!'?I!"`$&amp;10`"!@``!PM#$4$,`0HA]?Q``@II&gt;"I`$T$=^D$(`09(``(&amp;```'"TX100P!"KR6Z#\""A84?3\$00[Z00L!!@,``D8"`0`"``1!#OI!"P$&amp;!0`"1@("``0`!$$1^D$+`08'``)&amp;`@0`!@`!`P($00[Z00L!!@D``D8"!@`(``1!$?I!"P$&amp;"P`"1@((``H``0,"!$$.^D$+`08-``)&amp;`@H`#``$01'Z00L!!@\``D8"#``.``$#`@1!#OI!"P$&amp;$0`"1@(.`!``!$$.^D$+`083``)&amp;`@X`$@`$00[Z00L!!A0``D8"$@`(``1!#OI!"P$&amp;%@`"1@(&amp;`!4`!$$1^D$+`088``)&amp;`A4`%P`!`P($00[Z00L!!AD``D8"%P`!``1!#OI!"P$&amp;&amp;P`"1@(7`!H`!$$.^D$+`08=``)&amp;`AH`'``$00[Z00L!!A\``D8"&amp;@`&gt;``1!#OI!"P$&amp;(0`"1@(:`"``!$$1^D$+`08C``)&amp;`@(`(@`!`P($00[Z00L!!B4``D8"(@`D``1!#OI!"P$&amp;)P`"1@(D`"8`!$$1^D$+`08I``)&amp;`B8`*``!`P($00[Z00L!!BL``D8")@`J``1!#OI!"P$&amp;+0`"1@(J`"P`!$$.^D$+`08O``)&amp;`BP`+@`$00[Z00L!!C$``D8"+@`P``1!#OI!"P$&amp;,P`"1@(L`#(`!$$.^D$+`08U``)&amp;`C(`-``$00[Z00L!!C&lt;``D8"-``V``1!#OI!"P$&amp;.``"1@(V`#``!$$.^D$+`08Z``)&amp;`C8`.0`$00[Z00L!!CP``D8".0`[``1!$?I!"P$&amp;/@`"1@([`#T``0,"!$$.^D$+`09```)&amp;`CT`/P`$01'Z00L!!D(``D8"/P!!``$#`@1!#OI!"P$&amp;1``"1@)!`$,`!$$1^D$+`09&amp;``)&amp;`D,`10`!`P($00[Z00L!!D&lt;``D8"10`[``1!$?I!"P$&amp;20`"1@(D`$@``0,"!$$.^D$+`09*``)&amp;`D@``0`&amp;01GZ01$!!DL``D8%`P`C`"4`20!*``$``P,!!D$8^D$3`09,``)&amp;!@,`!0`'`!8`&amp;``9``$`!D$9^D$1`09-``)&amp;!0L`#0`/`!,`%``!``,#`09!&amp;/I!$P$&amp;3@`"1@8O`#$`,P`U`#&lt;`.``!``9!&amp;_I!$P$&amp;3P`"1@8^`$``0@!$`$8`1P`!``,#`09!'_I!&amp;0$&amp;4``"1@D%``&lt;`%@`8`!D`(P`E`$D`2@`#`P$</t>
        </r>
      </text>
    </comment>
    <comment ref="I206" authorId="0" shapeId="0">
      <text>
        <r>
          <rPr>
            <sz val="9"/>
            <color indexed="81"/>
            <rFont val="Tahoma"/>
            <family val="2"/>
          </rPr>
          <t>aXlW007C00206R0017313209S00609P0000002434L06-C3V)J`8$7!P%!!@$$!@($`@)!+`%!%@$$!`(``P`'``@`"0`*``P`#D$"`0`"01`!!AX``@8B``,&amp;!@`$!@$``X';!@=!"OI!!P$&amp;```"1@`301WZ00@!!@$``@8```&lt;+3Q%!#`$*XNEY0`(*1:.R/Q-!'?I!"`$&amp;`@`"!@``!PM#$4$,`0KBZ5E``@JUD@&lt;_$T$=^D$(`08$``(&amp;```'"TX100P!"N'I&gt;4`""D9"K+X301WZ00@!!@8``@8```&lt;+0Q%!#`$*\?2&lt;0`(*44*LOA-!'?I!"`$&amp;"``"!@``!PM#$4$,`0KQ]*Q``@H"D0&lt;_$T$=^D$(`08*``(&amp;```'"T,100P!"O'TS$`""OV0!S\301WZ00@!!@P``@8```&lt;+3A%!#`$*\?3&lt;0`(*94*LOA-!'?I!"`$&amp;#@`"!@``!PM#$4$,`0KQ]/Q``@IO0JR^$T$=^D$(`080``(&amp;```'"T,100P!"GEZ!D$""IN2!S\301WZ00@!!A(``@8```&lt;+0Q%!#`$*8GH600(*:),'/Q-!'?I!"`$&amp;%``"!@``!PM#$4$,`0IB&gt;AY!`@J=H[(_$T$=^D$(`086``(&amp;```'"T,100P!"GIZ%D$""I"^$$`301WZ00@!!A@``@8```&lt;+0Q%!#`$*D7H&amp;00(*7;X00!-!'?I!"`$&amp;&amp;@`"!@``!PM#$4$,`0HA]?Q``@K1HK(_$T$=^D$(`08=``(&amp;```'"T,100P!"O#TS$`""J_IF;\301WZ00@!!A\``@8```&lt;+0Q%!#`$*\/2L0`(*K.F9OQ-!'?I!"`$&amp;(@`"!@``!PM#$4$,`0KBZ1E``@JUD@&lt;_$T$=^D$(`08D``(&amp;```'"TX100P!"KR6Z#\""M8/C[X301WZ00@!!B8``@8```&lt;+3A%!#`$*+;)=/P(*GE;R/!-!'?I!"`$&amp;*``"!@``!PM#$4$,`0H``````@J6VO"^$T$=^D$(`08J``(&amp;```'"T,100P!"BVR7;\""IY6\CP301WZ00@!!BP``@8```&lt;+0Q%!#`$*+;)=OP(*6LF#/Q-!'?I!"`$&amp;+@`"!@``!PM.$4$,`0H``````@I:R&lt;,_$T$=^D$(`08P``(&amp;```'"T,100P!"BVR73\""EK)@S\301WZ00@!!C,``@8```&lt;+0Q%!#`$*O);H/P(*JE:K/Q-!'?I!"`$&amp;-@`"!@``!PM#$4$,`0H=L]V_`@HLR&lt;,_$T$=^D$(`08X``(&amp;```'"T,100P!"JY1*&lt;`""O^XCS\301WZ00@!!CH``@8```&lt;+0Q%!#`$*0214P`(*,MGN/Q-!'?I!"`$&amp;/``"!@``!PM#$4$,`0H`(S3``@J%V2Y`$T$=^D$(`08^``(&amp;```'"U,100P!"L44Z[\""L*)(4`$01'Z00L!!@,``D8"`0`"``$#`@1!#OI!"P$&amp;!0`"1@("``0`!$$.^D$+`08'``)&amp;`@0`!@`$00[Z00L!!@D``D8"!@`(``1!#OI!"P$&amp;"P`"1@((``H`!$$.^D$+`08-``)&amp;`@H`#``$00[Z00L!!@\``D8"#``.``1!#OI!"P$&amp;$0`"1@(.`!``!$$1^D$+`083``)&amp;`A``$@`!`P($00[Z00L!!A4``D8"$@`4``1!$?I!"P$&amp;%P`"1@(4`!8``0,"!$$.^D$+`089``)&amp;`A8`&amp;``$01'Z00L!!AL``D8"&amp;``:``$#`@1!#OI!"P$&amp;'``"1@(:`!``!$$.^D$+`08&gt;``)&amp;`@P`'0`$00[Z00L!!B```D8"'0`?``1!#OI!"P$&amp;(0`"1@(?``8`!$$.^D$+`08C``)&amp;`@(`(@`$01'Z00L!!B4``D8"(@`D``$#`@1!#OI!"P$&amp;)P`"1@(D`"8`!$$.^D$+`08I``)&amp;`B8`*``$01'Z00L!!BL``D8"*``J``$#`@1!#OI!"P$&amp;+0`"1@(J`"P`!$$1^D$+`08O``)&amp;`BP`+@`!`P($00[Z00L!!C$``D8"+@`P``1!#OI!"P$&amp;,@`"1@(P`"8`!$$1^D$+`08T``)&amp;`C``,P`!`P($00[Z00L!!C4``D8",P`B``1!#OI!"P$&amp;-P`"1@(L`#8`!$$1^D$+`08Y``)&amp;`C8`.``!`P($00[Z00L!!CL``D8".``Z``1!$?I!"P$&amp;/0`"1@(Z`#P``0,"!$$.^D$+`08_``)&amp;`CP`/@`$00[Z00L!!D```D8"/@`V``9!&amp;/I!$P$&amp;00`"1@8)``L`#0`&gt;`"``(0`!``9!&amp;_I!$P$&amp;0@`"1@83`!4`%P`9`!L`'``!``,#`09!&amp;?I!$0$&amp;0P`"1@4E`"&lt;`,@`T`#4``0`#`P$&amp;01CZ01,!!D0``D8&amp;*0`K`"T`+P`Q`#(``0`&amp;01GZ01$!!D4``D8%.0`[`#T`/P!```$``P,!!D$?^D$9`09&amp;``)&amp;"24`)P`I`"L`+0`O`#$`-``U``,#`6</t>
        </r>
      </text>
    </comment>
    <comment ref="B207" authorId="0" shapeId="0">
      <text>
        <r>
          <rPr>
            <sz val="9"/>
            <color indexed="81"/>
            <rFont val="Tahoma"/>
            <family val="2"/>
          </rPr>
          <t>aXlW001C00207R0017313209S01410P0000001923L06-C3V)J`8&amp;8!0%!!@$$!@($`@)!+`%!%@$$!`(``P`'``@`"0`*``P`#D$"`0`"01`!!A8``@89``,&amp;!@`$!@$``X%&lt;!0=!"OI!!P$&amp;```"1@`301WZ00@!!@$``@8```&lt;+3Q%!#`$*2+1=0`(*Y2^"P!-!'?I!"`$&amp;`@`"!@``!PM#$4$,`0IA1R9``@JR7V3`$T$=^D$(`08$``(&amp;```'"T,100P!"M2TW3\""M@O@L`301WZ00@!!@8``@8```&lt;+0Q%!#`$*JK9=/P(*"V!DP!-!'?I!"`$&amp;"``"!@``!PM#$4$,`0I`M%T_`@K\7B3`$T$=^D$(`08*``(&amp;```'"T,100P!"E"2H#&lt;""E9?!,`301WZ00@!!@P``@8```&lt;+0Q%!#`$*F7$'.`(*9;^(OQ-!'?I!"`$&amp;#@`"!@``!PM#$4$,`0KYM5T_`@K1?A&amp;_$T$=^D$(`080``(&amp;```'"T,100P!"GRTW3\""K.^B+\301WZ00@!!A(``@8```&lt;+0Q%!#`$*#;3=/P(*_5X$P!-!'?I!"`$&amp;%0`"!@``!PM#$4$,`0J81R9``@H.8"3`$T$=^D$(`088``(&amp;```'"T,100P!"L.T74`""FI@!,`301WZ00@!!AH``@8```&lt;+3A%!#`$*PI"*0`(*QV`DP!-!'?I!"`$&amp;'``"!@``!PM#$4$,`0I81Z9``@HE803`$T$=^D$(`08&gt;``(&amp;```'"TX100P!"@:@J4`""A]VB;\301WZ00@!!B```@8```&lt;+0Q%!#`$*2^W(0`(*SK%=OQ-!'?I!"`$&amp;(@`"!@``!PM#$4$,`0I+[=A``@KX@[@V$T$=^D$(`08D``(&amp;```'"T,100P!"AWM^$`""IP^"K@301WZ00@!!B8``@8```&lt;+0Q%!#`$*=W8$00(*V+9=OQ-!'?I!"`$&amp;*``"!@``!PM#$4$,`0KN[/A``@J!M-V_$T$=^D$(`08J``(&amp;```'"T,100P!"ASMV$`""C^SW;\302SZ00@!!BT``@8```&lt;+3A%!#`$*#H/#0`(*)&amp;D&gt;P!I!#`)!"0$#!0()`0````1!#OI!"P$&amp;`P`"1@(!``(`!$$1^D$+`08%``)&amp;`@(`!``!`P($00[Z00L!!@&lt;``D8"!``&amp;``1!$?I!"P$&amp;"0`"1@(&amp;``@``0,"!$$.^D$+`08+``)&amp;`@@`"@`$01'Z00L!!@T``D8""@`,``$#`@1!#OI!"P$&amp;#P`"1@(,``X`!$$1^D$+`081``)&amp;`@X`$``!`P($00[Z00L!!A,``D8"$``2``1!#OI!"P$&amp;%``"1@(2``@`!$$1^D$+`086``)&amp;`A(`%0`!`P($00[Z00L!!A&lt;``D8"%0`"``1!#OI!"P$&amp;&amp;0`"1@(5`!@`!$$.^D$+`08;``)&amp;`A@`&amp;@`$00[Z00L!!AT``D8"&amp;@`&lt;``1!$?I!"P$&amp;'P`"1@(&lt;`!X``0,"!$$.^D$+`08A``)&amp;`AX`(``$01'Z00L!!B,``D8"(``B``$#`@1!#OI!"P$&amp;)0`"1@(B`"0`!$$1^D$+`08G``)&amp;`B0`)@`!`P($00[Z00L!!BD``D8")@`H``1!$?I!"P$&amp;*P`"1@(H`"H``0,"!$$.^D$+`08L``)&amp;`BH`(``$00[Z00L!!BX``D8"*@`M``1!#OI!"P$&amp;+P`"1@(M`!P`!D$;^D$3`08P``)&amp;!@4`!P`)`!0`%@`7``$``P,!!D$;^D$3`08Q``)&amp;!@L`#0`/`!$`$P`4``$``P,!!D$9^D$1`08R``)&amp;!1\`(0`L`"X`+P`!``,#`09!&amp;_I!$P$&amp;,P`"1@8C`"4`)P`I`"L`+``!``,#`09!(?I!&amp;P$&amp;-``"1@H%``&lt;`"0`+``T`#P`1`!,`%@`7``,#`09!'_I!&amp;0$&amp;-0`"1@D?`"$`(P`E`"&lt;`*0`K`"X`+P`#`P%</t>
        </r>
      </text>
    </comment>
    <comment ref="I207" authorId="0" shapeId="0">
      <text>
        <r>
          <rPr>
            <sz val="9"/>
            <color indexed="81"/>
            <rFont val="Tahoma"/>
            <family val="2"/>
          </rPr>
          <t>aXlW007C00207R0017313209S00610P0000001858L06-C3V)J`8%G!0%!!@$$!@($`@)!+`%!%@$$!`(``P`'``@`"0`*``P`#D$"`0`"01`!!A4``@88``,&amp;!@`$!@$``X$K!0=!"OI!!P$&amp;```"1@`301WZ00@!!@$``@8```&lt;+0Q%!#`$*QTA%P`(*=:NHP!-!'?I!"`$&amp;`@`"!@``!PM#$4$,`0J^M7S``@ITJ[C`$T$=^D$(`08$``(&amp;```'"T,100P!"C\1FL`""J&amp;KJ,`301WZ00@!!@8``@8```&lt;+0Q%!#`$*C!&amp;:P`(*&amp;JN(P!-!'?I!"`$&amp;"``"!@``!PM#$4$,`0KLQ[7``@J.5G'`$T$=^D$(`08*``(&amp;```'"T,100P!"M#'M&lt;`""NM6,&lt;`301WZ00@!!@P``@8```&lt;+0Q%!#`$*51&amp;:P`(*[%81P!-!'?I!"`$&amp;#@`"!@``!PM#$4$,`0KJM7S``@J25C'`$T$=^D$(`080``(&amp;```'"T,100P!"B&amp;V?,`""C56&lt;&lt;`301WZ00@!!A,``@8```&lt;+0Q%!#`$*D$A%P`(*HZN(P!-!'?I!"`$&amp;%@`"!@``!PM#$4$,`0IDVPW``@JB5W'`$T$=^D$(`088``(&amp;```'"TX100P!"DC=K+\""@"LB,`301WZ00@!!AH``@8```&lt;+0Q%!#`$*PPOXO@(*75AQP!-!'?I!"`$&amp;'``"!@``!PM.$4$,`0K&lt;@,*^`@I(LC'`$T$=^D$(`08&gt;``(&amp;```'"T,100P!"K8I&amp;3\""JQC),`301WZ00@!!B```@8```&lt;+0Q%!#`$*WI2,/P(*0N[9OQ-!'?I!"`$&amp;(@`"!@``!PM#$4$,`0H32@9``@J%[]F_$T$=^D$(`08D``(&amp;```'"T,100P!"K5))D`""NYD),`301WZ00@!!B8``@8```&lt;+0Q%!#`$*M$D&amp;0`(*&gt;=%;P!-!'?I!"`$&amp;*``"!@``!PM#$4$,`0H@E(P_`@K8T%O`$T$L^D$(`08K``(&amp;```'"TX100P!"JBOVSX""BZPA&lt;`:00P"00D!`P4""0$````$01'Z00L!!@,``D8"`0`"``$#`@1!#OI!"P$&amp;!0`"1@("``0`!$$1^D$+`08'``)&amp;`@0`!@`!`P($00[Z00L!!@D``D8"!@`(``1!$?I!"P$&amp;"P`"1@((``H``0,"!$$.^D$+`08-``)&amp;`@H`#``$01'Z00L!!@\``D8"#``.``$#`@1!#OI!"P$&amp;$0`"1@(.`!``!$$.^D$+`082``)&amp;`A``!@`$01'Z00L!!A0``D8"$``3``$#`@1!#OI!"P$&amp;%0`"1@(3``$`!$$.^D$+`087``)&amp;`A,`%@`$00[Z00L!!AD``D8"%@`8``1!#OI!"P$&amp;&amp;P`"1@(8`!H`!$$1^D$+`08=``)&amp;`AH`'``!`P($00[Z00L!!A\``D8"'``&gt;``1!$?I!"P$&amp;(0`"1@(&gt;`"```0,"!$$.^D$+`08C``)&amp;`B``(@`$01'Z00L!!B4``D8"(@`D``$#`@1!#OI!"P$&amp;)P`"1@(D`"8`!$$1^D$+`08I``)&amp;`B8`*``!`P($00[Z00L!!BH``D8"*``&gt;``1!#OI!"P$&amp;+``"1@(H`"L`!$$.^D$+`08M``)&amp;`BL`&amp;@`&amp;01OZ01,!!BX``D8&amp;`P`%``&lt;`$@`4`!4``0`#`P$&amp;01OZ01,!!B\``D8&amp;"0`+``T`#P`1`!(``0`#`P$&amp;01GZ01$!!C```D8%'0`?`"H`+``M``$``P,!!D$;^D$3`08Q``)&amp;!B$`(P`E`"&lt;`*0`J``$``P,!!D$A^D$;`08R``)&amp;"@,`!0`'``D`"P`-``\`$0`4`!4``P,!!D$?^D$9`08S``)&amp;"1T`'P`A`",`)0`G`"D`+``M``,#`0</t>
        </r>
      </text>
    </comment>
    <comment ref="B208" authorId="0" shapeId="0">
      <text>
        <r>
          <rPr>
            <sz val="9"/>
            <color indexed="81"/>
            <rFont val="Tahoma"/>
            <family val="2"/>
          </rPr>
          <t>aXlW001C00208R0017313209S01411P0000001611L06-C3V)J`8&amp;N!`%!!@$$!@($`@)!+`%!%@$$!`(``P`'``@`"0`*``P`#D$"`0`"01`!!A,``@85``,&amp;!``$!@$``X%R!`=!"OI!!P$&amp;```"1@`301WZ00@!!@$``@8```&lt;+3Q%!#`$*S_2&lt;0`(*'[-=0!-!'?I!"`$&amp;`@`"!@``!PM#$4$,`0KF]*Q``@I$1B9`$T$=^D$(`08$``(&amp;```'"T,100P!"KCTS$`""I)&amp;)D`301WZ00@!!@8``@8```&lt;+0Q%!#`$*E/3&lt;0`(*O;/=/Q-!'?I!"`$&amp;"``"!@``!PM#$4$,`0J?],Q``@IOLUT_$T$?^D$(`08*``(&amp;```'2P)#;!%!#`$*MO3&lt;0`(*`````!-!'?I!"`$&amp;#``"!@``!PM#$4$,`0K.]*Q``@HULET_$T$=^D$(`08.``(&amp;```'"T,100P!"O'TG$`""H*RW3\301WZ00@!!A$``@8```&lt;+0Q%!#`$*X&gt;EY0`(*A;+=/Q-!'?I!"`$&amp;$P`"!@``!PM.$4$,`0KBZ5E``@HX1B9`$T$=^D$(`085``(&amp;```'"T,100P!"N+I&amp;4`""CA&amp;)D`301WZ00@!!A&lt;``@8```&lt;+3A%!#`$*O);H/P(*(?_D/Q-!'?I!"`$&amp;&amp;0`"!@``!PM#$4$,`0HMLET_`@HX1@9`$T$=^D$(`08;``(&amp;```'"T,100P!"@`````""G&amp;,S#\301WZ00@!!AT``@8```&lt;+0Q%!#`$*+;)=OP(*.$8&amp;0!-!'?I!"`$&amp;'P`"!@``!PM#$4$,`0HMLEV_`@HX1D9`$T$=^D$(`08A``(&amp;```'"T,100P!"@`````""CA&amp;9D`301WZ00@!!B,``@8```&lt;+0Q%!#`$*+;)=/P(*.$9&amp;0!-!+/I!"`$&amp;)@`"!@``!PM.$4$,`0J\EN@_`@K@#%I`&amp;D$,`D$)`0,%`@D!````!$$.^D$+`08#``)&amp;`@$``@`$01'Z00L!!@4``D8"`@`$``$#`@1!#OI!"P$&amp;!P`"1@($``8`!$$1^D$+`08)``)&amp;`@8`"``!`P($00[Z00L!!@L``D8""``*``1!#OI!"P$&amp;#0`"1@((``P`!$$1^D$+`08/``)&amp;`@P`#@`!`P($00[Z00L!!A```D8"#@`"``1!#OI!"P$&amp;$@`"1@(.`!$`!$$.^D$+`084``)&amp;`A$`$P`$00[Z00L!!A8``D8"$P`5``1!$?I!"P$&amp;&amp;``"1@(5`!&lt;``0,"!$$.^D$+`08:``)&amp;`A&lt;`&amp;0`$01'Z00L!!AP``D8"&amp;0`;``$#`@1!#OI!"P$&amp;'@`"1@(;`!T`!$$1^D$+`08@``)&amp;`AT`'P`!`P($00[Z00L!!B(``D8"'P`A``1!$?I!"P$&amp;)``"1@(A`",``0,"!$$.^D$+`08E``)&amp;`B,`&amp;0`$00[Z00L!!B&lt;``D8"(P`F``1!#OI!"P$&amp;*``"1@(F`!4`!D$;^D$3`08I``)&amp;!@4`!P`)``T`#P`0``$``P,!!D$9^D$1`08J``)&amp;!1@`&amp;@`E`"&lt;`*``!``,#`09!&amp;_I!$P$&amp;*P`"1@8&lt;`!X`(``B`"0`)0`!``,#`09!'_I!&amp;0$&amp;+``"1@D8`!H`'``&gt;`"``(@`D`"&lt;`*``#`P$</t>
        </r>
      </text>
    </comment>
    <comment ref="I208" authorId="0" shapeId="0">
      <text>
        <r>
          <rPr>
            <sz val="9"/>
            <color indexed="81"/>
            <rFont val="Tahoma"/>
            <family val="2"/>
          </rPr>
          <t>aXlW007C00208R0017313209S00611P0000001478L06-C3V)J`8%*!`%!!@$$!@($`@)!+`%!%@$$!`(``P`'``@`"0`*``P`#D$"`0`"01`!!A$``@83``,&amp;!``$!@$``X$.!`=!"OI!!P$&amp;```"1@`301WZ00@!!@$``@8```&lt;+0Q%!#`$*\/3,0`(*`````!-!'?I!"`$&amp;`@`"!@``!PM#$4$,`0KQ]-Q``@HJLET_$T$=^D$(`08$``(&amp;```'"T,100P!"O'TS$`""BVRW3\301WZ00@!!@8``@8```&lt;+0Q%!#`$*\?2L0`(*,++=/Q-!'?I!"`$&amp;"``"!@``!PM#$4$,`0KQ])Q``@HULET_$T$=^D$(`08*``(&amp;```'"T,100P!"O#TK$`""G'JI#0301WZ00@!!@T``@8```&lt;+0Q%!#`$*X&gt;EY0`(*.K)=/Q-!'?I!"`$&amp;#P`"!@``!PM.$4$,`0KBZ5E``@H)L]T_$T$=^D$(`081``(&amp;```'"T,100P!"N+I&amp;4`""@FSW3\301WZ00@!!A,``@8```&lt;+3A%!#`$*O);H/P(*&lt;DML/Q-!'?I!"`$&amp;%0`"!@``!PM#$4$,`0HMLET_`@H)LYT_$T$=^D$(`087``(&amp;```'"T,100P!"@`````""A)F.S\301WZ00@!!AD``@8```&lt;+0Q%!#`$*+;)=OP(*";.=/Q-!'?I!"`$&amp;&amp;P`"!@``!PM#$4$,`0HMLEV_`@J%V0Y`$T$=^D$(`08=``(&amp;```'"T,100P!"@`````""H79+D`301WZ00@!!A\``@8```&lt;+0Q%!#`$*+;)=/P(*A=D.0!-!+/I!"`$&amp;(@`"!@``!PM.$4$,`0J\EN@_`@HLH")`&amp;D$,`D$)`0,%`@D!````!$$1^D$+`08#``)&amp;`@$``@`!`P($00[Z00L!!@4``D8"`@`$``1!$?I!"P$&amp;!P`"1@($``8``0,"!$$.^D$+`08)``)&amp;`@8`"``$01'Z00L!!@L``D8""``*``$#`@1!#OI!"P$&amp;#``"1@(*``$`!$$.^D$+`08.``)&amp;`@@`#0`$00[Z00L!!A```D8"#0`/``1!#OI!"P$&amp;$@`"1@(/`!$`!$$1^D$+`084``)&amp;`A$`$P`!`P($00[Z00L!!A8``D8"$P`5``1!$?I!"P$&amp;&amp;``"1@(5`!&lt;``0,"!$$.^D$+`08:``)&amp;`A&lt;`&amp;0`$01'Z00L!!AP``D8"&amp;0`;``$#`@1!#OI!"P$&amp;'@`"1@(;`!T`!$$1^D$+`08@``)&amp;`AT`'P`!`P($00[Z00L!!B$``D8"'P`5``1!#OI!"P$&amp;(P`"1@(?`"(`!$$.^D$+`08D``)&amp;`B(`$0`&amp;01OZ01,!!B4``D8&amp;`P`%``&lt;`"0`+``P``0`#`P$&amp;01GZ01$!!B8``D8%%``6`"$`(P`D``$``P,!!D$;^D$3`08G``)&amp;!A@`&amp;@`&lt;`!X`(``A``$``P,!!D$?^D$9`08H``)&amp;"10`%@`8`!H`'``&gt;`"``(P`D``,#`4</t>
        </r>
      </text>
    </comment>
    <comment ref="B209" authorId="0" shapeId="0">
      <text>
        <r>
          <rPr>
            <sz val="9"/>
            <color indexed="81"/>
            <rFont val="Tahoma"/>
            <family val="2"/>
          </rPr>
          <t>aXlW001C00209R0017313209S01412P0000001815L06-C3V)J`8%'!0%!!@$$!@($`@)!+`%!%@$$!`(``P`'``@`"0`*``P`#D$"`0`"01`!!A&lt;``@89``,&amp;`P`$!@$``X$+!0=!"OI!!P$&amp;```"1@`301WZ00@!!@$``@8```&lt;+0Q%!#`$*.$8F0`(*````0!-!'?I!"`$&amp;`@`"!@``!PM#$4$,`0JYLMT_`@JF_[\_$T$=^D$(`08$``(&amp;```'"T,100P!"FBQ73\""GK__S\301WZ00@!!@8``@8```&lt;+0Q%!#`$*AI:SMP(*!P#`/Q-!'?I!"`$&amp;"``"!@``!PM.$4$,`0IQM5V_`@K;__\_$T$=^D$(`08*``(&amp;```'"T,100P!"HRTW;\""K#_OS\301WZ00@!!@P``@8```&lt;+0Q%!#`$*.T&lt;FP`(*M/__/Q-!'?I!"`$&amp;#@`"!@``!PM#$4$,`0K\LUW``@IP`,`_$T$=^D$(`080``(&amp;```'"T,100P!"LFS7&lt;`""E("`#\301WZ00@!!A(``@8```&lt;+0Q%!#`$*U$8FP`(*LZ,2.!-!'?I!"`$&amp;%``"!@``!PM&amp;$4$,`0KQ1B;``@JU_7^_$T$=^D$(`086``(&amp;```'"T,100P!"B6TW;\""M(``#\301WZ00@!!AD``@8```&lt;+3A%!#`$*+.0RM@(*?P$`/Q-!'?I!"`$&amp;&amp;P`"!@``!PM#$4$,`0K=LUT_`@JV+NLW$T$=^D$(`08=``(&amp;```'"TX100P!"MBS73\""BK^?[\301WZ00@!!A\``@8```&lt;+0Q%!#`$*/='!L`(*%/^_OQ-!'?I!"`$&amp;(0`"!@``!PM#$4$,`0H``````@J*_Q_`$T$=^D$(`08C``(&amp;```'"T,100P!"BVR7;\""HK_/\`301WZ00@!!B4``@8```&lt;+0Q%!#`$*+;)=OP(*BO]_P!-!'?I!"`$&amp;)P`"!@``!PM#$4$,`0H``````@K%_X_`$T$=^D$(`08I``(&amp;```'"T,100P!"BVR73\""HK_?\`301WZ00@!!BL``@8```&lt;+0Q%!#`$*+;)=/P(*BO\_P!-!'?I!"`$&amp;+@`"!@``!PM.$4$,`0I6L]T_`@J]```_!$$.^D$+`08#``)&amp;`@$``@`$01'Z00L!!@4``D8"`@`$``$#`@1!#OI!"P$&amp;!P`"1@($``8`!$$.^D$+`08)``)&amp;`@8`"``$00[Z00L!!@L``D8""``*``1!$?I!"P$&amp;#0`"1@(*``P``0,"!$$.^D$+`08/``)&amp;`@P`#@`$01'Z00L!!A$``D8"#@`0``$#`@1!#OI!"P$&amp;$P`"1@(0`!(`!$$.^D$+`085``)&amp;`A(`%``$01'Z00L!!A&lt;``D8"$@`6``$#`@1!#OI!"P$&amp;&amp;``"1@(6``H`!$$1^D$+`08:``)&amp;`@8`&amp;0`!`P($00[Z00L!!AP``D8"&amp;0`;``1!#OI!"P$&amp;'@`"1@(;`!T`!$$.^D$+`08@``)&amp;`AT`'P`$00[Z00L!!B(``D8"'P`A``1!$?I!"P$&amp;)``"1@(A`",``0,"!$$.^D$+`08F``)&amp;`B,`)0`$01'Z00L!!B@``D8")0`G``$#`@1!#OI!"P$&amp;*@`"1@(G`"D`!$$1^D$+`08L``)&amp;`BD`*P`!`P($00[Z00L!!BT``D8"*P`A``1!$?I!"P$&amp;+P`"1@(;`"X``0,"!$$.^D$+`08P``)&amp;`BX``@`&amp;01OZ01,!!C$``D8&amp;!0`'`!H`'``O`#```0`#`P$&amp;01OZ01,!!C(``D8&amp;#0`/`!$`$P`7`!@``0`#`P$&amp;01OZ01,!!C,``D8&amp;)``F`"@`*@`L`"T``0`#`P$</t>
        </r>
      </text>
    </comment>
    <comment ref="I209" authorId="0" shapeId="0">
      <text>
        <r>
          <rPr>
            <sz val="9"/>
            <color indexed="81"/>
            <rFont val="Tahoma"/>
            <family val="2"/>
          </rPr>
          <t>aXlW007C00209R0017313209S00612P0000001684L06-C3V)J`8'E!`%!!@$$!@($`@)!+`%!%@$$!`(``P`'``@`"0`*``P`#D$"`0`"01`!!A4``@87``,&amp;`P`$!@$``X&amp;I!`=!"OI!!P$&amp;```"1@`301WZ00@!!@$``@8```&lt;+0Q%!#`$*G$:F0`(*;?\?0!-!'?I!"`$&amp;`@`"!@``!PM.$4$,`0I&lt;D(I``@JQ_O\_$T$=^D$(`08$``(&amp;```'"T,100P!"FB0BD`""F']?S\301WZ00@!!@8``@8```&lt;+3A%!#`$*M$:F0`(*9?O_/A-!'?I!"`$&amp;"``"!@``!PM#$4$,`0KS_,%``@H$_G\_$T$=^D$(`08*``(&amp;```'"T,100P!"NC\P4`""@+__S\301WZ00@!!@T``@8```&lt;+3A%!#`$*&gt;[/=0`(*8_W_/A-!'?I!"`$&amp;#P`"!@``!PM#$4$,`0KI:?E``@I&lt;_W\_$T$=^D$(`081``(&amp;```'"T,100P!"BN0"D$""G@!`#\301WZ00@!!A,``@8```&lt;+0Q%!#`$*8FL800(*$0&amp;`/Q-!'?I!"`$&amp;%0`"!@``!PM#$4$,`0IC:QA!`@HL``!`$T$=^D$(`087``(&amp;```'"T,100P!"BV0"D$""J7_'T`301WZ00@!!AD``@8```&lt;+0Q%!#`$*ZVGY0`(*]?[_/Q-!'?I!"`$&amp;'``"!@``!PM.$4$,`0K9LUU``@K9^O\^$T$=^D$(`08&gt;``(&amp;```'"T,100P!"N1&amp;)D`""G3]?S\301WZ00@!!B```@8```&lt;+0Q%!#`$*V[/=/P(*]OK_/A-!'?I!"`$&amp;(@`"!@``!PM#$4$,`0JXM%T_`@H0_'\_$T$=^D$(`08D``(&amp;```'"T,100P!"L2A7#&lt;""BWX_SX301WZ00@!!B8``@8```&lt;+0Q%!#`$*``````(*&gt;`(`OQ-!'?I!"`$&amp;*``"!@``!PM#$4$,`0K^LET_`@J'`("_$T$=^D$(`08J``(&amp;```'"T,100P!"FVSW3\""A0!`+\$01'Z00L!!@,``D8"`0`"``$#`@1!#OI!"P$&amp;!0`"1@("``0`!$$1^D$+`08'``)&amp;`@0`!@`!`P($00[Z00L!!@D``D8"!@`(``1!$?I!"P$&amp;"P`"1@((``H``0,"!$$.^D$+`08,``)&amp;`@H``0`$00[Z00L!!@X``D8""``-``1!#OI!"P$&amp;$``"1@(-``\`!$$1^D$+`082``)&amp;`@\`$0`!`P($00[Z00L!!A0``D8"$0`3``1!$?I!"P$&amp;%@`"1@(3`!4``0,"!$$.^D$+`088``)&amp;`A4`%P`$01'Z00L!!AH``D8"%P`9``$#`@1!#OI!"P$&amp;&amp;P`"1@(9``\`!$$.^D$+`08=``)&amp;`@0`'``$00[Z00L!!A\``D8"'``&gt;``1!#OI!"P$&amp;(0`"1@(&gt;`"``!$$1^D$+`08C``)&amp;`B``(@`!`P($00[Z00L!!B4``D8"(@`D``1!$?I!"P$&amp;)P`"1@(D`"8``0,"!$$.^D$+`08I``)&amp;`B8`*``$01'Z00L!!BL``D8"*``J``$#`@1!#OI!"P$&amp;+``"1@(J`"``!D$;^D$3`08M``)&amp;!@,`!0`'``D`"P`,``$``P,!!D$;^D$3`08N``)&amp;!A(`%``6`!@`&amp;@`;``$``P,!!D$;^D$3`08O``)&amp;!B,`)0`G`"D`*P`L``$``P,!</t>
        </r>
      </text>
    </comment>
    <comment ref="B210" authorId="0" shapeId="0">
      <text>
        <r>
          <rPr>
            <sz val="9"/>
            <color indexed="81"/>
            <rFont val="Tahoma"/>
            <family val="2"/>
          </rPr>
          <t>aXlW001C00210R0017313209S01413P0000001880L06-C3V)J`8%X!0%!!@$$!@($`@)!+`%!%@$$!`(``P`'``@`"0`*``P`#D$"`0`"01`!!A@``@8:``,&amp;`P`$!@$``X$\!0=!"OI!!P$&amp;```"1@`301WZ00@!!@$``@8```&lt;+3A%!#`$*+.0RM@(*?P$`/Q-!'?I!"`$&amp;`@`"!@``!PM#$4$,`0J&amp;EK.W`@H'`,`_$T$=^D$(`08$``(&amp;```'"TX100P!"G&amp;U7;\""MO__S\301WZ00@!!@8``@8```&lt;+0Q%!#`$*C+3=OP(*L/^_/Q-!'?I!"`$&amp;"``"!@``!PM#$4$,`0HEM-V_`@K2```_$T$=^D$(`08*``(&amp;```'"T,100P!"M1&amp;)L`""E.F$C@301WZ00@!!@P``@8```&lt;+0Q%!#`$*.T&lt;FP`(*M/__/Q-!'?I!"`$&amp;#@`"!@``!PM#$4$,`0K\LUW``@IQ`,`_$T$=^D$(`080``(&amp;```'"T,100P!"LFS7&lt;`""E("`#\301WZ00@!!A,``@8```&lt;+3Q%!#`$*69"*P`(*D:O^-Q-!'?I!"`$&amp;%0`"!@``!PM#$4$,`0I.D(K``@H#_G^_$T$=^D$(`087``(&amp;```'"T,100P!"FBQ73\""GK__S\301WZ00@!!AD``@8```&lt;+0Q%!#`$*N;+=/P(*IO^_/Q-!'?I!"`$&amp;&amp;P`"!@``!PM#$4$,`0HX1B9``@H```!`$T$=^D$(`08=``(&amp;```'"TX100P!"E:SW3\""KT``#\301WZ00@!!A\``@8```&lt;+0Q%!#`$*W;-=/P(*MB[K-Q-!'?I!"`$&amp;(@`"!@``!PM.$4$,`0K8LUT_`@HJ_G^_$T$=^D$(`08D``(&amp;```'"T,100P!"CW1P;`""A3_O[\301WZ00@!!B8``@8```&lt;+0Q%!#`$*``````(*BO\?P!-!'?I!"`$&amp;*``"!@``!PM#$4$,`0HMLEV_`@J*_S_`$T$=^D$(`08J``(&amp;```'"T,100P!"BVR7;\""HK_?\`301WZ00@!!BP``@8```&lt;+0Q%!#`$*``````(*Q?^/P!-!'?I!"`$&amp;+@`"!@``!PM#$4$,`0HMLET_`@J*_W_`$T$=^D$(`08P``(&amp;```'"T,100P!"BVR73\""HK_/\`$01'Z00L!!@,``D8"`0`"``$#`@1!#OI!"P$&amp;!0`"1@("``0`!$$.^D$+`08'``)&amp;`@0`!@`$01'Z00L!!@D``D8"!@`(``$#`@1!#OI!"P$&amp;"P`"1@((``H`!$$.^D$+`08-``)&amp;`@8`#``$01'Z00L!!@\``D8"#``.``$#`@1!#OI!"P$&amp;$0`"1@(.`!``!$$1^D$+`082``)&amp;`A``"@`!`P($00[Z00L!!A0``D8"$``3``1!#OI!"P$&amp;%@`"1@(3`!4`!$$.^D$+`088``)&amp;`@(`%P`$01'Z00L!!AH``D8"%P`9``$#`@1!#OI!"P$&amp;'``"1@(9`!L`!$$.^D$+`08&gt;``)&amp;`AD`'0`$01'Z00L!!B```D8"'0`?``$#`@1!#OI!"P$&amp;(0`"1@(?``$`!$$.^D$+`08C``)&amp;`A\`(@`$00[Z00L!!B4``D8"(@`D``1!#OI!"P$&amp;)P`"1@(D`"8`!$$1^D$+`08I``)&amp;`B8`*``!`P($00[Z00L!!BL``D8"*``J``1!$?I!"P$&amp;+0`"1@(J`"P``0,"!$$.^D$+`08O``)&amp;`BP`+@`$01'Z00L!!C$``D8"+@`P``$#`@1!#OI!"P$&amp;,@`"1@(P`"8`!D$;^D$3`08S``)&amp;!@,`&amp;``:`!X`(``A``$``P,!!D$;^D$3`08T``)&amp;!@D`"P`-``\`$0`2``$``P,!!D$;^D$3`08U``)&amp;!BD`*P`M`"\`,0`R``$``P,!</t>
        </r>
      </text>
    </comment>
    <comment ref="I210" authorId="0" shapeId="0">
      <text>
        <r>
          <rPr>
            <sz val="9"/>
            <color indexed="81"/>
            <rFont val="Tahoma"/>
            <family val="2"/>
          </rPr>
          <t>aXlW007C00210R0017313209S00613P0000001684L06-C3V)J`8'E!`%!!@$$!@($`@)!+`%!%@$$!`(``P`'``@`"0`*``P`#D$"`0`"01`!!A4``@87``,&amp;`P`$!@$``X&amp;I!`=!"OI!!P$&amp;```"1@`301WZ00@!!@$``@8```&lt;+0Q%!#`$*G$:F0`(*;?\?0!-!'?I!"`$&amp;`@`"!@``!PM.$4$,`0I&lt;D(I``@JQ_O\_$T$=^D$(`08$``(&amp;```'"T,100P!"FB0BD`""F']?S\301WZ00@!!@8``@8```&lt;+3A%!#`$*M$:F0`(*9?O_/A-!'?I!"`$&amp;"``"!@``!PM#$4$,`0KS_,%``@H$_G\_$T$=^D$(`08*``(&amp;```'"T,100P!"NC\P4`""@+__S\301WZ00@!!@T``@8```&lt;+3A%!#`$*&gt;[/=0`(*8_W_/A-!'?I!"`$&amp;#P`"!@``!PM#$4$,`0KI:?E``@I&lt;_W\_$T$=^D$(`081``(&amp;```'"T,100P!"BN0"D$""G@!`#\301WZ00@!!A,``@8```&lt;+0Q%!#`$*8FL800(*$0&amp;`/Q-!'?I!"`$&amp;%0`"!@``!PM#$4$,`0IC:QA!`@HL``!`$T$=^D$(`087``(&amp;```'"T,100P!"BV0"D$""J7_'T`301WZ00@!!AD``@8```&lt;+0Q%!#`$*ZVGY0`(*]?[_/Q-!'?I!"`$&amp;'``"!@``!PM.$4$,`0K9LUU``@K9^O\^$T$=^D$(`08&gt;``(&amp;```'"T,100P!"N1&amp;)D`""G3]?S\301WZ00@!!B```@8```&lt;+0Q%!#`$*V[/=/P(*]OK_/A-!'?I!"`$&amp;(@`"!@``!PM#$4$,`0JXM%T_`@H0_'\_$T$=^D$(`08D``(&amp;```'"T,100P!"L2A7#&lt;""BWX_SX301WZ00@!!B8``@8```&lt;+0Q%!#`$*``````(*&gt;`(`OQ-!'?I!"`$&amp;*``"!@``!PM#$4$,`0K^LET_`@J'`("_$T$=^D$(`08J``(&amp;```'"T,100P!"FVSW3\""A0!`+\$01'Z00L!!@,``D8"`0`"``$#`@1!#OI!"P$&amp;!0`"1@("``0`!$$1^D$+`08'``)&amp;`@0`!@`!`P($00[Z00L!!@D``D8"!@`(``1!$?I!"P$&amp;"P`"1@((``H``0,"!$$.^D$+`08,``)&amp;`@H``0`$00[Z00L!!@X``D8""``-``1!#OI!"P$&amp;$``"1@(-``\`!$$1^D$+`082``)&amp;`@\`$0`!`P($00[Z00L!!A0``D8"$0`3``1!$?I!"P$&amp;%@`"1@(3`!4``0,"!$$.^D$+`088``)&amp;`A4`%P`$01'Z00L!!AH``D8"%P`9``$#`@1!#OI!"P$&amp;&amp;P`"1@(9``\`!$$.^D$+`08=``)&amp;`@0`'``$00[Z00L!!A\``D8"'``&gt;``1!#OI!"P$&amp;(0`"1@(&gt;`"``!$$1^D$+`08C``)&amp;`B``(@`!`P($00[Z00L!!B4``D8"(@`D``1!$?I!"P$&amp;)P`"1@(D`"8``0,"!$$.^D$+`08I``)&amp;`B8`*``$01'Z00L!!BL``D8"*``J``$#`@1!#OI!"P$&amp;+``"1@(J`"``!D$;^D$3`08M``)&amp;!@,`!0`'``D`"P`,``$``P,!!D$;^D$3`08N``)&amp;!A(`%``6`!@`&amp;@`;``$``P,!!D$;^D$3`08O``)&amp;!B,`)0`G`"D`*P`L``$``P,!</t>
        </r>
      </text>
    </comment>
    <comment ref="B211" authorId="0" shapeId="0">
      <text>
        <r>
          <rPr>
            <sz val="9"/>
            <color indexed="81"/>
            <rFont val="Tahoma"/>
            <family val="2"/>
          </rPr>
          <t>aXlW001C00211R0017313209S01414P0000001759L06-C3V)J`8$=!0%!!@$$!@($`@)!+`%!%@$$!`(``P`'``@`"0`*``P`#D$"`0`"01`!!A4``@87``,&amp;!``$!@$``X'A!`=!"OI!!P$&amp;```"1@`302#Z00@!!@$``@8```$%_P&lt;+3Q%!#`$*^3VQ0`(*YD;V0!-!(/I!"`$&amp;`@`"!@```04!!PM.$4$,`0IV],Q``@IQ(P-!$T$=^D$(`08$``(&amp;```'"T\100P!"GGTS$`""G$C$T$301WZ00@!!@8``@8```&lt;+0Q%!#`$*[ZKH0`(*X$;V0!-!'?I!"`$&amp;"``"!@``!PM#$4$,`0K?JNA``@K@1M9`$T$=^D$(`08*``(&amp;```'"T,100P!"HXP`D$""M%&amp;QD`301WZ00@!!@P``@8```&lt;+0Q%!#`$*M0L000(*PT;60!-!'?I!"`$&amp;#@`"!@``!PM#$4$,`0KRYAU!`@K`1L9`$T$=^D$(`080``(&amp;```'"TX100P!"C#"*T$""KY&amp;UD`301WZ00@!!A(``@8```&lt;+3A%!#`$*;9TY00(*NT;&amp;0!-!'?I!"`$&amp;%``"!@``!PM#$4$,`0JK&gt;$=!`@JY1M9`$T$=^D$(`086``(&amp;```'"TX100P!"N@D24$""LD9]D`301WZ00@!!A@``@8```&lt;+0Q%!#`$*A&lt;M800(*2L'\0!-!'?I!"`$&amp;&amp;@`"!@``!PM#$4$,`0IORV!!`@K4.PQ!$T$=^D$(`08&lt;``(&amp;```'"T,100P!"EC+&lt;$$""L8[#$$301WZ00@!!AX``@8```&lt;+0Q%!#`$*5\MX00(*$,'\0!-!'?I!"`$&amp;(``"!@``!PM#$4$,`0IMRW!!`@JQ"N%`$T$=^D$(`08B``(&amp;```'"T,100P!"H3+8$$""LX*X4`302SZ00@!!B4``@8```&lt;+3A%!#`$*D19600(*Z4+)0!I!#`)!"0$#!0()`0```!-!'?I!"`$&amp;*``"!@``!PM#$4$,`0J]"Q!!`@K#1O9`$T$=^D$(`08J``(&amp;```'"T,100P!"I\P`D$""FDC`T$$00[Z00L!!@,``D8"`0`"``1!$?I!"P$&amp;!0`"1@("``0``0,"!$$.^D$+`08'``)&amp;`@(`!@`$01'Z00L!!@D``D8"!@`(``$#`@1!#OI!"P$&amp;"P`"1@((``H`!$$1^D$+`08-``)&amp;`@H`#``!`P($00[Z00L!!@\``D8"#``.``1!%/I!"P$&amp;$0`"1@(.`!```0,"!0,#!$$.^D$+`083``)&amp;`A``$@`$00[Z00L!!A4``D8"$@`4``1!$?I!"P$&amp;%P`"1@(4`!8``0,"!$$.^D$+`089``)&amp;`A8`&amp;``$01'Z00L!!AL``D8"&amp;``:``$#`@1!#OI!"P$&amp;'0`"1@(:`!P`!$$1^D$+`08?``)&amp;`AP`'@`!`P($00[Z00L!!B$``D8"'@`@``1!$?I!"P$&amp;(P`"1@(@`"(``0,"!$$.^D$+`08D``)&amp;`B(`&amp;``$00[Z00L!!B8``D8"(@`E``1!#OI!"P$&amp;)P`"1@(E`!0`!$$.^D$+`08I``)&amp;`@P`*``$01'Z00L!!BL``D8"*``J``$#`@1!#OI!"P$&amp;+``"1@(J``8`!D$;^D$3`08M``)&amp;!@D`"P`-`"D`*P`L``$``P,!!D$9^D$1`08N``)&amp;!1&lt;`&amp;0`D`"8`)P`!``,#`09!&amp;_I!$P$&amp;+P`"1@8;`!T`'P`A`",`)``!``,#`09!'_I!&amp;0$&amp;,``"1@D7`!D`&amp;P`=`!\`(0`C`"8`)P`#`P$</t>
        </r>
      </text>
    </comment>
    <comment ref="I211" authorId="0" shapeId="0">
      <text>
        <r>
          <rPr>
            <sz val="9"/>
            <color indexed="81"/>
            <rFont val="Tahoma"/>
            <family val="2"/>
          </rPr>
          <t>aXlW007C00211R0017313209S00614P0000001551L06-C3V)J`8&amp;!!`%!!@$$!@($`@)!+`%!%@$$!`(``P`'``@`"0`*``P`#D$"`0`"01`!!A(``@84``,&amp;!``$!@$``X%%!`=!"OI!!P$&amp;```"1@`301WZ00@!!@$``@8```&lt;+0Q%!#`$*[O3,0`(*&amp;JF&lt;0!-!'?I!"`$&amp;`@`"!@``!PM#$4$,`0I0J^A``@KJJ*Q`$T$=^D$(`08$``(&amp;```'"T,100P!"N4P`D$""N&gt;HG$`301WZ00@!!@8``@8```&lt;+0Q%!#`$*\3`"00(**E)Y0!-!'?I!"`$&amp;"``"!@``!PM#$4$,`0HM#!!!`@HD4EE`$T$=^D$(`08*``(&amp;```'"TX100P!"FOG'4$""A]2&gt;4`301WZ00@!!@P``@8```&lt;+3A%!#`$*J,(K00(*&amp;U)90!-!'?I!"`$&amp;#@`"!@``!PM#$4$,`0KFG3E!`@H64GE`$T$=^D$(`080``(&amp;```'"TX100P!"B1*.T$""AM\G$`301WZ00@!!A(``@8```&lt;+0Q%!#`$*P?!*00(*G".C0!-!'?I!"`$&amp;%``"!@``!PM#$4$,`0JK\%)!`@K[V;Y`$T$=^D$(`086``(&amp;```'"T,100P!"I3P8D$""M[9OD`301WZ00@!!A@``@8```&lt;+0Q%!#`$*D_!J00(*8B.C0!-!'?I!"`$&amp;&amp;@`"!@``!PM#$4$,`0JI\&amp;)!`@H#;8=`$T$=^D$(`08&lt;``(&amp;```'"T,100P!"L#P4D$""B!MAT`302SZ00@!!A\``@8```&lt;+3A%!#`$*S#M(00(*=DI?0!I!#`)!"0$#!0()`0```!-!'?I!"`$&amp;(@`"!@``!PM#$4$,`0I_J^A``@J,4EE`$T$=^D$(`08D``(&amp;```'"T,100P!"@;US$`""I%2&gt;4`$01'Z00L!!@,``D8"`0`"``$#`@1!#OI!"P$&amp;!0`"1@("``0`!$$1^D$+`08'``)&amp;`@0`!@`!`P($00[Z00L!!@D``D8"!@`(``1!%/I!"P$&amp;"P`"1@((``H``0,"!0,#!$$.^D$+`08-``)&amp;`@H`#``$00[Z00L!!@\``D8"#``.``1!$?I!"P$&amp;$0`"1@(.`!```0,"!$$.^D$+`083``)&amp;`A``$@`$01'Z00L!!A4``D8"$@`4``$#`@1!#OI!"P$&amp;%P`"1@(4`!8`!$$1^D$+`089``)&amp;`A8`&amp;``!`P($00[Z00L!!AL``D8"&amp;``:``1!$?I!"P$&amp;'0`"1@(:`!P``0,"!$$.^D$+`08&gt;``)&amp;`AP`$@`$00[Z00L!!B```D8"'``?``1!#OI!"P$&amp;(0`"1@(?``X`!$$.^D$+`08C``)&amp;`@8`(@`$01'Z00L!!B4``D8"(@`D``$#`@1!#OI!"P$&amp;)@`"1@(D``$`!D$;^D$3`08G``)&amp;!@,`!0`'`",`)0`F``$``P,!!D$9^D$1`08H``)&amp;!1$`$P`&gt;`"``(0`!``,#`09!&amp;_I!$P$&amp;*0`"1@85`!&lt;`&amp;0`;`!T`'@`!``,#`09!'_I!&amp;0$&amp;*@`"1@D1`!,`%0`7`!D`&amp;P`=`"``(0`#`P$</t>
        </r>
      </text>
    </comment>
    <comment ref="B212" authorId="0" shapeId="0">
      <text>
        <r>
          <rPr>
            <sz val="9"/>
            <color indexed="81"/>
            <rFont val="Tahoma"/>
            <family val="2"/>
          </rPr>
          <t>aXlW001C00212R0017313209S01415P0000002135L06-C3V)J`8$W!@%!!@$$!@($`@)!+`%!%@$$!`(``P`'``@`"0`*``P`#D$"`0`"01`!!AH``@8=``,&amp;!0`$!@$``X'[!0=!"OI!!P$&amp;```"1@`301_Z00@!!@$``@8```=+`D)R$4$,`0H1M%U``@H`````$T$=^D$(`08"``(&amp;```'"T,100P!"O&gt;S74`""@``@#\301WZ00@!!@0``@8```&lt;+0Q%!#`$*-T&lt;F0`(*2/^_/Q-!'?I!"`$&amp;!@`"!@``!PM#$4$,`0IM1R9``@I(_Q]`$T$=^D$(`08(``(&amp;```'"T,100P!"F.T74`""D?_/T`301WZ00@!!@H``@8```&lt;+3A%!#`$*2+1=0`(*1_]_0!-!'?I!"`$&amp;#``"!@``!PM#$4$,`0I%1R9``@J8_X]`$T$=^D$(`08.``(&amp;```'"TX100P!"G2UW3\""C#_?T`301WZ00@!!A```@8```&lt;+0Q%!#`$*+;)=/P(*F/^/0!-!'?I!"`$&amp;$@`"!@``!PM#$4$,`0H``````@HP_W]`$T$=^D$(`084``(&amp;```'"T,100P!"BVR7;\""IC_CT`301WZ00@!!A8``@8```&lt;+0Q%!#`$*+;)=OP(*F/^O0!-!'?I!"`$&amp;&amp;``"!@``!PM#$4$,`0H``````@J8_[]`$T$=^D$(`08:``(&amp;```'"T,100P!"BVR73\""IC_KT`301WZ00@!!AT``@8```&lt;+3A%!#`$*=+7=/P(*F/^_0!-!'?I!"`$&amp;'P`"!@``!PM#$4$,`0I%1R9``@J8_Z]`$T$=^D$(`08B``(&amp;```'"TX100P!"DBT74`""HW_OT`301WZ00@!!B0``@8```&lt;+0Q%!#`$*F)"*0`(*@?^O0!-!'?I!"`$&amp;)@`"!@``!PM#$4$,`0I]D(I``@J!_X]`$T$=^D$(`08H``(&amp;```'"T,100P!"K9&amp;ID`""M/^?T`301WZ00@!!BH``@8```&lt;+0Q%!#`$*"?W!0`(*4O^/0!-!'_I!"`$&amp;+``"!@``!TL"0G(100P!"GVSW4`""HW^?T`301WZ00@!!BX``@8```&lt;+0Q%!#`$*)/W!0`(*4O^O0!-!'?I!"`$&amp;,``"!@``!PM#$4$,`0KK1J9``@IJ_[]`$T$=^D$(`08S``(&amp;```'"T,100P!"I&amp;0BD`""J/_'T`301WZ00@!!C4``@8```&lt;+0Q%!#`$*=Y"*0`(*__^_/P1!#OI!"P$&amp;`P`"1@(!``(`!$$1^D$+`08%``)&amp;`@(`!``!`P($00[Z00L!!@&lt;``D8"!``&amp;``1!$?I!"P$&amp;"0`"1@(&amp;``@``0,"!$$.^D$+`08+``)&amp;`@@`"@`$00[Z00L!!@T``D8""@`,``1!$?I!"P$&amp;#P`"1@(,``X``0,"!$$.^D$+`081``)&amp;`@X`$``$01'Z00L!!A,``D8"$``2``$#`@1!#OI!"P$&amp;%0`"1@(2`!0`!$$1^D$+`087``)&amp;`A0`%@`!`P($00[Z00L!!AD``D8"%@`8``1!$?I!"P$&amp;&amp;P`"1@(8`!H``0,"!$$.^D$+`08&lt;``)&amp;`AH`$``$00[Z00L!!AX``D8"&amp;@`=``1!$?I!"P$&amp;(``"1@(=`!\``0,"!$$.^D$+`08A``)&amp;`A\`#``$00[Z00L!!B,``D8"'P`B``1!#OI!"P$&amp;)0`"1@(B`"0`!$$1^D$+`08G``)&amp;`B0`)@`!`P($00[Z00L!!BD``D8")@`H``1!$?I!"P$&amp;*P`"1@(H`"H``0,"!$$.^D$+`08M``)&amp;`BH`+``$00[Z00L!!B\``D8"*@`N``1!$?I!"P$&amp;,0`"1@(N`#```0,"!$$.^D$+`08R``)&amp;`C``)``$00[Z00L!!C0``D8""``S``1!$?I!"P$&amp;-@`"1@(S`#4``0,"!$$.^D$+`08W``)&amp;`C4``@`&amp;01OZ01,!!C@``D8&amp;!0`'``D`-``V`#&lt;``0`#`P$&amp;01OZ01,!!CD``D8&amp;#P`1`!P`'@`@`"$``0`#`P$&amp;01OZ01,!!CH``D8&amp;$P`5`!&lt;`&amp;0`;`!P``0`#`P$&amp;01OZ01,!!CL``D8&amp;)P`I`"L`+P`Q`#(``0`#`P$&amp;02'Z01L!!CP``D8*#P`1`!,`%0`7`!D`&amp;P`&gt;`"``(0`#`P$</t>
        </r>
      </text>
    </comment>
    <comment ref="I212" authorId="0" shapeId="0">
      <text>
        <r>
          <rPr>
            <sz val="9"/>
            <color indexed="81"/>
            <rFont val="Tahoma"/>
            <family val="2"/>
          </rPr>
          <t>aXlW007C00212R0017313209S00615P0000001999L06-C3V)J`8'1!0%!!@$$!@($`@)!+`%!%@$$!`(``P`'``@`"0`*``P`#D$"`0`"01`!!A@``@8;``,&amp;!0`$!@$``X&amp;5!0=!"OI!!P$&amp;```"1@`301WZ00@!!@$``@8```&lt;+0Q%!#`$*E[1=0`(*`````!-!'?I!"`$&amp;`@`"!@``!PM#$4$,`0K_1R9``@I+__\^$T$=^D$(`08$``(&amp;```'"T,100P!"N1')D`""M/_OS\301WZ00@!!@8``@8```&lt;+0Q%!#`$*8[1=0`(*````0!-!'?I!"`$&amp;"``"!@``!PM#$4$,`0I]D(I``@HM`,`_$T$=^D$(`08*``(&amp;```'"T,100P!"HN0BD`""EL``#\301WZ00@!!@T``@8```&lt;+3A%!#`$*2+1=0`(*``!`0!-!'?I!"`$&amp;#P`"!@``!PM#$4$,`0I%1R9``@KI_U]`$T$=^D$(`081``(&amp;```'"TX100P!"G2UW3\""NG_/T`301WZ00@!!A,``@8```&lt;+0Q%!#`$*+;)=/P(*Z?]?0!-!'?I!"`$&amp;%0`"!@``!PM#$4$,`0H``````@KI_S]`$T$=^D$(`087``(&amp;```'"T,100P!"BVR7;\""NG_7T`301WZ00@!!AD``@8```&lt;+0Q%!#`$*+;)=OP(*]/^/0!-!'?I!"`$&amp;&amp;P`"!@``!PM#$4$,`0H``````@KT_Y]`$T$=^D$(`08=``(&amp;```'"T,100P!"BVR73\""O3_CT`301WZ00@!!B```@8```&lt;+3A%!#`$*=+7=/P(*]/^?0!-!'?I!"`$&amp;(@`"!@``!PM#$4$,`0I%1R9``@KT_X]`$T$=^D$(`08E``(&amp;```'"TX100P!"DBT74`""NG_GT`301WZ00@!!B&lt;``@8```&lt;+0Q%!#`$*F)"*0`(*W?^/0!-!'?I!"`$&amp;*0`"!@``!PM#$4$,`0JED(I``@H7`&amp;!`$T$=^D$(`08K``(&amp;```'"T,100P!"AI'ID`""O__/T`301WZ00@!!BT``@8```&lt;+0Q%!#`$*@?W!0`(*C/]?0!-!'?I!"`$&amp;+P`"!@``!PM#$4$,`0IS_&lt;%``@J8_X]`$T$=^D$(`08Q``(&amp;```'"T,100P!"O]&amp;ID`""J/_GT`$01'Z00L!!@,``D8"`0`"``$#`@1!#OI!"P$&amp;!0`"1@("``0`!$$1^D$+`08'``)&amp;`@0`!@`!`P($00[Z00L!!@D``D8"!@`(``1!$?I!"P$&amp;"P`"1@((``H``0,"!$$.^D$+`08,``)&amp;`@H``0`$00[Z00L!!@X``D8"!@`-``1!#OI!"P$&amp;$``"1@(-``\`!$$1^D$+`082``)&amp;`@\`$0`!`P($00[Z00L!!A0``D8"$0`3``1!$?I!"P$&amp;%@`"1@(3`!4``0,"!$$.^D$+`088``)&amp;`A4`%P`$01'Z00L!!AH``D8"%P`9``$#`@1!#OI!"P$&amp;'``"1@(9`!L`!$$1^D$+`08&gt;``)&amp;`AL`'0`!`P($00[Z00L!!A\``D8"'0`3``1!#OI!"P$&amp;(0`"1@(=`"``!$$1^D$+`08C``)&amp;`B``(@`!`P($00[Z00L!!B0``D8"(@`/``1!#OI!"P$&amp;)@`"1@(B`"4`!$$.^D$+`08H``)&amp;`B4`)P`$01'Z00L!!BH``D8")P`I``$#`@1!#OI!"P$&amp;+``"1@(I`"L`!$$1^D$+`08N``)&amp;`BL`+0`!`P($00[Z00L!!C```D8"+0`O``1!$?I!"P$&amp;,@`"1@(O`#$``0,"!$$.^D$+`08S``)&amp;`C$`)P`&amp;01OZ01,!!C0``D8&amp;`P`%``&lt;`"0`+``P``0`#`P$&amp;01OZ01,!!C4``D8&amp;$@`4`!\`(0`C`"0``0`#`P$&amp;01OZ01,!!C8``D8&amp;%@`8`!H`'``&gt;`!\``0`#`P$&amp;01OZ01,!!C&lt;``D8&amp;*@`L`"X`,``R`#,``0`#`P$&amp;02'Z01L!!C@``D8*$@`4`!8`&amp;``:`!P`'@`A`",`)``#`P$</t>
        </r>
      </text>
    </comment>
    <comment ref="B213" authorId="0" shapeId="0">
      <text>
        <r>
          <rPr>
            <sz val="9"/>
            <color indexed="81"/>
            <rFont val="Tahoma"/>
            <family val="2"/>
          </rPr>
          <t>aXlW001C00213R0017313209S01416P0000002522L06-C3V)J`8%9!P%!!@$$!@($`@)!+`%!%@$$!`(``P`'``@`"0`*``P`#D$"`0`"01`!!B```@8C``,&amp;!0`$!@$``X$=!P=!"OI!!P$&amp;```"1@`301WZ00@!!@$``@8```&lt;+1A%!#`$*^$:V0`(*`T@%P1-!'?I!"`$&amp;`@`"!@``!PM#$4$,`0IM_=%``@K\C_K`$T$=^D$(`08$``(&amp;```'"T8100P!"G?]X4`""C@C"\$301WZ00@!!@8``@8```&lt;+1A%!#`$*XK/M0`(*\H_JP!-!'?I!"`$&amp;"``"!@``!PM#$4$,`0IC_&lt;%``@J&amp;V=[`$T$=^D$(`08*``(&amp;```'"T,100P!"F7]T4`""@PCP\`301WZ00@!!@P``@8```&lt;+0Q%!#`$*E/W!0`(*JVRGP!-!'?I!"`$&amp;#@`"!@``!PM#$4$,`0K"_:%``@K$;*?`$T$=^D$(`080``(&amp;```'"T,100P!"L']D4`""CXCP\`301WZ00@!!A(``@8```&lt;+3A%!#`$*@OMC0`(*+R/#P!-!'?I!"`$&amp;%``"!@``!PM#$4$,`0J;^T-``@JM;*?`$T$=^D$(`086``(&amp;```'"TX100P!"I[[8T`""FBVB\`301WZ00@!!A@``@8```&lt;+0Q%!#`$*H/M#0`(*G_Y?P!-!'?I!"`$&amp;&amp;@`"!@``!PM#$4$,`0JC^V-``@H5DBC`$T$=^D$(`08&lt;``(&amp;```'"T,100P!"J7[0T`""A%+XK\301WZ00@!!AX``@8```&lt;+0Q%!#`$*I?L#0`(*#$OBOQ-!'?I!"`$&amp;(``"!@``!PM#$4$,`0I%]\&lt;_`@H0DBC`$T$=^D$(`08B``(&amp;```'"T,100P!"J#[`T`""IS^7\`301WZ00@!!B4``@8```&lt;+3A%!#`$*._?'/P(*9;:+P!-!'?I!"`$&amp;)P`"!@``!PM#$4$,`0J;^P-``@JK;*?`$T$=^D$(`08J``(&amp;```'"TX100P!"F#WQS\""BPCP\`301WZ00@!!BP``@8```&lt;+0Q%!#`$*O^X//P(*."/#P!-!'?I!"`$&amp;+@`"!@``!PM#$4$,`0JL['X]`@J\;*?`$T$=^D$(`08P``(&amp;```'"T,100P!"L0/&lt;+\""J!LI\`301WZ00@!!C(``@8```&lt;+0Q%!#`$*+P&gt;XOP(*_R+#P!-!'?I!"`$&amp;-``"!@``!PM#$4$,`0IJ#G"_`@I[V=[`$T$=^D$(`08V``(&amp;```'"T,100P!"E0"?ST""I?9WL`301WZ00@!!CD``@8```&lt;+0Q%!#`$*:0&gt;XOP(*[H_ZP!-!'?I!"`$&amp;.P`"!@``!PM&amp;$4$,`0J;&lt;!/``@KAC^K`$T$=^D$(`08]``(&amp;```'"T8100P!"IX'^+\""C$C"\$301WZ00@!!C\``@8```&lt;+1A%!#`$*.%L2OP(*_D&lt;%P1-!'?I!"`$&amp;00`"!@``!PM#$4$,`0J1_:%``@J?V=[`!$$.^D$+`08#``)&amp;`@$``@`$00[Z00L!!@4``D8"`@`$``1!#OI!"P$&amp;!P`"1@("``8`!$$.^D$+`08)``)&amp;`@(`"``$01'Z00L!!@L``D8""``*``$#`@1!#OI!"P$&amp;#0`"1@(*``P`!$$1^D$+`08/``)&amp;`@P`#@`!`P($00[Z00L!!A$``D8"#@`0``1!#OI!"P$&amp;$P`"1@(0`!(`!$$.^D$+`085``)&amp;`A(`%``$01'Z00L!!A&lt;``D8"%``6``$#`@1!#OI!"P$&amp;&amp;0`"1@(6`!@`!$$1^D$+`08;``)&amp;`A@`&amp;@`!`P($00[Z00L!!AT``D8"&amp;@`&lt;``1!$?I!"P$&amp;'P`"1@(&lt;`!X``0,"!$$.^D$+`08A``)&amp;`AX`(``$01'Z00L!!B,``D8"(``B``$#`@1!#OI!"P$&amp;)``"1@(B`!@`!$$.^D$+`08F``)&amp;`B(`)0`$01'Z00L!!B@``D8")0`G``$#`@1!#OI!"P$&amp;*0`"1@(G`!0`!$$.^D$+`08K``)&amp;`B&lt;`*@`$00[Z00L!!BT``D8"*@`L``1!$?I!"P$&amp;+P`"1@(L`"X``0,"!$$.^D$+`08Q``)&amp;`BX`,``$01'Z00L!!C,``D8",``R``$#`@1!#OI!"P$&amp;-0`"1@(R`#0`!$$1^D$+`08W``)&amp;`C0`-@`!`P($00[Z00L!!C@``D8"-@`L``1!#OI!"P$&amp;.@`"1@(T`#D`!$$.^D$+`08\``)&amp;`CD`.P`$00[Z00L!!CX``D8".0`]``1!#OI!"P$&amp;0``"1@(Y`#\`!$$1^D$+`09"``)&amp;`A``00`!`P($00[Z00L!!D,``D8"00`(``9!&amp;_I!$P$&amp;1``"1@8+``T`#P`1`$(`0P`!``,#`09!&amp;_I!$P$&amp;10`"1@87`!D`)``F`"@`*0`!``,#`09!&amp;_I!$P$&amp;1@`"1@8;`!T`'P`A`",`)``!``,#`09!&amp;_I!$P$&amp;1P`"1@8O`#$`,P`U`#&lt;`.``!``,#`09!(?I!&amp;P$&amp;2``"1@H7`!D`&amp;P`=`!\`(0`C`"8`*``I``,#`1</t>
        </r>
      </text>
    </comment>
    <comment ref="I213" authorId="0" shapeId="0">
      <text>
        <r>
          <rPr>
            <sz val="9"/>
            <color indexed="81"/>
            <rFont val="Tahoma"/>
            <family val="2"/>
          </rPr>
          <t>aXlW007C00213R0017313209S00616P0000001999L06-C3V)J`8'1!0%!!@$$!@($`@)!+`%!%@$$!`(``P`'``@`"0`*``P`#D$"`0`"01`!!A@``@8;``,&amp;!0`$!@$``X&amp;5!0=!"OI!!P$&amp;```"1@`301WZ00@!!@$``@8```&lt;+0Q%!#`$*_T&lt;F0`(*2___/A-!'?I!"`$&amp;`@`"!@``!PM#$4$,`0J7M%U``@H`````$T$=^D$(`08$``(&amp;```'"T,100P!"HN0BD`""EL``#\301WZ00@!!@8``@8```&lt;+0Q%!#`$*?9"*0`(*+0#`/Q-!'?I!"`$&amp;"``"!@``!PM#$4$,`0ICM%U``@H```!`$T$=^D$(`08*``(&amp;```'"T,100P!"N1')D`""M/_OS\301WZ00@!!@T``@8```&lt;+3A%!#`$*2+1=0`(*``!`0!-!'?I!"`$&amp;#P`"!@``!PM#$4$,`0I%1R9``@KI_U]`$T$=^D$(`081``(&amp;```'"TX100P!"G2UW3\""NG_/T`301WZ00@!!A,``@8```&lt;+0Q%!#`$*+;)=/P(*Z?]?0!-!'?I!"`$&amp;%0`"!@``!PM#$4$,`0H``````@KI_S]`$T$=^D$(`087``(&amp;```'"T,100P!"BVR7;\""NG_7T`301WZ00@!!AD``@8```&lt;+0Q%!#`$*+;)=OP(*]/^/0!-!'?I!"`$&amp;&amp;P`"!@``!PM#$4$,`0H``````@KT_Y]`$T$=^D$(`08=``(&amp;```'"T,100P!"BVR73\""O3_CT`301WZ00@!!B```@8```&lt;+3A%!#`$*=+7=/P(*]/^?0!-!'?I!"`$&amp;(@`"!@``!PM#$4$,`0I%1R9``@KT_X]`$T$=^D$(`08E``(&amp;```'"TX100P!"DBT74`""NG_GT`301WZ00@!!B&lt;``@8```&lt;+0Q%!#`$*F)"*0`(*W?^/0!-!'?I!"`$&amp;*0`"!@``!PM#$4$,`0JED(I``@H7`&amp;!`$T$=^D$(`08K``(&amp;```'"T,100P!"AI'ID`""O__/T`301WZ00@!!BT``@8```&lt;+0Q%!#`$*@?W!0`(*C/]?0!-!'?I!"`$&amp;+P`"!@``!PM#$4$,`0IS_&lt;%``@J8_X]`$T$=^D$(`08Q``(&amp;```'"T,100P!"O]&amp;ID`""J/_GT`$01'Z00L!!@,``D8"`0`"``$#`@1!#OI!"P$&amp;!0`"1@("``0`!$$1^D$+`08'``)&amp;`@0`!@`!`P($00[Z00L!!@D``D8"!@`(``1!$?I!"P$&amp;"P`"1@((``H``0,"!$$.^D$+`08,``)&amp;`@H``0`$00[Z00L!!@X``D8""``-``1!#OI!"P$&amp;$``"1@(-``\`!$$1^D$+`082``)&amp;`@\`$0`!`P($00[Z00L!!A0``D8"$0`3``1!$?I!"P$&amp;%@`"1@(3`!4``0,"!$$.^D$+`088``)&amp;`A4`%P`$01'Z00L!!AH``D8"%P`9``$#`@1!#OI!"P$&amp;'``"1@(9`!L`!$$1^D$+`08&gt;``)&amp;`AL`'0`!`P($00[Z00L!!A\``D8"'0`3``1!#OI!"P$&amp;(0`"1@(=`"``!$$1^D$+`08C``)&amp;`B``(@`!`P($00[Z00L!!B0``D8"(@`/``1!#OI!"P$&amp;)@`"1@(B`"4`!$$.^D$+`08H``)&amp;`B4`)P`$01'Z00L!!BH``D8")P`I``$#`@1!#OI!"P$&amp;+``"1@(I`"L`!$$1^D$+`08N``)&amp;`BL`+0`!`P($00[Z00L!!C```D8"+0`O``1!$?I!"P$&amp;,@`"1@(O`#$``0,"!$$.^D$+`08S``)&amp;`C$`)P`&amp;01OZ01,!!C0``D8&amp;`P`%``&lt;`"0`+``P``0`#`P$&amp;01OZ01,!!C4``D8&amp;$@`4`!\`(0`C`"0``0`#`P$&amp;01OZ01,!!C8``D8&amp;%@`8`!H`'``&gt;`!\``0`#`P$&amp;01OZ01,!!C&lt;``D8&amp;*@`L`"X`,``R`#,``0`#`P$&amp;02'Z01L!!C@``D8*$@`4`!8`&amp;``:`!P`'@`A`",`)``#`P$</t>
        </r>
      </text>
    </comment>
    <comment ref="B214" authorId="0" shapeId="0">
      <text>
        <r>
          <rPr>
            <sz val="9"/>
            <color indexed="81"/>
            <rFont val="Tahoma"/>
            <family val="2"/>
          </rPr>
          <t>aXlW001C00214R0017313209S01417P0000002538L06-C3V)J`8%E!P%!!@$$!@($`@)!+`%!%@$$!`(``P`'``@`"0`*``P`#D$"`0`"01`!!B$``@8D``,&amp;!``$!@$``X$I!P=!"OI!!P$&amp;```"1@`301WZ00@!!@$``@8```&lt;+0Q%!#`$*=T8F0`(*(G90.!-!'?I!"`$&amp;`@`"!@``!PM/$4$,`0I\LUU``@K7`@`_$T$=^D$(`08$``(&amp;```'"T,100P!"IJS74`""FP!P#\301WZ00@!!@8``@8```&lt;+0Q%!#`$*ID8F0`(*N0``0!-!'?I!"`$&amp;"``"!@``!PM#$4$,`0IU1B9``@I=`$!`$T$=^D$(`08*``(&amp;```'"T,100P!"C&gt;S74`""OW_7T`301WZ00@!!@P``@8```&lt;+0Q%!#`$*%I"*0`(*^O\_0!-!'?I!"`$&amp;#@`"!@``!PM#$4$,`0HND(I``@I6``!`$T$=^D$(`081``(&amp;```'"TX100P!"JA&amp;ID`""J8`P#\301WZ00@!!A,``@8```&lt;+0Q%!#`$*"OW!0`(*Y___/Q-!'?I!"`$&amp;%0`"!@``!PM#$4$,`0J$L]U``@K@_[\_$T$=^D$(`087``(&amp;```'"TX100P!"IRSW4`""C(!`#\301WZ00@!!AD``@8```&lt;+0Q%!#`$*._W!0`(*`OTK.!-!'?I!"`$&amp;&amp;P`"!@``!PM#$4$,`0K!1J9``@J]`@`_$T$=^D$(`08&gt;``(&amp;```'"T,100P!"A9J^4`""J)DDC&lt;301WZ00@!!B```@8```&lt;+0Q%!#`$*29`*00(*%0$`/Q-!'?I!"`$&amp;(@`"!@``!PM.$4$,`0J&amp;:QA!`@H+IX$W$T$=^D$(`08D``(&amp;```'"U,100P!"L1&amp;)D$""N\``#\301WZ00@!!B8``@8```&lt;+3Q%!#`$*PT8N00(*ZF6[OA-!'?I!"`$&amp;*``"!@``!PM/$4$,`0K&amp;1AY!`@IJVJX_$T$=^D$(`08J``(&amp;```'"T,100P!"@(B-$$""FP`@#\301WZ00@!!BP``@8```&lt;+0Q%!#`$*//U!00(*90``/Q-!'?I!"`$&amp;+@`"!@``!PM#$4$,`0IPV$]!`@J!_G\_$T$=^D$(`08P``(&amp;```'"T,100P!"FO83T$""HC^_S\301_Z00@!!C(``@8```=+`D-L$4$,`0JILUU!`@H^_Q]`$T$=^D$(`08T``(&amp;```'"T,100P!"C+]04$""F'_'T`301WZ00@!!C8``@8```&lt;+0Q%!#`$*_2$T00(*M/__/Q-!'?I!"`$&amp;.0`"!@``!PM#$4$,`0H4:OE``@K;_G^_$T$=^D$(`08[``(&amp;```'"T,100P!"C:0"D$""NK^O[\301WZ00@!!CT``@8```&lt;+0Q%!#`$*(9`*00(*&amp;?\?P!-!'?I!"`$&amp;/P`"!@``!PM#$4$,`0K`:?E``@K^_C_`$T$=^D$(`09!``(&amp;```'"TX100P!"F&gt;SW4`""D#_'\`301WZ00@!!D,``@8```&lt;+0Q%!#`$*DK/=0`(*./^_OP1!#OI!"P$&amp;`P`"1@(!``(`!$$.^D$+`08%``)&amp;`@(`!``$01'Z00L!!@&lt;``D8"!``&amp;``$#`@1!#OI!"P$&amp;"0`"1@(&amp;``@`!$$1^D$+`08+``)&amp;`@@`"@`!`P($00[Z00L!!@T``D8""@`,``1!$?I!"P$&amp;#P`"1@(,``X``0,"!$$.^D$+`080``)&amp;`@X`!``$00[Z00L!!A(``D8"#@`1``1!#OI!"P$&amp;%``"1@(1`!,`!$$.^D$+`086``)&amp;`A,`%0`$00[Z00L!!A@``D8"%0`7``1!#OI!"P$&amp;&amp;@`"1@(7`!D`!$$.^D$+`08&lt;``)&amp;`AD`&amp;P`$00[Z00L!!AT``D8"&amp;P`1``1!#OI!"P$&amp;'P`"1@(7`!X`!$$.^D$+`08A``)&amp;`AX`(``$00[Z00L!!B,``D8"(``B``1!#OI!"P$&amp;)0`"1@(B`"0`!$$1^D$+`08G``)&amp;`B0`)@`!`P($01'Z00L!!BD``D8")``H``$#`@1!#OI!"P$&amp;*P`"1@(D`"H`!$$1^D$+`08M``)&amp;`BH`+``!`P($00[Z00L!!B\``D8"+``N``1!$?I!"P$&amp;,0`"1@(N`#```0,"!$$.^D$+`08S``)&amp;`C``,@`$00[Z00L!!C4``D8",``T``1!$?I!"P$&amp;-P`"1@(T`#8``0,"!$$.^D$+`08X``)&amp;`C8`*@`$00[Z00L!!CH``D8"'@`Y``1!$?I!"P$&amp;/``"1@(Y`#L``0,"!$$.^D$+`08^``)&amp;`CL`/0`$01'Z00L!!D```D8"/0`_``$#`@1!#OI!"P$&amp;0@`"1@(_`$$`!$$1^D$+`09$``)&amp;`D$`0P`!`P($00[Z00L!!D4``D8"0P`Y``9!&amp;_I!$P$&amp;1@`"1@8'``D`"P`-``\`$``!``,#`09!&amp;/I!$P$&amp;1P`"1@84`!8`&amp;``:`!P`'0`!``9!&amp;_I!$P$&amp;2``"1@8M`"\`,0`U`#&lt;`.``!``,#`09!&amp;_I!$P$&amp;20`"1@8\`#X`0`!"`$0`10`!``,#`0</t>
        </r>
      </text>
    </comment>
    <comment ref="I214" authorId="0" shapeId="0">
      <text>
        <r>
          <rPr>
            <sz val="9"/>
            <color indexed="81"/>
            <rFont val="Tahoma"/>
            <family val="2"/>
          </rPr>
          <t>aXlW007C00214R0017313209S00617P0000002339L06-C3V)J`8'0!@%!!@$$!@($`@)!+`%!%@$$!`(``P`'``@`"0`*``P`#D$"`0`"01`!!AX``@8A``,&amp;!``$!@$``X&amp;4!@=!"OI!!P$&amp;```"1@`301WZ00@!!@$``@8```&lt;+3Q%!#`$*S;.=OP(*W)$!P1-!'?I!"`$&amp;`@`"!@``!PM3$4$,`0K#L]V_`@H\;&gt;?`$T$=^D$(`08$``(&amp;```'"T\100P!"MO9#L`""K^VR\`301WZ00@!!@8``@8```&lt;+3A%!#`$*VD8FP`(*.6WWP!-!'?I!"`$&amp;"``"!@``!PM#$4$,`0K-LUW``@HW;&gt;?`$T$=^D$(`08*``(&amp;```'"T,100P!"F.0BL`""C5M]\`301WZ00@!!@P``@8```&lt;+0Q%!#`$*99"*P`(*F[8+P1-!'?I!"`$&amp;#@`"!@``!PM#$4$,`0KG1J;``@J4MA/!$T$=^D$(`080``(&amp;```'"TX100P!"A)'IL`""GVV(\$301WZ00@!!A(``@8```&lt;+0Q%!#`$*N9"*P`(*;+8KP1-!'?I!"`$&amp;%``"!@``!PM#$4$,`0IMM%W``@ISMB/!$T$=^D$(`086``(&amp;```'"T,100P!"AFT7&lt;`""HJV$\$301WZ00@!!AD``@8```&lt;+3A%!#`$*W4:FP`(*,VWGP!-!'?I!"`$&amp;&amp;P`"!@``!PM#$4$,`0KU1J;``@IB;&lt;?`$T$=^D$(`08=``(&amp;```'"T,100P!"F_]P&lt;`""F!MM\`301WZ00@!!A\``@8```&lt;+3A%!#`$*T;/=P`(*,&amp;W'P!-!'?I!"`$&amp;(0`"!@``!PM#$4$,`0I+:OG``@HO;;?`$T$=^D$(`08C``(&amp;```'"T,100P!"F-J^&lt;`""EUME\`301WZ00@!!B4``@8```&lt;+0Q%!#`$*;Y`*P0(*6VV'P!-!'?I!"`$&amp;)P`"!@``!PM#$4$,`0J?:QC!`@HK;9?`$T$=^D$(`08I``(&amp;```'"T,100P!"I-K&amp;,$""OULM\`301WZ00@!!BL``@8```&lt;+0Q%!#`$*5I`*P0(*_VS'P!-!'?I!"`$&amp;+@`"!@``!PM#$4$,`0JXL]W``@H";&gt;?`$T$=^D$(`08P``(&amp;```'"T,100P!"C[]P&lt;`""@1M]\`301WZ00@!!C,``@8```&lt;+0Q%!#`$*H;-=OP(*/VW7P!-!'?I!"`$&amp;-0`"!@``!PM#$4$,`0K.]"NW`@H3;&gt;?`$T$=^D$(`08W``(&amp;```'"T,100P!"CBS73\""A9MU\`301WZ00@!!CD``@8```&lt;+0Q%!#`$**+1=/P(*1&amp;VWP!-!'?I!"`$&amp;.P`"!@``!PM#$4$,`0J+99DW`@IP;:?`$T$=^D$(`08]``(&amp;```'"T,100P!"K*R7;\""FUMM\`$01'Z00L!!@,``D8"`0`"``$#`@1!$?I!"P$&amp;!0`"1@("``0``0,"!$$.^D$+`08'``)&amp;`@(`!@`$00[Z00L!!@D``D8"!@`(``1!#OI!"P$&amp;"P`"1@((``H`!$$.^D$+`08-``)&amp;`@H`#``$01'Z00L!!@\``D8"#``.``$#`@1!#OI!"P$&amp;$0`"1@(.`!``!$$1^D$+`083``)&amp;`A``$@`!`P($00[Z00L!!A4``D8"$@`4``1!$?I!"P$&amp;%P`"1@(4`!8``0,"!$$.^D$+`088``)&amp;`A8`#``$00[Z00L!!AH``D8""@`9``1!#OI!"P$&amp;'``"1@(9`!L`!$$.^D$+`08&gt;``)&amp;`AL`'0`$00[Z00L!!B```D8"'0`?``1!#OI!"P$&amp;(@`"1@(?`"$`!$$1^D$+`08D``)&amp;`B$`(P`!`P($00[Z00L!!B8``D8"(P`E``1!$?I!"P$&amp;*``"1@(E`"&lt;``0,"!$$.^D$+`08J``)&amp;`B&lt;`*0`$01'Z00L!!BP``D8"*0`K``$#`@1!#OI!"P$&amp;+0`"1@(K`"$`!$$.^D$+`08O``)&amp;`A\`+@`$00[Z00L!!C$``D8"+@`P``1!#OI!"P$&amp;,@`"1@(P`!D`!$$.^D$+`08T``)&amp;`@(`,P`$01'Z00L!!C8``D8",P`U``$#`@1!#OI!"P$&amp;.``"1@(U`#&lt;`!$$1^D$+`08Z``)&amp;`C&lt;`.0`!`P($00[Z00L!!CP``D8".0`[``1!$?I!"P$&amp;/@`"1@([`#T``0,"!$$.^D$+`08_``)&amp;`CT`,P`&amp;01OZ01,!!D```D8&amp;#P`1`!,`%0`7`!@``0`#`P$&amp;01CZ01,!!D$``D8&amp;'``&gt;`"``+P`Q`#(``0`&amp;01OZ01,!!D(``D8&amp;)``F`"@`*@`L`"T``0`#`P$&amp;01OZ01,!!D,``D8&amp;-@`X`#H`/``^`#\``0`#`P$</t>
        </r>
      </text>
    </comment>
    <comment ref="B215" authorId="0" shapeId="0">
      <text>
        <r>
          <rPr>
            <sz val="9"/>
            <color indexed="81"/>
            <rFont val="Tahoma"/>
            <family val="2"/>
          </rPr>
          <t>aXlW001C00215R0017313209S01418P0000002234L06-C3V)J`8&amp;!!@%!!@$$!@($`@)!-`%!%@$$!`(``P`'``@`"0`*``P`#D$"`0`"01@!!AH``@8=``,&amp;!``$!@$`#08"``X&amp;`0`#@3T&amp;!T$*^D$'`08```)&amp;`!-!'?I!"`$&amp;`0`"!@``!PM/$4$,`0K_LEV_`@IZ;1?`$T$=^D$(`08"``(&amp;```'"T,100P!"I!FN[X""O,`P+\301WZ00@!!@0``@8```&lt;+3A%!#`$*DK-=OP(*.DXBOQ-!'?I!"`$&amp;!@`"!@``!PM#$4$,`0K)V&gt;Z_`@J13B*_$T$=^D$(`08(``(&amp;```'"T,100P!"N%L%\`""CV5;3X301WZ00@!!@H``@8```&lt;+0Q%!#`$*A&amp;Q7P`(*W9AM/A-!'?I!"`$&amp;#``"!@``!PM#$4$,`0HL;'?``@K"3"*_$T$=^D$(`08.``(&amp;```'"T,100P!"C!L5\`""E$`P+\301WZ00@!!A```@8```&lt;+0Q%!#`$*C&amp;P7P`(*Q0#`OQ-!'?I!"`$&amp;$P`"!@``!PM#$4$,`0I+;'?``@H/;1?`$T$=^D$(`085``(&amp;```'"TX100P!"FED7&lt;`""D;E4&lt;`301WZ00@!!A&lt;``@8```&lt;+0Q%!#`$*57J&amp;P`(*KK=\P!-!'?I!"`$&amp;&amp;0`"!@``!PM#$4$,`0J\,*+``@H[MES`$T$=^D$(`08;``(&amp;```'"TX100P!"KZ(F\`""JD='L`301WZ00@!!AX``@8```&lt;+3A%!#`$*N$PB/P(*R@#`OQ-!'?I!"`$&amp;(``"!@``!PM#$4$,`0I_)I$_`@I1;1?`$T$=^D$(`08B``(&amp;```'"T,100P!"NA,(C\""D/:3L`301WZ00@!!B0``@8```&lt;+0Q%!#`$*L"61/P(*@R.#P!-!'?I!"`$&amp;)@`"!@``!PM#$4$,`0I\D@A``@IL(X/`$T$=^D$(`08H``(&amp;```'"T,100P!"H&amp;2*$`""N793L`301WZ00@!!BH``@8```&lt;+0Q%!#`$*XY((0`(*(FT7P!-!'?I!"`$&amp;+0`"!@``!PM#$4$,`0J!DFA``@H&amp;VD[`$T$=^D$(`08O``(&amp;```'"TX100P!"K&lt;8AT`""M02&amp;\`301WZ00@!!C$``@8```&lt;+0Q%!#`$*HX&gt;E0`(*E-HNP!-!'?I!"`$&amp;,P`"!@``!PM#$4$,`0KWAJ5``@HKVV[`$T$=^D$(`08U``(&amp;```'"TX100P!"B$8AT`""@90@&lt;`$01'Z00L!!@,``D8"`0`"``$#`@1!#OI!"P$&amp;!0`"1@("``0`!$$.^D$+`08'``)&amp;`@0`!@`$01'Z00L!!@D``D8"!@`(``$#`@1!#OI!"P$&amp;"P`"1@((``H`!$$1^D$+`08-``)&amp;`@H`#``!`P($00[Z00L!!@\``D8"#``.``1!$?I!"P$&amp;$0`"1@(.`!```0,"!$$.^D$+`082``)&amp;`A``!@`$00[Z00L!!A0``D8"#@`3``1!$?I!"P$&amp;%@`"1@(3`!4``0,"!$$.^D$+`088``)&amp;`A4`%P`$00[Z00L!!AH``D8"%P`9``1!#OI!"P$&amp;'``"1@(9`!L`!$$.^D$+`08=``)&amp;`AL`$P`$00[Z00L!!A\``D8"`@`&gt;``1!#OI!"P$&amp;(0`"1@(&gt;`"``!$$1^D$+`08C``)&amp;`B``(@`!`P($00[Z00L!!B4``D8"(@`D``1!$?I!"P$&amp;)P`"1@(D`"8``0,"!$$.^D$+`08I``)&amp;`B8`*``$01'Z00L!!BL``D8"*``J``$#`@1!#OI!"P$&amp;+``"1@(J`"``!$$.^D$+`08N``)&amp;`B@`+0`$01'Z00L!!C```D8"+0`O``$#`@1!#OI!"P$&amp;,@`"1@(O`#$`!$$.^D$+`08T``)&amp;`C$`,P`$00[Z00L!!C8``D8",P`U``1!#OI!"P$&amp;-P`"1@(U`"T`!D$;^D$3`08X``)&amp;!@D`"P`-``\`$0`2``$``P,!!D$6^D$1`08Y``)&amp;!18`&amp;``:`!P`'0`!``9!&amp;_I!$P$&amp;.@`"1@8C`"4`)P`I`"L`+``!``,#`09!%OI!$0$&amp;.P`"1@4P`#(`-``V`#&lt;``0`*03#Z00\!!CP``D8$%``6`!@`'0`!1@3]_PX`&amp;P`7``(#`@,&amp;%@`$``5&amp;`A4`$P`&amp;00`*03#Z00\!!CT``D8$+@`P`#(`-P`!1@3]_R@`-0`Q``(#`@,&amp;,``$``5&amp;`B\`+0`&amp;00`401'Z00L!!CX``D8"/``]``$##P</t>
        </r>
      </text>
    </comment>
    <comment ref="I215" authorId="0" shapeId="0">
      <text>
        <r>
          <rPr>
            <sz val="9"/>
            <color indexed="81"/>
            <rFont val="Tahoma"/>
            <family val="2"/>
          </rPr>
          <t>aXlW007C00215R0017313209S00618P0000002234L06-C3V)J`8&amp;!!@%!!@$$!@($`@)!-`%!%@$$!`(``P`'``@`"0`*``P`#D$"`0`"01@!!AH``@8=``,&amp;!``$!@$`#08"``X&amp;`0`#@3T&amp;!T$*^D$'`08```)&amp;`!-!'?I!"`$&amp;`0`"!@``!PM/$4$,`0K_LEV_`@IZ;1?`$T$=^D$(`08"``(&amp;```'"T,100P!"I!FN[X""O,`P+\301WZ00@!!@0``@8```&lt;+3A%!#`$*DK-=OP(*.DXBOQ-!'?I!"`$&amp;!@`"!@``!PM#$4$,`0K)V&gt;Z_`@J13B*_$T$=^D$(`08(``(&amp;```'"T,100P!"N%L%\`""CV5;3X301WZ00@!!@H``@8```&lt;+0Q%!#`$*A&amp;Q7P`(*W9AM/A-!'?I!"`$&amp;#``"!@``!PM#$4$,`0HL;'?``@K"3"*_$T$=^D$(`08.``(&amp;```'"T,100P!"C!L5\`""E$`P+\301WZ00@!!A```@8```&lt;+0Q%!#`$*C&amp;P7P`(*Q0#`OQ-!'?I!"`$&amp;$P`"!@``!PM#$4$,`0I+;'?``@H/;1?`$T$=^D$(`085``(&amp;```'"TX100P!"FED7&lt;`""D;E4&lt;`301WZ00@!!A&lt;``@8```&lt;+0Q%!#`$*57J&amp;P`(*KK=\P!-!'?I!"`$&amp;&amp;0`"!@``!PM#$4$,`0J\,*+``@H[MES`$T$=^D$(`08;``(&amp;```'"TX100P!"KZ(F\`""JD='L`301WZ00@!!AX``@8```&lt;+3A%!#`$*N$PB/P(*R@#`OQ-!'?I!"`$&amp;(``"!@``!PM#$4$,`0I_)I$_`@I1;1?`$T$=^D$(`08B``(&amp;```'"T,100P!"NA,(C\""D/:3L`301WZ00@!!B0``@8```&lt;+0Q%!#`$*L"61/P(*@R.#P!-!'?I!"`$&amp;)@`"!@``!PM#$4$,`0I\D@A``@IL(X/`$T$=^D$(`08H``(&amp;```'"T,100P!"H&amp;2*$`""N793L`301WZ00@!!BH``@8```&lt;+0Q%!#`$*XY((0`(*(FT7P!-!'?I!"`$&amp;+0`"!@``!PM#$4$,`0J!DFA``@H&amp;VD[`$T$=^D$(`08O``(&amp;```'"TX100P!"K&lt;8AT`""M02&amp;\`301WZ00@!!C$``@8```&lt;+0Q%!#`$*HX&gt;E0`(*E-HNP!-!'?I!"`$&amp;,P`"!@``!PM#$4$,`0KWAJ5``@HKVV[`$T$=^D$(`08U``(&amp;```'"TX100P!"B$8AT`""@90@&lt;`$01'Z00L!!@,``D8"`0`"``$#`@1!#OI!"P$&amp;!0`"1@("``0`!$$.^D$+`08'``)&amp;`@0`!@`$01'Z00L!!@D``D8"!@`(``$#`@1!#OI!"P$&amp;"P`"1@((``H`!$$1^D$+`08-``)&amp;`@H`#``!`P($00[Z00L!!@\``D8"#``.``1!$?I!"P$&amp;$0`"1@(.`!```0,"!$$.^D$+`082``)&amp;`A``!@`$00[Z00L!!A0``D8"#@`3``1!$?I!"P$&amp;%@`"1@(3`!4``0,"!$$.^D$+`088``)&amp;`A4`%P`$00[Z00L!!AH``D8"%P`9``1!#OI!"P$&amp;'``"1@(9`!L`!$$.^D$+`08=``)&amp;`AL`$P`$00[Z00L!!A\``D8"`@`&gt;``1!#OI!"P$&amp;(0`"1@(&gt;`"``!$$1^D$+`08C``)&amp;`B``(@`!`P($00[Z00L!!B4``D8"(@`D``1!$?I!"P$&amp;)P`"1@(D`"8``0,"!$$.^D$+`08I``)&amp;`B8`*``$01'Z00L!!BL``D8"*``J``$#`@1!#OI!"P$&amp;+``"1@(J`"``!$$.^D$+`08N``)&amp;`B@`+0`$01'Z00L!!C```D8"+0`O``$#`@1!#OI!"P$&amp;,@`"1@(O`#$`!$$.^D$+`08T``)&amp;`C$`,P`$00[Z00L!!C8``D8",P`U``1!#OI!"P$&amp;-P`"1@(U`"T`!D$;^D$3`08X``)&amp;!@D`"P`-``\`$0`2``$``P,!!D$6^D$1`08Y``)&amp;!18`&amp;``:`!P`'0`!``9!&amp;_I!$P$&amp;.@`"1@8C`"4`)P`I`"L`+``!``,#`09!%OI!$0$&amp;.P`"1@4P`#(`-``V`#&lt;``0`*03#Z00\!!CP``D8$%``6`!@`'0`!1@3]_PX`&amp;P`7``(#`@,&amp;%@`$``5&amp;`A4`$P`&amp;00`*03#Z00\!!CT``D8$+@`P`#(`-P`!1@3]_R@`-0`Q``(#`@,&amp;,``$``5&amp;`B\`+0`&amp;00`401'Z00L!!CX``D8"/``]``$##T</t>
        </r>
      </text>
    </comment>
    <comment ref="B216" authorId="0" shapeId="0">
      <text>
        <r>
          <rPr>
            <sz val="9"/>
            <color indexed="81"/>
            <rFont val="Tahoma"/>
            <family val="2"/>
          </rPr>
          <t>aXlW001C00216R0017313209S01419P0000002879L06-C3V)J`8%E"`%!!@$$!@($`@)!-`%!%@$$!`(``P`'``@`"0`*``P`#D$"`0`"01@!!B(``@8F``,&amp;!P`$!@$`#08!``X&amp;`0`#@2$(!T$*^D$'`08```)&amp;`!-!'?I!"`$&amp;`0`"!@``!PM#$4$,`0K&gt;LUW``@KT_Y]`$T$=^D$(`08"``(&amp;```'"T,100P!"L:S7&lt;`""NG_?T`301WZ00@!!@0``@8```&lt;+0Q%!#`$*Q$8FP`(*_O]?0!-!'?I!"`$&amp;!@`"!@``!PM#$4$,`0JK1B;``@K^_Q]`$T$=^D$(`08(``(&amp;```'"T,100P!"E&amp;SW;\""A0``$`301WZ00@!!@H``@8```&lt;+0Q%!#`$*';/=OP(*)P"`/Q-!'?I!"`$&amp;#``"!@``!PM#$4$,`0HMLEV_`@JK```_$T$=^D$(`08.``(&amp;```'"T,100P!"@`````""E8`@#\301WZ00@!!A```@8```&lt;+0Q%!#`$*+;)=/P(*JP``/Q-!'?I!"`$&amp;$@`"!@``!PM#$4$,`0ITM=T_`@I6`(`_$T$=^D$(`084``(&amp;```'"T,100P!"D5')D`""JL``#\301WZ00@!!A8``@8```&lt;+0Q%!#`$*14&lt;F0`(*JO[_OA-!'?I!"`$&amp;&amp;``"!@``!PM.$4$,`0I(M%U``@KX_G^_$T$=^D$(`08:``(&amp;```'"T,100P!"F.T74`""GS__[\301WZ00@!!AP``@8```&lt;+0Q%!#`$*Y$&lt;F0`(*U?\?P!-!'?I!"`$&amp;'@`"!@``!PM#$4$,`0K_1R9``@K5_U_`$T$=^D$(`08@``(&amp;```'"T,100P!"I&gt;T74`""K[_?\`301WZ00@!!B(``@8```&lt;+0Q%!#`$*BY"*0`(*I_]?P!-!'?I!"`$&amp;)``"!@``!PM#$4$,`0I]D(I``@JG_Q_`$T$=^D$(`08G``(&amp;```'"T,100P!"OA&amp;ID`""E#__[\301WZ00@!!BD``@8```&lt;+3Q%!#`$*=+7=/P(*5?]_OQ-!'?I!"`$&amp;*P`"!@``!PM#$4$,`0HMLET_`@JJ_O^^$T$=^D$(`08N``(&amp;```'"T,100P!"@`````""E7_?[\301WZ00@!!C```@8```&lt;+0Q%!#`$*+;)=OP(*JO[_OA-!'?I!"`$&amp;,P`"!@``!PM/$4$,`0H=L]V_`@KY_G^_$T$=^D$(`08U``(&amp;```'"T,100P!"DBT74`""B&lt;`@#\301WZ00@!!C&lt;``@8```&lt;+3A%!#`$*5&amp;5D0`(*8TS_/Q-!'?I!"`$&amp;.0`"!@``!PM#$4$,`0KF?Y%``@H=]0Q`$T$=^D$(`08[``(&amp;```'"T,100P!"L1_H4`""M!A1$`301WZ00@!!CT``@8```&lt;+0Q%!#`$*E7_!0`(*@&amp;%$0!-!'?I!"`$&amp;/P`"!@``!PM#$4$,`0J*?]%``@I]]`Q`$T$=^D$(`09!``(&amp;```'"T,100P!"JU_P4`""I0/JS\301WZ00@!!D,``@8```&lt;+0Q%!#`$*VW^A0`(*-!"K/Q-!+/I!"`$&amp;1@`"!@``!PM.$4$,`0KK%8Q``@I\X1&lt;_&amp;D$,`D$)`0,%`@D!````!$$.^D$+`08#``)&amp;`@$``@`$00[Z00L!!@4``D8"`@`$``1!#OI!"P$&amp;!P`"1@($``8`!$$.^D$+`08)``)&amp;`@8`"``$00[Z00L!!@L``D8""``*``1!#OI!"P$&amp;#0`"1@(*``P`!$$1^D$+`08/``)&amp;`@P`#@`!`P($00[Z00L!!A$``D8"#@`0``1!#OI!"P$&amp;$P`"1@(0`!(`!$$1^D$+`085``)&amp;`A(`%``!`P($00[Z00L!!A&lt;``D8"%``6``1!%/I!"P$&amp;&amp;0`"1@(6`!@``0,"!0,#!$$.^D$+`08;``)&amp;`A@`&amp;@`$01'Z00L!!AT``D8"&amp;@`&lt;``$#`@1!#OI!"P$&amp;'P`"1@(&lt;`!X`!$$1^D$+`08A``)&amp;`AX`(``!`P($00[Z00L!!B,``D8"(``B``1!$?I!"P$&amp;)0`"1@(B`"0``0,"!$$.^D$+`08F``)&amp;`B0`&amp;@`$00[Z00L!!B@``D8")``G``1!#OI!"P$&amp;*@`"1@(6`"D`!$$.^D$+`08L``)&amp;`BD`*P`$01'Z00L!!BT``D8"*P`0``$#`@1!#OI!"P$&amp;+P`"1@(K`"X`!$$1^D$+`08Q``)&amp;`BX`,``!`P($00[Z00L!!C(``D8",``,``1!#OI!"P$&amp;-``"1@(P`#,`!$$.^D$+`08V``)&amp;`A0`-0`$01'Z00L!!C@``D8"-0`W``$#`@1!#OI!"P$&amp;.@`"1@(W`#D`!$$1^D$+`08\``)&amp;`CD`.P`!`P($00[Z00L!!CX``D8".P`]``1!$?I!"P$&amp;0``"1@(]`#\``0,"!$$.^D$+`09"``)&amp;`C\`00`$01'Z00L!!D0``D8"00!#``$#`@1!#OI!"P$&amp;10`"1@)#`#D`!$$.^D$+`09'``)&amp;`D,`1@`$00[Z00L!!D@``D8"1@`U``9!&amp;_I!$P$&amp;20`"1@8/`!$`+0`O`#$`,@`!``,#`09!&amp;/I!$P$&amp;2@`"1@83`!4`%P`J`"P`+0`!``9!&amp;_I!$P$&amp;2P`"1@8=`!\`(0`C`"4`)@`!``,#`09!&amp;?I!$0$&amp;3``"1@4X`#H`10!'`$@``0`#`P$&amp;01OZ01,!!DT``D8&amp;/``^`$``0@!$`$4``0`#`P$&amp;01[Z01L!!DX``D8*#P`1`!,`%0`7`"H`+``O`#$`,@`&amp;01_Z01D!!D\``D8).``Z`#P`/@!``$(`1`!'`$@``P,!"D$P^D$/`090``)&amp;!!,`%0`7`#8``48$$``6`#4`__\"`P(#!A4`!``%1@(2`!0`!D$`%$$.^D$(`091``(&amp;4``!`P]</t>
        </r>
      </text>
    </comment>
    <comment ref="I216" authorId="0" shapeId="0">
      <text>
        <r>
          <rPr>
            <sz val="9"/>
            <color indexed="81"/>
            <rFont val="Tahoma"/>
            <family val="2"/>
          </rPr>
          <t>aXlW007C00216R0017313209S00619P0000002356L06-C3V)J`8'=!@%!!@$$!@($`@)!-`%!%@$$!`(``P`'``@`"0`*``P`#D$"`0`"01@!!AH``@8&gt;``,&amp;!P`$!@$`#08!``X&amp;`0`#@9D&amp;!T$*^D$'`08```)&amp;`!-!'?I!"`$&amp;`0`"!@``!PM#$4$,`0HMLEV_`@KRAA$_$T$=^D$(`08"``(&amp;```'"T,100P!"BVR7;\""ASRW+X301WZ00@!!@0``@8```&lt;+0Q%!#`$*``````(*#GENOQ-!'?I!"`$&amp;!@`"!@``!PM#$4$,`0HMLET_`@H&lt;\MR^$T$=^D$(`08(``(&amp;```'"T,100P!"G2UW3\""@YY;K\301WZ00@!!@H``@8```&lt;+0Q%!#`$*14&lt;F0`(*'/+&lt;OA-!'?I!"`$&amp;#``"!@``!PM#$4$,`0I%1R9``@KRAA$_$T$=^D$(`08.``(&amp;```'"TX100P!"DBT74`""DO#B#\301WZ00@!!A```@8```&lt;+0Q%!#`$*9+1=0`(*I6$$0!-!'?I!"`$&amp;$@`"!@``!PM#$4$,`0I^D(I``@J.821`$T$=^D$(`084``(&amp;```'"T,100P!"HR0BD`""HYA9$`301WZ00@!!A8``@8```&lt;+0Q%!#`$*F[1=0`(*TS""0!-!'?I!"`$&amp;&amp;``"!@``!PM#$4$,`0H"2"9``@J]861`$T$=^D$(`08:``(&amp;```'"T,100P!"N9')D`""KUA)$`301WZ00@!!AT``@8```&lt;+3Q%!#`$*=+7=/P(*&gt;&lt;.(/Q-!'?I!"`$&amp;'P`"!@``!PM#$4$,`0HMLET_`@KRAA$_$T$=^D$(`08B``(&amp;```'"T,100P!"@`````""GG#B#\301WZ00@!!B4``@8```&lt;+0Q%!#`$*2+1=0`(*LGANOQ-!'?I!"`$&amp;)P`"!@``!PM.$4$,`0KK%8Q``@K?60:_$T$=^D$(`08I``(&amp;```'"T,100P!"MM_H4`""F5,HK\301WZ00@!!BL``@8```&lt;+0Q%!#`$*K7_!0`(*Q4NBOQ-!'?I!"`$&amp;+0`"!@``!PM#$4$,`0J*?]%``@J6D@C`$T$=^D$(`08O``(&amp;```'"T,100P!"I5_P4`""IG_/\`301WZ00@!!C$``@8```&lt;+0Q%!#`$*Q'^A0`(*Z?\_P!-!'?I!"`$&amp;,P`"!@``!PM#$4$,`0KF?Y%``@HVDPC`$T$L^D$(`08V``(&amp;```'"TX100P!"E1E9$`""I2(]K\:00P"00D!`P4""0$````$01'Z00L!!@,``D8"`0`"``$#`@1!#OI!"P$&amp;!0`"1@("``0`!$$1^D$+`08'``)&amp;`@0`!@`!`P($00[Z00L!!@D``D8"!@`(``1!$?I!"P$&amp;"P`"1@((``H``0,"!$$.^D$+`08-``)&amp;`@H`#``$013Z00L!!@\``D8"#``.``$#`@4#`P1!#OI!"P$&amp;$0`"1@(.`!``!$$1^D$+`083``)&amp;`A``$@`!`P($00[Z00L!!A4``D8"$@`4``1!$?I!"P$&amp;%P`"1@(4`!8``0,"!$$.^D$+`089``)&amp;`A8`&amp;``$01'Z00L!!AL``D8"&amp;``:``$#`@1!#OI!"P$&amp;'``"1@(:`!``!$$.^D$+`08&gt;``)&amp;`@P`'0`$00[Z00L!!B```D8"'0`?``1!#OI!"P$&amp;(0`"1@(?``8`!$$1^D$+`08C``)&amp;`A\`(@`!`P($00[Z00L!!B0``D8"(@`!``1!#OI!"P$&amp;)@`"1@(*`"4`!$$1^D$+`08H``)&amp;`B4`)P`!`P($00[Z00L!!BH``D8")P`I``1!$?I!"P$&amp;+``"1@(I`"L``0,"!$$.^D$+`08N``)&amp;`BL`+0`$01'Z00L!!C```D8"+0`O``$#`@1!#OI!"P$&amp;,@`"1@(O`#$`!$$1^D$+`08T``)&amp;`C$`,P`!`P($00[Z00L!!C4``D8",P`I``1!#OI!"P$&amp;-P`"1@(S`#8`!$$.^D$+`08X``)&amp;`C8`)0`&amp;01OZ01,!!CD``D8&amp;`P`%``&lt;`(0`C`"0``0`#`P$&amp;01CZ01,!!CH``D8&amp;"0`+``T`'@`@`"$``0`&amp;01OZ01,!!CL``D8&amp;$P`5`!&lt;`&amp;0`;`!P``0`#`P$&amp;01GZ01$!!CP``D8%*``J`#4`-P`X``$``P,!!D$;^D$3`08]``)&amp;!BP`+@`P`#(`-``U``$``P,!!D$&gt;^D$;`08^``)&amp;"@,`!0`'``D`"P`-`!X`(``C`"0`!D$?^D$9`08_``)&amp;"2@`*@`L`"X`,``R`#0`-P`X``,#`0I!,/I!#P$&amp;0``"1@0)``L`#0`F``%&amp;!/__)0`,``8``@,"`P8+``0`!48""``*``9!`!1!#OI!"`$&amp;00`"!D```0,/</t>
        </r>
      </text>
    </comment>
    <comment ref="B217" authorId="0" shapeId="0">
      <text>
        <r>
          <rPr>
            <sz val="9"/>
            <color indexed="81"/>
            <rFont val="Tahoma"/>
            <family val="2"/>
          </rPr>
          <t>aXlW001C00217R0017313209S01420P0000002091L06-C3V)J`8$6!@%!!@$$!@($`@)!*@%!%`$$!`,`!P`(``D`"@`,``Y!`@$``D$0`088``(&amp;&amp;P`#!@&lt;`!`8!``.!W`4'00KZ00&lt;!!@```D8`$T$=^D$(`08!``(&amp;```'"T,100P!"K&gt;$$4$""GT`$\$301WZ00@!!@(``@8```&lt;+0Q%!#`$*0BPA00(*`%$6P1-!'?I!"`$&amp;!``"!@``!PM.$4$,`0J*("9!`@H%AR7!$T$=^D$(`08&amp;``(&amp;```'"T,100P!"K-N&amp;T$""EAM,&lt;$301WZ00@!!@@``@8```&lt;+3A%!#`$*N,&lt;+00(*KQPNP1-!'?I!"`$&amp;"@`"!@``!PM#$4$,`0JZT@9!`@I!YA[!$T$=^D$(`08-``(&amp;```'"TX100P!"A)7[D`""O&amp;5&amp;\$301WZ00@!!@\``@8```&lt;+0Q%!#`$*-&amp;WD0`(*=%\,P1-!'?I!"`$&amp;$0`"!@``!PM#$4$,`0K3'L5``@HD#PG!$T$=^D$(`083``(&amp;```'"T,100P!"O8TNT`""DZQ\\`301WZ00@!!A4``@8```&lt;+3A%!#`$*E.:;0`(*K!#MP!-!'?I!"`$&amp;%P`"!@``!PM#$4$,`0JL_)%``@KGH\[`$T$=^D$(`089``(&amp;```'"T,100P!"I5&lt;94`""D4#R,`301WZ00@!!AL``@8```&lt;+0Q%!#`$*&amp;H*&amp;0`(*:&amp;X"P1-!'?I!"`$&amp;'0`"!@``!PM#$4$,`0IR9TY``@HM//[`$T$=^D$(`08?``(&amp;```'"T\100P!"J*3.D`""FC/W\`301WZ00@!!B(``@8```&lt;+0Q%!#`$*&gt;BDI00(*-G,(P1-!'?I!"`$&amp;)``"!@``!PM#$4$,`0K4&lt;1Y!`@KV(OG`$T$=^D$(`08F``(&amp;```'"T,100P!"GA@(T$""KJQVL`301WZ00@!!B@``@8```&lt;+0Q%!#`$*C08S00(*J034P!-!'?I!"`$&amp;*@`"!@``!PM#$4$,`0I]O3U!`@I,Q^O`$T$?^D$(`08L``(&amp;```'2P)#;!%!#`$*/V--00(*,QGEP!-!'?I!"`$&amp;+@`"!@``!PM#$4$,`0HTSSA!`@IY'`7!$T$L^D$(`08Q``(&amp;```'"TX100P!"B_5#T$""O$6`\$:00P"00D!`P4""0$````$01'Z00L!!@,``D8"`0`"``$#`@1!#OI!"P$&amp;!0`"1@("``0`!$$1^D$+`08'``)&amp;`@0`!@`!`P($00[Z00L!!@D``D8"!@`(``1!$?I!"P$&amp;"P`"1@((``H``0,"!$$.^D$+`08,``)&amp;`@H``0`$00[Z00L!!@X``D8""@`-``1!#OI!"P$&amp;$``"1@(-``\`!$$.^D$+`082``)&amp;`@\`$0`$00[Z00L!!A0``D8"$0`3``1!#OI!"P$&amp;%@`"1@(3`!4`!$$.^D$+`088``)&amp;`A4`%P`$00[Z00L!!AH``D8"%P`9``1!#OI!"P$&amp;'``"1@(5`!L`!$$.^D$+`08&gt;``)&amp;`AL`'0`$00[Z00L!!B```D8"'0`?``1!#OI!"P$&amp;(0`"1@(?`!D`!$$.^D$+`08C``)&amp;`@(`(@`$01'Z00L!!B4``D8"(@`D``$#`@1!#OI!"P$&amp;)P`"1@(D`"8`!$$1^D$+`08I``)&amp;`B8`*``!`P($00[Z00L!!BL``D8"*``J``1!#OI!"P$&amp;+0`"1@(J`"P`!$$1^D$+`08O``)&amp;`BH`+@`!`P($00[Z00L!!C```D8"+@`B``1!#OI!"P$&amp;,@`"1@(D`#$`!$$.^D$+`08S``)&amp;`C$``0`&amp;01GZ01$!!C0``D8%`P`C`"4`,@`S``$``P,!!D$;^D$3`08U``)&amp;!@,`!0`'``D`"P`,``$``P,!!D$8^D$3`08V``)&amp;!A@`&amp;@`&lt;`!X`(``A``$`!D$;^D$3`08W``)&amp;!B4`)P`I`"L`+P`P``$``P,!!D$?^D$9`08X``)&amp;"04`!P`)``L`#``C`"4`,@`S``,#`09!)_I!(0$&amp;.0`"1@T%``&lt;`"0`+``P`(P`G`"D`*P`O`#``,@`S``,#`09!'_I!&amp;0$&amp;.@`"1@D#`",`)P`I`"L`+P`P`#(`,P`#`P%</t>
        </r>
      </text>
    </comment>
    <comment ref="I217" authorId="0" shapeId="0">
      <text>
        <r>
          <rPr>
            <sz val="9"/>
            <color indexed="81"/>
            <rFont val="Tahoma"/>
            <family val="2"/>
          </rPr>
          <t>aXlW007C00217R0017313209S00620P0000002023L06-C3V)J`8'C!0%!!@$$!@($`@)!*@%!%`$$!`,`!P`(``D`"@`,``Y!`@$``D$0`087``(&amp;&amp;@`#!@&lt;`!`8!``.!J04'00KZ00&lt;!!@```D8`$T$=^D$(`08!``(&amp;```'"T,100P!"BWC74$""FA_I,`301WZ00@!!@(``@8```&lt;+0Q%!#`$*/2Q300(*Q+R,P!-!'?I!"`$&amp;!``"!@``!PM#$4$,`0HHAD-!`@K5:9/`$T$=^D$(`08&amp;``(&amp;```'"T,100P!"H27/D$""A';L&lt;`302SZ00@!!@@``@8```&lt;+3A%!#`$*W_HO00(*_&gt;6^P!I!#`)!"0$#!0()`0```!-!'?I!"`$&amp;"@`"!@``!PM#$4$,`0IGJC%!`@H5N=[`$T$=^D$(`08,``(&amp;```'"T,100P!"FKX)D$""IZ$]L`301WZ00@!!@X``@8```&lt;+3A%!#`$*:.TK00(*O7@*P1-!'?I!"`$&amp;$``"!@``!PM#$4$,`0ICE#M!`@IFR0W!$T$=^D$(`082``(&amp;```'"TX100P!"CI&amp;1D$""A/C`&lt;$301WZ00@!!A0``@8```&lt;+0Q%!#`$*\E%!00(*&amp;UKEP!-!'?I!"`$&amp;%P`"!@``!PM#$4$,`0HJ3TE!`@J&amp;GLG`$T$=^D$(`08:``(&amp;```'"T,100P!"N3T6$$""@SQPL`301WZ00@!!AT``@8```&lt;+3A%!#`$*.5$700(*_&gt;/OP!-!'?I!"`$&amp;'P`"!@``!PM#$4$,`0I*7!)!`@H$=]'`$T$=^D$(`08A``(&amp;```'"T,100P!"AFU`D$""F/6RL`301WZ00@!!B,``@8```&lt;+0Q%!#`$*58#[0`(*:FFLP!-!'?I!"`$&amp;)0`"!@``!PM.$4$,`0KT,=Q``@K'R*7`$T$=^D$(`08G``(&amp;```'"T,100P!"@Q(TD`""@)&lt;A\`301WZ00@!!BD``@8```&lt;+0Q%!#`$*J_FR0`(*8+N`P!-!'?I!"`$&amp;*P`"!@``!PM/$4$,`0HQE9U``@J#AYC`$T$=^D$(`08M``(&amp;```'"T,100P!"AE_IT`""DCTML`301WZ00@!!B\``@8```&lt;+0Q%!#`$*&gt;LW&amp;0`(*ZY2]P`1!$?I!"P$&amp;`P`"1@(!``(``0,"!$$.^D$+`08%``)&amp;`@(`!``$01'Z00L!!@&lt;``D8"!``&amp;``$#`@1!#OI!"P$&amp;"0`"1@(&amp;``@`!$$.^D$+`08+``)&amp;`@@`"@`$01'Z00L!!@T``D8""@`,``$#`@1!#OI!"P$&amp;#P`"1@(,``X`!$$1^D$+`081``)&amp;`@X`$``!`P($00[Z00L!!A,``D8"$``2``1!$?I!"P$&amp;%0`"1@(2`!0``0,"!$$.^D$+`086``)&amp;`A0`"@`$00[Z00L!!A@``D8"%``7``1!#OI!"P$&amp;&amp;0`"1@(7``8`!$$1^D$+`08;``)&amp;`A&lt;`&amp;@`!`P($00[Z00L!!AP``D8"&amp;@`!``1!#OI!"P$&amp;'@`"1@(,`!T`!$$.^D$+`08@``)&amp;`AT`'P`$00[Z00L!!B(``D8"'P`A``1!#OI!"P$&amp;)``"1@(A`",`!$$.^D$+`08F``)&amp;`B,`)0`$00[Z00L!!B@``D8")0`G``1!#OI!"P$&amp;*@`"1@(G`"D`!$$.^D$+`08L``)&amp;`BD`*P`$00[Z00L!!BX``D8"*P`M``1!#OI!"P$&amp;,``"1@(M`"\`!$$.^D$+`08Q``)&amp;`B\`)0`&amp;01OZ01,!!C(``D8&amp;`P`%``&lt;`&amp;0`;`!P``0`#`P$&amp;01GZ01$!!C,``D8%"0`+`!8`&amp;``9``$``P,!!D$;^D$3`08T``)&amp;!@T`#P`1`!,`%0`6``$``P,!!D$8^D$3`08U``)&amp;!B@`*@`L`"X`,``Q``$`!D$?^D$9`08V``)&amp;"0,`!0`'``D`"P`6`!@`&amp;P`&lt;``,#`09!)_I!(0$&amp;-P`"1@T#``4`!P`)``L`#0`/`!$`$P`5`!@`&amp;P`&lt;``,#`09!'_I!&amp;0$&amp;.``"1@D)``L`#0`/`!$`$P`5`!@`&amp;0`#`P$</t>
        </r>
      </text>
    </comment>
    <comment ref="B218" authorId="0" shapeId="0">
      <text>
        <r>
          <rPr>
            <sz val="9"/>
            <color indexed="81"/>
            <rFont val="Tahoma"/>
            <family val="2"/>
          </rPr>
          <t>aXlW001C00218R0017313209S01421P0000002088L06-C3V)J`8$4!@%!!@$$!@($`@)!*@%!%`$$!`,`!P`(``D`"@`,``Y!`@$``D$0`088``(&amp;&amp;P`#!@&lt;`!`8!``.!V@4'00KZ00&lt;!!@```D8`$T$=^D$(`08!``(&amp;```'"T8100P!"C]C34$""C,9Y&lt;`301WZ00@!!@(``@8```&lt;+0Q%!#`$*?;T]00(*3,?KP!-!'?I!"`$&amp;!``"!@``!PM#$4$,`0J-!C-!`@JI!-3`$T$=^D$(`08&amp;``(&amp;```'"T,100P!"GA@(T$""KJQVL`301WZ00@!!@@``@8```&lt;+0Q%!#`$*U'$&gt;00(*]B+YP!-!+/I!"`$&amp;"@`"!@``!PM.$4$,`0HOU0]!`@KQ%@/!&amp;D$,`D$)`0,%`@D!````$T$=^D$(`08,``(&amp;```'"T,100P!"K&gt;$$4$""GT`$\$301WZ00@!!@X``@8```&lt;+0Q%!#`$*NM(&amp;00(*0&gt;8&gt;P1-!'?I!"`$&amp;$``"!@``!PM.$4$,`0H25^Y``@KQE1O!$T$=^D$(`082``(&amp;```'"T,100P!"C1MY$`""G1?#,$301WZ00@!!A0``@8```&lt;+0Q%!#`$*TQ[%0`(*)`\)P1-!'?I!"`$&amp;%@`"!@``!PM#$4$,`0KV-+M``@I.L?/`$T$=^D$(`088``(&amp;```'"TX100P!"I3FFT`""JP0[&lt;`301WZ00@!!AH``@8```&lt;+0Q%!#`$*K/R10`(*YZ/.P!-!'?I!"`$&amp;'``"!@``!PM#$4$,`0J57&amp;5``@I%`\C`$T$=^D$(`08&gt;``(&amp;```'"T\100P!"J*3.D`""FC/W\`301WZ00@!!B```@8```&lt;+0Q%!#`$*&lt;F=.0`(*+3S^P!-!'?I!"`$&amp;(@`"!@``!PM#$4$,`0H:@H9``@IH;@+!$T$=^D$(`08E``(&amp;```'"TX100P!"KC'"T$""J\&lt;+L$301WZ00@!!B&lt;``@8```&lt;+0Q%!#`$*LVX;00(*6&amp;TQP1-!'?I!"`$&amp;*0`"!@``!PM.$4$,`0J*("9!`@H%AR7!$T$=^D$(`08K``(&amp;```'"T,100P!"D(L(4$""@!1%L$301WZ00@!!BX``@8```&lt;+0Q%!#`$*&gt;BDI00(*-G,(P1-!'?I!"`$&amp;,0`"!@``!PM#$4$,`0HTSSA!`@IY'`7!!$$.^D$+`08#``)&amp;`@$``@`$01'Z00L!!@4``D8"`@`$``$#`@1!#OI!"P$&amp;!P`"1@($``8`!$$1^D$+`08)``)&amp;`@8`"``!`P($00[Z00L!!@L``D8""``*``1!#OI!"P$&amp;#0`"1@(*``P`!$$1^D$+`08/``)&amp;`@P`#@`!`P($00[Z00L!!A$``D8"#@`0``1!#OI!"P$&amp;$P`"1@(0`!(`!$$.^D$+`085``)&amp;`A(`%``$00[Z00L!!A&lt;``D8"%``6``1!#OI!"P$&amp;&amp;0`"1@(6`!@`!$$.^D$+`08;``)&amp;`A@`&amp;@`$00[Z00L!!AT``D8"&amp;@`&lt;``1!#OI!"P$&amp;'P`"1@(&lt;`!X`!$$.^D$+`08A``)&amp;`AX`(``$00[Z00L!!B,``D8"(``B``1!#OI!"P$&amp;)``"1@(B`!@`!$$.^D$+`08F``)&amp;`@X`)0`$01'Z00L!!B@``D8")0`G``$#`@1!#OI!"P$&amp;*@`"1@(G`"D`!$$1^D$+`08L``)&amp;`BD`*P`!`P($00[Z00L!!BT``D8"*P`,``1!#OI!"P$&amp;+P`"1@(K`"X`!$$.^D$+`08P``)&amp;`BX`"``$01'Z00L!!C(``D8"+@`Q``$#`@1!#OI!"P$&amp;,P`"1@(Q``(`!D$;^D$3`08T``)&amp;!@4`!P`)`#``,@`S``$``P,!!D$9^D$1`08U``)&amp;!0L`#0`M`"\`,``!``,#`09!&amp;_I!$P$&amp;-@`"1@8/`"8`*``J`"P`+0`!``,#`09!&amp;/I!$P$&amp;-P`"1@8;`!T`'P`A`",`)``!``9!'_I!&amp;0$&amp;.``"1@D%``&lt;`"0`+``T`+0`O`#(`,P`#`P$&amp;02?Z02$!!CD``D8-!0`'``D`"P`-``\`)@`H`"H`+``O`#(`,P`#`P$&amp;01_Z01D!!CH``D8)"P`-``\`)@`H`"H`+``O`#```P,!</t>
        </r>
      </text>
    </comment>
    <comment ref="I218" authorId="0" shapeId="0">
      <text>
        <r>
          <rPr>
            <sz val="9"/>
            <color indexed="81"/>
            <rFont val="Tahoma"/>
            <family val="2"/>
          </rPr>
          <t>aXlW007C00218R0017313209S00621P0000002023L06-C3V)J`8'C!0%!!@$$!@($`@)!*@%!%`$$!`,`!P`(``D`"@`,``Y!`@$``D$0`087``(&amp;&amp;@`#!@&lt;`!`8!``.!J04'00KZ00&lt;!!@```D8`$T$=^D$(`08!``(&amp;```'"T,100P!"BWC74$""FA_I,`301WZ00@!!@(``@8```&lt;+0Q%!#`$*/2Q300(*Q+R,P!-!'?I!"`$&amp;!``"!@``!PM#$4$,`0HHAD-!`@K5:9/`$T$=^D$(`08&amp;``(&amp;```'"T,100P!"H27/D$""A';L&lt;`302SZ00@!!@@``@8```&lt;+3A%!#`$*W_HO00(*_&gt;6^P!I!#`)!"0$#!0()`0```!-!'?I!"`$&amp;"@`"!@``!PM#$4$,`0IGJC%!`@H5N=[`$T$=^D$(`08,``(&amp;```'"T,100P!"FKX)D$""IZ$]L`301WZ00@!!@X``@8```&lt;+3A%!#`$*:.TK00(*O7@*P1-!'?I!"`$&amp;$``"!@``!PM#$4$,`0ICE#M!`@IFR0W!$T$=^D$(`082``(&amp;```'"TX100P!"CI&amp;1D$""A/C`&lt;$301WZ00@!!A0``@8```&lt;+0Q%!#`$*\E%!00(*&amp;UKEP!-!'?I!"`$&amp;%P`"!@``!PM#$4$,`0HJ3TE!`@J&amp;GLG`$T$=^D$(`08:``(&amp;```'"T,100P!"N3T6$$""@SQPL`301WZ00@!!AT``@8```&lt;+3A%!#`$*.5$700(*_&gt;/OP!-!'?I!"`$&amp;'P`"!@``!PM#$4$,`0I*7!)!`@H$=]'`$T$=^D$(`08A``(&amp;```'"T,100P!"AFU`D$""F/6RL`301WZ00@!!B,``@8```&lt;+0Q%!#`$*58#[0`(*:FFLP!-!'?I!"`$&amp;)0`"!@``!PM.$4$,`0KT,=Q``@K'R*7`$T$=^D$(`08G``(&amp;```'"T,100P!"@Q(TD`""@)&lt;A\`301WZ00@!!BD``@8```&lt;+0Q%!#`$*J_FR0`(*8+N`P!-!'?I!"`$&amp;*P`"!@``!PM/$4$,`0HQE9U``@J#AYC`$T$=^D$(`08M``(&amp;```'"T,100P!"AE_IT`""DCTML`301WZ00@!!B\``@8```&lt;+0Q%!#`$*&gt;LW&amp;0`(*ZY2]P`1!$?I!"P$&amp;`P`"1@(!``(``0,"!$$.^D$+`08%``)&amp;`@(`!``$01'Z00L!!@&lt;``D8"!``&amp;``$#`@1!#OI!"P$&amp;"0`"1@(&amp;``@`!$$.^D$+`08+``)&amp;`@@`"@`$01'Z00L!!@T``D8""@`,``$#`@1!#OI!"P$&amp;#P`"1@(,``X`!$$1^D$+`081``)&amp;`@X`$``!`P($00[Z00L!!A,``D8"$``2``1!$?I!"P$&amp;%0`"1@(2`!0``0,"!$$.^D$+`086``)&amp;`A0`"@`$00[Z00L!!A@``D8"%``7``1!#OI!"P$&amp;&amp;0`"1@(7``8`!$$1^D$+`08;``)&amp;`A&lt;`&amp;@`!`P($00[Z00L!!AP``D8"&amp;@`!``1!#OI!"P$&amp;'@`"1@(,`!T`!$$.^D$+`08@``)&amp;`AT`'P`$00[Z00L!!B(``D8"'P`A``1!#OI!"P$&amp;)``"1@(A`",`!$$.^D$+`08F``)&amp;`B,`)0`$00[Z00L!!B@``D8")0`G``1!#OI!"P$&amp;*@`"1@(G`"D`!$$.^D$+`08L``)&amp;`BD`*P`$00[Z00L!!BX``D8"*P`M``1!#OI!"P$&amp;,``"1@(M`"\`!$$.^D$+`08Q``)&amp;`B\`)0`&amp;01OZ01,!!C(``D8&amp;`P`%``&lt;`&amp;0`;`!P``0`#`P$&amp;01GZ01$!!C,``D8%"0`+`!8`&amp;``9``$``P,!!D$;^D$3`08T``)&amp;!@T`#P`1`!,`%0`6``$``P,!!D$8^D$3`08U``)&amp;!B@`*@`L`"X`,``Q``$`!D$?^D$9`08V``)&amp;"0,`!0`'``D`"P`6`!@`&amp;P`&lt;``,#`09!)_I!(0$&amp;-P`"1@T#``4`!P`)``L`#0`/`!$`$P`5`!@`&amp;P`&lt;``,#`09!'_I!&amp;0$&amp;.``"1@D)``L`#0`/`!$`$P`5`!@`&amp;0`#`P$</t>
        </r>
      </text>
    </comment>
    <comment ref="B219" authorId="0" shapeId="0">
      <text>
        <r>
          <rPr>
            <sz val="9"/>
            <color indexed="81"/>
            <rFont val="Tahoma"/>
            <family val="2"/>
          </rPr>
          <t>aXlW001C00219R0017313209S01422P0000001895L06-C3V)J`8&amp;#!0%!!@$$!@($`@)!*@%!%`$$!`,`!P`(``D`"@`,``Y!`@$``D$0`085``(&amp;&amp;``#!@&lt;`!`8!``.!204'00KZ00&lt;!!@```D8`$T$=^D$(`08!``(&amp;```'"T,100P!"D?;M$$""NE4_K\301WZ00@!!@(``@8```&lt;+0Q%!#`$*=\ZZ00(*WO0IP!-!'?I!"`$&amp;!``"!@``!PM.$4$,`0HE)KE!`@JUCFC`$T$=^D$(`08&amp;``(&amp;```'"T,100P!"@N+L4$""L]C?,`301WZ00@!!@@``@8```&lt;+3A%!#`$*(IBK00(*_YE1P!-!'?I!"`$&amp;"@`"!@``!PM#$4$,`0I!0*U!`@I1_1+`$T$=^D$(`08-``(&amp;```'"TX100P!"BM-IT$""I-HT+\301WZ00@!!@\``@8```&lt;+0Q%!#`$*2O6H00(*55\FOQ-!'?I!"`$&amp;$0`"!@``!PM#$4$,`0HT`J-!`@I+F9@\$T$=^D$(`083``(&amp;```'"T,100P!"O6QGT$""FL/^+\301WZ00@!!A4``@8```&lt;+0Q%!#`$*W[Z900(*6WVBOQ-!'?I!"`$&amp;%P`"!@``!PM.$4$,`0K_9IM!`@K-$96^$T$=^D$(`08:``(&amp;```'"T,100P!"NESE4$""G,VP3X301WZ00@!!AP``@8```&lt;+0Q%!#`$*A;O!00(*&gt;N8)P!-!'?I!"`$&amp;'@`"!@``!PM#$4$,`0KK#\!!`@JDG):_$T$=^D$(`08@``(&amp;```'"T,100P!"M``QD$""DO%`;\301WZ00@!!B(``@8```&lt;+0Q%!#`$*(9W-00(*,K50OQ-!'?I!"`$&amp;)``"!@``!PM#$4$,`0J'2,]!`@H[A&gt;6_$T$?^D$(`08F``(&amp;```'2P)#;!%!#`$*U&gt;3600(**'P&amp;P!-!'?I!"`$&amp;*``"!@``!PM#$4$,`0J\5\E!`@H(H1W`$T$L^D$(`08K``(&amp;```'"TX100P!"LX:N$$""FI8B;\:00P"00D!`P4""0$````$01'Z00L!!@,``D8"`0`"``$#`@1!#OI!"P$&amp;!0`"1@("``0`!$$1^D$+`08'``)&amp;`@0`!@`!`P($00[Z00L!!@D``D8"!@`(``1!$?I!"P$&amp;"P`"1@((``H``0,"!$$.^D$+`08,``)&amp;`@H``0`$00[Z00L!!@X``D8""@`-``1!#OI!"P$&amp;$``"1@(-``\`!$$.^D$+`082``)&amp;`@\`$0`$00[Z00L!!A0``D8"#0`3``1!#OI!"P$&amp;%@`"1@(3`!4`!$$.^D$+`088``)&amp;`A4`%P`$00[Z00L!!AD``D8"%P`1``1!#OI!"P$&amp;&amp;P`"1@(7`!H`!$$.^D$+`08=``)&amp;`@(`'``$01'Z00L!!A\``D8"'``&gt;``$#`@1!#OI!"P$&amp;(0`"1@(&gt;`"``!$$1^D$+`08C``)&amp;`B``(@`!`P($00[Z00L!!B4``D8"(@`D``1!#OI!"P$&amp;)P`"1@(D`"8`!$$1^D$+`08I``)&amp;`B0`*``!`P($00[Z00L!!BH``D8"*``&lt;``1!#OI!"P$&amp;+``"1@(&gt;`"L`!$$.^D$+`08M``)&amp;`BL``0`&amp;01GZ01$!!BX``D8%`P`=`!\`+``M``$``P,!!D$;^D$3`08O``)&amp;!@,`!0`'``D`"P`,``$``P,!!D$8^D$3`08P``)&amp;!A``$@`4`!8`&amp;``9``$`!D$;^D$3`08Q``)&amp;!A\`(0`C`"4`*0`J``$``P,!!D$?^D$9`08R``)&amp;"04`!P`)``L`#``=`!\`+``M``,#`09!)_I!(0$&amp;,P`"1@T%``&lt;`"0`+``P`'0`A`",`)0`I`"H`+``M``,#`09!'_I!&amp;0$&amp;-``"1@D#`!T`(0`C`"4`*0`J`"P`+0`#`P$</t>
        </r>
      </text>
    </comment>
    <comment ref="I219" authorId="0" shapeId="0">
      <text>
        <r>
          <rPr>
            <sz val="9"/>
            <color indexed="81"/>
            <rFont val="Tahoma"/>
            <family val="2"/>
          </rPr>
          <t>aXlW007C00219R0017313209S00622P0000001762L06-C3V)J`8$?!0%!!@$$!@($`@)!*@%!%`$$!`,`!P`(``D`"@`,``Y!`@$``D$0`083``(&amp;%@`#!@&lt;`!`8!``.!Y00'00KZ00&lt;!!@```D8`$T$=^D$(`08!``(&amp;```'"T,100P!"J`:6$$""AQ&lt;H\`301WZ00@!!@(``@8```&lt;+0Q%!#`$*/2Q300(*5\S!P!-!'?I!"`$&amp;!``"!@``!PM#$4$,`0I4XUU!`@J*D-G`$T$=^D$(`08&amp;``(&amp;```'"T,100P!"C&gt;);4$""M[BTL`302SZ00@!!@@``@8```&lt;+3A%!#`$*5GUZ00(*9*SEP!I!#`)!"0$#!0()`0```!-!'?I!"`$&amp;"@`"!@``!PM#$4$,`0JNMH-!`@IFU]+`$T$=^D$(`08,``(&amp;```'"T,100P!"C8\@4$""J%IM,`301WZ00@!!@X``@8```&lt;+3A%!#`$*396&amp;00(*X)Z&lt;P!-!'?I!"`$&amp;$``"!@``!PM#$4$,`0K&lt;:(Y!`@J?/J/`$T$=^D$(`082``(&amp;```'"TX100P!"B#CD$$""I.KP&lt;`301WZ00@!!A0``@8```&lt;+0Q%!#`$*"8J+00(*]W?9P!-!'?I!"`$&amp;%P`"!@``!PM.$4$,`0J!!(Y!`@KOY/?`$T$=^D$(`089``(&amp;```'"T,100P!"FVKB$$""IS8!\$301WZ00@!!AL``@8```&lt;+0Q%!#`$*Y26+00(*&amp;`\7P1-!'?I!"`$&amp;'0`"!@``!PM.$4$,`0IQ^9)!`@IP7QK!$T$=^D$(`08?``(&amp;```'"T,100P!"H52F$$""DMY#L$301WZ00@!!B$``@8```&lt;+0Q%!#`$*#=B500(*GH7^P!-!'?I!"`$&amp;)``"!@``!PM#$4$,`0J:=W)!`@H`&lt;;3`$T$=^D$(`08G``(&amp;```'"T,100P!"H/`9T$""I^MG,`$01'Z00L!!@,``D8"`0`"``$#`@1!#OI!"P$&amp;!0`"1@("``0`!$$1^D$+`08'``)&amp;`@0`!@`!`P($00[Z00L!!@D``D8"!@`(``1!#OI!"P$&amp;"P`"1@((``H`!$$1^D$+`08-``)&amp;`@H`#``!`P($00[Z00L!!@\``D8"#``.``1!$?I!"P$&amp;$0`"1@(.`!```0,"!$$.^D$+`083``)&amp;`A``$@`$01'Z00L!!A4``D8"$@`4``$#`@1!#OI!"P$&amp;%@`"1@(4``H`!$$.^D$+`088``)&amp;`A0`%P`$00[Z00L!!AH``D8"%P`9``1!#OI!"P$&amp;'``"1@(9`!L`!$$.^D$+`08&gt;``)&amp;`AL`'0`$00[Z00L!!B```D8"'0`?``1!#OI!"P$&amp;(@`"1@(?`"$`!$$.^D$+`08C``)&amp;`B$`%P`$00[Z00L!!B4``D8"#``D``1!#OI!"P$&amp;)@`"1@(D``8`!$$1^D$+`08H``)&amp;`B0`)P`!`P($00[Z00L!!BD``D8")P`!``9!&amp;_I!$P$&amp;*@`"1@8#``4`!P`F`"@`*0`!``,#`09!&amp;?I!$0$&amp;*P`"1@4)``L`#0`E`"8``0`#`P$&amp;01OZ01,!!BP``D8&amp;#0`/`!$`$P`5`!8``0`#`P$&amp;01CZ01,!!BT``D8&amp;&amp;@`&lt;`!X`(``B`",``0`&amp;01_Z01D!!BX``D8)`P`%``&lt;`"0`+``T`)0`H`"D``P,!!D$G^D$A`08O``)&amp;#0,`!0`'``D`"P`/`!$`$P`5`!8`)0`H`"D``P,!!D$?^D$9`08P``)&amp;"0D`"P`/`!$`$P`5`!8`)0`F``,#`0</t>
        </r>
      </text>
    </comment>
    <comment ref="B220" authorId="0" shapeId="0">
      <text>
        <r>
          <rPr>
            <sz val="9"/>
            <color indexed="81"/>
            <rFont val="Tahoma"/>
            <family val="2"/>
          </rPr>
          <t>aXlW001C00220R0017313209S01423P0000001902L06-C3V)J`8&amp;(!0%!!@$$!@($`@)!*@%!%`$$!`,`!P`(``D`"@`,``Y!`@$``D$0`086``(&amp;&amp;``#!@8`!`8!``.!3@4'00KZ00&lt;!!@```D8`$T$=^D$(`08!``(&amp;```'"T,100P!"G.VCT$""MNV];\301WZ00@!!@(``@8```&lt;+0Q%!#`$*.(J700(*&gt;AT(P!-!'?I!"`$&amp;!``"!@``!PM.$4$,`0I&lt;!)I!`@J-]43`$T$=^D$(`08&amp;``(&amp;```'"T,100P!"G"KE$$""MR.=,`301WZ00@!!@@``@8```&lt;+3A%!#`$*\]&gt;,00(*-DQGP!-!'?I!"`$&amp;"@`"!@``!PM#$4$,`0IT78I!`@I_&lt;BK`$T$=^D$(`08-``(&amp;```'"TX100P!"MR)@D$""CTQ'&lt;`301WZ00@!!@\``@8```&lt;+0Q%!#`$*9`^`00(*EZ[`OQ-!'?I!"`$&amp;$0`"!@``!PM#$4$,`0J7=W!!`@H1+*:_$T$=^D$(`083``(&amp;```'"TX100P!"JF":T$""K'@L;X301WZ00@!!A4``@8```&lt;+0Q%!#`$*ZS1V00(*Q&gt;3*/A-!'?I!"`$&amp;%P`"!@``!PM#$4$,`0K\/W%!`@H7;:P_$T$=^D$(`089``(&amp;```'"T,100P!"GC;6T$""A^M#[X301WZ00@!!AL``@8```&lt;+0Q%!#`$*B&gt;9600(*@WQ//Q-!'?I!"`$&amp;'0`"!@``!PM#$4$,`0K4B)M!`@J@3*&amp;_$T$=^D$(`08?``(&amp;```'"T,100P!"@$MED$""I9]!+\301WZ00@!!B$``@8```&lt;+0Q%!#`$*4Z2800(*E1C&gt;/A-!'?I!"`$&amp;(P`"!@``!PM#$4$,`0I==Z!!`@K3="0_$T$=^D$(`08E``(&amp;```'"T,100P!"M72I4$""D@"S;T301_Z00@!!B&lt;``@8```=+`D)R$4$,`0JWI:U!`@H=A-X]$T$=^D$(`08I``(&amp;```'"T,100P!"K%;HT$""KB6AK\302SZ00@!!BP``@8```&lt;+3A%!#`$*KMZ.00(*^-1LOQI!#`)!"0$#!0()`0````1!$?I!"P$&amp;`P`"1@(!``(``0,"!$$.^D$+`08%``)&amp;`@(`!``$01'Z00L!!@&lt;``D8"!``&amp;``$#`@1!#OI!"P$&amp;"0`"1@(&amp;``@`!$$1^D$+`08+``)&amp;`@@`"@`!`P($00[Z00L!!@P``D8""@`!``1!#OI!"P$&amp;#@`"1@(*``T`!$$.^D$+`080``)&amp;`@T`#P`$00[Z00L!!A(``D8"#P`1``1!#OI!"P$&amp;%``"1@(1`!,`!$$.^D$+`086``)&amp;`A,`%0`$00[Z00L!!A@``D8"%0`7``1!#OI!"P$&amp;&amp;@`"1@(3`!D`!$$.^D$+`08&lt;``)&amp;`AD`&amp;P`$00[Z00L!!AX``D8"`@`=``1!$?I!"P$&amp;(``"1@(=`!\``0,"!$$.^D$+`08B``)&amp;`A\`(0`$01'Z00L!!B0``D8"(0`C``$#`@1!#OI!"P$&amp;)@`"1@(C`"4`!$$.^D$+`08H``)&amp;`B4`)P`$01'Z00L!!BH``D8")0`I``$#`@1!#OI!"P$&amp;*P`"1@(I`!T`!$$.^D$+`08M``)&amp;`A\`+``$00[Z00L!!BX``D8"+``!``9!&amp;?I!$0$&amp;+P`"1@4#`!X`(``M`"X``0`#`P$&amp;01OZ01,!!C```D8&amp;`P`%``&lt;`"0`+``P``0`#`P$&amp;01OZ01,!!C$``D8&amp;(``B`"0`)@`J`"L``0`#`P$&amp;01_Z01D!!C(``D8)!0`'``D`"P`,`!X`(``M`"X``P,!!D$G^D$A`08S``)&amp;#04`!P`)``L`#``&gt;`"(`)``F`"H`*P`M`"X``P,!!D$?^D$9`08T``)&amp;"0,`'@`B`"0`)@`J`"L`+0`N``,#`0</t>
        </r>
      </text>
    </comment>
    <comment ref="I220" authorId="0" shapeId="0">
      <text>
        <r>
          <rPr>
            <sz val="9"/>
            <color indexed="81"/>
            <rFont val="Tahoma"/>
            <family val="2"/>
          </rPr>
          <t>aXlW007C00220R0017313209S00623P0000001311L06-C3V)J`8'-`P%!!@$$!@($`@)!*@%!%`$$!`,`!P`(``D`"@`,``Y!`@$``D$0`08-``(&amp;#P`#!@8`!`8!``.!DP,'00KZ00&lt;!!@```D8`$T$=^D$(`08!``(&amp;```'"T,100P!"J`:6$$""IAN\L`301WZ00@!!@(``@8```&lt;+0Q%!#`$*/2Q300(*:6\(P1-!'?I!"`$&amp;!``"!@``!PM#$4$,`0I4XUU!`@J#413!$T$=^D$(`08&amp;``(&amp;```'"T,100P!"C&gt;);4$""JWZ$,$302SZ00@!!@@``@8```&lt;+3A%!#`$*5GUZ00(*&lt;%\:P1I!#`)!"0$#!0()`0```!-!'?I!"`$&amp;"@`"!@``!PM#$4$,`0JNMH-!`@KQ]!#!$T$=^D$(`08,``(&amp;```'"T,100P!"@F*BT$""CE%%,$301WZ00@!!@X``@8```&lt;+3A%!#`$*(..000(*!U\(P1-!'?I!"`$&amp;$``"!@``!PM#$4$,`0K&lt;:(Y!`@H:4?+`$T$=^D$(`082``(&amp;```'"TX100P!"DV5AD$""ENQZ\`301WZ00@!!A0``@8```&lt;+0Q%!#`$*-CR!00(*#KX!P1-!'?I!"`$&amp;%P`"!@``!PM#$4$,`0J:=W)!`@J^P0'!$T$=^D$(`08:``(&amp;```'"T,100P!"H/`9T$""AK`Z\`$01'Z00L!!@,``D8"`0`"``$#`@1!#OI!"P$&amp;!0`"1@("``0`!$$1^D$+`08'``)&amp;`@0`!@`!`P($00[Z00L!!@D``D8"!@`(``1!#OI!"P$&amp;"P`"1@((``H`!$$1^D$+`08-``)&amp;`@H`#``!`P($00[Z00L!!@\``D8"#``.``1!$?I!"P$&amp;$0`"1@(.`!```0,"!$$.^D$+`083``)&amp;`A``$@`$01'Z00L!!A4``D8"$@`4``$#`@1!#OI!"P$&amp;%@`"1@(4``H`!$$.^D$+`088``)&amp;`A0`%P`$00[Z00L!!AD``D8"%P`&amp;``1!$?I!"P$&amp;&amp;P`"1@(7`!H``0,"!$$.^D$+`08&lt;``)&amp;`AH``0`&amp;01OZ01,!!AT``D8&amp;`P`%``&lt;`&amp;0`;`!P``0`#`P$&amp;01GZ01$!!AX``D8%"0`+`!8`&amp;``9``$``P,!!D$;^D$3`08?``)&amp;!@T`#P`1`!,`%0`6``$``P,!!D$?^D$9`08@``)&amp;"0,`!0`'``D`"P`6`!@`&amp;P`&lt;``,#`09!)_I!(0$&amp;(0`"1@T#``4`!P`)``L`#0`/`!$`$P`5`!@`&amp;P`&lt;``,#`09!'_I!&amp;0$&amp;(@`"1@D)``L`#0`/`!$`$P`5`!@`&amp;0`#`P$</t>
        </r>
      </text>
    </comment>
    <comment ref="B221" authorId="0" shapeId="0">
      <text>
        <r>
          <rPr>
            <sz val="9"/>
            <color indexed="81"/>
            <rFont val="Tahoma"/>
            <family val="2"/>
          </rPr>
          <t>aXlW001C00221R0017313209S01424P0000001902L06-C3V)J`8&amp;(!0%!!@$$!@($`@)!*@%!%`$$!`,`!P`(``D`"@`,``Y!`@$``D$0`086``(&amp;&amp;``#!@8`!`8!``.!3@4'00KZ00&lt;!!@```D8`$T$=^D$(`08!``(&amp;```'"T,100P!"G.VCT$""MNV];\301WZ00@!!@(``@8```&lt;+0Q%!#`$*.(J700(*&gt;AT(P!-!'?I!"`$&amp;!``"!@``!PM.$4$,`0I&lt;!)I!`@J-]43`$T$=^D$(`08&amp;``(&amp;```'"T,100P!"G"KE$$""MR.=,`301WZ00@!!@@``@8```&lt;+3A%!#`$*\]&gt;,00(*-DQGP!-!'?I!"`$&amp;"@`"!@``!PM#$4$,`0IT78I!`@I_&lt;BK`$T$=^D$(`08-``(&amp;```'"TX100P!"MR)@D$""CTQ'&lt;`301WZ00@!!@\``@8```&lt;+0Q%!#`$*9`^`00(*EZ[`OQ-!'?I!"`$&amp;$0`"!@``!PM#$4$,`0J7=W!!`@H1+*:_$T$=^D$(`083``(&amp;```'"TX100P!"JF":T$""K'@L;X301WZ00@!!A4``@8```&lt;+0Q%!#`$*ZS1V00(*Q&gt;3*/A-!'?I!"`$&amp;%P`"!@``!PM#$4$,`0K\/W%!`@H7;:P_$T$=^D$(`089``(&amp;```'"T,100P!"GC;6T$""A^M#[X301WZ00@!!AL``@8```&lt;+0Q%!#`$*B&gt;9600(*@WQ//Q-!'?I!"`$&amp;'0`"!@``!PM#$4$,`0K4B)M!`@J@3*&amp;_$T$=^D$(`08?``(&amp;```'"T,100P!"@$MED$""I9]!+\301WZ00@!!B$``@8```&lt;+0Q%!#`$*4Z2800(*E1C&gt;/A-!'?I!"`$&amp;(P`"!@``!PM#$4$,`0I==Z!!`@K3="0_$T$=^D$(`08E``(&amp;```'"T,100P!"M72I4$""D@"S;T301_Z00@!!B&lt;``@8```=+`D-L$4$,`0JWI:U!`@H=A-X]$T$=^D$(`08I``(&amp;```'"T,100P!"K%;HT$""KB6AK\302SZ00@!!BP``@8```&lt;+3A%!#`$*KMZ.00(*^-1LOQI!#`)!"0$#!0()`0````1!$?I!"P$&amp;`P`"1@(!``(``0,"!$$.^D$+`08%``)&amp;`@(`!``$01'Z00L!!@&lt;``D8"!``&amp;``$#`@1!#OI!"P$&amp;"0`"1@(&amp;``@`!$$1^D$+`08+``)&amp;`@@`"@`!`P($00[Z00L!!@P``D8""@`!``1!#OI!"P$&amp;#@`"1@(*``T`!$$.^D$+`080``)&amp;`@T`#P`$00[Z00L!!A(``D8"#P`1``1!#OI!"P$&amp;%``"1@(1`!,`!$$.^D$+`086``)&amp;`A,`%0`$00[Z00L!!A@``D8"%0`7``1!#OI!"P$&amp;&amp;@`"1@(3`!D`!$$.^D$+`08&lt;``)&amp;`AD`&amp;P`$00[Z00L!!AX``D8"`@`=``1!$?I!"P$&amp;(``"1@(=`!\``0,"!$$.^D$+`08B``)&amp;`A\`(0`$01'Z00L!!B0``D8"(0`C``$#`@1!#OI!"P$&amp;)@`"1@(C`"4`!$$.^D$+`08H``)&amp;`B4`)P`$01'Z00L!!BH``D8")0`I``$#`@1!#OI!"P$&amp;*P`"1@(I`!T`!$$.^D$+`08M``)&amp;`A\`+``$00[Z00L!!BX``D8"+``!``9!&amp;?I!$0$&amp;+P`"1@4#`!X`(``M`"X``0`#`P$&amp;01OZ01,!!C```D8&amp;`P`%``&lt;`"0`+``P``0`#`P$&amp;01OZ01,!!C$``D8&amp;(``B`"0`)@`J`"L``0`#`P$&amp;01_Z01D!!C(``D8)!0`'``D`"P`,`!X`(``M`"X``P,!!D$G^D$A`08S``)&amp;#04`!P`)``L`#``&gt;`"(`)``F`"H`*P`M`"X``P,!!D$?^D$9`08T``)&amp;"0,`'@`B`"0`)@`J`"L`+0`N``,#`0</t>
        </r>
      </text>
    </comment>
    <comment ref="I221" authorId="0" shapeId="0">
      <text>
        <r>
          <rPr>
            <sz val="9"/>
            <color indexed="81"/>
            <rFont val="Tahoma"/>
            <family val="2"/>
          </rPr>
          <t>aXlW007C00221R0017313209S00624P0000001311L06-C3V)J`8'-`P%!!@$$!@($`@)!*@%!%`$$!`,`!P`(``D`"@`,``Y!`@$``D$0`08-``(&amp;#P`#!@8`!`8!``.!DP,'00KZ00&lt;!!@```D8`$T$=^D$(`08!``(&amp;```'"T,100P!"J`:6$$""IAN\L`301WZ00@!!@(``@8```&lt;+0Q%!#`$*/2Q300(*:6\(P1-!'?I!"`$&amp;!``"!@``!PM#$4$,`0I4XUU!`@J#413!$T$=^D$(`08&amp;``(&amp;```'"T,100P!"C&gt;);4$""JWZ$,$302SZ00@!!@@``@8```&lt;+3A%!#`$*5GUZ00(*&lt;%\:P1I!#`)!"0$#!0()`0```!-!'?I!"`$&amp;"@`"!@``!PM#$4$,`0JNMH-!`@KQ]!#!$T$=^D$(`08,``(&amp;```'"T,100P!"@F*BT$""CE%%,$301WZ00@!!@X``@8```&lt;+3A%!#`$*(..000(*!U\(P1-!'?I!"`$&amp;$``"!@``!PM#$4$,`0K&lt;:(Y!`@H:4?+`$T$=^D$(`082``(&amp;```'"TX100P!"DV5AD$""ENQZ\`301WZ00@!!A0``@8```&lt;+0Q%!#`$*-CR!00(*#KX!P1-!'?I!"`$&amp;%P`"!@``!PM#$4$,`0J:=W)!`@J^P0'!$T$=^D$(`08:``(&amp;```'"T,100P!"H/`9T$""AK`Z\`$01'Z00L!!@,``D8"`0`"``$#`@1!#OI!"P$&amp;!0`"1@("``0`!$$1^D$+`08'``)&amp;`@0`!@`!`P($00[Z00L!!@D``D8"!@`(``1!#OI!"P$&amp;"P`"1@((``H`!$$1^D$+`08-``)&amp;`@H`#``!`P($00[Z00L!!@\``D8"#``.``1!$?I!"P$&amp;$0`"1@(.`!```0,"!$$.^D$+`083``)&amp;`A``$@`$01'Z00L!!A4``D8"$@`4``$#`@1!#OI!"P$&amp;%@`"1@(4``H`!$$.^D$+`088``)&amp;`A0`%P`$00[Z00L!!AD``D8"%P`&amp;``1!$?I!"P$&amp;&amp;P`"1@(7`!H``0,"!$$.^D$+`08&lt;``)&amp;`AH``0`&amp;01OZ01,!!AT``D8&amp;`P`%``&lt;`&amp;0`;`!P``0`#`P$&amp;01GZ01$!!AX``D8%"0`+`!8`&amp;``9``$``P,!!D$;^D$3`08?``)&amp;!@T`#P`1`!,`%0`6``$``P,!!D$?^D$9`08@``)&amp;"0,`!0`'``D`"P`6`!@`&amp;P`&lt;``,#`09!)_I!(0$&amp;(0`"1@T#``4`!P`)``L`#0`/`!$`$P`5`!@`&amp;P`&lt;``,#`09!'_I!&amp;0$&amp;(@`"1@D)``L`#0`/`!$`$P`5`!@`&amp;0`#`P$</t>
        </r>
      </text>
    </comment>
    <comment ref="B222" authorId="0" shapeId="0">
      <text>
        <r>
          <rPr>
            <sz val="9"/>
            <color indexed="81"/>
            <rFont val="Tahoma"/>
            <family val="2"/>
          </rPr>
          <t>aXlW001C00222R0017313209S01425P0000002179L06-C3V)J`8%8!@%!!@$$!@($`@)!+`%!%@$$!`(``P`'``@`"0`*``P`#D$"`0`"01`!!AP``@8?``,&amp;!``$!@$``X$&lt;!@=!"OI!!P$&amp;```"1@`301_Z00@!!@$``@8```=+`D-L$4$,`0I-(TO!`@J!O8C`$T$=^D$(`08"``(&amp;```'"T,100P!"A)(/&lt;$""NYZ&lt;&lt;`301WZ00@!!@0``@8```&lt;+0Q%!#`$*'T@]P0(*2WLQP!-!'?I!"`$&amp;!@`"!@``!PM#$4$,`0KN;"_!`@JJ&gt;Q'`$T$=^D$(`08(``(&amp;```'"T,100P!"K&amp;1(&lt;$""JU[,&lt;`301WZ00@!!@H``@8```&lt;+0Q%!#`$*I9$AP0(*47MQP!-!'?I!"`$&amp;#``"!@``!PM#$4$,`0K5;"_!`@IYO8C`$T$=^D$(`08/``(&amp;```'"T,100P!"G:V$\$""II[$&lt;`301WZ00@!!A$``@8```&lt;+0Q%!#`$*&lt;K8+P0(*A.A(P!-!'?I!"`$&amp;$P`"!@``!PM.$4$,`0KC;/?``@INZ$C`$T$=^D$(`085``(&amp;```'"T,100P!"MELY\`""G&lt;J@,`301WZ00@!!A&lt;``@8```&lt;+0Q%!#`$*V6S'P`(*;"J`P!-!'?I!"`$&amp;&amp;0`"!@``!PM#$4$,`0KC;+?``@I"Z$C`$T$=^D$(`08;``(&amp;```'"T,100P!"NULQ\`""L)[$&lt;`301WZ00@!!AT``@8```&lt;+0Q%!#`$*[6SGP`(*V'L1P!-!'?I!"`$&amp;(``"!@``!PM.$4$,`0KC;)?``@HLZ$C`$T$=^D$(`08B``(&amp;```'"T,100P!"NQLA\`""BQ[$&lt;`301WZ00@!!B0``@8```&lt;+3Q%!#`$*]6R7P`(*@!RTOQ-!'?I!"`$&amp;)@`"!@``!PM#$4$,`0K8V4[``@H7&gt;Q'`$T$=^D$(`08H``(&amp;```'"T,100P!"NK9+L`""BX&lt;M+\301WZ00@!!BH``@8```&lt;+0Q%!#`$*T[/=OP(*!QRTOQ-!'?I!"`$&amp;+``"!@``!PM/$4$,`0K_=Y*_`@KKTPW`$T$=^D$(`08N``(&amp;```'"T,100P!"B+F1;X""J\=]+\301WZ00@!!C```@8```&lt;+0Q%!#`$*^M-%O@(*`3EHOQ-!'?I!"`$&amp;,@`"!@``!PM#$4$,`0I1=I*_`@K+&amp;AF_$T$=^D$(`08U``(&amp;```'"T,100P!"CS;!&lt;$""@SWXK\301WZ00@!!C&lt;``@8```&lt;+0Q%!#`$*0=L-P0(*;CIHOQ-!'?I!"`$&amp;.0`"!@``!PM#$4$,`0I[MAO!`@I&gt;';2_!$$.^D$+`08#``)&amp;`@$``@`$01'Z00L!!@4``D8"`@`$``$#`@1!#OI!"P$&amp;!P`"1@($``8`!$$1^D$+`08)``)&amp;`@8`"``!`P($00[Z00L!!@L``D8""``*``1!$?I!"P$&amp;#0`"1@(*``P``0,"!$$.^D$+`08.``)&amp;`@P``@`$00[Z00L!!A```D8""``/``1!#OI!"P$&amp;$@`"1@(/`!$`!$$.^D$+`084``)&amp;`A$`$P`$00[Z00L!!A8``D8"$P`5``1!#OI!"P$&amp;&amp;``"1@(5`!&lt;`!$$.^D$+`08:``)&amp;`A&lt;`&amp;0`$00[Z00L!!AP``D8"&amp;0`;``1!#OI!"P$&amp;'@`"1@(;`!T`!$$.^D$+`08?``)&amp;`AT`$P`$00[Z00L!!B$``D8"&amp;0`@``1!#OI!"P$&amp;(P`"1@(@`"(`!$$1^D$+`08E``)&amp;`B(`)``!`P($00[Z00L!!B&lt;``D8"(@`F``1!#OI!"P$&amp;*0`"1@(F`"@`!$$.^D$+`08K``)&amp;`B@`*@`$00[Z00L!!BT``D8"*@`L``1!#OI!"P$&amp;+P`"1@(L`"X`!$$1^D$+`08Q``)&amp;`BX`,``!`P($00[Z00L!!C,``D8",``R``1!$?I!"P$&amp;-``"1@(R`"H``0,"!$$.^D$+`08V``)&amp;`@\`-0`$00[Z00L!!C@``D8"-0`W``1!#OI!"P$&amp;.@`"1@(W`#D`!$$.^D$+`08[``)&amp;`CD`#P`&amp;01OZ01,!!CP``D8&amp;!0`'``D`"P`-``X``0`#`P$&amp;01CZ01,!!CT``D8&amp;%@`8`!H`'``&gt;`!\``0`&amp;01GZ01$!!CX``D8%+0`O`#$`,P`T``$``P,!!D$4^D$/`08_``)&amp;!#8`.``Z`#L``0`</t>
        </r>
      </text>
    </comment>
    <comment ref="I222" authorId="0" shapeId="0">
      <text>
        <r>
          <rPr>
            <sz val="9"/>
            <color indexed="81"/>
            <rFont val="Tahoma"/>
            <family val="2"/>
          </rPr>
          <t>aXlW007C00222R0017313209S00625P0000002111L06-C3V)J`8$E!@%!!@$$!@($`@)!+`%!%@$$!`(``P`'``@`"0`*``P`#D$"`0`"01`!!AL``@8&gt;``,&amp;!``$!@$``X'I!0=!"OI!!P$&amp;```"1@`301WZ00@!!@$``@8```&lt;+3Q%!#`$*"0#`/P(*&gt;'M1P!-!'?I!"`$&amp;`@`"!@``!PM#$4$,`0H!``!``@HX=(3`$T$=^D$(`08$``(&amp;```'"TX100P!"OO_OS\""K(JH,`301WZ00@!!@8``@8```&lt;+0Q%!#`$*[/__/@(*L2J@P!-!'?I!"`$&amp;"``"!@``!PM#$4$,`0H\AIRU`@KVX+O`$T$=^D$(`08*``(&amp;```'"T,100P!"@H`@+\""O3@N\`301WZ00@!!@P``@8```&lt;+3A%!#`$*!0#`OP(*KBJ@P!-!'?I!"`$&amp;#@`"!@``!PM#$4$,`0H``("_`@II=(3`$T$=^D$(`080``(&amp;```'"T,100P!"O&gt;C^[(""FMTA,`301WZ00@!!A,``@8```&lt;+0Q%!#`$*`P`@P`(*K2J@P!-!'?I!"`$&amp;%0`"!@``!PM#$4$,`0H!`$#``@HQ=(3`$T$=^D$(`087``(&amp;```'"T,100P!"OAL=\`""C%TE,`301WZ00@!!AD``@8```&lt;+0Q%!#`$*W&amp;R7P`(*7G2$P!-!'?I!"`$&amp;&amp;P`"!@``!PM#$4$,`0I7([/``@I==)3`$T$=^D$(`08=``(&amp;```'"T,100P!"G,CL\`""B]TM,`301WZ00@!!A\``@8```&lt;+0Q%!#`$*$VV7P`(*`G3$P!-!'?I!"`$&amp;(0`"!@``!PM#$4$,`0HO;7?``@H"=+3`$T$=^D$(`08D``(&amp;```'"T,100P!"@J3",`""F3H:,`301WZ00@!!B8``@8```&lt;+0Q%!#`$*"),HP`(*;GLQP!-!'?I!"`$&amp;*``"!@``!PM#$4$,`0K__U_``@IL&gt;U'`$T$=^D$(`08K``(&amp;```'"T,100P!"@$`0$`""CITA,`301WZ00@!!BT``@8```&lt;+0Q%!#`$*!0!@0`(*@7M1P!-!'?I!"`$&amp;+P`"!@``!PM#$4$,`0H"`)!``@J&amp;&gt;U'`$T$=^D$(`08Q``(&amp;```'"T\100P!"NW.HD`""KZ@@L`301WZ00@!!C,``@8```&lt;+0Q%!#`$*P#W!0`(*@'QQP!-!'?I!"`$&amp;-0`"!@``!PM#$4$,`0I&gt;/L%``@KI&gt;S'`$T$=^D$(`08W``(&amp;```'"T,100P!"FW/HD`""D2T'&lt;`$01'Z00L!!@,``D8"`0`"``$#`@1!#OI!"P$&amp;!0`"1@("``0`!$$.^D$+`08'``)&amp;`@0`!@`$00[Z00L!!@D``D8"!@`(``1!#OI!"P$&amp;"P`"1@((``H`!$$.^D$+`08-``)&amp;`@H`#``$00[Z00L!!@\``D8"#``.``1!#OI!"P$&amp;$0`"1@(.`!``!$$.^D$+`082``)&amp;`A``!@`$00[Z00L!!A0``D8"#``3``1!#OI!"P$&amp;%@`"1@(3`!4`!$$.^D$+`088``)&amp;`A4`%P`$01'Z00L!!AH``D8"%P`9``$#`@1!#OI!"P$&amp;'``"1@(9`!L`!$$1^D$+`08&gt;``)&amp;`AL`'0`!`P($00[Z00L!!B```D8"'0`?``1!$?I!"P$&amp;(@`"1@(?`"$``0,"!$$.^D$+`08C``)&amp;`B$`%P`$00[Z00L!!B4``D8"%0`D``1!#OI!"P$&amp;)P`"1@(D`"8`!$$.^D$+`08I``)&amp;`B8`*``$00[Z00L!!BH``D8"*``5``1!#OI!"P$&amp;+``"1@("`"L`!$$.^D$+`08N``)&amp;`BL`+0`$00[Z00L!!C```D8"+0`O``1!#OI!"P$&amp;,@`"1@(O`#$`!$$.^D$+`08T``)&amp;`C$`,P`$01'Z00L!!C8``D8",P`U``$#`@1!#OI!"P$&amp;.``"1@(U`#&lt;`!$$1^D$+`08Y``)&amp;`C&lt;`+P`!`P(&amp;01CZ01,!!CH``D8&amp;"0`+``T`#P`1`!(``0`&amp;01OZ01,!!CL``D8&amp;&amp;@`&lt;`!X`(``B`",``0`#`P$&amp;013Z00\!!CP``D8$)0`G`"D`*@`!``9!&amp;?I!$0$&amp;/0`"1@4R`#0`-@`X`#D``0`#`P$</t>
        </r>
      </text>
    </comment>
    <comment ref="B223" authorId="0" shapeId="0">
      <text>
        <r>
          <rPr>
            <sz val="9"/>
            <color indexed="81"/>
            <rFont val="Tahoma"/>
            <family val="2"/>
          </rPr>
          <t>aXlW001C00223R0017313209S01426P0000002344L06-C3V)J`8'4!@%!!@$$!@($`@)!-`%!%@$$!`(``P`'``@`"0`*``P`#D$"`0`"01@!!AX``@8@``,&amp;`P`$!@$`#08!``X&amp;`0`#@9`&amp;!T$*^D$'`08```)&amp;`!-!'?I!"`$&amp;`0`"!@``!PM#$4$,`0KP_Q_``@I"VUW!$T$=^D$(`08"``(&amp;```'"T,100P!"NO_/\`""@0`4,$301WZ00@!!@0``@8```&lt;+0Q%!#`$*Y?\?P`(*QR1"P1-!'?I!"`$&amp;!@`"!@``!PM#$4$,`0K*_[^_`@K))$+!$T$=^D$(`08(``(&amp;```'"T,100P!"GK_?[\""HQ)-,$301WZ00@!!@H``@8```&lt;+0Q%!#`$*^L&lt;%-P(*CDDTP1-!'?I!"`$&amp;#``"!@``!PM#$4$,`0JO_[^_`@I.;B;!$T$=^D$(`08.``(&amp;```'"TX100P!"NO_?\`""@(`4,$301WZ00@!!A```@8```&lt;+0Q%!#`$*\_^/P`(*WR1"P1-!'?I!"`$&amp;$@`"!@``!PM#$4$,`0KS_Z_``@K=)$+!$T$=^D$(`084``(&amp;```'"T,100P!"O7_O\`""@``4,$301WZ00@!!A8``@8```&lt;+0Q%!#`$*^/^OP`(*(]M=P1-!'?I!"`$&amp;&amp;``"!@``!PM#$4$,`0KX_X_``@HDVUW!$T$=^D$(`08;``(&amp;```'"TX100P!"O7_W\`""O[_3\$301WZ00@!!AT``@8```&lt;+0Q%!#`$*\__OP`(*VR1"P1-!'?I!"`$&amp;'P`"!@``!PM#$4$,`0KY_P?!`@K9)$+!$T$=^D$(`08A``(&amp;```'"T,100P!"OO_#\$""OS_3\$301WZ00@!!B,``@8```&lt;+0Q%!#`$*_/\'P0(*']M=P1-!'?I!"`$&amp;)0`"!@``!PM#$4$,`0KX_^_``@H@VUW!$T$=^D$(`08H``(&amp;```'"T,100P!"OO_'\$""OK_3\$301WZ00@!!BH``@8```&lt;+3Q%!#`$*_/\GP0(*-]M=P1-!'?I!"`$&amp;+``"!@``!PM.$4$,`0KZ_R?!`@J\)$+!$T$=^D$(`08N``(&amp;```'"T,100P!"OK_-\$""KLD0L$301WZ00@!!C```@8```&lt;+0Q%!#`$*^?\_P0(*?4DTP1-!'?I!"`$&amp;,@`"!@``!PM#$4$,`0KY_T_!`@I]233!$T$=^D$(`08T``(&amp;```'"T,100P!"OK_5\$""I\D0L$301WZ00@!!C8``@8```&lt;+0Q%!#`$*^O]GP0(*GB1"P1-!'?I!"`$&amp;.``"!@``!PM#$4$,`0KY_V_!`@I[233!$T$=^D$(`08Z``(&amp;```'"T,100P!"OC_9\$""EEN)L$301WZ00@!!CP``@8```&lt;+0Q%!#`$*^/]7P0(*66XFP01!#OI!"P$&amp;`P`"1@(!``(`!$$.^D$+`08%``)&amp;`@(`!``$00[Z00L!!@&lt;``D8"!``&amp;``1!#OI!"P$&amp;"0`"1@(&amp;``@`!$$1^D$+`08+``)&amp;`@@`"@`!`P($00[Z00L!!@T``D8""``,``1!#OI!"P$&amp;#P`"1@("``X`!$$.^D$+`081``)&amp;`@X`$``$00[Z00L!!A,``D8"$``2``1!#OI!"P$&amp;%0`"1@(2`!0`!$$.^D$+`087``)&amp;`A0`%@`$00[Z00L!!AD``D8"%@`8``1!#OI!"P$&amp;&amp;@`"1@(8``X`!$$.^D$+`08&lt;``)&amp;`A0`&amp;P`$00[Z00L!!AX``D8"&amp;P`=``1!#OI!"P$&amp;(``"1@(=`!\`!$$.^D$+`08B``)&amp;`A\`(0`$00[Z00L!!B0``D8"(0`C``1!#OI!"P$&amp;)@`"1@(C`"4`!$$.^D$+`08G``)&amp;`B4`&amp;P`$00[Z00L!!BD``D8"(0`H``1!$?I!"P$&amp;*P`"1@(H`"H``0,"!$$.^D$+`08M``)&amp;`B@`+``$00[Z00L!!B\``D8"+``N``1!#OI!"P$&amp;,0`"1@(N`#``!$$.^D$+`08S``)&amp;`C``,@`$01'Z00L!!C4``D8",@`T``$#`@1!#OI!"P$&amp;-P`"1@(T`#8`!$$1^D$+`08Y``)&amp;`C8`.``!`P($00[Z00L!!CL``D8".``Z``1!$?I!"P$&amp;/0`"1@(Z`#P``0,"!$$.^D$+`08^``)&amp;`CP`,@`&amp;01CZ01,!!C\``D8&amp;$0`3`!4`%P`9`!H``0`&amp;01CZ01,!!D```D8&amp;'@`@`"(`)``F`"&lt;``0`&amp;01OZ01,!!D$``D8&amp;-0`W`#D`.P`]`#X``0`#`P$*02SZ00T!!D(``D8#"0`+``T``48$!@#_____#``"`P(#!@L`!48""``*``9!`!1!#OI!"`$&amp;0P`"!D(``0,/</t>
        </r>
      </text>
    </comment>
    <comment ref="I223" authorId="0" shapeId="0">
      <text>
        <r>
          <rPr>
            <sz val="9"/>
            <color indexed="81"/>
            <rFont val="Tahoma"/>
            <family val="2"/>
          </rPr>
          <t>aXlW007C00223R0017313209S00626P0000001787L06-C3V)J`8$R!0%!!@$$!@($`@)!+`%!%@$$!`(``P`'``@`"0`*``P`#D$"`0`"01`!!A&lt;``@89``,&amp;`P`$!@$``X'V!`=!"OI!!P$&amp;```"1@`301WZ00@!!@$``@8```&lt;+3Q%!#`$*XT8F0`(*N]F^P!-!'?I!"`$&amp;`@`"!@``!PM#$4$,`0KG1D9``@I!(Z/`$T$=^D$(`08$``(&amp;```'"TX100P!"NM&amp;)D`""L5LA\`301WZ00@!!@8``@8```&lt;+0Q%!#`$*UHW,/P(*PVR'P!-!'?I!"`$&amp;"``"!@``!PM#$4$,`0K&lt;C8P_`@J/;%?`$T$=^D$(`08*``(&amp;```'"T,100P!"KC=R#T""HQL5\`301WZ00@!!@P``@8```&lt;+0Q%!#`$*?LC-O@(*__\?P!-!'?I!"`$&amp;#@`"!@``!PM#$4$,`0H@&lt;K._`@K\_Q_`$T$=^D$(`080``(&amp;```'"T,100P!"B1R\[\""H9L5\`301WZ00@!!A(``@8```&lt;+0Q%!#`$**7*SOP(*B6R'P!-!'?I!"`$&amp;%``"!@``!PM#$4$,`0JER,V^`@J+;(?`$T$=^D$(`087``(&amp;```'"T,100P!"G0C@T`""D0CH\`301WZ00@!!AD``@8```&lt;+0Q%!#`$*=B.30`(*`&amp;V'P!-!'?I!"`$&amp;&amp;P`"!@``!PM#$4$,`0IV([-``@H";8?`$T$=^D$(`08=``(&amp;```'"TX100P!"G0CPT`""DDCH\`301WZ00@!!A\``@8```&lt;+0Q%!#`$*&lt;2.S0`(*CMF^P!-!'?I!"`$&amp;(0`"!@``!PM#$4$,`0IQ(Y-``@J+V;[`$T$=^D$(`08D``(&amp;```'"T,100P!"G0CXT`""DPCH\`301WZ00@!!B8``@8```&lt;+0Q%!#`$*&lt;2/S0`(*D]F^P!-!'?I!"`$&amp;*``"!@``!PM#$4$,`0JYD0E!`@J6V;[`$T$=^D$(`08J``(&amp;```'"TX100P!"KJ1$4$""E$CH\`301WZ00@!!BP``@8```&lt;+0Q%!#`$*NY$)00(*"FV'P!-!'?I!"`$&amp;+@`"!@``!PM#$4$,`0IV(_-``@H(;8?`!$$1^D$+`08#``)&amp;`@$``@`!`P($00[Z00L!!@4``D8"`@`$``1!#OI!"P$&amp;!P`"1@($``8`!$$.^D$+`08)``)&amp;`@8`"``$00[Z00L!!@L``D8""``*``1!$?I!"P$&amp;#0`"1@(*``P``0,"!$$.^D$+`08/``)&amp;`@P`#@`$01'Z00L!!A$``D8"#@`0``$#`@1!#OI!"P$&amp;$P`"1@(0`!(`!$$1^D$+`085``)&amp;`A(`%``!`P($00[Z00L!!A8``D8"%``*``1!#OI!"P$&amp;&amp;``"1@("`!&lt;`!$$.^D$+`08:``)&amp;`A&lt;`&amp;0`$00[Z00L!!AP``D8"&amp;0`;``1!#OI!"P$&amp;'@`"1@(;`!T`!$$.^D$+`08@``)&amp;`AT`'P`$00[Z00L!!B(``D8"'P`A``1!#OI!"P$&amp;(P`"1@(A`!&lt;`!$$.^D$+`08E``)&amp;`AT`)``$00[Z00L!!B&lt;``D8")``F``1!#OI!"P$&amp;*0`"1@(F`"@`!$$.^D$+`08K``)&amp;`B@`*@`$00[Z00L!!BT``D8"*@`L``1!#OI!"P$&amp;+P`"1@(L`"X`!$$.^D$+`08P``)&amp;`BX`)``&amp;01OZ01,!!C$``D8&amp;#0`/`!$`$P`5`!8``0`#`P$&amp;01CZ01,!!C(``D8&amp;&amp;@`&lt;`!X`(``B`",``0`&amp;01CZ01,!!C,``D8&amp;)P`I`"L`+0`O`#```0`</t>
        </r>
      </text>
    </comment>
    <comment ref="B224" authorId="0" shapeId="0">
      <text>
        <r>
          <rPr>
            <sz val="9"/>
            <color indexed="81"/>
            <rFont val="Tahoma"/>
            <family val="2"/>
          </rPr>
          <t>aXlW001C00224R0017313209S01427P0000002587L06-C3V)J`8&amp;*!P%!!@$$!@($`@)!+`%!%@$$!`(``P`'``@`"0`*``P`#D$"`0`"01`!!B```@8D``,&amp;!@`$!@$``X%.!P=!"OI!!P$&amp;```"1@`301WZ00@!!@$``@8```&lt;+0Q%!#`$*E?3,0`(*!/]_P!-!'?I!"`$&amp;`@`"!@``!PM#$4$,`0H:/K%``@H#_U_`$T$=^D$(`08$``(&amp;```'"T,100P!"LV'E4`""NO^?\`301WZ00@!!@8``@8```&lt;+0Q%!#`$*':-S0`(*T_Y?P!-!'?I!"`$&amp;"``"!@``!PM#$4$,`0HYHW-``@K3_A_`$T$=^D$(`08*``(&amp;```'"T,100P!"NF'E4`""M;]_[\301WZ00@!!@P``@8```&lt;+0Q%!#`$**#ZQ0`(*`_\?P!-!'?I!"`$&amp;#P`"!@``!PM.$4$,`0JP],Q``@ID_O^_$T$=^D$(`081``(&amp;```'"T,100P!"LSTS$`""LC\?[\301WZ00@!!A,``@8```&lt;+0Q%!#`$*5*OH0`(*$?O_OA-!'?I!"`$&amp;%0`"!@``!PM#$4$,`0K),`)!`@KL_7^_$T$=^D$(`087``(&amp;```'"T,100P!"O`+$$$""J'\_[X301WZ00@!!AD``@8```&lt;+0Q%!#`$*+&gt;&lt;=00(*6/Y_OQ-!'?I!"`$&amp;&amp;P`"!@``!PM#$4$,`0IKPBM!`@K&amp;_/^^$T$=^D$(`08=``(&amp;```'"T,100P!"IN=.4$""OW\?[\301WZ00@!!A\``@8```&lt;+0Q%!#`$*V'A'00(*#_K_OA-!'?I!"`$&amp;(0`"!@``!PM#$4$,`0KG&gt;$=!`@J(`0`_$T$=^D$(`08C``(&amp;```'"T,100P!"K&gt;=.4$""A$`@#\301WZ00@!!B4``@8```&lt;+0Q%!#`$*&gt;&lt;(K00(*+```/Q-!'?I!"`$&amp;*``"!@``!PM#$4$,`0KW"Q!!`@JP`0`_$T$=^D$(`08J``(&amp;```'"T,100P!"M@P`D$""@H!@#\301WZ00@!!BP``@8```&lt;+0Q%!#`$*8ZOH0`(*&gt;`(`/Q-!'?I!"`$&amp;+P`"!@``!PM/$4$,`0KI],Q``@I``8`_$T$=^D$(`08Q``(&amp;```'"T,100P!"D0V/$`""J7]_[\301WZ00@!!C,``@8```&lt;+3Q%!#`$*4X4U0`(*9+&amp;`OQ-!'?I!"`$&amp;-0`"!@``!PM#$4$,`0K!U&gt;T_`@JM)DR_$T$=^D$(`08W``(&amp;```'"T,100P!"GO6K3\""K9BC#T301WZ00@!!CD``@8```&lt;+0Q%!#`$*T%RW/@(*+%R,/1-!'?I!"`$&amp;.P`"!@``!PM#$4$,`0IN1A&amp;^`@I0*$R_$T$=^D$(`08]``(&amp;```'"T,100P!"N!9MSX""JKMU+\301WZ00@!!C\``@8```&lt;+0Q%!#`$*P-6M/P(*0&gt;W4OQ-!'?I!"`$&amp;0@`"!@``!PM.$4$,`0JJO@%``@IN!AK`!$$.^D$+`08#``)&amp;`@$``@`$01'Z00L!!@4``D8"`@`$``$#`@1!#OI!"P$&amp;!P`"1@($``8`!$$1^D$+`08)``)&amp;`@8`"``!`P($00[Z00L!!@L``D8""``*``1!$?I!"P$&amp;#0`"1@(*``P``0,"!$$.^D$+`08.``)&amp;`@P``@`$00[Z00L!!A```D8"#``/``1!#OI!"P$&amp;$@`"1@(/`!$`!$$.^D$+`084``)&amp;`A$`$P`$01'Z00L!!A8``D8"$P`5``$#`@1!#OI!"P$&amp;&amp;``"1@(5`!&lt;`!$$.^D$+`08:``)&amp;`A&lt;`&amp;0`$00[Z00L!!AP``D8"&amp;0`;``1!$?I!"P$&amp;'@`"1@(;`!T``0,"!$$.^D$+`08@``)&amp;`AT`'P`$01'Z00L!!B(``D8"'P`A``$#`@1!#OI!"P$&amp;)``"1@(A`",`!$$1^D$+`08F``)&amp;`B,`)0`!`P($00[Z00L!!B&lt;``D8")0`;``1!$?I!"P$&amp;*0`"1@(7`"@``0,"!$$.^D$+`08K``)&amp;`B@`*@`$01'Z00L!!BT``D8"*@`L``$#`@1!#OI!"P$&amp;+@`"1@(L`!,`!$$.^D$+`08P``)&amp;`BP`+P`$00[Z00L!!C(``D8""``Q``1!#OI!"P$&amp;-``"1@(Q`#,`!$$.^D$+`08V``)&amp;`C,`-0`$01'Z00L!!C@``D8"-0`W``$#`@1!#OI!"P$&amp;.@`"1@(W`#D`!$$1^D$+`08\``)&amp;`CD`.P`!`P($00[Z00L!!CX``D8".P`]``1!$?I!"P$&amp;0``"1@(]`#\``0,"!$$.^D$+`09!``)&amp;`C\`-0`$00[Z00L!!D,``D8"/P!"``1!$?I!"P$&amp;1``"1@)"`#$``0,"!D$;^D$3`09%``)&amp;!@4`!P`)``L`#0`.``$``P,!!D$;^D$3`09&amp;``)&amp;!A8`&amp;``I`"L`+0`N``$``P,!!D$;^D$3`09'``)&amp;!AX`(``B`"0`)@`G``$``P,!!D$9^D$1`09(``)&amp;!30`-@!!`$,`1``!``,#`09!&amp;_I!$P$&amp;20`"1@8X`#H`/``^`$``00`!``,#`09!'_I!&amp;0$&amp;2@`"1@DT`#8`.``Z`#P`/@!``$,`1``#`P$</t>
        </r>
      </text>
    </comment>
    <comment ref="I224" authorId="0" shapeId="0">
      <text>
        <r>
          <rPr>
            <sz val="9"/>
            <color indexed="81"/>
            <rFont val="Tahoma"/>
            <family val="2"/>
          </rPr>
          <t>aXlW007C00224R0017313209S00627P0000002456L06-C3V)J`8$H!P%!!@$$!@($`@)!+`%!%@$$!`(``P`'``@`"0`*``P`#D$"`0`"01`!!AX``@8B``,&amp;!@`$!@$``X'L!@=!"OI!!P$&amp;```"1@`301WZ00@!!@$``@8```&lt;+0Q%!#`$*E?2L0`(*U+.=P!-!'?I!"`$&amp;`@`"!@``!PM#$4$,`0JW])Q``@HM:KG`$T$=^D$(`08$``(&amp;```'"T,100P!"LOI&gt;4`""@5JN&lt;`301WZ00@!!@8``@8```&lt;+0Q%!#`$*XNE90`(*A+.=P!-!'?I!"`$&amp;"``"!@``!PM#$4$,`0J&lt;Z7E``@HJ_8'`$T$=^D$(`08*``(&amp;```'"T,100P!"J#TG$`""E+]@&lt;`301WZ00@!!@T``@8```&lt;+3A%!#`$*M_2L0`(*R8U,P!-!'?I!"`$&amp;#P`"!@``!PM#$4$,`0K/])Q``@JX(!7`$T$=^D$(`081``(&amp;```'"T,100P!"N;TK$`""KMGN[\301WZ00@!!A,``@8```&lt;+0Q%!#`$*YO3,0`(*76B[OQ-!'?I!"`$&amp;%0`"!@``!PM#$4$,`0H)]=Q``@HP'QF_$T$=^D$(`087``(&amp;```'"T,100P!"BWUS$`""D`GB3X301WZ00@!!AD``@8```&lt;+0Q%!#`$*+?6L0`(*RBF)/A-!'?I!"`$&amp;&amp;P`"!@``!PM#$4$,`0H)]9Q``@JF'!F_$T$=^D$(`08&gt;``(&amp;```'"T,100P!"EOUG$`""LHDD3\301WZ00@!!B```@8```&lt;+0Q%!#`$*M^IY0`(*HR61/Q-!'?I!"`$&amp;(@`"!@``!PM#$4$,`0H5ZUE``@HG__\_$T$=^D$(`08D``(&amp;```'"T,100P!"A7K&amp;4`""@```$`301WZ00@!!B8``@8```&lt;+0Q%!#`$*;=7S/P(*5B&gt;1/Q-!'?I!"`$&amp;*``"!@``!PM#$4$,`0I8ZAE``@I,-XD^$T$=^D$(`08J``(&amp;```'"T,100P!"ECJ64`""N8SB3X301WZ00@!!BT``@8```&lt;+0Q%!#`$*XND90`(*A+.=P!-!'?I!"`$&amp;+P`"!@``!PM.$4$,`0J\EN@_`@K8EK?`$T$=^D$(`08Q``(&amp;```'"T,100P!"BVR73\""H2SK&lt;`301WZ00@!!C,``@8```&lt;+0Q%!#`$*``````(*A+.]P!-!'?I!"`$&amp;-0`"!@``!PM#$4$,`0HMLEV_`@J$LZW`$T$=^D$(`08W``(&amp;```'"T,100P!"BVR7;\""H2SC&lt;`301WZ00@!!CD``@8```&lt;+0Q%!#`$*``````(*!V=[P!-!'?I!"`$&amp;.P`"!@``!PM#$4$,`0HMLET_`@J$LXW`$T$=^D$(`08^``(&amp;```'"T\100P!"KR6Z#\""C#0@\`$01'Z00L!!@,``D8"`0`"``$#`@1!#OI!"P$&amp;!0`"1@("``0`!$$1^D$+`08'``)&amp;`@0`!@`!`P($00[Z00L!!@D``D8"!@`(``1!$?I!"P$&amp;"P`"1@((``H``0,"!$$.^D$+`08,``)&amp;`@H``0`$00[Z00L!!@X``D8""@`-``1!#OI!"P$&amp;$``"1@(-``\`!$$.^D$+`082``)&amp;`@\`$0`$01'Z00L!!A0``D8"$0`3``$#`@1!#OI!"P$&amp;%@`"1@(3`!4`!$$1^D$+`088``)&amp;`A4`%P`!`P($00[Z00L!!AH``D8"%P`9``1!$?I!"P$&amp;'``"1@(9`!L``0,"!$$.^D$+`08=``)&amp;`AL`$0`$00[Z00L!!A\``D8"&amp;0`&gt;``1!#OI!"P$&amp;(0`"1@(&gt;`"``!$$1^D$+`08C``)&amp;`B``(@`!`P($00[Z00L!!B4``D8"(@`D``1!$?I!"P$&amp;)P`"1@(D`"8``0,"!$$.^D$+`08I``)&amp;`B8`*``$01'Z00L!!BL``D8"*``J``$#`@1!#OI!"P$&amp;+``"1@(J`"``!$$.^D$+`08N``)&amp;`@8`+0`$01'Z00L!!C```D8"+0`O``$#`@1!#OI!"P$&amp;,@`"1@(O`#$`!$$1^D$+`08T``)&amp;`C$`,P`!`P($00[Z00L!!C8``D8",P`U``1!$?I!"P$&amp;.``"1@(U`#&lt;``0,"!$$.^D$+`08Z``)&amp;`C&lt;`.0`$01'Z00L!!CP``D8".0`[``$#`@1!#OI!"P$&amp;/0`"1@([`#$`!$$.^D$+`08_``)&amp;`CL`/@`$00[Z00L!!D```D8"/@`M``9!&amp;_I!$P$&amp;00`"1@8#``4`!P`)``L`#``!``,#`09!&amp;_I!$P$&amp;0@`"1@84`!8`&amp;``:`!P`'0`!``,#`09!&amp;_I!$P$&amp;0P`"1@8C`"4`)P`I`"L`+``!``,#`09!&amp;?I!$0$&amp;1``"1@4P`#(`/0`_`$```0`#`P$&amp;01OZ01,!!D4``D8&amp;-``V`#@`.@`\`#T``0`#`P$&amp;01_Z01D!!D8``D8),``R`#0`-@`X`#H`/``_`$```P,!</t>
        </r>
      </text>
    </comment>
    <comment ref="B225" authorId="0" shapeId="0">
      <text>
        <r>
          <rPr>
            <sz val="9"/>
            <color indexed="81"/>
            <rFont val="Tahoma"/>
            <family val="2"/>
          </rPr>
          <t>aXlW001C00225R0017313209S01428P0000002627L06-C3V)J`8&amp;H!P%!!@$$!@($`@)!*@%!%`$$!`,`!P`(``D`"@`,``Y!`@$``D$0`08?``(&amp;(P`#!@@`!`8!``.!;@&lt;'00KZ00&lt;!!@```D8`$T$=^D$(`08!``(&amp;```'"T,100P!"IE[JD$""FGC-\`301WZ00@!!@(``@8```&lt;+0Q%!#`$*C7NJ00(*T\;OOQ-!'?I!"`$&amp;!``"!@``!PM.$4$,`0HF:;%!`@HLQJ^_$T$=^D$(`08&amp;``(&amp;```'"T,100P!"B%IL4$""I0;O[X301WZ00@!!@@``@8```&lt;+0Q%!#`$*N5:X00(*#,X!/A-!'?I!"`$&amp;"@`"!@``!PM.$4$,`0I71+]!`@I^$[^^$T$=^D$(`08,``(&amp;```'"T,100P!"O`QQD$""CC&gt;`3X301WZ00@!!@X``@8```&lt;+0Q%!#`$*E1_-00(*1`Z_OA-!'?I!"`$&amp;$``"!@``!PM#$4$,`0HB#=1!`@I&amp;YP$^$T$=^D$(`082``(&amp;```'"T,100P!"KCZVD$""G8*O[X301WZ00@!!A0``@8```&lt;+0Q%!#`$*P?K:00(*G&lt;*OOQ-!'?I!"`$&amp;%@`"!@``!PM.$4$,`0IEZ.%!`@KUP&gt;^_$T$=^D$(`088``(&amp;```'"T,100P!"G+HX4$""OO@-\`301WZ00@!!AH``@8```&lt;+3Q%!#`$*V?K:00(*3^%7P!-!'?I!"`$&amp;'``"!@``!PM#$4$,`0H6UNA!`@JFX%?`$T$=^D$(`08&gt;``(&amp;```'"T,100P!"@"LZ4$""F+#B\`301WZ00@!!B```@8```&lt;+0Q%!#`$*4'_Q00(**FJ2P!-!'?I!"`$&amp;(@`"!@``!PM#$4$,`0IC?_5!`@J''Z[`$T$=^D$(`08D``(&amp;```'"T,100P!"E=__4$""J0?KL`301WZ00@!!B8``@8```&lt;+0Q%!#`$*IK\`0@(*16F2P!-!'?I!"`$&amp;*``"!@``!PM#$4$,`0JWOP1"`@KY:)+`$T$=^D$(`08J``(&amp;```'"T,100P!"K*_!D(""C5E;&lt;`301WZ00@!!BP``@8```&lt;+0Q%!#`$*LK\$0@(*//@UP!-!'?I!"`$&amp;+@`"!@``!PM.$4$,`0JXOP!"`@H"^#7`$T$=^D$(`08P``(&amp;```'"T,100P!"DU__4$""I)E;&lt;`301WZ00@!!C,``@8```&lt;+0Q%!#`$*6'_U00(*6&amp;5MP!-!+/I!"`$&amp;-@`"!@``!PM.$4$,`0K&lt;)/!!`@H,USW`&amp;D$,`D$)`0,%`@D!````$T$=^D$(`08Y``(&amp;```'"T,100P!"C0-U$$""A?#[[\301WZ00@!!CL``@8```&lt;+0Q%!#`$*GA_-00(*D&lt;.OOQ-!'?I!"`$&amp;/@`"!@``!PM#$4$,`0I=1+]!`@HGQ*^_$T$=^D$(`09```(&amp;```'"T,100P!"L16N$$""LW$[[\$00[Z00L!!@,``D8"`0`"``1!#OI!"P$&amp;!0`"1@("``0`!$$.^D$+`08'``)&amp;`@0`!@`$00[Z00L!!@D``D8"!@`(``1!#OI!"P$&amp;"P`"1@((``H`!$$.^D$+`08-``)&amp;`@H`#``$00[Z00L!!@\``D8"#``.``1!$?I!"P$&amp;$0`"1@(.`!```0,"!$$.^D$+`083``)&amp;`A``$@`$01'Z00L!!A4``D8"$@`4``$#`@1!#OI!"P$&amp;%P`"1@(4`!8`!$$.^D$+`089``)&amp;`A8`&amp;``$01'Z00L!!AL``D8"&amp;``:``$#`@1!#OI!"P$&amp;'0`"1@(8`!P`!$$1^D$+`08?``)&amp;`AP`'@`!`P($00[Z00L!!B$``D8"'@`@``1!$?I!"P$&amp;(P`"1@(@`"(``0,"!$$.^D$+`08E``)&amp;`B(`)``$01'Z00L!!B&lt;``D8")``F``$#`@1!#OI!"P$&amp;*0`"1@(F`"@`!$$1^D$+`08K``)&amp;`B@`*@`!`P($00[Z00L!!BT``D8"*@`L``1!$?I!"P$&amp;+P`"1@(L`"X``0,"!$$.^D$+`08Q``)&amp;`BX`,``$00[Z00L!!C(``D8",``F``1!$?I!"P$&amp;-``"1@(P`#,``0,"!$$.^D$+`08U``)&amp;`C,`(``$00[Z00L!!C&lt;``D8",P`V``1!#OI!"P$&amp;.``"1@(V`!P`!$$.^D$+`08Z``)&amp;`A0`.0`$01'Z00L!!CP``D8".0`[``$#`@1!#OI!"P$&amp;/0`"1@([``X`!$$.^D$+`08_``)&amp;`@H`/@`$00[Z00L!!D$``D8"/@!```1!#OI!"P$&amp;0@`"1@)```0`!D$8^D$3`09#``)&amp;!@&lt;`"0`+`#\`00!"``$`!D$;^D$3`09$``)&amp;!A$`$P`5`#H`/``]``$``P,!!D$9^D$1`09%``)&amp;!1\`(0`U`#&lt;`.``!``,#`09!&amp;_I!$P$&amp;1@`"1@8C`"4`)P`R`#0`-0`!``,#`09!&amp;_I!$P$&amp;1P`"1@8I`"L`+0`O`#$`,@`!``,#`09!'_I!&amp;0$&amp;2``"1@D?`"$`(P`E`"&lt;`,@`T`#&lt;`.``#`P$&amp;02?Z02$!!DD``D8-'P`A`",`)0`G`"D`*P`M`"\`,0`T`#&lt;`.``#`P$&amp;02'Z01L!!DH``D8*(P`E`"&lt;`*0`K`"T`+P`Q`#0`-0`#`P$</t>
        </r>
      </text>
    </comment>
    <comment ref="I225" authorId="0" shapeId="0">
      <text>
        <r>
          <rPr>
            <sz val="9"/>
            <color indexed="81"/>
            <rFont val="Tahoma"/>
            <family val="2"/>
          </rPr>
          <t>aXlW007C00225R0017313209S00628P0000002496L06-C3V)J`8%&amp;!P%!!@$$!@($`@)!*@%!%`$$!`,`!P`(``D`"@`,``Y!`@$``D$0`08=``(&amp;(0`#!@@`!`8!``.!#`&lt;'00KZ00&lt;!!@```D8`$T$=^D$(`08!``(&amp;```'"T\100P!"HI[@D$""C%\!L$301WZ00@!!@(``@8```&lt;+0Q%!#`$*?WN&amp;00(*SD'QP!-!'?I!"`$&amp;!``"!@``!PM.$4$,`0IT&gt;X)!`@IKB]7`$T$=^D$(`08&amp;``(&amp;```'"T,100P!"NGV=$$""IR+U&lt;`301WZ00@!!@@``@8```&lt;+0Q%!#`$*V?9L00(*,]6YP!-!'?I!"`$&amp;"@`"!@``!PM#$4$,`0KP]EQ!`@H\U;G`$T$=^D$(`08,``(&amp;```'"T,100P!"A?W5$$""JZ+U&lt;`301WZ00@!!@X``@8```&lt;+0Q%!#`$*)O=&lt;00(*&amp;$+QP!-!'?I!"`$&amp;$``"!@``!PM#$4$,`0H/]VQ!`@H/0O'`$T$=^D$(`083``(&amp;```'"T,100P!"A?W1$$""M^+U&lt;`301WZ00@!!A4``@8```&lt;+3A%!#`$*+/&lt;\00(*&lt;T+QP!-!'?I!"`$&amp;%P`"!@``!PM#$4$,`0I#]RQ!`@J^0O'`$T$=^D$(`089``(&amp;```'"T,100P!"ECW)$$""JA\!L$301WZ00@!!AL``@8```&lt;+3A%!#`$*5O&lt;L00(*S%&lt;4P1-!'?I!"`$&amp;'0`"!@``!PM#$4$,`0H_]SQ!`@JG5Q3!$T$=^D$(`08?``(&amp;```'"T,100P!"BKW1$$""EU\!L$301WZ00@!!B(``@8```&lt;+0Q%!#`$*?WN.00(*G$'QP!-!'?I!"`$&amp;)``"!@``!PM#$4$,`0HB+Y-!`@JLD@7!$T$=^D$(`08F``(&amp;```'"T,100P!"N;*FD$""J^@`,$301WZ00@!!B@``@8```&lt;+0Q%!#`$*&lt;KBA00(*(:`(P1-!'?I!"`$&amp;*@`"!@``!PM#$4$,`0H*IJA!`@HXH`#!$T$=^D$(`08L``(&amp;```'"T,100P!"@2FJ$$""I]`X&lt;`301WZ00@!!BX``@8```&lt;+0Q%!#`$*MI.O00(*&amp;4#1P!-!'?I!"`$&amp;,``"!@``!PM#$4$,`0JPDZ]!`@I'0+'`$T$=^D$(`08R``(&amp;```'"T,100P!"A*FJ$$""D9`H&lt;`301WZ00@!!C0``@8```&lt;+3A%!#`$*&gt;;BA00(*%D"QP!-!'?I!"`$&amp;-@`"!@``!PM#$4$,`0IEN*%!`@J&gt;0-'`$T$=^D$(`08Y``(&amp;```'"T,100P!"LW*FD$""FY`X&lt;`302SZ00@!!CP``@8```&lt;+3A%!#`$*""^300(*QUW7P!I!#`)!"0$#!0()`0````1!$?I!"P$&amp;`P`"1@(!``(``0,"!$$.^D$+`08%``)&amp;`@(`!``$00[Z00L!!@&lt;``D8"!``&amp;``1!$?I!"P$&amp;"0`"1@(&amp;``@``0,"!$$.^D$+`08+``)&amp;`@@`"@`$01'Z00L!!@T``D8""@`,``$#`@1!#OI!"P$&amp;#P`"1@(,``X`!$$1^D$+`081``)&amp;`@X`$``!`P($00[Z00L!!A(``D8"$``&amp;``1!#OI!"P$&amp;%``"1@(,`!,`!$$.^D$+`086``)&amp;`A,`%0`$00[Z00L!!A@``D8"%0`7``1!#OI!"P$&amp;&amp;@`"1@(7`!D`!$$.^D$+`08&lt;``)&amp;`AD`&amp;P`$00[Z00L!!AX``D8"&amp;P`=``1!#OI!"P$&amp;(``"1@(=`!\`!$$.^D$+`08A``)&amp;`A\`%0`$00[Z00L!!B,``D8"`@`B``1!$?I!"P$&amp;)0`"1@(B`"0``0,"!$$.^D$+`08G``)&amp;`B0`)@`$01'Z00L!!BD``D8")@`H``$#`@1!#OI!"P$&amp;*P`"1@(H`"H`!$$1^D$+`08M``)&amp;`BH`+``!`P($00[Z00L!!B\``D8"+``N``1!$?I!"P$&amp;,0`"1@(N`#```0,"!$$.^D$+`08S``)&amp;`C``,@`$01'Z00L!!C4``D8",@`T``$#`@1!#OI!"P$&amp;-P`"1@(T`#8`!$$.^D$+`08X``)&amp;`C8`+``$01'Z00L!!CH``D8"-@`Y``$#`@1!#OI!"P$&amp;.P`"1@(Y`"8`!$$.^D$+`08]``)&amp;`CD`/``$00[Z00L!!CX``D8"/``B``9!&amp;_I!$P$&amp;/P`"1@8)``L`#0`/`!$`$@`!``,#`09!&amp;/I!$P$&amp;0``"1@88`!H`'``&gt;`"``(0`!``9!&amp;?I!$0$&amp;00`"1@4E`"&lt;`.P`]`#X``0`#`P$&amp;01OZ01,!!D(``D8&amp;*0`K`"T`.``Z`#L``0`#`P$&amp;01OZ01,!!D,``D8&amp;+P`Q`#,`-0`W`#@``0`#`P$&amp;01_Z01D!!D0``D8))0`G`"D`*P`M`#@`.@`]`#X``P,!!D$G^D$A`09%``)&amp;#24`)P`I`"L`+0`O`#$`,P`U`#&lt;`.@`]`#X``P,!!D$A^D$;`09&amp;``)&amp;"BD`*P`M`"\`,0`S`#4`-P`Z`#L``P,!</t>
        </r>
      </text>
    </comment>
    <comment ref="B226" authorId="0" shapeId="0">
      <text>
        <r>
          <rPr>
            <sz val="9"/>
            <color indexed="81"/>
            <rFont val="Tahoma"/>
            <family val="2"/>
          </rPr>
          <t>aXlW001C00226R0017313209S01429P0000002562L06-C3V)J`8%W!P%!!@$$!@($`@)!*@%!%`$$!`,`!P`(``D`"@`,``Y!`@$``D$0`08&gt;``(&amp;(@`#!@@`!`8!``.!/0&lt;'00KZ00&lt;!!@```D8`$T$=^D$(`08!``(&amp;```'"T,100P!"J1[ID$""@B.U&lt;`301WZ00@!!@(``@8```&lt;+0Q%!#`$*FGNJ00(*==&gt;YP!-!'?I!"`$&amp;!``"!@``!PM#$4$,`0J;&gt;Z9!`@HM(9[`$T$=^D$(`08&amp;``(&amp;```'"T,100P!"I![JD$""IIJ@L`301WZ00@!!@@``@8```&lt;+3A%!#`$*A'NR00(*3FJ"P!-!'?I!"`$&amp;"@`"!@``!PM#$4$,`0IZ&gt;[9!`@IV9TW`$T$=^D$(`08,``(&amp;```'"T,100P!"GI[OD$""A1G3&lt;`301WZ00@!!@X``@8```&lt;+0Q%!#`$*9WO"00(*,/H5P!-!'?I!"`$&amp;$``"!@``!PM#$4$,`0I;&gt;\I!`@H&gt;^A7`$T$=^D$(`082``(&amp;```'"T,100P!"F-[SD$""O!F3&lt;`301WZ00@!!A0``@8```&lt;+3A%!#`$*8WO600(*CF9-P!-!'?I!"`$&amp;%@`"!@``!PM#$4$,`0IN&gt;]I!`@JI:8+`$T$=^D$(`088``(&amp;```'"T\100P!"GA[UD$""CT@GL`301WZ00@!!AH``@8```&lt;+0Q%!#`$*;GOB00(*&gt;&amp;F"P!-!'?I!"`$&amp;'``"!@``!PM#$4$,`0H1+^=!`@HT39S`$T$=^D$(`08&gt;``(&amp;```'"T,100P!"M7*[D$""CIIDL`301WZ00@!!B```@8```&lt;+0Q%!#`$*8+CU00(*'6BBP!-!'?I!"`$&amp;(@`"!@``!PM#$4$,`0KYI?Q!`@I-:)+`$T$=^D$(`08D``(&amp;```'"T,100P!"O*E_$$""O;09,`301WZ00@!!B8``@8```&lt;+0Q%!#`$*TLD!0@(*ZL]$P!-!'?I!"`$&amp;*``"!@``!PM#$4$,`0K/R0%"`@I&amp;T`3`$T$=^D$(`08J``(&amp;```'"T,100P!"@"F_$$""H:@R;\301WZ00@!!BP``@8```&lt;+3A%!#`$*:+CU00(*Y,\$P!-!'?I!"`$&amp;+@`"!@``!PM#$4$,`0I4N/5!`@KST$3`$T$=^D$(`08Q``(&amp;```'"T,100P!"KS*[D$""I/09,`302SZ00@!!C0``@8```&lt;+3A%!#`$*]R[G00(*10M1P!I!#`)!"0$#!0()`0```!-!'?I!"`$&amp;-P`"!@``!PM#$4$,`0IV&gt;\I!`@KJ:8+`$T$=^D$(`08Y``(&amp;```'"T,100P!"H)[PD$""O-I@L`301WZ00@!!CP``@8```&lt;+0Q%!#`$*@WNV00(*EB"&gt;P!-!'?I!"`$&amp;/@`"!@``!PM#$4$,`0J.&gt;[)!`@HJU[G`!$$.^D$+`08#``)&amp;`@$``@`$00[Z00L!!@4``D8"`@`$``1!#OI!"P$&amp;!P`"1@($``8`!$$.^D$+`08)``)&amp;`@8`"``$00[Z00L!!@L``D8""``*``1!#OI!"P$&amp;#0`"1@(*``P`!$$1^D$+`08/``)&amp;`@P`#@`!`P($00[Z00L!!A$``D8"#@`0``1!$?I!"P$&amp;$P`"1@(0`!(``0,"!$$.^D$+`085``)&amp;`A(`%``$00[Z00L!!A&lt;``D8"%``6``1!$?I!"P$&amp;&amp;0`"1@(6`!@``0,"!$$.^D$+`08;``)&amp;`A8`&amp;@`$01'Z00L!!AT``D8"&amp;@`&lt;``$#`@1!#OI!"P$&amp;'P`"1@(&lt;`!X`!$$1^D$+`08A``)&amp;`AX`(``!`P($00[Z00L!!B,``D8"(``B``1!$?I!"P$&amp;)0`"1@(B`"0``0,"!$$.^D$+`08G``)&amp;`B0`)@`$01'Z00L!!BD``D8")@`H``$#`@1!#OI!"P$&amp;*P`"1@(H`"H`!$$1^D$+`08M``)&amp;`BH`+``!`P($00[Z00L!!B\``D8"+``N``1!#OI!"P$&amp;,``"1@(N`"0`!$$1^D$+`08R``)&amp;`BX`,0`!`P($00[Z00L!!C,``D8",0`&gt;``1!#OI!"P$&amp;-0`"1@(Q`#0`!$$.^D$+`08V``)&amp;`C0`&amp;@`$00[Z00L!!C@``D8"$@`W``1!$?I!"P$&amp;.@`"1@(W`#D``0,"!$$.^D$+`08[``)&amp;`CD`#``$00[Z00L!!CT``D8""``\``1!#OI!"P$&amp;/P`"1@(\`#X`!$$.^D$+`09```)&amp;`CX``@`&amp;01CZ01,!!D$``D8&amp;!0`'``D`/0`_`$```0`&amp;01OZ01,!!D(``D8&amp;#P`1`!,`.``Z`#L``0`#`P$&amp;01GZ01$!!D,``D8%'0`?`#,`-0`V``$``P,!!D$;^D$3`09$``)&amp;!B$`(P`E`#``,@`S``$``P,!!D$;^D$3`09%``)&amp;!B&lt;`*0`K`"T`+P`P``$``P,!!D$?^D$9`09&amp;``)&amp;"1T`'P`A`",`)0`P`#(`-0`V``,#`09!)_I!(0$&amp;1P`"1@T=`!\`(0`C`"4`)P`I`"L`+0`O`#(`-0`V``,#`09!(?I!&amp;P$&amp;2``"1@HA`",`)0`G`"D`*P`M`"\`,@`S``,#`2</t>
        </r>
      </text>
    </comment>
    <comment ref="I226" authorId="0" shapeId="0">
      <text>
        <r>
          <rPr>
            <sz val="9"/>
            <color indexed="81"/>
            <rFont val="Tahoma"/>
            <family val="2"/>
          </rPr>
          <t>aXlW007C00226R0017313209S00629P0000002496L06-C3V)J`8%&amp;!P%!!@$$!@($`@)!*@%!%`$$!`,`!P`(``D`"@`,``Y!`@$``D$0`08=``(&amp;(0`#!@@`!`8!``.!#`&lt;'00KZ00&lt;!!@```D8`$T$=^D$(`08!``(&amp;```'"T\100P!"HI[@D$""C%\!L$301WZ00@!!@(``@8```&lt;+0Q%!#`$*?WN&amp;00(*SD'QP!-!'?I!"`$&amp;!``"!@``!PM.$4$,`0IT&gt;X)!`@IKB]7`$T$=^D$(`08&amp;``(&amp;```'"T,100P!"NGV=$$""IR+U&lt;`301WZ00@!!@@``@8```&lt;+0Q%!#`$*V?9L00(*,]6YP!-!'?I!"`$&amp;"@`"!@``!PM#$4$,`0KP]EQ!`@H\U;G`$T$=^D$(`08,``(&amp;```'"T,100P!"A?W5$$""JZ+U&lt;`301WZ00@!!@X``@8```&lt;+0Q%!#`$*)O=&lt;00(*&amp;$+QP!-!'?I!"`$&amp;$``"!@``!PM#$4$,`0H/]VQ!`@H/0O'`$T$=^D$(`083``(&amp;```'"T,100P!"A?W1$$""M^+U&lt;`301WZ00@!!A4``@8```&lt;+3A%!#`$*+/&lt;\00(*&lt;T+QP!-!'?I!"`$&amp;%P`"!@``!PM#$4$,`0I#]RQ!`@J^0O'`$T$=^D$(`089``(&amp;```'"T,100P!"ECW)$$""JA\!L$301WZ00@!!AL``@8```&lt;+0Q%!#`$*5O&lt;L00(*S%&lt;4P1-!'?I!"`$&amp;'0`"!@``!PM#$4$,`0H_]SQ!`@JG5Q3!$T$=^D$(`08?``(&amp;```'"T,100P!"BKW1$$""EU\!L$301WZ00@!!B(``@8```&lt;+0Q%!#`$*?WN.00(*G$'QP!-!'?I!"`$&amp;)``"!@``!PM#$4$,`0HB+Y-!`@JLD@7!$T$=^D$(`08F``(&amp;```'"T,100P!"N;*FD$""J^@`,$301WZ00@!!B@``@8```&lt;+0Q%!#`$*&lt;KBA00(*(:`(P1-!'?I!"`$&amp;*@`"!@``!PM#$4$,`0H*IJA!`@HXH`#!$T$=^D$(`08L``(&amp;```'"T,100P!"@2FJ$$""I]`X&lt;`301WZ00@!!BX``@8```&lt;+0Q%!#`$*MI.O00(*&amp;4#1P!-!'?I!"`$&amp;,``"!@``!PM#$4$,`0JPDZ]!`@I'0+'`$T$=^D$(`08R``(&amp;```'"T,100P!"A*FJ$$""D9`H&lt;`301WZ00@!!C0``@8```&lt;+3A%!#`$*&gt;;BA00(*%D"QP!-!'?I!"`$&amp;-@`"!@``!PM#$4$,`0IEN*%!`@J&gt;0-'`$T$=^D$(`08Y``(&amp;```'"T,100P!"LW*FD$""FY`X&lt;`302SZ00@!!CP``@8```&lt;+3A%!#`$*""^300(*QUW7P!I!#`)!"0$#!0()`0````1!$?I!"P$&amp;`P`"1@(!``(``0,"!$$.^D$+`08%``)&amp;`@(`!``$00[Z00L!!@&lt;``D8"!``&amp;``1!$?I!"P$&amp;"0`"1@(&amp;``@``0,"!$$.^D$+`08+``)&amp;`@@`"@`$01'Z00L!!@T``D8""@`,``$#`@1!#OI!"P$&amp;#P`"1@(,``X`!$$1^D$+`081``)&amp;`@X`$``!`P($00[Z00L!!A(``D8"$``&amp;``1!#OI!"P$&amp;%``"1@(,`!,`!$$.^D$+`086``)&amp;`A,`%0`$00[Z00L!!A@``D8"%0`7``1!#OI!"P$&amp;&amp;@`"1@(7`!D`!$$.^D$+`08&lt;``)&amp;`AD`&amp;P`$00[Z00L!!AX``D8"&amp;P`=``1!#OI!"P$&amp;(``"1@(=`!\`!$$.^D$+`08A``)&amp;`A\`%0`$00[Z00L!!B,``D8"`@`B``1!$?I!"P$&amp;)0`"1@(B`"0``0,"!$$.^D$+`08G``)&amp;`B0`)@`$01'Z00L!!BD``D8")@`H``$#`@1!#OI!"P$&amp;*P`"1@(H`"H`!$$1^D$+`08M``)&amp;`BH`+``!`P($00[Z00L!!B\``D8"+``N``1!$?I!"P$&amp;,0`"1@(N`#```0,"!$$.^D$+`08S``)&amp;`C``,@`$01'Z00L!!C4``D8",@`T``$#`@1!#OI!"P$&amp;-P`"1@(T`#8`!$$.^D$+`08X``)&amp;`C8`+``$01'Z00L!!CH``D8"-@`Y``$#`@1!#OI!"P$&amp;.P`"1@(Y`"8`!$$.^D$+`08]``)&amp;`CD`/``$00[Z00L!!CX``D8"/``B``9!&amp;_I!$P$&amp;/P`"1@8)``L`#0`/`!$`$@`!``,#`09!&amp;/I!$P$&amp;0``"1@88`!H`'``&gt;`"``(0`!``9!&amp;?I!$0$&amp;00`"1@4E`"&lt;`.P`]`#X``0`#`P$&amp;01OZ01,!!D(``D8&amp;*0`K`"T`.``Z`#L``0`#`P$&amp;01OZ01,!!D,``D8&amp;+P`Q`#,`-0`W`#@``0`#`P$&amp;01_Z01D!!D0``D8))0`G`"D`*P`M`#@`.@`]`#X``P,!!D$G^D$A`09%``)&amp;#24`)P`I`"L`+0`O`#$`,P`U`#&lt;`.@`]`#X``P,!!D$A^D$;`09&amp;``)&amp;"BD`*P`M`"\`,0`S`#4`-P`Z`#L``P,!</t>
        </r>
      </text>
    </comment>
    <comment ref="B227" authorId="0" shapeId="0">
      <text>
        <r>
          <rPr>
            <sz val="9"/>
            <color indexed="81"/>
            <rFont val="Tahoma"/>
            <family val="2"/>
          </rPr>
          <t>aXlW001C00227R0017313209S01430P0000001976L06-C3V)J`8'`!0%!!@$$!@($`@)!+`%!%@$$!`(``P`'``@`"0`*``P`#D$"`0`"01`!!AD``@8;``,&amp;!``$!@$``X&amp;$!0=!"OI!!P$&amp;```"1@`301WZ00@!!@$``@8```&lt;+0Q%!#`$**+5=OP(*#:T&amp;P1-!'?I!"`$&amp;`@`"!@``!PM/$4$,`0K?M5V_`@H:6NW`$T$=^D$(`08$``(&amp;```'"T,100P!"J\@&amp;;@""@9:W&lt;`301WZ00@!!@8``@8```&lt;+0Q%!#`$*^[!=/P(*PUGMP!-!'?I!"`$&amp;"``"!@``!PM#$4$,`0HZLMT_`@JO6=W`$T$=^D$(`08*``(&amp;```'"T,100P!"DBRW3\""MU9O&lt;`301WZ00@!!@P``@8```&lt;+0Q%!#`$*,;%=/P(*(%JMP!-!'?I!"`$&amp;#@`"!@``!PM#$4$,`0I&amp;6!*X`@HT6KW`$T$=^D$(`081``(&amp;```'"T,100P!"DBV7;\""CQ:K&lt;`301WZ00@!!A,``@8```&lt;+3A%!#`$*_+3=OP(*15J]P!-!'?I!"`$&amp;%0`"!@``!PM#$4$,`0I^1R;``@I.6JW`$T$=^D$(`087``(&amp;```'"T\100P!"I-')L`""DY:C&lt;`301WZ00@!!AD``@8```&lt;+0Q%!#`$*:;1=P`(*6%J]P!-!'?I!"`$&amp;&amp;P`"!@``!PM#$4$,`0JUD(K``@IB6JW`$T$=^D$(`08=``(&amp;```'"TX100P!"BI'IL`""FM:O&lt;`301WZ00@!!A\``@8```&lt;+0Q%!#`$*I/W!P`(*:EJMP!-!'?I!"`$&amp;(0`"!@``!PM/$4$,`0J5_&lt;'``@IJ6HW`$T$=^D$(`08C``(&amp;```'"TX100P!"@6TW&lt;`""CI:O&lt;`301WZ00@!!B4``@8```&lt;+0Q%!#`$*[;/=P`(*#%K=P!-!'?I!"`$&amp;)P`"!@``!PM#$4$,`0K4&gt;_7``@KPP_+`$T$=^D$(`08I``(&amp;```'"T,100P!"@AXZ,`""M__!\$301WZ00@!!BL``@8```&lt;+4Q%!#`$*]Z3(P`(*HU,&amp;P1-!'?I!"`$&amp;+0`"!@``!PM#$4$,`0IS_&lt;'``@H.6NW`$T$=^D$(`08P``(&amp;```'"T,100P!"A)'IL`""CU:W&lt;`301WZ00@!!C,``@8```&lt;+3Q%!#`$*F)"*P`(*/UKMP`1!#OI!"P$&amp;`P`"1@(!``(`!$$.^D$+`08%``)&amp;`@(`!``$01'Z00L!!@&lt;``D8"!``&amp;``$#`@1!#OI!"P$&amp;"0`"1@(&amp;``@`!$$1^D$+`08+``)&amp;`@@`"@`!`P($00[Z00L!!@T``D8""@`,``1!$?I!"P$&amp;#P`"1@(,``X``0,"!$$.^D$+`080``)&amp;`@X`!``$00[Z00L!!A(``D8"#@`1``1!#OI!"P$&amp;%``"1@(1`!,`!$$.^D$+`086``)&amp;`A,`%0`$01'Z00L!!A@``D8"%0`7``$#`@1!#OI!"P$&amp;&amp;@`"1@(5`!D`!$$.^D$+`08&lt;``)&amp;`AD`&amp;P`$00[Z00L!!AX``D8"&amp;P`=``1!#OI!"P$&amp;(``"1@(=`!\`!$$1^D$+`08B``)&amp;`A\`(0`!`P($00[Z00L!!B0``D8"'P`C``1!#OI!"P$&amp;)@`"1@(C`"4`!$$.^D$+`08H``)&amp;`B4`)P`$01'Z00L!!BH``D8")P`I``$#`@1!#OI!"P$&amp;+``"1@(I`"L`!$$.^D$+`08N``)&amp;`BL`+0`$01'Z00L!!B\``D8"+0`E``$#`@1!#OI!"P$&amp;,0`"1@(M`#``!$$.^D$+`08R``)&amp;`C``'0`$01'Z00L!!C0``D8",``S``$#`@9!&amp;_I!$P$&amp;-0`"1@8'``D`"P`-``\`$``!``,#`09!&amp;/I!$P$&amp;-@`"1@8@`"0`)@`O`#$`,@`!``9!&amp;?I!$0$&amp;-P`"1@4H`"H`+``N`"\``0`#`P$&amp;01SZ01D!!C@``D8)(``D`"8`*``J`"P`+@`Q`#(`</t>
        </r>
      </text>
    </comment>
    <comment ref="I227" authorId="0" shapeId="0">
      <text>
        <r>
          <rPr>
            <sz val="9"/>
            <color indexed="81"/>
            <rFont val="Tahoma"/>
            <family val="2"/>
          </rPr>
          <t>aXlW007C00227R0017313209S00630P0000001846L06-C3V)J`8%&gt;!0%!!@$$!@($`@)!+`%!%@$$!`(``P`'``@`"0`*``P`#D$"`0`"01`!!A&lt;``@89``,&amp;!``$!@$``X$B!0=!"OI!!P$&amp;```"1@`301WZ00@!!@$``@8```&lt;+3Q%!#`$*EK/=P`(*Z4I%0!-!'?I!"`$&amp;`@`"!@``!PM#$4$,`0JEL]W``@KI2@5`$T$=^D$(`08$``(&amp;```'"TX100P!"@9J^&lt;`""I*6RC\301WZ00@!!@8``@8```&lt;+0Q%!#`$*[FGYP`(*E"X5/Q-!'?I!"`$&amp;"``"!@``!PM#$4$,`0KKF`C!`@I&gt;!+&amp;]$T$=^D$(`08*``(&amp;```'"T,100P!"@07`L$""O?^?[\301WZ00@!!@P``@8```&lt;+4Q%!#`$*^%KDP`(*03MEOQ-!'?I!"`$&amp;#@`"!@``!PM#$4$,`0ITL]W``@HY=*D]$T$=^D$(`081``(&amp;```'"T,100P!"A+]P&lt;`""@DM%3\301WZ00@!!A,``@8```&lt;+3Q%!#`$*F$:FP`(*X&amp;&gt;I/1-!'?I!"`$&amp;%0`"!@``!PM.$4$,`0HK_&lt;'``@K,E&lt;H_$T$=^D$(`088``(&amp;```'"T,100P!"K9&amp;IL`""OI*!4`301WZ00@!!AH``@8```&lt;+0Q%!#`$*-9"*P`(*&amp;I;*/Q-!'?I!"`$&amp;'``"!@``!PM#$4$,`0J`LUW``@H@2P5`$T$=^D$(`08&gt;``(&amp;```'"T\100P!"I6S7&lt;`""B!+14`301WZ00@!!B```@8```&lt;+3A%!#`$*@$8FP`(*99;*/Q-!'?I!"`$&amp;(@`"!@``!PM#$4$,`0HHL]V_`@I$2P5`$T$=^D$(`08D``(&amp;```'"T,100P!"E&amp;R7;\""JJ6RC\301WZ00@!!B8``@8```&lt;+0Q%!#`$*++%=OP(*Q2X5/Q-!'?I!"`$&amp;*``"!@``!PM#$4$,`0I0PC0X`@I1&gt;*D]$T$=^D$(`08J``(&amp;```'"T,100P!"JVU73\""MXM%3\301WZ00@!!BP``@8```&lt;+0Q%!#`$*B;1=/P(*-I;*/Q-!'?I!"`$&amp;+@`"!@``!PM#$4$,`0J+Y0DW`@H*2P5`!$$1^D$+`08#``)&amp;`@$``@`!`P($00[Z00L!!@4``D8"`@`$``1!#OI!"P$&amp;!P`"1@($``8`!$$.^D$+`08)``)&amp;`@8`"``$01'Z00L!!@L``D8""``*``$#`@1!#OI!"P$&amp;#0`"1@(*``P`!$$.^D$+`08/``)&amp;`@P`#@`$01'Z00L!!A```D8"#@`&amp;``$#`@1!#OI!"P$&amp;$@`"1@(.`!$`!$$1^D$+`084``)&amp;`A$`$P`!`P($00[Z00L!!A8``D8"$0`5``1!#OI!"P$&amp;%P`"1@(5``(`!$$.^D$+`089``)&amp;`A4`&amp;``$00[Z00L!!AL``D8"&amp;``:``1!#OI!"P$&amp;'0`"1@(:`!P`!$$1^D$+`08?``)&amp;`AP`'@`!`P($00[Z00L!!B$``D8"'``@``1!#OI!"P$&amp;(P`"1@(@`"(`!$$.^D$+`08E``)&amp;`B(`)``$01'Z00L!!B&lt;``D8")``F``$#`@1!#OI!"P$&amp;*0`"1@(F`"@`!$$1^D$+`08K``)&amp;`B@`*@`!`P($00[Z00L!!BT``D8"*@`L``1!$?I!"P$&amp;+P`"1@(L`"X``0,"!$$.^D$+`08P``)&amp;`BX`)``&amp;01CZ01,!!C$``D8&amp;!0`'`!``$@`6`!&lt;``0`&amp;01GZ01$!!C(``D8%"0`+``T`#P`0``$``P,!!D$;^D$3`08S``)&amp;!B&lt;`*0`K`"T`+P`P``$``P,!!D$&lt;^D$9`08T``)&amp;"04`!P`)``L`#0`/`!(`%@`7``</t>
        </r>
      </text>
    </comment>
    <comment ref="B228" authorId="0" shapeId="0">
      <text>
        <r>
          <rPr>
            <sz val="9"/>
            <color indexed="81"/>
            <rFont val="Tahoma"/>
            <family val="2"/>
          </rPr>
          <t>aXlW001C00228R0017313209S01431P0000002051L06-C3V)J`8'X!0%!!@$$!@($`@)!+`%!%@$$!`(``P`'``@`"0`*``P`#D$"`0`"01`!!AH``@8&lt;``,&amp;!``$!@$``X&amp;\!0=!"OI!!P$&amp;```"1@`301WZ00@!!@$``@8```&lt;+0Q%!#`$*ZK/=0`(*``"`OQ-!'?I!"`$&amp;`@`"!@``!PM/$4$,`0KLL]U``@HPB*LO$T$=^D$(`08$``(&amp;```'"T,100P!"FAJ^4`""NO__SX301WZ00@!!@8``@8```&lt;+0Q%!#`$*9)`*00(*IB:N-Q-!'?I!"`$&amp;"``"!@``!PM#$4$,`0JA:QA!`@I2`0`_$T$=^D$(`08*``(&amp;```'"T,100P!"J]K&amp;$$""O#_OS\301WZ00@!!@P``@8```&lt;+0Q%!#`$*@)`*00(*/?__/Q-!'?I!"`$&amp;#@`"!@``!PM#$4$,`0J$:OE``@I"_[\_$T$=^D$(`081``(&amp;```'"T,100P!"A"TW4`""G;__S\301WZ00@!!A,``@8```&lt;+3A%!#`$*COW!0`(*J/^_/Q-!'?I!"`$&amp;%0`"!@``!PM#$4$,`0H:1Z9``@K9__\_$T$=^D$(`087``(&amp;```'"T\100P!"BE'ID`""NW_/T`301WZ00@!!AD``@8```&lt;+0Q%!#`$*F)"*0`(*"@#`/Q-!'?I!"`$&amp;&amp;P`"!@``!PM#$4$,`0I(M%U``@H&lt;``!`$T$=^D$(`08=``(&amp;```'"TX100P!"D5')D`""F&lt;`P#\301WZ00@!!A\``@8```&lt;+0Q%!#`$*14&lt;F0`(*S0``/Q-!'?I!"`$&amp;(0`"!@``!PM/$4$,`0I(M%U``@K_RY0W$T$=^D$(`08C``(&amp;```'"TX100P!"G2UW3\""H-+33&lt;301WZ00@!!B4``@8```&lt;+0Q%!#`$*+;)=/P(*S0``/Q-!'?I!"`$&amp;)P`"!@``!PM#$4$,`0H``````@J#2TTW$T$=^D$(`08I``(&amp;```'"T,100P!"BVR7;\""LT``#\301WZ00@!!BL``@8```&lt;+0Q%!#`$*+;)=OP(*9P#`/Q-!'?I!"`$&amp;+0`"!@``!PM#$4$,`0H``````@HS``!`$T$=^D$(`08O``(&amp;```'"T,100P!"BVR73\""F&lt;`P#\301WZ00@!!C(``@8```&lt;+0Q%!#`$*=+7=/P(*,P``0!-!'?I!"`$&amp;-0`"!@``!PM/$4$,`0I&amp;MMT_`@HS`$!`!$$.^D$+`08#``)&amp;`@$``@`$00[Z00L!!@4``D8"`@`$``1!$?I!"P$&amp;!P`"1@($``8``0,"!$$.^D$+`08)``)&amp;`@8`"``$01'Z00L!!@L``D8""``*``$#`@1!#OI!"P$&amp;#0`"1@(*``P`!$$1^D$+`08/``)&amp;`@P`#@`!`P($00[Z00L!!A```D8"#@`$``1!#OI!"P$&amp;$@`"1@(.`!$`!$$.^D$+`084``)&amp;`A$`$P`$00[Z00L!!A8``D8"$P`5``1!$?I!"P$&amp;&amp;``"1@(5`!&lt;``0,"!$$.^D$+`08:``)&amp;`A4`&amp;0`$00[Z00L!!AP``D8"&amp;0`;``1!#OI!"P$&amp;'@`"1@(;`!T`!$$.^D$+`08@``)&amp;`AT`'P`$01'Z00L!!B(``D8"'P`A``$#`@1!#OI!"P$&amp;)``"1@(?`",`!$$.^D$+`08F``)&amp;`B,`)0`$01'Z00L!!B@``D8")0`G``$#`@1!#OI!"P$&amp;*@`"1@(G`"D`!$$1^D$+`08L``)&amp;`BD`*P`!`P($00[Z00L!!BX``D8"*P`M``1!$?I!"P$&amp;,``"1@(M`"\``0,"!$$.^D$+`08Q``)&amp;`B\`)0`$00[Z00L!!C,``D8"+P`R``1!#OI!"P$&amp;-``"1@(R`!T`!$$1^D$+`08V``)&amp;`C(`-0`!`P(&amp;01OZ01,!!C&lt;``D8&amp;!P`)``L`#0`/`!```0`#`P$&amp;01CZ01,!!C@``D8&amp;(``D`"8`,0`S`#0``0`&amp;01OZ01,!!CD``D8&amp;*``J`"P`+@`P`#$``0`#`P$&amp;01[Z01L!!CH``D8*(``D`"8`*``J`"P`+@`P`#,`-``</t>
        </r>
      </text>
    </comment>
    <comment ref="I228" authorId="0" shapeId="0">
      <text>
        <r>
          <rPr>
            <sz val="9"/>
            <color indexed="81"/>
            <rFont val="Tahoma"/>
            <family val="2"/>
          </rPr>
          <t>aXlW007C00228R0017313209S00631P0000001920L06-C3V)J`8&amp;6!0%!!@$$!@($`@)!+`%!%@$$!`(``P`'``@`"0`*``P`#D$"`0`"01`!!A@``@8:``,&amp;!``$!@$``X%:!0=!"OI!!P$&amp;```"1@`301WZ00@!!@$``@8```&lt;+3Q%!#`$*2+1=0`(*9?Y_OQ-!'?I!"`$&amp;`@`"!@``!PM#$4$,`0I%1R9``@J#_?^^$T$=^D$(`08$``(&amp;```'"TX100P!"G2UW3\""L+^?[\301WZ00@!!@8``@8```&lt;+0Q%!#`$*+;)=/P(*@_W_OA-!'?I!"`$&amp;"``"!@``!PM#$4$,`0H``````@K"_G^_$T$=^D$(`08*``(&amp;```'"T,100P!"BVR7;\""H/]_[X301WZ00@!!@P``@8```&lt;+0Q%!#`$*+;)=OP(*/@$`/Q-!'?I!"`$&amp;#@`"!@``!PM#$4$,`0H``````@J?`(`_$T$=^D$(`080``(&amp;```'"T,100P!"BVR73\""CX!`#\301WZ00@!!A,``@8```&lt;+0Q%!#`$*=+7=/P(*GP"`/Q-!'?I!"`$&amp;%0`"!@``!PM/$4$,`0I&amp;MMT_`@I0``!`$T$=^D$(`087``(&amp;```'"TX100P!"D5')D`""CX!`#\301WZ00@!!AH``@8```&lt;+0Q%!#`$*2+1=0`(*&lt;0"`/Q-!'?I!"`$&amp;'``"!@``!PM#$4$,`0J8D(I``@J$```_$T$=^D$(`08&gt;``(&amp;```'"T,100P!"AI'ID`""A(`@#\301WZ00@!!B```@8```&lt;+3Q%!#`$**4&gt;F0`(*"0``0!-!'?I!"`$&amp;(@`"!@``!PM.$4$,`0J._&lt;%``@J#__\^$T$=^D$(`08D``(&amp;```'"T,100P!"A"TW4`""ES_?S\301WZ00@!!B8``@8```&lt;+0Q%!#`$*A&amp;KY0`(*Z_W_/A-!'?I!"`$&amp;*``"!@``!PM#$4$,`0J0:OE``@HS__^^$T$=^D$(`08J``(&amp;```'"T,100P!"H*0"D$""@``@+\301WZ00@!!BP``@8```&lt;+0Q%!#`$*M6L800(*V`$`OQ-!'?I!"`$&amp;+@`"!@``!PM#$4$,`0JO:QA!`@IN^?\^$T$=^D$(`08P``(&amp;```'"T,100P!"G:0"D$""A[]?S\$01'Z00L!!@,``D8"`0`"``$#`@1!#OI!"P$&amp;!0`"1@("``0`!$$.^D$+`08'``)&amp;`@0`!@`$01'Z00L!!@D``D8"!@`(``$#`@1!#OI!"P$&amp;"P`"1@((``H`!$$1^D$+`08-``)&amp;`@H`#``!`P($00[Z00L!!@\``D8"#``.``1!$?I!"P$&amp;$0`"1@(.`!```0,"!$$.^D$+`082``)&amp;`A``!@`$00[Z00L!!A0``D8"$``3``1!$?I!"P$&amp;%@`"1@(3`!4``0,"!$$.^D$+`088``)&amp;`A,`%P`$00[Z00L!!AD``D8"%P`"``1!#OI!"P$&amp;&amp;P`"1@(7`!H`!$$.^D$+`08=``)&amp;`AH`'``$00[Z00L!!A\``D8"'``&gt;``1!$?I!"P$&amp;(0`"1@(&gt;`"```0,"!$$.^D$+`08C``)&amp;`AX`(@`$00[Z00L!!B4``D8"(@`D``1!#OI!"P$&amp;)P`"1@(D`"8`!$$1^D$+`08I``)&amp;`B8`*``!`P($00[Z00L!!BL``D8"*``J``1!$?I!"P$&amp;+0`"1@(J`"P``0,"!$$.^D$+`08O``)&amp;`BP`+@`$01'Z00L!!C$``D8"+@`P``$#`@1!#OI!"P$&amp;,@`"1@(P`"8`!D$8^D$3`08S``)&amp;!@4`!P`2`!0`&amp;``9``$`!D$;^D$3`08T``)&amp;!@D`"P`-``\`$0`2``$``P,!!D$;^D$3`08U``)&amp;!BD`*P`M`"\`,0`R``$``P,!!D$&gt;^D$;`08V``)&amp;"@4`!P`)``L`#0`/`!$`%``8`!D`</t>
        </r>
      </text>
    </comment>
    <comment ref="B229" authorId="0" shapeId="0">
      <text>
        <r>
          <rPr>
            <sz val="9"/>
            <color indexed="81"/>
            <rFont val="Tahoma"/>
            <family val="2"/>
          </rPr>
          <t>aXlW001C00229R0017313209S01432P0000002234L06-C3V)J`8&amp;!!@%!!@$$!@($`@)!-`%!%@$$!`(``P`'``@`"0`*``P`#D$"`0`"01@!!AL``@8=``,&amp;!``$!@$`#08!``X&amp;`0`#@3T&amp;!T$*^D$'`08```)&amp;`!-!'?I!"`$&amp;`0`"!@``!PM#$4$,`0I@:OE``@H#`,"_$T$=^D$(`08"``(&amp;```'"T\100P!"M^SW4`""BT`@+\301WZ00@!!@0``@8```&lt;+0Q%!#`$*TK/=0`(*2J6RMA-!'?I!"`$&amp;!@`"!@``!PM#$4$,`0I.:OE``@I!__\^$T$=^D$(`08(``(&amp;```'"T,100P!"FEJ^4`""AC_OS\301WZ00@!!@H``@8```&lt;+0Q%!#`$*";3=0`(*8O[_/Q-!'?I!"`$&amp;#``"!@``!PM#$4$,`0J._&lt;%``@IE_K\_$T$=^D$(`08.``(&amp;```'"TX100P!"AI'ID`""I;^_S\301WZ00@!!A```@8```&lt;+0Q%!#`$*F)"*0`(*Q_Z_/Q-!'?I!"`$&amp;$@`"!@``!PM/$4$,`0J+D(I``@H;^_\^$T$L^D$(`084``(&amp;```'"T,100P!"DBT74`""O;^_S\:00P"00D!`P4""0$````301WZ00@!!A8``@8```&lt;+0Q%!#`$*9+1=0`(*&gt;_\_0!-!'?I!"`$&amp;&amp;``"!@``!PM#$4$,`0JTD(I``@IC_U]`$T$=^D$(`08:``(&amp;```'"T,100P!"GQ')D`""I/_7T`301WZ00@!!AP``@8```&lt;+3A%!#`$*14&lt;F0`(*)/^_/Q-!'?I!"`$&amp;'@`"!@``!PM#$4$,`0I%1R9``@J/_/\^$T$=^D$(`08@``(&amp;```'"T\100P!"DBT74`""L$LKK&lt;301WZ00@!!B(``@8```&lt;+3A%!#`$*=+7=/P(*_E+&lt;MQ-!'?I!"`$&amp;)``"!@``!PM#$4$,`0HMLET_`@J/_/\^$T$=^D$(`08F``(&amp;```'"T,100P!"@`````""OY2W+&lt;301WZ00@!!B@``@8```&lt;+0Q%!#`$*+;)=OP(*C_S_/A-!'?I!"`$&amp;*@`"!@``!PM#$4$,`0HMLEV_`@HD_[\_$T$=^D$(`08L``(&amp;```'"T,100P!"@`````""B3__S\301WZ00@!!BX``@8```&lt;+0Q%!#`$*+;)=/P(*)/^_/Q-!'?I!"`$&amp;,0`"!@``!PM#$4$,`0ITM=T_`@HD__\_$T$=^D$(`08T``(&amp;```'"T\100P!"D:VW3\""I+_/T`301WZ00@!!C8``@8```&lt;+0Q%!#`$*&lt;_W!0`(*=_S_/@1!#OI!"P$&amp;`P`"1@(!``(`!$$.^D$+`08%``)&amp;`@(`!``$01'Z00L!!@&lt;``D8"!``&amp;``$#`@1!#OI!"P$&amp;"0`"1@(&amp;``@`!$$1^D$+`08+``)&amp;`@@`"@`!`P($00[Z00L!!@T``D8""@`,``1!#OI!"P$&amp;#P`"1@(,``X`!$$.^D$+`081``)&amp;`@X`$``$01'Z00L!!A,``D8"$``2``$#`@1!#OI!"P$&amp;%0`"1@(0`!0`!$$4^D$+`087``)&amp;`A0`%@`"`P(#`P($00[Z00L!!AD``D8"%@`8``1!#OI!"P$&amp;&amp;P`"1@(6`!H`!$$.^D$+`08=``)&amp;`A0`'``$00[Z00L!!A\``D8"'``&gt;``1!$?I!"P$&amp;(0`"1@(&gt;`"```0,"!$$.^D$+`08C``)&amp;`AX`(@`$00[Z00L!!B4``D8"(@`D``1!$?I!"P$&amp;)P`"1@(D`"8``0,"!$$.^D$+`08I``)&amp;`B8`*``$01'Z00L!!BL``D8"*``J``$#`@1!#OI!"P$&amp;+0`"1@(J`"P`!$$1^D$+`08O``)&amp;`BP`+@`!`P($00[Z00L!!C```D8"+@`D``1!#OI!"P$&amp;,@`"1@(N`#$`!$$.^D$+`08S``)&amp;`C$`'``$01'Z00L!!C4``D8",0`T``$#`@1!$?I!"P$&amp;-P`"1@(,`#8``0,"!$$.^D$+`08X``)&amp;`C8`!``&amp;01OZ01,!!CD``D8&amp;!P`)``L`#0`W`#@``0`#`P$&amp;01CZ01,!!CH``D8&amp;'P`C`"4`,``R`#,``0`&amp;01OZ01,!!CL``D8&amp;)P`I`"L`+0`O`#```0`#`P$&amp;01[Z01L!!CP``D8*'P`C`"4`)P`I`"L`+0`O`#(`,P`*02?Z00T!!CT``D8#%0`7`!T``48$%@`0`!P`__\"`P,#!A0`!``&amp;00`400[Z00@!!CX``@8]``$##D</t>
        </r>
      </text>
    </comment>
    <comment ref="I229" authorId="0" shapeId="0">
      <text>
        <r>
          <rPr>
            <sz val="9"/>
            <color indexed="81"/>
            <rFont val="Tahoma"/>
            <family val="2"/>
          </rPr>
          <t>aXlW007C00229R0017313209S00632P0000001790L06-C3V)J`8$T!0%!!@$$!@($`@)!+`%!%@$$!`(``P`'``@`"0`*``P`#D$"`0`"01`!!A8``@88``,&amp;!``$!@$``X'X!`=!"OI!!P$&amp;```"1@`301WZ00@!!@$``@8```&lt;+3Q%!#`$*BY"*0`(*3```OQ-!'?I!"`$&amp;`@`"!@``!PM#$4$,`0J8D(I``@IH__\^$T$=^D$(`08$``(&amp;```'"T,100P!"DBT74`""@D`@#\301WZ00@!!@8``@8```&lt;+3A%!#`$*14&lt;F0`(*;@``/Q-!'?I!"`$&amp;"``"!@``!PM#$4$,`0I%1R9``@HD__^^$T$=^D$(`08*``(&amp;```'"T\100P!"DBT74`""C;_?[\301WZ00@!!@P``@8```&lt;+3A%!#`$*=+7=/P(*DO]_OQ-!'?I!"`$&amp;#@`"!@``!PM#$4$,`0HMLET_`@HD__^^$T$=^D$(`080``(&amp;```'"T,100P!"@`````""I+_?[\301WZ00@!!A(``@8```&lt;+0Q%!#`$*+;)=OP(*)/__OA-!'?I!"`$&amp;%``"!@``!PM#$4$,`0HMLEV_`@IN```_$T$=^D$(`086``(&amp;```'"T,100P!"@`````""C&lt;`@#\301WZ00@!!A@``@8```&lt;+0Q%!#`$*+;)=/P(*;@``/Q-!'?I!"`$&amp;&amp;P`"!@``!PM#$4$,`0ITM=T_`@HW`(`_$T$=^D$(`08&gt;``(&amp;```'"T\100P!"D:VW3\""AP``$`301WZ00@!!B```@8```&lt;+3A%!#`$*&amp;D&gt;F0`(*4_]_/Q-!'?I!"`$&amp;(@`"!@``!PM#$4$,`0J._&lt;%``@KB_?\^$T$=^D$(`08D``(&amp;```'"T,100P!"IK]P4`""CS__[X301WZ00@!!B8``@8```&lt;+0Q%!#`$*#K3=0`(*``"`OQ-!'?I!"`$&amp;*``"!@``!PM#$4$,`0IV:OE``@K3`0"_$T$=^D$(`08J``(&amp;```'"T,100P!"FEJ^4`""G?Y_SX301WZ00@!!BP``@8```&lt;+0Q%!#`$*];/=0`(*'OU_/P1!$?I!"P$&amp;`P`"1@(!``(``0,"!$$.^D$+`08%``)&amp;`@(`!``$00[Z00L!!@&lt;``D8"!``&amp;``1!#OI!"P$&amp;"0`"1@(&amp;``@`!$$1^D$+`08+``)&amp;`@@`"@`!`P($00[Z00L!!@T``D8""``,``1!#OI!"P$&amp;#P`"1@(,``X`!$$1^D$+`081``)&amp;`@X`$``!`P($00[Z00L!!A,``D8"$``2``1!$?I!"P$&amp;%0`"1@(2`!0``0,"!$$.^D$+`087``)&amp;`A0`%@`$01'Z00L!!AD``D8"%@`8``$#`@1!#OI!"P$&amp;&amp;@`"1@(8``X`!$$.^D$+`08&lt;``)&amp;`A@`&amp;P`$00[Z00L!!AT``D8"&amp;P`&amp;``1!$?I!"P$&amp;'P`"1@(;`!X``0,"!$$.^D$+`08A``)&amp;`@(`(``$00[Z00L!!B,``D8"(``B``1!$?I!"P$&amp;)0`"1@(B`"0``0,"!$$.^D$+`08G``)&amp;`B0`)@`$01'Z00L!!BD``D8")@`H``$#`@1!#OI!"P$&amp;*P`"1@(H`"H`!$$1^D$+`08M``)&amp;`BH`+``!`P($00[Z00L!!BX``D8"+``B``9!&amp;/I!$P$&amp;+P`"1@8)``T`#P`:`!P`'0`!``9!&amp;_I!$P$&amp;,``"1@81`!,`%0`7`!D`&amp;@`!``,#`09!&amp;_I!$P$&amp;,0`"1@8E`"&lt;`*0`K`"T`+@`!``,#`09!'OI!&amp;P$&amp;,@`"1@H)``T`#P`1`!,`%0`7`!D`'``=``</t>
        </r>
      </text>
    </comment>
    <comment ref="B230" authorId="0" shapeId="0">
      <text>
        <r>
          <rPr>
            <sz val="9"/>
            <color indexed="81"/>
            <rFont val="Tahoma"/>
            <family val="2"/>
          </rPr>
          <t>aXlW001C00230R0017313209S01433P0000001923L06-C3V)J`8&amp;8!0%!!@$$!@($`@)!+`%!%@$$!`(``P`'``@`"0`*``P`#D$"`0`"01`!!A@``@8:``,&amp;!``$!@$``X%&lt;!0=!"OI!!P$&amp;```"1@`301WZ00@!!@$``@8```&lt;+0Q%!#`$*4O/U0`(*2ZB]/Q-!'?I!"`$&amp;`@`"!@``!PM/$4$,`0I:IM9``@HN"Z,_$T$=^D$(`08$``(&amp;```'"T,100P!"L@\P4`""BX5`4`301WZ00@!!@8``@8```&lt;+0Q%!#`$*.R#+0`(*3?,]0!-!'?I!"`$&amp;"``"!@``!PM#$4$,`0KFMK5``@K6@FU`$T$=^D$(`08*``(&amp;```'"T,100P!"AUJED`""C\T8$`301WZ00@!!@P``@8```&lt;+0Q%!#`$*JH:,0`(*(58C0!-!'?I!"`$&amp;#@`"!@``!PM.$4$,`0I8&lt;UI``@K%!Q9`$T$=^D$(`080``(&amp;```'"T,100P!"EBL1D`""EU3LC\301WZ00@!!A(``@8```&lt;+3Q%!#`$*57]Q0`(*SV&lt;F/Q-!'?I!"`$&amp;%``"!@``!PM#$4$,`0I&lt;$@A``@JCMI&lt;_$T$=^D$(`086``(&amp;```'"TX100P!"KR6Z#\""JG3;SX301WZ00@!!A@``@8```&lt;+0Q%!#`$*XND90`(*MB43OQ-!'?I!"`$&amp;&amp;@`"!@``!PM#$4$,`0KBZ5E``@JV)1._$T$=^D$(`08&lt;``(&amp;```'"T,100P!"KR6Z#\""BL@L;\301WZ00@!!AX``@8```&lt;+0Q%!#`$*7!((0`(*+6X5P!-!'?I!"`$&amp;(``"!@``!PM.$4$,`0I&lt;V1M``@I#3%+`$T$=^D$(`08B``(&amp;```'"T,100P!"BVR73\""MN2B;\301WZ00@!!B0``@8```&lt;+0Q%!#`$*``````(*VY+)OQ-!'?I!"`$&amp;)@`"!@``!PM#$4$,`0HMLEV_`@K;DHF_$T$=^D$(`08H``(&amp;```'"T,100P!"BVR7;\""JTMF;T301WZ00@!!BH``@8```&lt;+0Q%!#`$*``````(*E;39/A-!'?I!"`$&amp;+``"!@``!PM#$4$,`0HMLET_`@JM+9F]$T$=^D$(`08P``(&amp;```'"T,100P!"O_OH4`""C"-YS\$00[Z00L!!@,``D8"`0`"``1!#OI!"P$&amp;!0`"1@("``0`!$$1^D$+`08'``)&amp;`@0`!@`!`P($00[Z00L!!@D``D8"!@`(``1!$?I!"P$&amp;"P`"1@((``H``0,"!$$.^D$+`08-``)&amp;`@H`#``$00[Z00L!!@\``D8"#``.``1!#OI!"P$&amp;$0`"1@(.`!``!$$1^D$+`083``)&amp;`A``$@`!`P($00[Z00L!!A4``D8"$``4``1!#OI!"P$&amp;%P`"1@(4`!8`!$$.^D$+`089``)&amp;`A8`&amp;``$00[Z00L!!AL``D8"&amp;``:``1!$?I!"P$&amp;'0`"1@(8`!P``0,"!$$.^D$+`08?``)&amp;`AP`'@`$01'Z00L!!B$``D8"'@`@``$#`P1!#OI!"P$&amp;(P`"1@(&lt;`"(`!$$1^D$+`08E``)&amp;`B(`)``!`P($00[Z00L!!B&lt;``D8")``F``1!$?I!"P$&amp;*0`"1@(F`"@``0,"!$$.^D$+`08K``)&amp;`B@`*@`$01'Z00L!!BT``D8"*@`L``$#`@1!#OI!"P$&amp;+@`"1@(L`!8`!$$.^D$+`08O``)&amp;`BP`(@`$01'Z00L!!C$``D8"#``P``$#`@1!#OI!"P$&amp;,@`"1@(P``0`!D$;^D$3`08S``)&amp;!@&lt;`"0`+``T`,0`R``$``P,!!D$9^D$1`08T``)&amp;!1D`'0`C`"X`+P`!``,#`09!&amp;_I!$P$&amp;-0`"1@8E`"&lt;`*0`K`"T`+P`!``,#`09!'_I!&amp;0$&amp;-@`"1@D9`!T`(P`E`"&lt;`*0`K`"T`+@`#`P'</t>
        </r>
      </text>
    </comment>
    <comment ref="I230" authorId="0" shapeId="0">
      <text>
        <r>
          <rPr>
            <sz val="9"/>
            <color indexed="81"/>
            <rFont val="Tahoma"/>
            <family val="2"/>
          </rPr>
          <t>aXlW007C00230R0017313209S00633P0000001592L06-C3V)J`8&amp;@!`%!!@$$!@($`@)!+`%!%@$$!`(``P`'``@`"0`*``P`#D$"`0`"01`!!A,``@85``,&amp;!``$!@$``X%D!`=!"OI!!P$&amp;```"1@`301WZ00@!!@$``@8```&lt;+3Q%!#`$*57]Q0`(*8GBYOQ-!'?I!"`$&amp;`@`"!@``!PM#$4$,`0KY,&amp;1``@JG$?&amp;^$T$=^D$(`08$``(&amp;```'"TX100P!"EK@B4`""FL,2SX301WZ00@!!@8``@8```&lt;+0Q%!#`$*9D^H0`(*3,?BO1-!'?I!"`$&amp;"``"!@``!PM#$4$,`0JC]JY``@JC7XN_$T$=^D$(`08*``(&amp;```'"T,100P!"J]ES4`""J7MLK\301WZ00@!!@P``@8```&lt;+0Q%!#`$*?"WE0`(*\I`ZOQ-!'?I!"`$&amp;#@`"!@``!PM#$4$,`0H^AMY``@JG57\^$T$=^D$(`080``(&amp;```'"T,100P!"C,7P$`""F[Q#C\301WZ00@!!A,``@8```&lt;+0Q%!#`$*XU(G0`(*4;,EOA-!'?I!"`$&amp;%0`"!@``!PM.$4$,`0I0AN\_`@K&amp;N%2_$T$=^D$(`087``(&amp;```'"T,100P!"C'H_#\""J2HZ;\301WZ00@!!AD``@8```&lt;+0Q%!#`$*_?B'/P(*[ML.P!-!'?I!"`$&amp;&amp;P`"!@``!PM#$4$,`0JE1&lt;D^`@I`F+Z_$T$=^D$(`08=``(&amp;```'"T,100P!"KQ;&amp;[\""JF8OK\301WZ00@!!A\``@8```&lt;+0Q%!#`$*)*V-OP(*3GX?OQ-!'?I!"`$&amp;(0`"!@``!PM#$4$,`0I%6AN_`@H=UG@^$T$=^D$(`08C``(&amp;```'"T,100P!"I1(R3X""F+9&gt;#X301WZ00@!!B4``@8```&lt;+0Q%!#`$*UJ)D/P(*K'P?OP1!$?I!"P$&amp;`P`"1@(!``(``0,"!$$.^D$+`08%``)&amp;`@(`!``$00[Z00L!!@&lt;``D8"!``&amp;``1!$?I!"P$&amp;"0`"1@(&amp;``@``0,"!$$.^D$+`08+``)&amp;`@@`"@`$01'Z00L!!@T``D8""@`,``$#`@1!#OI!"P$&amp;#P`"1@(,``X`!$$1^D$+`081``)&amp;`@X`$``!`P($00[Z00L!!A(``D8"$``&amp;``1!#OI!"P$&amp;%``"1@("`!,`!$$.^D$+`086``)&amp;`A,`%0`$00[Z00L!!A@``D8"%0`7``1!$?I!"P$&amp;&amp;@`"1@(7`!D``0,"!$$.^D$+`08&lt;``)&amp;`AD`&amp;P`$01'Z00L!!AX``D8"&amp;P`=``$#`@1!#OI!"P$&amp;(``"1@(=`!\`!$$1^D$+`08B``)&amp;`A\`(0`!`P($00[Z00L!!B0``D8"(0`C``1!$?I!"P$&amp;)@`"1@(C`"4``0,"!$$.^D$+`08G``)&amp;`B4`&amp;P`$00[Z00L!!B@``D8")0`5``9!&amp;_I!$P$&amp;*0`"1@8)``L`#0`/`!$`$@`!``,#`09!&amp;?I!$0$&amp;*@`"1@48`!H`'``G`"@``0`#`P$&amp;01OZ01,!!BL``D8&amp;'@`@`"(`)``F`"&lt;``0`#`P$&amp;01_Z01D!!BP``D8)&amp;``:`!P`'@`@`"(`)``F`"@``P,!</t>
        </r>
      </text>
    </comment>
    <comment ref="B231" authorId="0" shapeId="0">
      <text>
        <r>
          <rPr>
            <sz val="9"/>
            <color indexed="81"/>
            <rFont val="Tahoma"/>
            <family val="2"/>
          </rPr>
          <t>aXlW001C00231R0017313209S01434P0000002139L06-C3V)J`8$Z!@%!!@$$!@($`@)!+`%!%@$$!`(``P`'``@`"0`*``P`#D$"`0`"01`!!AP``@8&gt;``,&amp;`P`$!@$``X'^!0=!"OI!!P$&amp;```"1@`301WZ00@!!@$``@8```&lt;+0Q%!#`$*7=/B0`(*Y8];OA-!'?I!"`$&amp;`@`"!@``!PM/$4$,`0I&amp;"\M``@KK+6*_$T$=^D$(`08$``(&amp;```'"T,100P!"E6&lt;K$`""F(/$[\301WZ00@!!@8``@8```&lt;+0Q%!#`$*:=240`(*6"R?OQ-!'?I!"`$&amp;"``"!@``!PM#$4$,`0IARVQ``@IH.6^_$T$=^D$(`08*``(&amp;```'"T,100P!"L9]7T`""LKR,CT301WZ00@!!@P``@8```&lt;+0Q%!#`$*SX:'0`(*&gt;G@V/Q-!'?I!"`$&amp;#@`"!@``!PM/$4$,`0H!X(!``@J'&lt;-@_$T$=^D$(`080``(&amp;```'"T,100P!"BGB1$`""@```$`301WZ00@!!A(``@8```&lt;+0Q%!#`$*A_6E0`(*9;+./A-!'?I!"`$&amp;%0`"!@``!PM.$4$,`0KDGR)``@ILF[0^$T$=^D$(`087``(&amp;```'"T,100P!"N;:#D`""B/BIC\301WZ00@!!AD``@8```&lt;+0Q%!#`$*GK2=/P(*E.2F/Q-!'?I!"`$&amp;&amp;P`"!@``!PM.$4$,`0JR2FP_`@I!H[0^$T$=^D$(`08=``(&amp;```'"T,100P!"N&amp;SW3\""JZF&lt;+X301WZ00@!!B```@8```&lt;+4Q%!#`$*W+/=/P(*UA2&gt;OQ-!'?I!"`$&amp;(@`"!@``!PM#$4$,`0K=LUT_`@K3%-Z_$T$=^D$(`08D``(&amp;```'"T,100P!"MBS73\""FD*+\`301WZ00@!!B8``@8```&lt;+3Q%!#`$*U[/=/P(*:@I/P!-!'?I!"`$&amp;*``"!@``!PM.$4$,`0H]T&lt;&amp;P`@II"D_`$T$=^D$(`08J``(&amp;```'"T,100P!"@`````""C6%A\`301WZ00@!!BP``@8```&lt;+0Q%!#`$*+;)=/P(*-867P!-!'?I!"`$&amp;+@`"!@``!PM#$4$,`0HMLET_`@HUA;?`$T$=^D$(`08P``(&amp;```'"T,100P!"AVSW3\""BF%Q\`301WZ00@!!C(``@8```&lt;+0Q%!#`$*``````(*-87'P!-!'?I!"`$&amp;-``"!@``!PM#$4$,`0HMLEV_`@HUA;?`$T$=^D$(`08V``(&amp;```'"T,100P!"BVR7;\""C6%E\`301WZ00@!!CD``@8```&lt;+0Q%!#`$*';/=OP(*0(6'P`1!#OI!"P$&amp;`P`"1@(!``(`!$$.^D$+`08%``)&amp;`@(`!``$01'Z00L!!@&lt;``D8"!``&amp;``$#`@1!#OI!"P$&amp;"0`"1@(&amp;``@`!$$1^D$+`08+``)&amp;`@@`"@`!`P($00[Z00L!!@T``D8""@`,``1!#OI!"P$&amp;#P`"1@(,``X`!$$.^D$+`081``)&amp;`@X`$``$01'Z00L!!A,``D8"#``2``$#`@1!#OI!"P$&amp;%``"1@(2``0`!$$.^D$+`086``)&amp;`@H`%0`$00[Z00L!!A@``D8"%0`7``1!$?I!"P$&amp;&amp;@`"1@(7`!D``0,"!$$.^D$+`08&lt;``)&amp;`AD`&amp;P`$01'Z00L!!AX``D8"&amp;P`=``$#`@1!#OI!"P$&amp;'P`"1@(=`!4`!$$.^D$+`08A``)&amp;`AT`(``$00[Z00L!!B,``D8"(``B``1!#OI!"P$&amp;)0`"1@(B`"0`!$$1^D$+`08G``)&amp;`B0`)@`!`P($00[Z00L!!BD``D8")``H``1!#OI!"P$&amp;*P`"1@(H`"H`!$$1^D$+`08M``)&amp;`BH`+``!`P($00[Z00L!!B\``D8"+``N``1!#OI!"P$&amp;,0`"1@(N`#``!$$1^D$+`08S``)&amp;`BX`,@`!`P($00[Z00L!!C4``D8",@`T``1!$?I!"P$&amp;-P`"1@(T`#8``0,"!$$.^D$+`08X``)&amp;`C8`*@`$00[Z00L!!CH``D8"-@`Y``9!&amp;_I!$P$&amp;.P`"1@8'``D`"P`-`!,`%``!``,#`09!&amp;?I!$0$&amp;/``"1@48`!H`'``&gt;`!\``0`#`P$&amp;01OZ01,!!CT``D8&amp;+0`O`#,`-0`W`#@``0`#`P$</t>
        </r>
      </text>
    </comment>
    <comment ref="I231" authorId="0" shapeId="0">
      <text>
        <r>
          <rPr>
            <sz val="9"/>
            <color indexed="81"/>
            <rFont val="Tahoma"/>
            <family val="2"/>
          </rPr>
          <t>aXlW007C00231R0017313209S00634P0000001747L06-C3V)J`8$4!0%!!@$$!@($`@)!+`%!%@$$!`(``P`'``@`"0`*``P`#D$"`0`"01`!!A8``@88``,&amp;`P`$!@$``X'8!`=!"OI!!P$&amp;```"1@`301WZ00@!!@$``@8```&lt;+3Q%!#`$*U[/=/P(*:SWNOQ-!'?I!"`$&amp;`@`"!@``!PM#$4$,`0K&lt;L]T_`@K5&gt;ER_$T$=^D$(`08$``(&amp;```'"TX100P!"N:S73\""IKUN+X301WZ00@!!@8``@8```&lt;+0Q%!#`$*B[`N-0(*QWI&lt;OQ-!'?I!"`$&amp;"``"!@``!PM#$4$,`0KSLEV_`@IC^+B^$T$=^D$(`08*``(&amp;```'"T,100P!"F&gt;SW;\""BM\7+\301WZ00@!!@P``@8```&lt;+0Q%!#`$*UK/=OP(*73WNOQ-!'?I!"`$&amp;#@`"!@``!PM#$4$,`0JMM%V_`@I4'A?`$T$=^D$(`080``(&amp;```'"T,100P!"KNV4;&lt;""JL\[K\301WZ00@!!A,``@8```&lt;+0Q%!#`$*YD8F0`(*P/6XOA-!'?I!"`$&amp;%0`"!@``!PM3$4$,`0K:LUU``@KM&gt;ER_$T$=^D$(`087``(&amp;```'"T,100P!"FF0BD`""OCUN+X301WZ00@!!AD``@8```&lt;+3A%!#`$*WNB-0`(*/R`B/Q-!'?I!"`$&amp;&amp;P`"!@``!PM#$4$,`0KN-:U``@H*5U&lt;_$T$=^D$(`08=``(&amp;```'"T,100P!"HLUO4`""L4IS+P301WZ00@!!A\``@8```&lt;+3A%!#`$*OLNG0`(*7)A$OQ-!'?I!"`$&amp;(@`"!@``!PM#$4$,`0J7&lt;JY``@IN@-^_$T$=^D$(`08D``(&amp;```'"T,100P!"K2JED`""IV2&amp;L`301WZ00@!!B8``@8```&lt;+0Q%!#`$*C5&amp;=0`(*O2Q9P!-!'?I!"`$&amp;*``"!@``!PM#$4$,`0I*P+M``@IW]&amp;S`$T$=^D$(`08J``(&amp;```'"T,100P!"BV(TT`""A$B0L`301WZ00@!!BP``@8```&lt;+0Q%!#`$*5.',0`(*\8&lt;#P`1!$?I!"P$&amp;`P`"1@(!``(``0,"!$$.^D$+`08%``)&amp;`@(`!``$00[Z00L!!@&lt;``D8"!``&amp;``1!$?I!"P$&amp;"0`"1@(&amp;``@``0,"!$$.^D$+`08+``)&amp;`@@`"@`$01'Z00L!!@T``D8""@`,``$#`@1!#OI!"P$&amp;#P`"1@(,``X`!$$1^D$+`081``)&amp;`@X`$``!`P($00[Z00L!!A(``D8"$``&amp;``1!#OI!"P$&amp;%``"1@("`!,`!$$.^D$+`086``)&amp;`A,`%0`$00[Z00L!!A@``D8"%0`7``1!$?I!"P$&amp;&amp;@`"1@(7`!D``0,"!$$.^D$+`08&lt;``)&amp;`AD`&amp;P`$01'Z00L!!AX``D8"&amp;P`=``$#`@1!#OI!"P$&amp;(``"1@(=`!\`!$$.^D$+`08A``)&amp;`A\`%P`$00[Z00L!!B,``D8"'P`B``1!$?I!"P$&amp;)0`"1@(B`"0``0,"!$$.^D$+`08G``)&amp;`B0`)@`$01'Z00L!!BD``D8")@`H``$#`@1!#OI!"P$&amp;*P`"1@(H`"H`!$$1^D$+`08M``)&amp;`BH`+``!`P($00[Z00L!!BX``D8"+``B``9!&amp;_I!$P$&amp;+P`"1@8)``L`#0`/`!$`$@`!``,#`09!&amp;?I!$0$&amp;,``"1@4:`!P`'@`@`"$``0`#`P$&amp;01OZ01,!!C$``D8&amp;)0`G`"D`*P`M`"X``0`#`P%</t>
        </r>
      </text>
    </comment>
    <comment ref="B232" authorId="0" shapeId="0">
      <text>
        <r>
          <rPr>
            <sz val="9"/>
            <color indexed="81"/>
            <rFont val="Tahoma"/>
            <family val="2"/>
          </rPr>
          <t>aXlW001C00232R0017313209S01435P0000002351L06-C3V)J`8'9!@%!!@$$!@($`@)!-`%!%@$$!`(``P`'``@`"0`*``P`#D$"`0`"01@!!AT``@8?``,&amp;!``$!@$`#08!``X&amp;`0`#@94&amp;!T$*^D$'`08```)&amp;`!-!'?I!"`$&amp;`0`"!@``!PM#$4$,`0J8D(I``@J(_X_`$T$=^D$(`08"``(&amp;```'"T,100P!"AM'ID`""BK_?\`301WZ00@!!@0``@8```&lt;+3A%!#`$**D&gt;F0`(**O\_P!-!'?I!"`$&amp;!@`"!@``!PM#$4$,`0JPD(I``@HG_Q_`$T$=^D$(`08(``(&amp;```'"TX100P!"I&gt;0BD`""@?_O[\301WZ00@!!@H``@8```&lt;+0Q%!#`$*84&gt;F0`(*W_E_OQ-!'?I!"`$&amp;#``"!@``!PM#$4$,`0I)1Z9``@K3_94X$T$=^D$(`08.``(&amp;```'"T,100P!"JK]P4`""C(#`#\301WZ00@!!A```@8```&lt;+0Q%!#`$*)+3=0`(*IB]).!-!'?I!"`$&amp;$@`"!@``!PM#$4$,`0H]M-U``@IJ^W^_$T$=^D$(`084``(&amp;```'"T,100P!"MO]P4`""O;\O[\301WZ00@!!A&lt;``@8```&lt;+0Q%!#`$*B_W!0`(*BO\?P!-!'?I!"`$&amp;&amp;@`"!@``!PM/$4$,`0KKL]U``@KH_S_`$T$=^D$(`08&lt;``(&amp;```'"U,100P!"G:T74`""CO_/\`301WZ00@!!AX``@8```&lt;+0Q%!#`$*=4&lt;F0`(*3O\?P!-!'?I!"`$&amp;(``"!@``!PM#$4$,`0H4M=T_`@IA_S_`$T$=^D$(`08B``(&amp;```'"T\100P!"CVUW3\""F'_?\`301WZ00@!!B0``@8```&lt;+3A%!#`$*)K9=/P(*&lt;_\?P!-!'?I!"`$&amp;)@`"!@``!PM#$4$,`0H#UATX`@J%_S_`$T$=^D$(`08H``(&amp;```'"T,100P!"A2P7;\""J[_'\`301WZ00@!!BH``@8```&lt;+0Q%!#`$*\;#=OP(*UO\_P!-!'?I!"`$&amp;+``"!@``!PM#$4$,`0J4L-V_`@K6_W_`$T$=^D$(`08N``(&amp;```'"T,100P!"IRN7;\""M?_C\`301WZ00@!!C```@8```&lt;+0Q%!#`$*9\5,.`(*A?]_P!-!'_I!"`$&amp;,P`"!@``!TL"0VP100P!"IZW73\""J/_C\`301WZ00@!!C4``@8```&lt;+0Q%!#`$*DT4FP`(*%@`@P!-!'?I!"`$&amp;-P`"!@``!PM&amp;$4$,`0K310;``@KW)=&amp;_$T$=^D$(`08Y``(&amp;```'"T8100P!"JZR7&lt;`""E4``,`301WZ00@!!CL``@8```&lt;+1A%!#`$*5$5&amp;P`(*,&amp;U7P`1!#OI!"P$&amp;`P`"1@(!``(`!$$.^D$+`08%``)&amp;`@(`!``$00[Z00L!!@&lt;``D8"!``&amp;``1!$?I!"P$&amp;"0`"1@(&amp;``@``0,"!$$.^D$+`08+``)&amp;`@@`"@`$01'Z00L!!@T``D8""@`,``$#`@1!#OI!"P$&amp;#P`"1@(,``X`!$$1^D$+`081``)&amp;`@X`$``!`P($00[Z00L!!A,``D8"$``2``1!$?I!"P$&amp;%0`"1@(2`!0``0,"!$$.^D$+`086``)&amp;`A0`"@`$00[Z00L!!A@``D8"%``7``1!#OI!"P$&amp;&amp;0`"1@(7``0`!$$1^D$+`08;``)&amp;`A&lt;`&amp;@`!`P($00[Z00L!!AT``D8"!@`&lt;``1!#OI!"P$&amp;'P`"1@(&lt;`!X`!$$.^D$+`08A``)&amp;`AX`(``$01'Z00L!!B,``D8"(``B``$#`@1!#OI!"P$&amp;)0`"1@(@`"0`!$$.^D$+`08G``)&amp;`B0`)@`$01'Z00L!!BD``D8")@`H``$#`@1!#OI!"P$&amp;*P`"1@(H`"H`!$$1^D$+`08M``)&amp;`BH`+``!`P($00[Z00L!!B\``D8"+``N``1!$?I!"P$&amp;,0`"1@(N`#```0,"!$$.^D$+`08R``)&amp;`C``)@`$00[Z00L!!C0``D8",``S``1!#OI!"P$&amp;-@`"1@(J`#4`!$$.^D$+`08X``)&amp;`C4`-P`$00[Z00L!!CH``D8"-0`Y``1!#OI!"P$&amp;/``"1@(U`#L`!D$8^D$3`08]``)&amp;!@&lt;`"0`+`!8`&amp;``9``$`!D$;^D$3`08^``)&amp;!@T`#P`1`!,`%0`6``$``P,!!D$;^D$3`08_``)&amp;!BD`*P`M`"\`,0`R``$``P,!!D$&gt;^D$;`09```)&amp;"@&lt;`"0`+``T`#P`1`!,`%0`8`!D`"D$P^D$/`09!``)&amp;!`&lt;`"0`+`!T``48$_?\&lt;``0`"@`"`P(#!@D`!``%1@((``8`!D$`%$$.^D$(`09"``(&amp;00`!`P\</t>
        </r>
      </text>
    </comment>
    <comment ref="I232" authorId="0" shapeId="0">
      <text>
        <r>
          <rPr>
            <sz val="9"/>
            <color indexed="81"/>
            <rFont val="Tahoma"/>
            <family val="2"/>
          </rPr>
          <t>aXlW007C00232R0017313209S00635P0000001891L06-C3V)J`8&amp;`!0%!!@$$!@($`@)!-`%!%@$$!`(``P`'``@`"0`*``P`#D$"`0`"01@!!A8``@88``,&amp;!``$!@$`#08!``X&amp;`0`#@3P%!T$*^D$'`08```)&amp;`!-!'?I!"`$&amp;`0`"!@``!PM/$4$,`0ID(R-!`@HAR\T^$T$=^D$(`08"``(&amp;```'"T,100P!"GPC&amp;T$""B%-HC\301WZ00@!!@0``@8```&lt;+3A%!#`$*DR,+00(*E4VB/Q-!'?I!"`$&amp;!@`"!@``!PM#$4$,`0J4(P-!`@K#DPA`$T$=^D$(`08(``(&amp;```'"TX100P!"GXC"T$""H$`0$`301WZ00@!!@H``@8```&lt;+0Q%!#`$*PB,;00(*&amp;0%`0!-!'?I!"`$&amp;#``"!@``!PM#$4$,`0JL(R-!`@K7;7=`$T$=^D$(`08.``(&amp;```'"T,100P!"I4C,T$""IUM=T`301WZ00@!!A```@8```&lt;+0Q%!#`$*E",[00(*I0!`0!-!'?I!"`$&amp;$@`"!@``!PM#$4$,`0JJ(S-!`@KGDPA`$T$=^D$(`084``(&amp;```'"T,100P!"L$C(T$""B&amp;4"$`301WZ00@!!A@``@8```&lt;+4Q%!#`$**$?F0`(*K9,(0!-!'?I!"`$&amp;&amp;@`"!@``!PM#$4$,`0H?1]9``@J8`$!`$T$=^D$(`08&lt;``(&amp;```'"T,100P!"A]'MD`""H,`0$`301WZ00@!!AX``@8```&lt;+3Q%!#`$*)T&gt;F0`(*A),(0!-!'?I!"`$&amp;(``"!@``!PM.$4$,`0H61Z9``@IO;7=`$T$=^D$(`08B``(&amp;```'"T,100P!"A9'AD`""EQM=T`301WZ00@!!B0``@8```&lt;+0Q%!#`$*&amp;XYL0`(*[VR70!-!'?I!"`$&amp;)@`"!@``!PM#$4$,`0H;CBQ``@KE;)=`$T$=^D$(`08H``(&amp;```'"T,100P!"BR.#$`""C5M=T`301WZ00@!!BH``@8```&lt;+0Q%!#`$*/8XL0`(*LP!`0!-!'?I!"`$&amp;+``"!@``!PM#$4$,`0H]CFQ``@K'`$!`!$$1^D$+`08#``)&amp;`@$``@`!`P($00[Z00L!!@4``D8"`@`$``1!#OI!"P$&amp;!P`"1@($``8`!$$1^D$+`08)``)&amp;`@8`"``!`P($00[Z00L!!@L``D8""``*``1!$?I!"P$&amp;#0`"1@(*``P``0,"!$$.^D$+`08/``)&amp;`@P`#@`$01'Z00L!!A$``D8"#@`0``$#`@1!#OI!"P$&amp;$P`"1@(0`!(`!$$1^D$+`085``)&amp;`A(`%``!`P($00[Z00L!!A8``D8"%``"``1!#OI!"P$&amp;%P`"1@(4``H`!$$.^D$+`089``)&amp;`@8`&amp;``$00[Z00L!!AL``D8"&amp;``:``1!#OI!"P$&amp;'0`"1@(:`!P`!$$1^D$+`08?``)&amp;`AP`'@`!`P($00[Z00L!!B$``D8"'``@``1!#OI!"P$&amp;(P`"1@(@`"(`!$$1^D$+`08E``)&amp;`B(`)``!`P($00[Z00L!!B&lt;``D8")``F``1!$?I!"P$&amp;*0`"1@(F`"@``0,"!$$.^D$+`08K``)&amp;`B@`*@`$01'Z00L!!BT``D8"*@`L``$#`@1!#OI!"P$&amp;+@`"1@(L`"(`!D$8^D$3`08O``)&amp;!@4`!P`)``L`%@`7``$`!D$;^D$3`08P``)&amp;!@T`#P`1`!,`%0`7``$``P,!!D$;^D$3`08Q``)&amp;!B4`)P`I`"L`+0`N``$``P,!!D$&gt;^D$;`08R``)&amp;"@4`!P`)``L`#0`/`!$`$P`5`!8`"D$P^D$/`08S``)&amp;!`&lt;`"0`+`!D``48$_?\8``0`"@`"`P(#!@D`!``%1@((``8`!D$`%$$.^D$(`08T``(&amp;,P`!`P]</t>
        </r>
      </text>
    </comment>
    <comment ref="B233" authorId="0" shapeId="0">
      <text>
        <r>
          <rPr>
            <sz val="9"/>
            <color indexed="81"/>
            <rFont val="Tahoma"/>
            <family val="2"/>
          </rPr>
          <t>aXlW001C00233R0017313209S01436P0000002015L06-C3V)J`8'=!0%!!@$$!@($`@)!+`%!%@$$!`(``P`'``@`"0`*``P`#D$"`0`"01`!!AH``@8&lt;``,&amp;`P`$!@$``X&amp;A!0=!"OI!!P$&amp;```"1@`301WZ00@!!@$``@8```&lt;+0Q%!#`$*6**&amp;0`(*W\P+P1-!'?I!"`$&amp;`@`"!@``!PM#$4$,`0K8.W-``@HL7OK`$T$=^D$(`08$``(&amp;```'"T\100P!"JULC$`""FUZX,`301WZ00@!!@8``@8```&lt;+0Q%!#`$*@)4S0`(*60;WP!-!'?I!"`$&amp;"``"!@``!PM#$4$,`0K!C!E``@K"RMG`$T$=^D$(`08*``(&amp;```'"T,100P!"IC-LS\""LQRUL`301WZ00@!!@P``@8```&lt;+0Q%!#`$*6R91/P(*;5;PP!-!'?I!"`$&amp;#@`"!@``!PM.$4$,`0H&gt;S#6^`@J:_NS`$T$=^D$(`080``(&amp;```'"T,100P!"@OI0[\""BUQ`\$301WZ00@!!A(``@8```&lt;+3Q%!#`$*4XNWO@(*]@X2P1-!'?I!"`$&amp;%``"!@``!PM#$4$,`0HW0&gt;&amp;_`@I$Q0'!$T$=^D$(`086``(&amp;```'"U,100P!"AL^%L`""B.W#L$301WZ00@!!A@``@8```&lt;+0Q%!#`$*=.15P`(*.@L-P1-!'?I!"`$&amp;&amp;@`"!@``!PM.$4$,`0JM6X#``@IA[QC!$T$=^D$(`08&lt;``(&amp;```'"T,100P!"GV7G&lt;`""G%M$L$301WZ00@!!AX``@8```&lt;+3A%!#`$*"3^:P`(*O8,"P1-!'?I!"`$&amp;(``"!@``!PM3$4$,`0KXY'7``@J[8/[`$T$=^D$(`08C``(&amp;```'"T,100P!"OA-N&lt;`""G!M&amp;L$301WZ00@!!B4``@8```&lt;+0Q%!#`$*6`35P`(*AVT2P1-!'?I!"`$&amp;)P`"!@``!PM#$4$,`0K3NO#``@J';1K!$T$=^D$(`08I``(&amp;```'"T,100P!"N^Z\,`""F]M*L$301WZ00@!!BL``@8```&lt;+0Q%!#`$*CP35P`(*66TRP1-!'?I!"`$&amp;+0`"!@``!PM#$4$,`0H43KG``@I9;2K!$T$?^D$(`08P``(&amp;```'2P)#;!%!#`$*H)&gt;=P`(*7VTRP1-!'?I!"`$&amp;,@`"!@``!PM#$4$,`0JLI)P_`@H"R0;!$T$=^D$(`08T``(&amp;```'"T,100P!"DKX#4`""OUT",$$00[Z00L!!@,``D8"`0`"``1!$?I!"P$&amp;!0`"1@("``0``0,"!$$.^D$+`08'``)&amp;`@(`!@`$01'Z00L!!@D``D8"!@`(``$#`@1!#OI!"P$&amp;"P`"1@((``H`!$$1^D$+`08-``)&amp;`@H`#``!`P($00[Z00L!!@\``D8"#``.``1!#OI!"P$&amp;$0`"1@(.`!``!$$1^D$+`083``)&amp;`A``$@`!`P($00[Z00L!!A4``D8"$``4``1!#OI!"P$&amp;%P`"1@(4`!8`!$$.^D$+`089``)&amp;`A8`&amp;``$01'Z00L!!AL``D8"&amp;``:``$#`@1!#OI!"P$&amp;'0`"1@(:`!P`!$$1^D$+`08?``)&amp;`AP`'@`!`P($00[Z00L!!B$``D8"'@`@``1!#OI!"P$&amp;(@`"1@(@`!@`!$$.^D$+`08D``)&amp;`AP`(P`$01'Z00L!!B8``D8"(P`E``$#`@1!#OI!"P$&amp;*``"1@(E`"&lt;`!$$1^D$+`08J``)&amp;`B&lt;`*0`!`P($00[Z00L!!BP``D8"*0`K``1!$?I!"P$&amp;+@`"1@(K`"T``0,"!$$.^D$+`08O``)&amp;`BT`(P`$00[Z00L!!C$``D8"+0`P``1!#OI!"P$&amp;,P`"1@(,`#(`!$$1^D$+`08U``)&amp;`C(`-``!`P($00[Z00L!!C8``D8"-``&amp;``9!&amp;_I!$P$&amp;-P`"1@8)``L`#0`S`#4`-@`!``,#`09!&amp;?I!$0$&amp;.``"1@4;`!T`'P`A`"(``0`#`P$&amp;01OZ01,!!CD``D8&amp;)@`H`"H`+``N`"\``0`#`P%</t>
        </r>
      </text>
    </comment>
    <comment ref="I233" authorId="0" shapeId="0">
      <text>
        <r>
          <rPr>
            <sz val="9"/>
            <color indexed="81"/>
            <rFont val="Tahoma"/>
            <family val="2"/>
          </rPr>
          <t>aXlW007C00233R0017313209S00636P0000001747L06-C3V)J`8$4!0%!!@$$!@($`@)!+`%!%@$$!`(``P`'``@`"0`*``P`#D$"`0`"01`!!A8``@88``,&amp;`P`$!@$``X'8!`=!"OI!!P$&amp;```"1@`301WZ00@!!@$``@8```&lt;+3Q%!#`$*U[/=/P(*@1HWP!-!'?I!"`$&amp;`@`"!@``!PM#$4$,`0KOV0Y``@H:6_^_$T$=^D$(`08$``(&amp;```'"TX100P!"N.SW3\""BR!D+\301WZ00@!!@8``@8```&lt;+0Q%!#`$*QF&lt;[/P(*)H&amp;0OQ-!'?I!"`$&amp;"``"!@``!PM#$4$,`0H^GVT^`@HRH(:^$T$=^D$(`08*``(&amp;```'"T,100P!"C&amp;81+\""AR@AKX301WZ00@!!@P``@8```&lt;+0Q%!#`$*'4RBOP(*&amp;X&amp;0OQ-!'?I!"`$&amp;#@`"!@``!PM#$4$,`0I$F$2_`@HT6O^_$T$=^D$(`080``(&amp;```'"T,100P!"N^&gt;;3X""CI:_[\301WZ00@!!A,``@8```&lt;+0Q%!#`$*[]E.0`(*(UO_OQ-!'?I!"`$&amp;%0`"!@``!PM3$4$,`0KKV6Y``@J)&amp;C?`$T$=^D$(`087``(&amp;```'"T,100P!"O5LET`""H\:-\`301WZ00@!!AD``@8```&lt;+3A%!#`$*8#RJ0`(*3%,#P!-!'?I!"`$&amp;&amp;P`"!@``!PM#$4$,`0I1J\A``@KR&amp;A?`$T$=^D$(`08=``(&amp;```'"TX100P!"K.JR$`""HD;5\`301WZ00@!!A\``@8```&lt;+4Q%!#`$*X#NJ0`(*A.!JP!-!'?I!"`$&amp;(@`"!@``!PM#$4$,`0H3C^)``@KQ^N*_$T$=^D$(`08D``(&amp;```'"T,100P!"H/*_T`""@.&amp;"\`301WZ00@!!B8``@8```&lt;+0Q%!#`$*(]&lt;,00(*$]'+OQ-!'?I!"`$&amp;*``"!@``!PM#$4$,`0I+*PM!`@H8"AF_$T$=^D$(`08J``(&amp;```'"T,100P!"B8;^4`""KV?0[X301WZ00@!!BP``@8```&lt;+0Q%!#`$*9#??0`(*U%U'OP1!$?I!"P$&amp;`P`"1@(!``(``0,"!$$.^D$+`08%``)&amp;`@(`!``$00[Z00L!!@&lt;``D8"!``&amp;``1!$?I!"P$&amp;"0`"1@(&amp;``@``0,"!$$.^D$+`08+``)&amp;`@@`"@`$01'Z00L!!@T``D8""@`,``$#`@1!#OI!"P$&amp;#P`"1@(,``X`!$$1^D$+`081``)&amp;`@X`$``!`P($00[Z00L!!A(``D8"$``&amp;``1!#OI!"P$&amp;%``"1@("`!,`!$$.^D$+`086``)&amp;`A,`%0`$00[Z00L!!A@``D8"%0`7``1!$?I!"P$&amp;&amp;@`"1@(7`!D``0,"!$$.^D$+`08&lt;``)&amp;`AD`&amp;P`$01'Z00L!!AX``D8"&amp;P`=``$#`@1!#OI!"P$&amp;(``"1@(=`!\`!$$.^D$+`08A``)&amp;`A\`%P`$00[Z00L!!B,``D8"&amp;P`B``1!$?I!"P$&amp;)0`"1@(B`"0``0,"!$$.^D$+`08G``)&amp;`B0`)@`$01'Z00L!!BD``D8")@`H``$#`@1!#OI!"P$&amp;*P`"1@(H`"H`!$$1^D$+`08M``)&amp;`BH`+``!`P($00[Z00L!!BX``D8"+``B``9!&amp;_I!$P$&amp;+P`"1@8)``L`#0`/`!$`$@`!``,#`09!&amp;?I!$0$&amp;,``"1@4:`!P`'@`@`"$``0`#`P$&amp;01OZ01,!!C$``D8&amp;)0`G`"D`*P`M`"X``0`#`P$</t>
        </r>
      </text>
    </comment>
    <comment ref="B234" authorId="0" shapeId="0">
      <text>
        <r>
          <rPr>
            <sz val="9"/>
            <color indexed="81"/>
            <rFont val="Tahoma"/>
            <family val="2"/>
          </rPr>
          <t>aXlW001C00234R0017313209S01437P0000002510L06-C3V)J`8%0!P%!!@$$!@($`@)!+`%!%@$$!`(``P`'``@`"0`*``P`#D$"`0`"01`!!B```@8C``,&amp;!0`$!@$``X$4!P=!"OI!!P$&amp;```"1@`301WZ00@!!@$``@8```&lt;+0Q%!#`$*J[O=/P(*B!2IP!-!'?I!"`$&amp;`@`"!@``!PM/$4$,`0KLNIT_`@KGRL3`$T$=^D$(`08$``(&amp;```'"T,100P!"F37;3X""K'*Q,`301WZ00@!!@8``@8```&lt;+0Q%!#`$*HA")O@(*%!2IP!-!'?I!"`$&amp;"``"!@``!PM#$4$,`0IP0Z*_`@JU$ZG`$T$=^D$(`08*``(&amp;```'"T,100P!"J)#XK\""O3)Q,`301WZ00@!!@P``@8```&lt;+3A%!#`$*T2$QP`(*O&lt;G$P!-!'?I!"`$&amp;#@`"!@``!PM#$4$,`0IT(5'``@HG$ZG`$T$=^D$(`080``(&amp;```'"T\100P!"A8A,&lt;`""L=&lt;C&lt;`301WZ00@!!A(``@8```&lt;+0Q%!#`$*NI"(P`(*\1*IP!-!'?I!"`$&amp;%``"!@``!PM#$4$,`0J[D)C``@HVR&lt;3`$T$=^D$(`086``(&amp;```'"TX100P!"KN0N,`""C7)Q,`301WZ00@!!A@``@8```&lt;+0Q%!#`$*L9#(P`(*MG_@P!-!'?I!"`$&amp;&amp;@`"!@``!PM#$4$,`0JQD.C``@K!?^#`$T$=^D$(`08&lt;``(&amp;```'"T,100P!"KN0^,`""DS)Q,`301WZ00@!!AX``@8```&lt;+0Q%!#`$*IY#XP`(*0C;\P!-!'?I!"`$&amp;(``"!@``!PM#$4$,`0JZD,C``@KO$JG`$T$=^D$(`08B``(&amp;```'"T\100P!"KJ0Z,`""B(3J&lt;`301WZ00@!!B0``@8```&lt;+0Q%!#`$*N9"XP`(*V%N-P!-!'?I!"`$&amp;)@`"!@``!PM#$4$,`0JWD,C``@HC2V/`$T$=^D$(`08H``(&amp;```'"T,100P!"K:0N,`""IG&gt;*\`301WZ00@!!BH``@8```&lt;+0Q%!#`$*MI"8P`(*G-XKP!-!'?I!"`$&amp;+``"!@``!PM#$4$,`0JWD(C``@HI2V/`$T$=^D$(`08N``(&amp;```'"T,100P!"KF0F,`""ME;C&lt;`301WZ00@!!C(``@8```&lt;+0Q%!#`$*R)"(P`(*N7_@P!-!'?I!"`$&amp;-``"!@``!PM#$4$,`0K#&gt;E'``@HZV./`$T$=^D$(`08V``(&amp;```'"T,100P!"BDM1,`""J:2`&lt;$301WZ00@!!C@``@8```&lt;+0Q%!#`$*3)M[P`(*&lt;)()P1-!'?I!"`$&amp;.@`"!@``!PM3$4$,`0I_E)7``@H(N_W`$T$=^D$(`08]``(&amp;```'"T,100P!"HU$HK\""I"`X,`301WZ00@!!C\``@8```&lt;+0Q%!#`$*%Q6)O@(*[X#@P!-!'_I!"`$&amp;0@`"!@``!TL"0VP100P!"GK.;3X""HPW_,`$00[Z00L!!@,``D8"`0`"``1!#OI!"P$&amp;!0`"1@("``0`!$$1^D$+`08'``)&amp;`@0`!@`!`P($00[Z00L!!@D``D8"!@`(``1!$?I!"P$&amp;"P`"1@((``H``0,"!$$.^D$+`08-``)&amp;`@H`#``$00[Z00L!!@\``D8"#``.``1!$?I!"P$&amp;$0`"1@(.`!```0,"!$$.^D$+`083``)&amp;`@X`$@`$00[Z00L!!A4``D8"$@`4``1!#OI!"P$&amp;%P`"1@(4`!8`!$$.^D$+`089``)&amp;`A8`&amp;``$00[Z00L!!AL``D8"&amp;``:``1!#OI!"P$&amp;'0`"1@(:`!P`!$$.^D$+`08?``)&amp;`AH`'@`$00[Z00L!!B$``D8"%@`@``1!$?I!"P$&amp;(P`"1@(@`"(``0,"!$$.^D$+`08E``)&amp;`B``)``$01'Z00L!!B&lt;``D8")``F``$#`@1!#OI!"P$&amp;*0`"1@(F`"@`!$$1^D$+`08K``)&amp;`B@`*@`!`P($00[Z00L!!BT``D8"*@`L``1!$?I!"P$&amp;+P`"1@(L`"X``0,"!$$.^D$+`08P``)&amp;`BX`$@`$00[Z00L!!C$``D8"+@`D``1!#OI!"P$&amp;,P`"1@(4`#(`!$$1^D$+`08U``)&amp;`C(`-``!`P($00[Z00L!!C&lt;``D8"-``V``1!$?I!"P$&amp;.0`"1@(V`#@``0,"!$$.^D$+`08[``)&amp;`C@`.@`$00[Z00L!!CP``D8".@`R``1!#OI!"P$&amp;/@`"1@(*`#T`!$$1^D$+`09```)&amp;`CT`/P`!`P($00[Z00L!!D$``D8"/P`$``1!#OI!"P$&amp;0P`"1@(_`$(`!D$;^D$3`09$``)&amp;!@&lt;`"0`+`#X`0`!!``$``P,!!D$8^D$3`09%``)&amp;!A4`%P`A`"4`,``Q``$`!D$;^D$3`09&amp;``)&amp;!B&lt;`*0`K`"T`+P`Q``$``P,!!D$9^D$1`09'``)&amp;!34`-P`Y`#L`/``!``,#`09!'OI!&amp;P$&amp;2``"1@H5`!&lt;`(0`E`"&lt;`*0`K`"T`+P`P``</t>
        </r>
      </text>
    </comment>
    <comment ref="I234" authorId="0" shapeId="0">
      <text>
        <r>
          <rPr>
            <sz val="9"/>
            <color indexed="81"/>
            <rFont val="Tahoma"/>
            <family val="2"/>
          </rPr>
          <t>aXlW007C00234R0017313209S00637P0000002050L06-C3V)J`8'W!0%!!@$$!@($`@)!+`%!%@$$!`(``P`'``@`"0`*``P`#D$"`0`"01`!!AD``@8&lt;``,&amp;!0`$!@$``X&amp;[!0=!"OI!!P$&amp;```"1@`301WZ00@!!@$``@8```&lt;+3Q%!#`$*Y44FP`(*!#),OQ-!'?I!"`$&amp;`@`"!@``!PM#$4$,`0I%LMV_`@H_89B^$T$=^D$(`08$``(&amp;```'"TX100P!"HNQ7;\""C4O3+\301WZ00@!!@8``@8```&lt;+0Q%!#`$*5&gt;L3.`(*=UZ8OA-!'?I!"`$&amp;"``"!@``!PM#$4$,`0KNM5T_`@J&gt;+TR_$T$=^D$(`08*``(&amp;```'"T,100P!"F3+XS\""AH@R+X301WZ00@!!@P``@8```&lt;+0Q%!#`$*'+@&lt;0`(*A"B1OQ-!'?I!"`$&amp;#@`"!@``!PM#$4$,`0I6;?D_`@H2`0#`$T$=^D$(`080``(&amp;```'"U,100P!"F)X&gt;#\""C)BY;\301WZ00@!!A,``@8```&lt;+0Q%!#`$*QA-+.`(*4\\S/Q-!'?I!"`$&amp;%0`"!@``!PM#$4$,`0K9MUT_`@KQYID_$T$=^D$(`087``(&amp;```'"T\100P!"H&gt;Y73\""GCS#$`301WZ00@!!AD``@8```&lt;+3A%!#`$*;;7=/P(*;LPS/Q-!'?I!"`$&amp;&amp;P`"!@``!PM#$4$,`0KB1R9``@I\Y9D_$T$=^D$(`08=``(&amp;```'"T,100P!"FVT74`""O/*,S\301WZ00@!!A\``@8```&lt;+0Q%!#`$*S)"*0`(*ON29/Q-!'?I!"`$&amp;(0`"!@``!PM#$4$,`0H=D8I``@H#\@Q`$T$=^D$(`08C``(&amp;```'"T,100P!"J^U74`""@3R+$`301WZ00@!!B4``@8```&lt;+0Q%!#`$*A$@F0`(*8O(,0!-!'?I!"`$&amp;*``"!@``!PM#$4$,`0H9LUV_`@K+Z9D_$T$=^D$(`08J``(&amp;```'"T,100P!"CRR7;\""HGT#$`301WZ00@!!BP``@8```&lt;+0Q%!#`$*G;+=OP(*+_0L0!-!'?I!"`$&amp;+@`"!@``!PM#$4$,`0I%1B;``@HP]`Q`$T$=^D$(`08P``(&amp;```'"T,100P!"GU&amp;)L`""AGIF3\301WZ00@!!C(``@8```&lt;+0Q%!#`$*&gt;K/=OP(*G-,S/P1!$?I!"P$&amp;`P`"1@(!``(``0,"!$$.^D$+`08%``)&amp;`@(`!``$00[Z00L!!@&lt;``D8"!``&amp;``1!#OI!"P$&amp;"0`"1@(&amp;``@`!$$1^D$+`08+``)&amp;`@@`"@`!`P($00[Z00L!!@T``D8""@`,``1!$?I!"P$&amp;#P`"1@(,``X``0,"!$$.^D$+`081``)&amp;`@X`$``$00[Z00L!!A(``D8"$``(``1!#OI!"P$&amp;%``"1@(&amp;`!,`!$$.^D$+`086``)&amp;`A,`%0`$01'Z00L!!A@``D8"%0`7``$#`@1!#OI!"P$&amp;&amp;@`"1@(5`!D`!$$.^D$+`08&lt;``)&amp;`AD`&amp;P`$01'Z00L!!AX``D8"&amp;P`=``$#`@1!#OI!"P$&amp;(``"1@(=`!\`!$$1^D$+`08B``)&amp;`A\`(0`!`P($00[Z00L!!B0``D8"(0`C``1!$?I!"P$&amp;)@`"1@(C`"4``0,"!$$.^D$+`08G``)&amp;`B4`&amp;P`$00[Z00L!!BD``D8"$P`H``1!$?I!"P$&amp;*P`"1@(H`"H``0,"!$$.^D$+`08M``)&amp;`BH`+``$01'Z00L!!B\``D8"+``N``$#`@1!#OI!"P$&amp;,0`"1@(N`#``!$$1^D$+`08S``)&amp;`C``,@`!`P($00[Z00L!!C0``D8",@`"``1!#OI!"P$&amp;-0`"1@(R`"@`!D$8^D$3`08V``)&amp;!@4`!P`4`"D`-``U``$`!D$9^D$1`08W``)&amp;!0L`#0`/`!$`$@`!``,#`09!&amp;_I!$P$&amp;.``"1@8&gt;`"``(@`D`"8`)P`!``,#`09!&amp;_I!$P$&amp;.0`"1@8K`"T`+P`Q`#,`-0`!``,#`09!'OI!&amp;P$&amp;.@`"1@H%``&lt;`%``I`"L`+0`O`#$`,P`T``</t>
        </r>
      </text>
    </comment>
    <comment ref="B235" authorId="0" shapeId="0">
      <text>
        <r>
          <rPr>
            <sz val="9"/>
            <color indexed="81"/>
            <rFont val="Tahoma"/>
            <family val="2"/>
          </rPr>
          <t>aXlW001C00235R0017313209S01438P0000002442L06-C3V)J`8$=!P%!!@$$!@($`@)!+`%!%@$$!`(``P`'``@`"0`*``P`#D$"`0`"01`!!A\``@8B``,&amp;!0`$!@$``X'A!@=!"OI!!P$&amp;```"1@`301WZ00@!!@$``@8```&lt;+0Q%!#`$*J[O=/P(*B!2IP!-!'?I!"`$&amp;`@`"!@``!PM/$4$,`0KLNIT_`@KGRL3`$T$=^D$(`08$``(&amp;```'"T,100P!"F37;3X""K'*Q,`301WZ00@!!@8``@8```&lt;+0Q%!#`$*HA")O@(*%!2IP!-!'?I!"`$&amp;"``"!@``!PM#$4$,`0IP0Z*_`@JU$ZG`$T$=^D$(`08*``(&amp;```'"T,100P!"J)#XK\""O3)Q,`301WZ00@!!@P``@8```&lt;+3A%!#`$*T2$QP`(*O&lt;G$P!-!'?I!"`$&amp;#@`"!@``!PM#$4$,`0IT(5'``@HG$ZG`$T$=^D$(`080``(&amp;```'"T\100P!"A8A,&lt;`""L=&lt;C&lt;`301WZ00@!!A(``@8```&lt;+0Q%!#`$*NI"(P`(*\1*IP!-!'?I!"`$&amp;%``"!@``!PM#$4$,`0J[D)C``@HVR&lt;3`$T$=^D$(`086``(&amp;```'"TX100P!"KN0N,`""C7)Q,`301WZ00@!!A@``@8```&lt;+0Q%!#`$*L9#(P`(*MG_@P!-!'?I!"`$&amp;&amp;@`"!@``!PM#$4$,`0JQD.C``@K!?^#`$T$=^D$(`08&lt;``(&amp;```'"T,100P!"KN0^,`""DS)Q,`301WZ00@!!AX``@8```&lt;+0Q%!#`$*IY#XP`(*0C;\P!-!'?I!"`$&amp;(``"!@``!PM#$4$,`0JZD,C``@KO$JG`$T$=^D$(`08B``(&amp;```'"T\100P!"KJ0Z,`""B(3J&lt;`301WZ00@!!B0``@8```&lt;+0Q%!#`$*N9"XP`(*V%N-P!-!'?I!"`$&amp;)@`"!@``!PM#$4$,`0JWD,C``@HC2V/`$T$=^D$(`08H``(&amp;```'"T,100P!"K:0N,`""IG&gt;*\`301WZ00@!!BH``@8```&lt;+0Q%!#`$*MI"8P`(*G-XKP!-!'?I!"`$&amp;+``"!@``!PM#$4$,`0JWD(C``@HI2V/`$T$=^D$(`08N``(&amp;```'"T,100P!"KF0F,`""ME;C&lt;`301WZ00@!!C(``@8```&lt;+0Q%!#`$*R)"(P`(*N7_@P!-!'?I!"`$&amp;-``"!@``!PM#$4$,`0K#&gt;E'``@HZV./`$T$=^D$(`08V``(&amp;```'"T,100P!"BDM1,`""J:2`&lt;$301WZ00@!!C@``@8```&lt;+0Q%!#`$*3)M[P`(*&lt;)()P1-!'?I!"`$&amp;.@`"!@``!PM3$4$,`0I_E)7``@H(N_W`$T$=^D$(`08]``(&amp;```'"T,100P!"HU$HK\""I"`X,`301WZ00@!!C\``@8```&lt;+0Q%!#`$*%Q6)O@(*[X#@P`1!#OI!"P$&amp;`P`"1@(!``(`!$$.^D$+`08%``)&amp;`@(`!``$01'Z00L!!@&lt;``D8"!``&amp;``$#`@1!#OI!"P$&amp;"0`"1@(&amp;``@`!$$1^D$+`08+``)&amp;`@@`"@`!`P($00[Z00L!!@T``D8""@`,``1!#OI!"P$&amp;#P`"1@(,``X`!$$1^D$+`081``)&amp;`@X`$``!`P($00[Z00L!!A,``D8"#@`2``1!#OI!"P$&amp;%0`"1@(2`!0`!$$.^D$+`087``)&amp;`A0`%@`$00[Z00L!!AD``D8"%@`8``1!#OI!"P$&amp;&amp;P`"1@(8`!H`!$$.^D$+`08=``)&amp;`AH`'``$00[Z00L!!A\``D8"&amp;@`&gt;``1!#OI!"P$&amp;(0`"1@(6`"``!$$1^D$+`08C``)&amp;`B``(@`!`P($00[Z00L!!B4``D8"(``D``1!$?I!"P$&amp;)P`"1@(D`"8``0,"!$$.^D$+`08I``)&amp;`B8`*``$01'Z00L!!BL``D8"*``J``$#`@1!#OI!"P$&amp;+0`"1@(J`"P`!$$1^D$+`08O``)&amp;`BP`+@`!`P($00[Z00L!!C```D8"+@`2``1!#OI!"P$&amp;,0`"1@(N`"0`!$$.^D$+`08S``)&amp;`A0`,@`$01'Z00L!!C4``D8",@`T``$#`@1!#OI!"P$&amp;-P`"1@(T`#8`!$$1^D$+`08Y``)&amp;`C8`.``!`P($00[Z00L!!CL``D8".``Z``1!#OI!"P$&amp;/``"1@(Z`#(`!$$.^D$+`08^``)&amp;`@H`/0`$01'Z00L!!D```D8"/0`_``$#`@1!#OI!"P$&amp;00`"1@(_``0`!D$;^D$3`09"``)&amp;!@&lt;`"0`+`#X`0`!!``$``P,!!D$8^D$3`09#``)&amp;!A4`%P`A`"4`,``Q``$`!D$;^D$3`09$``)&amp;!B&lt;`*0`K`"T`+P`Q``$``P,!!D$9^D$1`09%``)&amp;!34`-P`Y`#L`/``!``,#`09!'OI!&amp;P$&amp;1@`"1@H5`!&lt;`(0`E`"&lt;`*0`K`"T`+P`P``</t>
        </r>
      </text>
    </comment>
    <comment ref="I235" authorId="0" shapeId="0">
      <text>
        <r>
          <rPr>
            <sz val="9"/>
            <color indexed="81"/>
            <rFont val="Tahoma"/>
            <family val="2"/>
          </rPr>
          <t>aXlW007C00235R0017313209S00638P0000002050L06-C3V)J`8'W!0%!!@$$!@($`@)!+`%!%@$$!`(``P`'``@`"0`*``P`#D$"`0`"01`!!AD``@8&lt;``,&amp;!0`$!@$``X&amp;[!0=!"OI!!P$&amp;```"1@`301WZ00@!!@$``@8```&lt;+3Q%!#`$*Y44FP`(*!#),OQ-!'?I!"`$&amp;`@`"!@``!PM#$4$,`0I%LMV_`@H_89B^$T$=^D$(`08$``(&amp;```'"TX100P!"HNQ7;\""C4O3+\301WZ00@!!@8``@8```&lt;+0Q%!#`$*5&gt;L3.`(*=UZ8OA-!'?I!"`$&amp;"``"!@``!PM#$4$,`0KNM5T_`@J&gt;+TR_$T$=^D$(`08*``(&amp;```'"T,100P!"F3+XS\""AH@R+X301WZ00@!!@P``@8```&lt;+0Q%!#`$*'+@&lt;0`(*A"B1OQ-!'?I!"`$&amp;#@`"!@``!PM#$4$,`0I6;?D_`@H2`0#`$T$=^D$(`080``(&amp;```'"U,100P!"F)X&gt;#\""C)BY;\301WZ00@!!A,``@8```&lt;+0Q%!#`$*QA-+.`(*4\\S/Q-!'?I!"`$&amp;%0`"!@``!PM#$4$,`0K9MUT_`@KQYID_$T$=^D$(`087``(&amp;```'"T\100P!"H&gt;Y73\""GCS#$`301WZ00@!!AD``@8```&lt;+3A%!#`$*;;7=/P(*;LPS/Q-!'?I!"`$&amp;&amp;P`"!@``!PM#$4$,`0KB1R9``@I\Y9D_$T$=^D$(`08=``(&amp;```'"T,100P!"FVT74`""O/*,S\301WZ00@!!A\``@8```&lt;+0Q%!#`$*S)"*0`(*ON29/Q-!'?I!"`$&amp;(0`"!@``!PM#$4$,`0H=D8I``@H#\@Q`$T$=^D$(`08C``(&amp;```'"T,100P!"J^U74`""@3R+$`301WZ00@!!B4``@8```&lt;+0Q%!#`$*A$@F0`(*8O(,0!-!'?I!"`$&amp;*``"!@``!PM#$4$,`0H9LUV_`@K+Z9D_$T$=^D$(`08J``(&amp;```'"T,100P!"CRR7;\""HGT#$`301WZ00@!!BP``@8```&lt;+0Q%!#`$*G;+=OP(*+_0L0!-!'?I!"`$&amp;+@`"!@``!PM#$4$,`0I%1B;``@HP]`Q`$T$=^D$(`08P``(&amp;```'"T,100P!"GU&amp;)L`""AGIF3\301WZ00@!!C(``@8```&lt;+0Q%!#`$*&gt;K/=OP(*G-,S/P1!$?I!"P$&amp;`P`"1@(!``(``0,"!$$.^D$+`08%``)&amp;`@(`!``$00[Z00L!!@&lt;``D8"!``&amp;``1!#OI!"P$&amp;"0`"1@(&amp;``@`!$$1^D$+`08+``)&amp;`@@`"@`!`P($00[Z00L!!@T``D8""@`,``1!$?I!"P$&amp;#P`"1@(,``X``0,"!$$.^D$+`081``)&amp;`@X`$``$00[Z00L!!A(``D8"$``(``1!#OI!"P$&amp;%``"1@(&amp;`!,`!$$.^D$+`086``)&amp;`A,`%0`$01'Z00L!!A@``D8"%0`7``$#`@1!#OI!"P$&amp;&amp;@`"1@(5`!D`!$$.^D$+`08&lt;``)&amp;`AD`&amp;P`$01'Z00L!!AX``D8"&amp;P`=``$#`@1!#OI!"P$&amp;(``"1@(=`!\`!$$1^D$+`08B``)&amp;`A\`(0`!`P($00[Z00L!!B0``D8"(0`C``1!$?I!"P$&amp;)@`"1@(C`"4``0,"!$$.^D$+`08G``)&amp;`B4`&amp;P`$00[Z00L!!BD``D8"$P`H``1!$?I!"P$&amp;*P`"1@(H`"H``0,"!$$.^D$+`08M``)&amp;`BH`+``$01'Z00L!!B\``D8"+``N``$#`@1!#OI!"P$&amp;,0`"1@(N`#``!$$1^D$+`08S``)&amp;`C``,@`!`P($00[Z00L!!C0``D8",@`"``1!#OI!"P$&amp;-0`"1@(R`"@`!D$8^D$3`08V``)&amp;!@4`!P`4`"D`-``U``$`!D$9^D$1`08W``)&amp;!0L`#0`/`!$`$@`!``,#`09!&amp;_I!$P$&amp;.``"1@8&gt;`"``(@`D`"8`)P`!``,#`09!&amp;_I!$P$&amp;.0`"1@8K`"T`+P`Q`#,`-0`!``,#`09!'OI!&amp;P$&amp;.@`"1@H%``&lt;`%``I`"L`+0`O`#$`,P`T``</t>
        </r>
      </text>
    </comment>
    <comment ref="B236" authorId="0" shapeId="0">
      <text>
        <r>
          <rPr>
            <sz val="9"/>
            <color indexed="81"/>
            <rFont val="Tahoma"/>
            <family val="2"/>
          </rPr>
          <t>aXlW001C00236R0017313209S01439P0000002304L06-C3V)J`8&amp;V!@%!!@$$!@($`@)!+`%!%@$$!`(``P`'``@`"0`*``P`#D$"`0`"01`!!AT``@8@``,&amp;!0`$!@$``X%Z!@=!"OI!!P$&amp;```"1@`301WZ00@!!@$``@8```&lt;+0Q%!#`$*I\O:P`(*F=.8P!-!'?I!"`$&amp;`@`"!@``!PM#$4$,`0J=R\K``@H.BK3`$T$=^D$(`08$``(&amp;```'"T,100P!"I3+VL`""H]`T,`301WZ00@!!@8``@8```&lt;+0Q%!#`$*G&lt;NJP`(*`XJTP!-!'?I!"`$&amp;"``"!@``!PM.$4$,`0JHRYK``@J"TYC`$T$=^D$(`08*``(&amp;```'"T,100P!"E"7=&lt;`""H/3F,`301WZ00@!!@P``@8```&lt;+0Q%!#`$*39=5P`(*?3IZP!-!'?I!"`$&amp;#@`"!@``!PM#$4$,`0I-EQ7``@KH.GK`$T$=^D$(`080``(&amp;```'"T\100P!"MXMZ[\""BG.0L`301WZ00@!!A(``@8```&lt;+3A%!#`$*5B_KOP(*"M28P!-!'?I!"`$&amp;%``"!@``!PM#$4$,`0JK7E:_`@I!U)C`$T$=^D$(`086``(&amp;```'"T,100P!"J:-?[X""O?A?&lt;`301WZ00@!!A@``@8```&lt;+0Q%!#`$*VI4S/P(*%]6(P!-!'?I!"`$&amp;&amp;@`"!@``!PM#$4$,`0IO6L$_`@H(#6S`$T$=^D$(`08&lt;``(&amp;```'"T\100P!"E&amp;/,S\""I'4J,`301WZ00@!!AX``@8```&lt;+3A%!#`$*&amp;Y-_O@(*`[BRP!-!'?I!"`$&amp;(0`"!@``!PM#$4$,`0I+EW7``@I-S$+`$T$=^D$(`08C``(&amp;```'"T,100P!"DB75&lt;`""L-?"\`301WZ00@!!B4``@8```&lt;+0Q%!#`$*1I=UP`(*;.:GOQ-!'?I!"`$&amp;)P`"!@``!PM#$4$,`0JCRYK``@IGYJ&gt;_$T$=^D$(`08I``(&amp;```'"T,100P!"J3+JL`""KU?"\`301WZ00@!!BL``@8```&lt;+0Q%!#`$*I&lt;N:P`(*2LQ"P!-!'?I!"`$&amp;+@`"!@``!PM#$4$,`0JGRZK``@IW.GK`$T$=^D$(`08Q``(&amp;```'"T\100P!"J?+RL`""MTZ&gt;L`301WZ00@!!C,``@8```&lt;+0Q%!#`$*:9=5P`(*!HJTP!-!'?I!"`$&amp;-0`"!@``!PM#$4$,`0J=\!7``@J'XK?`$T$=^D$(`08W``(&amp;```'"T,100P!"@.C",`""IDOU\`301WZ00@!!CD``@8```&lt;+0Q%!#`$*)1%`P`(*+"_GP!-!'?I!"`$&amp;.P`"!@``!PM3$4$,`0K8GF_``@I5Q='`!$$.^D$+`08#``)&amp;`@$``@`$00[Z00L!!@4``D8"`@`$``1!#OI!"P$&amp;!P`"1@("``8`!$$.^D$+`08)``)&amp;`@8`"``$00[Z00L!!@L``D8""``*``1!#OI!"P$&amp;#0`"1@(*``P`!$$.^D$+`08/``)&amp;`@P`#@`$01'Z00L!!A$``D8"#@`0``$#`@1!#OI!"P$&amp;$P`"1@(.`!(`!$$.^D$+`085``)&amp;`A(`%``$00[Z00L!!A&lt;``D8"%``6``1!$?I!"P$&amp;&amp;0`"1@(6`!@``0,"!$$.^D$+`08;``)&amp;`A@`&amp;@`$00[Z00L!!AT``D8"&amp;``&lt;``1!#OI!"P$&amp;'P`"1@(&lt;`!X`!$$1^D$+`08@``)&amp;`AX`%``!`P($00[Z00L!!B(``D8"#``A``1!$?I!"P$&amp;)``"1@(A`",``0,"!$$.^D$+`08F``)&amp;`B,`)0`$01'Z00L!!B@``D8")0`G``$#`@1!#OI!"P$&amp;*@`"1@(G`"D`!$$1^D$+`08L``)&amp;`BD`*P`!`P($00[Z00L!!BT``D8"*P`A``1!#OI!"P$&amp;+P`"1@(K`"X`!$$.^D$+`08P``)&amp;`BX`"``$01'Z00L!!C(``D8"+@`Q``$#`@1!#OI!"P$&amp;-``"1@(*`#,`!$$1^D$+`08V``)&amp;`C,`-0`!`P($00[Z00L!!C@``D8"-0`W``1!$?I!"P$&amp;.@`"1@(W`#D``0,"!$$.^D$+`08\``)&amp;`CD`.P`$00[Z00L!!CT``D8".P`S``9!&amp;/I!$P$&amp;/@`"1@8+``T`(@`M`"\`,``!``9!&amp;?I!$0$&amp;/P`"1@47`!D`'0`?`"```0`#`P$&amp;01OZ01,!!D```D8&amp;)``F`"@`*@`L`"T``0`#`P$&amp;01GZ01$!!D$``D8%-@`X`#H`/``]``$``P,!!D$&gt;^D$;`09"``)&amp;"@L`#0`B`"0`)@`H`"H`+``O`#``</t>
        </r>
      </text>
    </comment>
    <comment ref="I236" authorId="0" shapeId="0">
      <text>
        <r>
          <rPr>
            <sz val="9"/>
            <color indexed="81"/>
            <rFont val="Tahoma"/>
            <family val="2"/>
          </rPr>
          <t>aXlW007C00236R0017313209S00639P0000001978L06-C3V)J`8'!!0%!!@$$!@($`@)!+`%!%@$$!`(``P`'``@`"0`*``P`#D$"`0`"01`!!A@``@8;``,&amp;!0`$!@$``X&amp;%!0=!"OI!!P$&amp;```"1@`301WZ00@!!@$``@8```&lt;+3Q%!#`$*Y44FP`(*!#),OQ-!'?I!"`$&amp;`@`"!@``!PM#$4$,`0I%LMV_`@H_89B^$T$=^D$(`08$``(&amp;```'"TX100P!"HNQ7;\""C4O3+\301WZ00@!!@8``@8```&lt;+0Q%!#`$*5&gt;L3.`(*=UZ8OA-!'?I!"`$&amp;"``"!@``!PM#$4$,`0KNM5T_`@J&gt;+TR_$T$=^D$(`08*``(&amp;```'"T,100P!"F3+XS\""AH@R+X301WZ00@!!@P``@8```&lt;+0Q%!#`$*'+@&lt;0`(*A"B1OQ-!'?I!"`$&amp;#@`"!@``!PM#$4$,`0I6;?D_`@H2`0#`$T$=^D$(`080``(&amp;```'"U,100P!"F)X&gt;#\""C)BY;\301WZ00@!!A,``@8```&lt;+0Q%!#`$*QA-+.`(*4\\S/Q-!'?I!"`$&amp;%0`"!@``!PM#$4$,`0K9MUT_`@KQYID_$T$=^D$(`087``(&amp;```'"T\100P!"H&gt;Y73\""GCS#$`301WZ00@!!AD``@8```&lt;+3A%!#`$*;;7=/P(*;LPS/Q-!'?I!"`$&amp;&amp;P`"!@``!PM#$4$,`0KB1R9``@I\Y9D_$T$=^D$(`08=``(&amp;```'"TX100P!"C/Y+$`""H*9#$`301WZ00@!!A\``@8```&lt;+3Q%!#`$*8Y)K0`(*F.890!-!'?I!"`$&amp;(0`"!@``!PM#$4$,`0I&amp;R85``@K&gt;]&lt;0_$T$=^D$(`08C``(&amp;```'"T,100P!"E&gt;_8$`""FRJ2S\301WZ00@!!B8``@8```&lt;+0Q%!#`$*&amp;;-=OP(*R^F9/Q-!'?I!"`$&amp;*``"!@``!PM#$4$,`0H\LEV_`@J)]`Q`$T$=^D$(`08J``(&amp;```'"T,100P!"IVRW;\""B_T+$`301WZ00@!!BP``@8```&lt;+0Q%!#`$*148FP`(*,/0,0!-!'?I!"`$&amp;+@`"!@``!PM#$4$,`0I]1B;``@H9Z9D_$T$=^D$(`08P``(&amp;```'"T,100P!"GJSW;\""IS3,S\$01'Z00L!!@,``D8"`0`"``$#`@1!#OI!"P$&amp;!0`"1@("``0`!$$.^D$+`08'``)&amp;`@0`!@`$00[Z00L!!@D``D8"!@`(``1!$?I!"P$&amp;"P`"1@((``H``0,"!$$.^D$+`08-``)&amp;`@H`#``$01'Z00L!!@\``D8"#``.``$#`@1!#OI!"P$&amp;$0`"1@(.`!``!$$.^D$+`082``)&amp;`A``"``$00[Z00L!!A0``D8"!@`3``1!#OI!"P$&amp;%@`"1@(3`!4`!$$1^D$+`088``)&amp;`A4`%P`!`P($00[Z00L!!AH``D8"%0`9``1!#OI!"P$&amp;'``"1@(9`!L`!$$1^D$+`08&gt;``)&amp;`AL`'0`!`P($00[Z00L!!B```D8"'0`?``1!#OI!"P$&amp;(@`"1@(?`"$`!$$1^D$+`08D``)&amp;`B$`(P`!`P($00[Z00L!!B4``D8"(P`;``1!#OI!"P$&amp;)P`"1@(3`"8`!$$1^D$+`08I``)&amp;`B8`*``!`P($00[Z00L!!BL``D8"*``J``1!$?I!"P$&amp;+0`"1@(J`"P``0,"!$$.^D$+`08O``)&amp;`BP`+@`$01'Z00L!!C$``D8"+@`P``$#`@1!#OI!"P$&amp;,@`"1@(P``(`!$$.^D$+`08S``)&amp;`C``)@`&amp;01CZ01,!!C0``D8&amp;!0`'`!0`)P`R`#,``0`&amp;01GZ01$!!C4``D8%"P`-``\`$0`2``$``P,!!D$9^D$1`08V``)&amp;!1X`(``B`"0`)0`!``,#`09!&amp;_I!$P$&amp;-P`"1@8I`"L`+0`O`#$`,P`!``,#`09!'OI!&amp;P$&amp;.``"1@H%``&lt;`%``G`"D`*P`M`"\`,0`R``</t>
        </r>
      </text>
    </comment>
    <comment ref="B237" authorId="0" shapeId="0">
      <text>
        <r>
          <rPr>
            <sz val="9"/>
            <color indexed="81"/>
            <rFont val="Tahoma"/>
            <family val="2"/>
          </rPr>
          <t>aXlW001C00237R0017313209S01440P0000002507L06-C3V)J`8%.!P%!!@$$!@($`@)!+`%!%@$$!`(``P`'``@`"0`*``P`#D$"`0`"01`!!B```@8C``,&amp;!0`$!@$``X$2!P=!"OI!!P$&amp;```"1@`301WZ00@!!@$``@8```&lt;+0Q%!#`$*[$DF0`(*J(#0P!-!'?I!"`$&amp;`@`"!@``!PM/$4$,`0K8D\P_`@I^@-#`$T$=^D$(`08$``(&amp;```'"T,100P!"FB4C#\""N[)M,`301WZ00@!!@8``@8```&lt;+0Q%!#`$*/Y3,/P(*HQ.9P!-!'?I!"`$&amp;"``"!@``!PM#$4$,`0K0E(P_`@HFNGK`$T$=^D$(`08*``(&amp;```'"T,100P!"H%8R3T""IZY&gt;L`301WZ00@!!@P``@8```&lt;+0Q%!#`$*/JG-O@(*&amp;A.9P!-!'?I!"`$&amp;#@`"!@``!PM#$4$,`0H(4LD]`@JJR;3`$T$=^D$(`081``(&amp;```'"T,100P!"G&gt;NS;X""@J`T,`301WZ00@!!A,``@8```&lt;+3A%!#`$*GFNSOP(*TW_0P!-!'?I!"`$&amp;%0`"!@``!PM#$4$,`0KB:O._`@H]R;3`$T$=^D$(`087``(&amp;```'"T\100P!"B=JL[\""MT2F&lt;`301WZ00@!!AD``@8```&lt;+0Q%!#`$*&lt;;4YP`(*!\FTP!-!'?I!"`$&amp;&amp;P`"!@``!PM#$4$,`0ITM5G``@I,?]#`$T$=^D$(`08=``(&amp;```'"TX100P!"KK:C,`""DM_T,`301WZ00@!!A\``@8```&lt;+0Q%!#`$*L-J&lt;P`(*S#7LP!-!'?I!"`$&amp;(0`"!@``!PM#$4$,`0JPVKS``@K7-&gt;S`$T$=^D$(`08C``(&amp;```'"T,100P!"KG:S,`""F)_T,`301WZ00@!!B4``@8```&lt;+0Q%!#`$*IMK,P`(*+/8#P1-!'?I!"`$&amp;)P`"!@``!PM#$4$,`0JYVIS``@H%R;3`$T$=^D$(`08I``(&amp;```'"T\100P!"KG:O,`""CC)M,`301WZ00@!!BL``@8```&lt;+0Q%!#`$*M]J,P`(*[A&amp;9P!-!'?I!"`$&amp;+0`"!@``!PM#$4$,`0JVVIS``@I/MWK`$T$=^D$(`08O``(&amp;```'"T,100P!"K7:C,`""L5*0\`301WZ00@!!C$``@8```&lt;+0Q%!#`$*:K59P`(*R$I#P!-!'?I!"`$&amp;,P`"!@``!PM#$4$,`0ILM3G``@I5MWK`$T$=^D$(`08U``(&amp;```'"T,100P!"F^U6&lt;`""N\1F&lt;`301WZ00@!!CD``@8```&lt;+0Q%!#`$*C;4YP`(*SS7LP!-!'?I!"`$&amp;.P`"!@``!PM#$4$,`0J"'?2_`@I0CN_`$T$=^D$(`08]``(&amp;```'"T,100P!"DV"V;\""K%M!\$301WZ00@!!C\``@8```&lt;+0Q%!#`$*22\DP`(*&gt;VT/P1-!'?I!"`$&amp;00`"!@``!PM3$4$,`0K\O%/``@J/N`3!!$$.^D$+`08#``)&amp;`@$``@`$00[Z00L!!@4``D8"`@`$``1!$?I!"P$&amp;!P`"1@($``8``0,"!$$.^D$+`08)``)&amp;`@8`"``$01'Z00L!!@L``D8""``*``$#`@1!#OI!"P$&amp;#0`"1@(*``P`!$$1^D$+`08/``)&amp;`@P`#@`!`P($00[Z00L!!A```D8"#@`$``1!#OI!"P$&amp;$@`"1@(.`!$`!$$.^D$+`084``)&amp;`A$`$P`$00[Z00L!!A8``D8"$P`5``1!$?I!"P$&amp;&amp;``"1@(5`!&lt;``0,"!$$.^D$+`08:``)&amp;`A4`&amp;0`$00[Z00L!!AP``D8"&amp;0`;``1!#OI!"P$&amp;'@`"1@(;`!T`!$$.^D$+`08@``)&amp;`AT`'P`$00[Z00L!!B(``D8"'P`A``1!#OI!"P$&amp;)``"1@(A`",`!$$.^D$+`08F``)&amp;`B$`)0`$00[Z00L!!B@``D8"'0`G``1!$?I!"P$&amp;*@`"1@(G`"D``0,"!$$.^D$+`08L``)&amp;`B&lt;`*P`$01'Z00L!!BX``D8"*P`M``$#`@1!#OI!"P$&amp;,``"1@(M`"\`!$$1^D$+`08R``)&amp;`B\`,0`!`P($00[Z00L!!C0``D8",0`S``1!$?I!"P$&amp;-@`"1@(S`#4``0,"!$$.^D$+`08W``)&amp;`C4`&amp;0`$00[Z00L!!C@``D8"-0`K``1!#OI!"P$&amp;.@`"1@(;`#D`!$$1^D$+`08\``)&amp;`CD`.P`!`P($00[Z00L!!CX``D8".P`]``1!$?I!"P$&amp;0``"1@(]`#\``0,"!$$.^D$+`09"``)&amp;`C\`00`$00[Z00L!!D,``D8"00`Y``9!&amp;_I!$P$&amp;1``"1@8'``D`"P`-``\`$``!``,#`09!&amp;/I!$P$&amp;10`"1@8&lt;`!X`*``L`#&lt;`.``!``9!&amp;_I!$P$&amp;1@`"1@8N`#``,@`T`#8`.``!``,#`09!&amp;?I!$0$&amp;1P`"1@4\`#X`0`!"`$,``0`#`P$&amp;01[Z01L!!D@``D8*'``&gt;`"@`+``N`#``,@`T`#8`-P!</t>
        </r>
      </text>
    </comment>
    <comment ref="I237" authorId="0" shapeId="0">
      <text>
        <r>
          <rPr>
            <sz val="9"/>
            <color indexed="81"/>
            <rFont val="Tahoma"/>
            <family val="2"/>
          </rPr>
          <t>aXlW007C00237R0017313209S00640P0000002115L06-C3V)J`8$H!@%!!@$$!@($`@)!+`%!%@$$!`(``P`'``@`"0`*``P`#D$"`0`"01`!!AH``@8=``,&amp;!0`$!@$``X'L!0=!"OI!!P$&amp;```"1@`301WZ00@!!@$``@8```&lt;+3Q%!#`$*1K;=/P(*A,\S/Q-!'?I!"`$&amp;`@`"!@``!PM#$4$,`0KE1R9``@ITZ)D_$T$=^D$(`08$``(&amp;```'"TX100P!"J6T74`""E/2,S\301WZ00@!!@8``@8```&lt;+0Q%!#`$*SI"*0`(*)NF9/Q-!'?I!"`$&amp;"``"!@``!PM#$4$,`0I"1Z9``@KJT3,_$T$=^D$(`08*``(&amp;```'"T,100P!"EV#PT`""K[XC3\301WZ00@!!@P``@8```&lt;+0Q%!#`$*DNS80`(*`6&amp;[/A-!'?I!"`$&amp;#@`"!@``!PM#$4$,`0K9Z\A``@J^`@"_$T$=^D$(`080``(&amp;```'"U,100P!"I"?J4`""K&gt;%E;X301WZ00@!!A,``@8```&lt;+0Q%!#`$*Z9"*0`(*-_0,0!-!'?I!"`$&amp;%0`"!@``!PM#$4$,`0I_1Z9``@K:\RQ`$T$=^D$(`087``(&amp;```'"T\100P!"K5'ID`""MKS;$`301WZ00@!!AD``@8```&lt;+3A%!#`$*W_W!0`(*?O,,0!-!'?I!"`$&amp;&amp;P`"!@``!PM#$4$,`0IUM-U``@H@\RQ`$T$=^D$(`08=``(&amp;```'"T,100P!"M5J^4`""L+R#$`301WZ00@!!A\``@8```&lt;+0Q%!#`$*N6KY0`(*/&gt;:9/Q-!'?I!"`$&amp;(0`"!@``!PM#$4$,`0J,D`I!`@H"RS,_$T$=^D$(`08C``(&amp;```'"T,100P!"LIK&amp;$$""@WDF3\301WZ00@!!B4``@8```&lt;+0Q%!#`$*V&amp;L800(*JO$,0!-!'?I!"`$&amp;)P`"!@``!PM#$4$,`0JHD`I!`@H(\BQ`$T$=^D$(`08J``(&amp;```'"T,100P!"D&amp;T74`""D?U+$`301WZ00@!!BP``@8```&lt;+0Q%!#`$*&gt;;1=0`(*Z_1L0!-!'?I!"`$&amp;+@`"!@``!PM#$4$,`0JY1R9``@I(&gt;H9`$T$=^D$(`08P``(&amp;```'"T,100P!"H2UW3\""I+T;$`301WZ00@!!C(``@8```&lt;+0Q%!#`$*%K7=/P(*[O0L0!-!'?I!"`$&amp;-``"!@``!PM#$4$,`0I+1R9``@I)]0Q`!$$1^D$+`08#``)&amp;`@$``@`!`P($00[Z00L!!@4``D8"`@`$``1!#OI!"P$&amp;!P`"1@($``8`!$$.^D$+`08)``)&amp;`@8`"``$01'Z00L!!@L``D8""``*``$#`@1!#OI!"P$&amp;#0`"1@(*``P`!$$1^D$+`08/``)&amp;`@P`#@`!`P($00[Z00L!!A$``D8"#@`0``1!#OI!"P$&amp;$@`"1@(0``@`!$$.^D$+`084``)&amp;`@8`$P`$00[Z00L!!A8``D8"$P`5``1!$?I!"P$&amp;&amp;``"1@(5`!&lt;``0,"!$$.^D$+`08:``)&amp;`A4`&amp;0`$00[Z00L!!AP``D8"&amp;0`;``1!#OI!"P$&amp;'@`"1@(;`!T`!$$1^D$+`08@``)&amp;`AT`'P`!`P($00[Z00L!!B(``D8"'P`A``1!$?I!"P$&amp;)``"1@(A`",``0,"!$$.^D$+`08F``)&amp;`B,`)0`$01'Z00L!!B@``D8")0`G``$#`@1!#OI!"P$&amp;*0`"1@(G`!T`!$$.^D$+`08K``)&amp;`A,`*@`$01'Z00L!!BT``D8"*@`L``$#`@1!#OI!"P$&amp;+P`"1@(L`"X`!$$1^D$+`08Q``)&amp;`BX`,``!`P($00[Z00L!!C,``D8",``R``1!$?I!"P$&amp;-0`"1@(R`#0``0,"!$$.^D$+`08V``)&amp;`C0``@`$00[Z00L!!C&lt;``D8"-``J``9!&amp;/I!$P$&amp;.``"1@8%``&lt;`%``K`#8`-P`!``9!&amp;?I!$0$&amp;.0`"1@4+``T`#P`1`!(``0`#`P$&amp;01OZ01,!!CH``D8&amp;(``B`"0`)@`H`"D``0`#`P$&amp;01OZ01,!!CL``D8&amp;+0`O`#$`,P`U`#&lt;``0`#`P$&amp;01[Z01L!!CP``D8*!0`'`!0`*P`M`"\`,0`S`#4`-@`</t>
        </r>
      </text>
    </comment>
    <comment ref="B238" authorId="0" shapeId="0">
      <text>
        <r>
          <rPr>
            <sz val="9"/>
            <color indexed="81"/>
            <rFont val="Tahoma"/>
            <family val="2"/>
          </rPr>
          <t>aXlW001C00238R0017313209S01441P0000002572L06-C3V)J`8%_!P%!!@$$!@($`@)!+`%!%@$$!`(``P`'``@`"0`*``P`#D$"`0`"01`!!B$``@8D``,&amp;!0`$!@$``X%#!P=!"OI!!P$&amp;```"1@`301WZ00@!!@$``@8```&lt;+0Q%!#`$*"[==0`(*TO8+P1-!'?I!"`$&amp;`@`"!@``!PM#$4$,`0I4MSU``@H5-_S`$T$=^D$(`08$``(&amp;```'"T\100P!"J=N^S\""NLV_,`301WZ00@!!@8``@8```&lt;+0Q%!#`$*-V^[/P(*6X#@P!-!'?I!"`$&amp;"``"!@``!PM#$4$,`0H/;_L_`@H0RL3`$T$=^D$(`08*``(&amp;```'"T,100P!"I]ONS\""H`3J&lt;`301WZ00@!!@P``@8```&lt;+0Q%!#`$*7\'M/@(*/!.IP!-!'?I!"`$&amp;#@`"!@``!PM#$4$,`0K\[Q&amp;]`@J'R&lt;3`$T$=^D$(`080``(&amp;```'"T,100P!"L"_[3X""A&gt;`X,`301WZ00@!!A,``@8```&lt;+0Q%!#`$*Q1D2O0(*=C;\P!-!'?I!"`$&amp;%0`"!@``!PM.$4$,`0K.D(2_`@I`-OS`$T$=^D$(`087``(&amp;```'"T,100P!"A.0Q+\""JI_X,`301WZ00@!!AD``@8```&lt;+3Q%!#`$*5X^$OP(*2LG$P!-!'?I!"`$&amp;&amp;P`"!@``!PM#$4$,`0H)2"+``@IT?^#`$T$=^D$(`08=``(&amp;```'"T,100P!"@Q(0L`""KDU_,`301WZ00@!!A\``@8```&lt;+3A%!#`$*!B2!P`(*N#7\P!-!'?I!"`$&amp;(0`"!@``!PM#$4$,`0K\(Y'``@H&lt;]@O!$T$=^D$(`08C``(&amp;```'"T,100P!"OPCL&lt;`""B+V"\$301WZ00@!!B4``@8```&lt;+0Q%!#`$*!B3!P`(*SS7\P!-!'?I!"`$&amp;)P`"!@``!PM#$4$,`0KR(\'``@IBT1G!$T$=^D$(`08I``(&amp;```'"T,100P!"@4DD&lt;`""G%_X,`301WZ00@!!BL``@8```&lt;+3Q%!#`$*!22QP`(*I'_@P!-!'?I!"`$&amp;+0`"!@``!PM#$4$,`0H$)('``@I;R,3`$T$=^D$(`08O``(&amp;```'"T,100P!"@(DD&lt;`""A02J&lt;`301WZ00@!!C$``@8```&lt;+0Q%!#`$*`22!P`(*SUN-P!-!'?I!"`$&amp;,P`"!@``!PM#$4$,`0H"2$+``@K16XW`$T$=^D$(`08U``(&amp;```'"T,100P!"@5((L`""A&lt;2J&lt;`301WZ00@!!C&lt;``@8```&lt;+0Q%!#`$*!TA"P`(*7,C$P!-!'?I!"`$&amp;.P`"!@``!PM#$4$,`0HE2"+``@H&gt;]@O!$T$=^D$(`08]``(&amp;```'"T,100P!"K)"Q;\""EZB#&lt;$301WZ00@!!C\``@8```&lt;+0Q%!#`$*?J&gt;JOP(*Z$@=P1-!'?I!"`$&amp;00`"!@``!PM#$4$,`0KBP0S``@JQ2"7!$T$=^D$(`09#``(&amp;```'"U,100P!"I1//,`""L:3&amp;L$$00[Z00L!!@,``D8"`0`"``1!#OI!"P$&amp;!0`"1@("``0`!$$.^D$+`08'``)&amp;`@0`!@`$01'Z00L!!@D``D8"!@`(``$#`@1!#OI!"P$&amp;"P`"1@((``H`!$$1^D$+`08-``)&amp;`@H`#``!`P($00[Z00L!!@\``D8"#``.``1!$?I!"P$&amp;$0`"1@(.`!```0,"!$$.^D$+`082``)&amp;`A``!@`$00[Z00L!!A0``D8"$``3``1!#OI!"P$&amp;%@`"1@(3`!4`!$$.^D$+`088``)&amp;`A4`%P`$01'Z00L!!AH``D8"%P`9``$#`@1!#OI!"P$&amp;'``"1@(7`!L`!$$.^D$+`08&gt;``)&amp;`AL`'0`$00[Z00L!!B```D8"'0`?``1!#OI!"P$&amp;(@`"1@(?`"$`!$$.^D$+`08D``)&amp;`B$`(P`$00[Z00L!!B8``D8"(P`E``1!#OI!"P$&amp;*``"1@(C`"&lt;`!$$.^D$+`08J``)&amp;`A\`*0`$01'Z00L!!BP``D8"*0`K``$#`@1!#OI!"P$&amp;+@`"1@(I`"T`!$$1^D$+`08P``)&amp;`BT`+P`!`P($00[Z00L!!C(``D8"+P`Q``1!$?I!"P$&amp;-``"1@(Q`#,``0,"!$$.^D$+`08V``)&amp;`C,`-0`$01'Z00L!!C@``D8"-0`W``$#`@1!#OI!"P$&amp;.0`"1@(W`!L`!$$.^D$+`08Z``)&amp;`C&lt;`+0`$00[Z00L!!CP``D8"'0`[``1!$?I!"P$&amp;/@`"1@([`#T``0,"!$$.^D$+`09```)&amp;`CT`/P`$01'Z00L!!D(``D8"/P!!``$#`@1!#OI!"P$&amp;1``"1@)!`$,`!$$.^D$+`09%``)&amp;`D,`.P`&amp;01OZ01,!!D8``D8&amp;"0`+``T`#P`1`!(``0`#`P$&amp;01CZ01,!!D&lt;``D8&amp;'@`@`"H`+@`Y`#H``0`&amp;01OZ01,!!D@``D8&amp;,``R`#0`-@`X`#H``0`#`P$&amp;01GZ01$!!DD``D8%/@!``$(`1`!%``$``P,!!D$&gt;^D$;`09*``)&amp;"AX`(``J`"X`,``R`#0`-@`X`#D`</t>
        </r>
      </text>
    </comment>
    <comment ref="I238" authorId="0" shapeId="0">
      <text>
        <r>
          <rPr>
            <sz val="9"/>
            <color indexed="81"/>
            <rFont val="Tahoma"/>
            <family val="2"/>
          </rPr>
          <t>aXlW007C00238R0017313209S00641P0000002115L06-C3V)J`8$H!@%!!@$$!@($`@)!+`%!%@$$!`(``P`'``@`"0`*``P`#D$"`0`"01`!!AH``@8=``,&amp;!0`$!@$``X'L!0=!"OI!!P$&amp;```"1@`301WZ00@!!@$``@8```&lt;+3Q%!#`$*1K;=/P(*A,\S/Q-!'?I!"`$&amp;`@`"!@``!PM#$4$,`0KE1R9``@ITZ)D_$T$=^D$(`08$``(&amp;```'"TX100P!"J6T74`""E/2,S\301WZ00@!!@8``@8```&lt;+0Q%!#`$*SI"*0`(*)NF9/Q-!'?I!"`$&amp;"``"!@``!PM#$4$,`0I"1Z9``@KJT3,_$T$=^D$(`08*``(&amp;```'"T,100P!"EV#PT`""K[XC3\301WZ00@!!@P``@8```&lt;+0Q%!#`$*DNS80`(*`6&amp;[/A-!'?I!"`$&amp;#@`"!@``!PM#$4$,`0K9Z\A``@J^`@"_$T$=^D$(`080``(&amp;```'"U,100P!"I"?J4`""K&gt;%E;X301WZ00@!!A,``@8```&lt;+0Q%!#`$*Z9"*0`(*-_0,0!-!'?I!"`$&amp;%0`"!@``!PM#$4$,`0I_1Z9``@K:\RQ`$T$=^D$(`087``(&amp;```'"T\100P!"K5'ID`""MKS;$`301WZ00@!!AD``@8```&lt;+3A%!#`$*W_W!0`(*?O,,0!-!'?I!"`$&amp;&amp;P`"!@``!PM#$4$,`0IUM-U``@H@\RQ`$T$=^D$(`08=``(&amp;```'"T,100P!"M5J^4`""L+R#$`301WZ00@!!A\``@8```&lt;+0Q%!#`$*N6KY0`(*/&gt;:9/Q-!'?I!"`$&amp;(0`"!@``!PM#$4$,`0J,D`I!`@H"RS,_$T$=^D$(`08C``(&amp;```'"T,100P!"LIK&amp;$$""@WDF3\301WZ00@!!B4``@8```&lt;+0Q%!#`$*V&amp;L800(*JO$,0!-!'?I!"`$&amp;)P`"!@``!PM#$4$,`0JHD`I!`@H(\BQ`$T$=^D$(`08J``(&amp;```'"T,100P!"D&amp;T74`""D?U+$`301WZ00@!!BP``@8```&lt;+0Q%!#`$*&gt;;1=0`(*Z_1L0!-!'?I!"`$&amp;+@`"!@``!PM#$4$,`0JY1R9``@I(&gt;H9`$T$=^D$(`08P``(&amp;```'"T,100P!"H2UW3\""I+T;$`301WZ00@!!C(``@8```&lt;+0Q%!#`$*%K7=/P(*[O0L0!-!'?I!"`$&amp;-``"!@``!PM#$4$,`0I+1R9``@I)]0Q`!$$1^D$+`08#``)&amp;`@$``@`!`P($00[Z00L!!@4``D8"`@`$``1!#OI!"P$&amp;!P`"1@($``8`!$$.^D$+`08)``)&amp;`@8`"``$01'Z00L!!@L``D8""``*``$#`@1!#OI!"P$&amp;#0`"1@(*``P`!$$1^D$+`08/``)&amp;`@P`#@`!`P($00[Z00L!!A$``D8"#@`0``1!#OI!"P$&amp;$@`"1@(0``@`!$$.^D$+`084``)&amp;`@8`$P`$00[Z00L!!A8``D8"$P`5``1!$?I!"P$&amp;&amp;``"1@(5`!&lt;``0,"!$$.^D$+`08:``)&amp;`A4`&amp;0`$00[Z00L!!AP``D8"&amp;0`;``1!#OI!"P$&amp;'@`"1@(;`!T`!$$1^D$+`08@``)&amp;`AT`'P`!`P($00[Z00L!!B(``D8"'P`A``1!$?I!"P$&amp;)``"1@(A`",``0,"!$$.^D$+`08F``)&amp;`B,`)0`$01'Z00L!!B@``D8")0`G``$#`@1!#OI!"P$&amp;*0`"1@(G`!T`!$$.^D$+`08K``)&amp;`A,`*@`$01'Z00L!!BT``D8"*@`L``$#`@1!#OI!"P$&amp;+P`"1@(L`"X`!$$1^D$+`08Q``)&amp;`BX`,``!`P($00[Z00L!!C,``D8",``R``1!$?I!"P$&amp;-0`"1@(R`#0``0,"!$$.^D$+`08V``)&amp;`C0``@`$00[Z00L!!C&lt;``D8"-``J``9!&amp;/I!$P$&amp;.``"1@8%``&lt;`%``K`#8`-P`!``9!&amp;?I!$0$&amp;.0`"1@4+``T`#P`1`!(``0`#`P$&amp;01OZ01,!!CH``D8&amp;(``B`"0`)@`H`"D``0`#`P$&amp;01OZ01,!!CL``D8&amp;+0`O`#$`,P`U`#&lt;``0`#`P$&amp;01[Z01L!!CP``D8*!0`'`!0`*P`M`"\`,0`S`#4`-@`</t>
        </r>
      </text>
    </comment>
    <comment ref="B239" authorId="0" shapeId="0">
      <text>
        <r>
          <rPr>
            <sz val="9"/>
            <color indexed="81"/>
            <rFont val="Tahoma"/>
            <family val="2"/>
          </rPr>
          <t>aXlW001C00239R0017313209S01442P0000002834L06-C3V)J`8%#"`%!!@$$!@($`@)!+`%!%@$$!`(``P`'``@`"0`*``P`#D$"`0`"01`!!B0``@8H``,&amp;!@`$!@$``X$'"`=!"OI!!P$&amp;```"1@`301WZ00@!!@$``@8```&lt;+0Q%!#`$*C_W!0`(*D_R_/Q-!'?I!"`$&amp;`@`"!@``!PM/$4$,`0J!_&lt;%``@I*\O\^$T$=^D$(`08$``(&amp;```'"T,100P!"O]&amp;ID`""H_2S[@301WZ00@!!@8``@8```&lt;+0Q%!#`$*_T:F0`(*AP*`OQ-!'?I!"`$&amp;"``"!@``!PM#$4$,`0J2D(I``@IR`&lt;"_$T$=^D$(`08*``(&amp;```'"T,100P!"DBT74`""A8!@+\301WZ00@!!@P``@8```&lt;+0Q%!#`$*2+1=0`(*,A)GN!-!'?I!"`$&amp;#@`"!@``!PM#$4$,`0J2D(I``@IT]/\^$T$=^D$(`081``(&amp;```'"T,100P!"D5')D`""N&lt;`P+\301WZ00@!!A,``@8```&lt;+0Q%!#`$*=+7=/P(*YP"`OQ-!'?I!"`$&amp;%0`"!@``!PM#$4$,`0I&amp;MMT_`@KJ=N&gt;W$T$=^D$(`087``(&amp;```'"T\100P!"H&gt;Y73\""C[__SX301WZ00@!!AD``@8```&lt;+3A%!#`$*34@F0`(*B?G_/A-!'?I!"`$&amp;&amp;P`"!@``!PM#$4$,`0JW2"9``@IB_K\_$T$=^D$(`08=``(&amp;```'"T,100P!"O"U74`""GS]_S\301WZ00@!!A\``@8```&lt;+0Q%!#`$*JK9=0`(*8OX_0!-!'?I!"`$&amp;(0`"!@``!PM#$4$,`0HK2B9``@IY_E]`$T$=^D$(`08C``(&amp;```'"T,100P!"N&gt;YW3\""NS^/T`301WZ00@!!B4``@8```&lt;+3Q%!#`$*-&lt;%=/P(*=O]?0!-!'?I!"`$&amp;)P`"!@``!PM#$4$,`0IKST$Y`@H``$!`$T$=^D$(`08I``(&amp;```'"T,100P!"G*XW3\""I#^_S\301WZ00@!!BP``@8```&lt;+0Q%!#`$*+;)=/P(*YP#`OQ-!'?I!"`$&amp;+@`"!@``!PM#$4$,`0H``````@KG`("_$T$=^D$(`08P``(&amp;```'"T,100P!"BVR7;\""N&lt;`P+\301WZ00@!!C(``@8```&lt;+0Q%!#`$*+;)=OP(*=``@P!-!'?I!"`$&amp;-``"!@``!PM#$4$,`0H``````@IT`$#`$T$=^D$(`08V``(&amp;```'"T,100P!"BVR73\""G0`(,`301WZ00@!!CD``@8```&lt;+0Q%!#`$*=+7=/P(*=`!`P!-!'?I!"`$&amp;.P`"!@``!PM/$4$,`0I&amp;MMT_`@HZ`(#`$T$=^D$(`08]``(&amp;```'"TX100P!"D5')D`""G0`(,`301WZ00@!!D```@8```&lt;+0Q%!#`$*2+1=0`(*70!`P!-!'?I!"`$&amp;0@`"!@``!PM#$4$,`0J8M%U``@H``(#`$T$=^D$(`09$``(&amp;```'"T,100P!"LZ0BD`""O7_C\`301WZ00@!!D8``@8```&lt;+0Q%!#`$*)T&gt;F0`(*%P"`P!-!'?I!"`$&amp;2``"!@``!PM#$4$,`0K_1J9``@J+`$#`$T$=^D$(`09*``(&amp;```'"T,100P!"GZ0BD`""J(`(,`$00[Z00L!!@,``D8"`0`"``1!#OI!"P$&amp;!0`"1@("``0`!$$1^D$+`08'``)&amp;`@0`!@`!`P($00[Z00L!!@D``D8"!@`(``1!$?I!"P$&amp;"P`"1@((``H``0,"!$$.^D$+`08-``)&amp;`@H`#``$01'Z00L!!@\``D8"#``.``$#`@1!#OI!"P$&amp;$``"1@(.``0`!$$.^D$+`082``)&amp;`@H`$0`$00[Z00L!!A0``D8"$0`3``1!#OI!"P$&amp;%@`"1@(3`!4`!$$1^D$+`088``)&amp;`A4`%P`!`P($00[Z00L!!AH``D8"%0`9``1!#OI!"P$&amp;'``"1@(9`!L`!$$1^D$+`08&gt;``)&amp;`AL`'0`!`P($00[Z00L!!B```D8"'0`?``1!$?I!"P$&amp;(@`"1@(?`"$``0,"!$$.^D$+`08D``)&amp;`B$`(P`$00[Z00L!!B8``D8"(P`E``1!#OI!"P$&amp;*``"1@(E`"&lt;`!$$1^D$+`08J``)&amp;`B,`*0`!`P($00[Z00L!!BL``D8"*0`;``1!#OI!"P$&amp;+0`"1@(3`"P`!$$1^D$+`08O``)&amp;`BP`+@`!`P($00[Z00L!!C$``D8"+@`P``1!$?I!"P$&amp;,P`"1@(P`#(``0,"!$$.^D$+`08U``)&amp;`C(`-``$01'Z00L!!C&lt;``D8"-``V``$#`@1!#OI!"P$&amp;.``"1@(V`"P`!$$.^D$+`08Z``)&amp;`C8`.0`$01'Z00L!!CP``D8".0`[``$#`@1!#OI!"P$&amp;/@`"1@(Y`#T`!$$.^D$+`08_``)&amp;`CT`$0`$00[Z00L!!D$``D8"/0!```1!#OI!"P$&amp;0P`"1@)``$(`!$$.^D$+`09%``)&amp;`D(`1``$00[Z00L!!D&lt;``D8"1`!&amp;``1!#OI!"P$&amp;20`"1@)&amp;`$@`!$$.^D$+`09+``)&amp;`D@`2@`$00[Z00L!!DP``D8"2@!```9!&amp;_I!$P$&amp;30`"1@8'``D`"P`-``\`$``!``,#`09!&amp;/I!$P$&amp;3@`"1@84`"T`.``Z`#X`/P`!``9!&amp;_I!$P$&amp;3P`"1@8&gt;`"``(@`D`"H`*P`!``,#`09!&amp;_I!$P$&amp;4``"1@8O`#$`,P`U`#&lt;`.``!``,#`09!&amp;/I!$P$&amp;40`"1@9#`$4`1P!)`$L`3``!``9!'OI!&amp;P$&amp;4@`"1@H4`"T`+P`Q`#,`-0`W`#H`/@`_`$</t>
        </r>
      </text>
    </comment>
    <comment ref="I239" authorId="0" shapeId="0">
      <text>
        <r>
          <rPr>
            <sz val="9"/>
            <color indexed="81"/>
            <rFont val="Tahoma"/>
            <family val="2"/>
          </rPr>
          <t>aXlW007C00239R0017313209S00642P0000002572L06-C3V)J`8%_!P%!!@$$!@($`@)!+`%!%@$$!`(``P`'``@`"0`*``P`#D$"`0`"01`!!B```@8D``,&amp;!@`$!@$``X%#!P=!"OI!!P$&amp;```"1@`301WZ00@!!@$``@8```&lt;+3Q%!#`$*A[E=/P(*-(F,/Q-!'?I!"`$&amp;`@`"!@``!PM#$4$,`0H?&lt;+L^`@JK?6T^$T$=^D$(`08$``(&amp;```'"TX100P!"IFV73\""D55(K\301WZ00@!!@8``@8```&lt;+0Q%!#`$*3-ON/P(*^58BOQ-!'?I!"`$&amp;"``"!@``!PM#$4$,`0I(;1=``@H`!&lt;"_$T$=^D$(`08*``(&amp;```'"T,100P!"DAM5T`""MH%P+\301WZ00@!!@P``@8```&lt;+0Q%!#`$*IFUW0`(*8%HBOQ-!'?I!"`$&amp;#@`"!@``!PM#$4$,`0H%;E=``@J;8FT^$T$=^D$(`080``(&amp;```'"T,100P!"@5N%T`""FII;3X301WZ00@!!A,``@8```&lt;+0Q%!#`$*\4&lt;BOP(*9H1M/A-!'?I!"`$&amp;%0`"!@``!PM#$4$,`0KS(Y&amp;_`@KMC(P_$T$=^D$(`087``(&amp;```'"T,100P!"MU'(K\""@%F^S\301WZ00@!!AD``@8```&lt;+0Q%!#`$*ZB.1OP(*C1\U0!-!'?I!"`$&amp;&amp;P`"!@``!PM#$4$,`0KUD0C``@J0'S5`$T$=^D$(`08=``(&amp;```'"T,100P!"O&gt;1*,`""@QF^S\301WZ00@!!A\``@8```&lt;+0Q%!#`$*^I$(P`(*\XR,/Q-!'?I!"`$&amp;(@`"!@``!PM#$4$,`0K\D2C``@K`A&amp;T^$T$=^D$(`08D``(&amp;```'"T\100P!"OR1:,`""F!^;3X301WZ00@!!B8``@8```&lt;+3A%!#`$*_Y$(P`(*`U$BOQ-!'?I!"`$&amp;*``"!@``!PM#$4$,`0K](Y&amp;_`@H.42*_$T$=^D$(`08K``(&amp;```'"T,100P!"F!((K\""I`"P+\301WZ00@!!BT``@8```&lt;+0Q%!#`$*JR.1OP(*^FT7P!-!'?I!"`$&amp;+P`"!@``!PM#$4$,`0J[1R*_`@K^VD[`$T$=^D$(`08Q``(&amp;```'"T,100P!"J=MNSX""E';3L`301WZ00@!!C,``@8```&lt;+0Q%!#`$*R+5=/P(*GVX7P!-!'?I!"`$&amp;-0`"!@``!PM#$4$,`0I=;+L^`@HV`\"_$T$=^D$(`08X``(&amp;```'"T,100P!"NJ1*,`""H4"P+\301WZ00@!!CH``@8```&lt;+0Q%!#`$*CI%HP`(*'P/`OQ-!'?I!"`$&amp;/``"!@``!PM#$4$,`0J]2(3``@J1;A?`$T$=^D$(`08^``(&amp;```'"T,100P!"L&amp;1:,`""D;;3L`301WZ00@!!D```@8```&lt;+0Q%!#`$*'9(HP`(*^=I.P!-!'?I!"`$&amp;0@`"!@``!PM#$4$,`0HRD@C``@KW;1?`!$$1^D$+`08#``)&amp;`@$``@`!`P($00[Z00L!!@4``D8"`@`$``1!#OI!"P$&amp;!P`"1@($``8`!$$1^D$+`08)``)&amp;`@8`"``!`P($00[Z00L!!@L``D8""``*``1!$?I!"P$&amp;#0`"1@(*``P``0,"!$$.^D$+`08/``)&amp;`@P`#@`$01'Z00L!!A$``D8"#@`0``$#`@1!#OI!"P$&amp;$@`"1@(0``8`!$$.^D$+`084``)&amp;`@(`$P`$00[Z00L!!A8``D8"$P`5``1!$?I!"P$&amp;&amp;``"1@(5`!&lt;``0,"!$$.^D$+`08:``)&amp;`A&lt;`&amp;0`$01'Z00L!!AP``D8"&amp;0`;``$#`@1!#OI!"P$&amp;'@`"1@(;`!T`!$$1^D$+`08@``)&amp;`AT`'P`!`P($00[Z00L!!B$``D8"'P`5``1!#OI!"P$&amp;(P`"1@(?`"(`!$$1^D$+`08E``)&amp;`B(`)``!`P($00[Z00L!!B&lt;``D8"(@`F``1!#OI!"P$&amp;*0`"1@(F`"@`!$$.^D$+`08J``)&amp;`B@`$P`$00[Z00L!!BP``D8"*``K``1!$?I!"P$&amp;+@`"1@(K`"T``0,"!$$.^D$+`08P``)&amp;`BT`+P`$01'Z00L!!C(``D8"+P`Q``$#`@1!#OI!"P$&amp;-``"1@(Q`#,`!$$1^D$+`08V``)&amp;`C,`-0`!`P($00[Z00L!!C&lt;``D8"-0`K``1!#OI!"P$&amp;.0`"1@(F`#@`!$$.^D$+`08[``)&amp;`C@`.@`$00[Z00L!!CT``D8".@`\``1!#OI!"P$&amp;/P`"1@(\`#X`!$$.^D$+`09!``)&amp;`CX`0``$00[Z00L!!D,``D8"0`!"``1!#OI!"P$&amp;1``"1@)"`#@`!D$;^D$3`09%``)&amp;!@D`"P`-``\`$0`2``$``P,!!D$8^D$3`09&amp;``)&amp;!A8`(0`C`"&lt;`*0`J``$`!D$;^D$3`09'``)&amp;!A@`&amp;@`&lt;`!X`(``A``$``P,!!D$;^D$3`09(``)&amp;!BX`,``R`#0`-@`W``$``P,!!D$8^D$3`09)``)&amp;!CL`/0`_`$$`0P!$``$`!D$&gt;^D$;`09*``)&amp;"A8`&amp;``:`!P`'@`@`",`)P`I`"H`</t>
        </r>
      </text>
    </comment>
    <comment ref="B240" authorId="0" shapeId="0">
      <text>
        <r>
          <rPr>
            <sz val="9"/>
            <color indexed="81"/>
            <rFont val="Tahoma"/>
            <family val="2"/>
          </rPr>
          <t>aXlW001C00240R0017313209S01443P0000002390L06-C3V)J`8'V!@%!!@$$!@($`@)!+`%!%@$$!`(``P`'``@`"0`*``P`#D$"`0`"01`!!A\``@8B``,&amp;!``$!@$``X&amp;Z!@=!"OI!!P$&amp;```"1@`301WZ00@!!@$``@8```&lt;+0Q%!#`$*]`@WP0(*9A6OOQ-!'?I!"`$&amp;`@`"!@``!PM/$4$,`0H#AS#!`@JAF.B^$T$=^D$(`08$``(&amp;```'"T,100P!"G6=(,$""@T2L[X301WZ00@!!@8``@8```&lt;+0Q%!#`$*W347P0(*/%*4OQ-!'?I!"`$&amp;"``"!@``!PM#$4$,`0IC3`?!`@I*\8:_$T$=^D$(`08*``(&amp;```'"T,100P!"H+*`,$""O$4$+X301WZ00@!!@P``@8```&lt;+0Q%!#`$*Y\'AP`(*)Q\4O1-!'?I!"`$&amp;#@`"!@``!PM#$4$,`0H&amp;OM3``@J+G&amp;`_$T$=^D$(`080``(&amp;```'"TX100P!"NGJM,`""MI?&gt;S\301WZ00@!!A(``@8```&lt;+0Q%!#`$*M!NBP`(*2!DQ/A-!'?I!"`$&amp;%``"!@``!PM#$4$,`0J72(+``@I"$XX^$T$=^D$(`086``(&amp;```'"T,100P!"F&amp;):L`""CQSF#\301WZ00@!!A@``@8```&lt;+0Q%!#`$**.,JP`(*X]2E/Q-!'?I!"`$&amp;&amp;@`"!@``!PM.$4$,`0JQ1`7``@HR'?D^$T$=^D$(`08&lt;``(&amp;```'"T,100P!"G-,'\`""LZ?VKX301WZ00@!!AX``@8```&lt;+0Q%!#`$*\#R+OP(*[5$7/Q-!'?I!"`$&amp;(``"!@``!PM#$4$,`0H```"_`@KX)%^^$T$=^D$(`08B``(&amp;```'"T,100P!"@```#\""O@D7[X301WZ00@!!B0``@8```&lt;+3A%!#`$*H!I//P(*1**5OQ-!'?I!"`$&amp;)@`"!@``!PM.$4$,`0H]T&lt;&amp;P`@H%W."_$T$=^D$(`08H``(&amp;```'"T,100P!"J`:3[\""D2BE;\301WZ00@!!BL``@8```&lt;+0Q%!#`$*``````(*`FXPP!-!'?I!"`$&amp;+0`"!@``!PM#$4$,`0HMLEV_`@H";E#`$T$=^D$(`08O``(&amp;```'"T,100P!"BVR7;\""@$WB,`301WZ00@!!C$``@8```&lt;+0Q%!#`$*``````(*`3&gt;8P!-!'?I!"`$&amp;,P`"!@``!PM#$4$,`0HMLET_`@H!-XC`$T$=^D$(`08U``(&amp;```'"T,100P!"BVR73\""@)N4,`301WZ00@!!C@``@8```&lt;+0Q%!#`$*YA.(P`(*````0!-!'?I!"`$&amp;.@`"!@``!PM#$4$,`0H#YZ?``@I9GO(_$T$=^D$(`08]``(&amp;```'"T,100P!"AHR"L$""C46*S\301WZ00@!!C\``@8```&lt;+0Q%!#`$*DQL:P0(*4%00/P1!#OI!"P$&amp;`P`"1@(!``(`!$$.^D$+`08%``)&amp;`@(`!``$01'Z00L!!@&lt;``D8"!``&amp;``$#`@1!#OI!"P$&amp;"0`"1@(&amp;``@`!$$1^D$+`08+``)&amp;`@@`"@`!`P($00[Z00L!!@T``D8""@`,``1!#OI!"P$&amp;#P`"1@(,``X`!$$.^D$+`081``)&amp;`@X`$``$00[Z00L!!A,``D8"$``2``1!#OI!"P$&amp;%0`"1@(2`!0`!$$.^D$+`087``)&amp;`A0`%@`$00[Z00L!!AD``D8"%@`8``1!#OI!"P$&amp;&amp;P`"1@(8`!H`!$$.^D$+`08=``)&amp;`AH`'``$00[Z00L!!A\``D8"&amp;@`&gt;``1!#OI!"P$&amp;(0`"1@(&gt;`"``!$$.^D$+`08C``)&amp;`B``(@`$01'Z00L!!B4``D8"(@`D``$#`@1!#OI!"P$&amp;)P`"1@(D`"8`!$$.^D$+`08I``)&amp;`B8`*``$01'Z00L!!BH``D8"*``@``$#`@1!#OI!"P$&amp;+``"1@(F`"L`!$$1^D$+`08N``)&amp;`BL`+0`!`P($00[Z00L!!C```D8"+0`O``1!$?I!"P$&amp;,@`"1@(O`#$``0,"!$$.^D$+`08T``)&amp;`C$`,P`$01'Z00L!!C8``D8",P`U``$#`@1!#OI!"P$&amp;-P`"1@(U`"L`!$$.^D$+`08Y``)&amp;`A8`.``$00[Z00L!!CL``D8".``Z``1!#OI!"P$&amp;/``"1@(Z`!``!$$.^D$+`08^``)&amp;`@H`/0`$01'Z00L!!D```D8"/0`_``$#`@1!#OI!"P$&amp;00`"1@(_``0`!D$;^D$3`09"``)&amp;!@&lt;`"0`+`#X`0`!!``$``P,!!D$8^D$3`09#``)&amp;!A,`%0`7`#D`.P`\``$`!D$9^D$1`09$``)&amp;!2,`)0`G`"D`*@`!``,#`09!&amp;_I!$P$&amp;10`"1@8N`#``,@`T`#8`-P`!``,#`6</t>
        </r>
      </text>
    </comment>
    <comment ref="I240" authorId="0" shapeId="0">
      <text>
        <r>
          <rPr>
            <sz val="9"/>
            <color indexed="81"/>
            <rFont val="Tahoma"/>
            <family val="2"/>
          </rPr>
          <t>aXlW007C00240R0017313209S00643P0000002194L06-C3V)J`8%C!@%!!@$$!@($`@)!+`%!%@$$!`(``P`'``@`"0`*``P`#D$"`0`"01`!!AP``@8?``,&amp;!``$!@$``X$G!@=!"OI!!P$&amp;```"1@`301WZ00@!!@$``@8```&lt;+0Q%!#`$*``````(*$BG)0!-!'?I!"`$&amp;`@`"!@``!PM#$4$,`0H*LUT_`@KC*-E`$T$=^D$(`08$``(&amp;```'"T,100P!"FVSW3\""N$HR4`301WZ00@!!@8``@8```&lt;+0Q%!#`$*T+/=/P(*#RFI0!-!'?I!"`$&amp;"``"!@``!PM#$4$,`0J6M%T_`@H_*9E`$T$=^D$(`08*``(&amp;```'"T,100P!"AL+1C&lt;""D`IJ4`301WZ00@!!@T``@8```&lt;+0Q%!#`$*W$8F0`(*#2F90!-!'?I!"`$&amp;#P`"!@``!PM#$4$,`0K81B9``@H;4G)`$T$=^D$(`081``(&amp;```'"TX100P!"LNS74`""A924D`301WZ00@!!A,``@8```&lt;+0Q%!#`$*^[-=0`(*&lt;U(20!-!'?I!"`$&amp;%0`"!@``!PM#$4$,`0IWD(I``@K=I.0_$T$=^D$(`087``(&amp;```'"T,100P!"ME&amp;ID`""@Y2$D`301WZ00@!!AD``@8```&lt;+0Q%!#`$*4OW!0`(*$J3D/Q-!'?I!"`$&amp;&amp;P`"!@``!PM.$4$,`0K/L]U``@H$4A)`$T$=^D$(`08=``(&amp;```'"T,100P!"DAJ^4`""OVCY#\301WZ00@!!A\``@8```&lt;+0Q%!#`$*8I`*00(*^%$20!-!'?I!"`$&amp;(0`"!@``!PM#$4$,`0J:/`Q!`@HP^%%`$T$=^D$(`08C``(&amp;```'"TX100P!"D?C&amp;T$""O]%7T`301WZ00@!!B4``@8```&lt;+3A%!#`$*X&gt;(C00(*4]DG0!-!'?I!"`$&amp;)P`"!@``!PM#$4$,`0IL+AE!`@KHD_`_$T$=^D$(`08J``(&amp;```'"T,100P!"F_,,T$""G8H(4`301WZ00@!!BP``@8```&lt;+0Q%!#`$*8$XZ00(*&gt;6+-/Q-!'?I!"`$&amp;+@`"!@``!PM#$4$,`0KN-TI!`@J_`,`_$T$=^D$(`08P``(&amp;```'"T,100P!"HN?4T$""KS&amp;$T`301WZ00@!!C(``@8```&lt;+0Q%!#`$*FAU-00(*]CU.0!-!'?I!"`$&amp;-``"!@``!PM#$4$,`0H,-#U!`@K3[E1`$T$=^D$(`08W``(&amp;```'"T,100P!"L%&amp;ID`""K%14D`301WZ00@!!CD``@8```&lt;+0Q%!#`$*1Y"*0`(*ME%R0`1!$?I!"P$&amp;`P`"1@(!``(``0,"!$$.^D$+`08%``)&amp;`@(`!``$01'Z00L!!@&lt;``D8"!``&amp;``$#`@1!#OI!"P$&amp;"0`"1@(&amp;``@`!$$1^D$+`08+``)&amp;`@@`"@`!`P($00[Z00L!!@P``D8""@`!``1!#OI!"P$&amp;#@`"1@(&amp;``T`!$$.^D$+`080``)&amp;`@T`#P`$00[Z00L!!A(``D8"#P`1``1!#OI!"P$&amp;%``"1@(1`!,`!$$.^D$+`086``)&amp;`A,`%0`$00[Z00L!!A@``D8"%0`7``1!#OI!"P$&amp;&amp;@`"1@(7`!D`!$$.^D$+`08&lt;``)&amp;`AD`&amp;P`$00[Z00L!!AX``D8"&amp;P`=``1!#OI!"P$&amp;(``"1@(=`!\`!$$.^D$+`08B``)&amp;`A\`(0`$01'Z00L!!B0``D8"(0`C``$#`@1!#OI!"P$&amp;)@`"1@(C`"4`!$$.^D$+`08H``)&amp;`B4`)P`$01'Z00L!!BD``D8")P`?``$#`@1!#OI!"P$&amp;*P`"1@(E`"H`!$$1^D$+`08M``)&amp;`BH`+``!`P($00[Z00L!!B\``D8"+``N``1!$?I!"P$&amp;,0`"1@(N`#```0,"!$$.^D$+`08S``)&amp;`C``,@`$01'Z00L!!C4``D8",@`T``$#`@1!#OI!"P$&amp;-@`"1@(T`"H`!$$.^D$+`08X``)&amp;`A&lt;`-P`$00[Z00L!!CH``D8"-P`Y``1!#OI!"P$&amp;.P`"1@(Y`!$`!D$;^D$3`08\``)&amp;!@,`!0`'``D`"P`,``$``P,!!D$8^D$3`08]``)&amp;!A0`%@`8`#@`.@`[``$`!D$9^D$1`08^``)&amp;!2(`)``F`"@`*0`!``,#`09!&amp;_I!$P$&amp;/P`"1@8M`"\`,0`S`#4`-@`!``,#`0</t>
        </r>
      </text>
    </comment>
    <comment ref="B241" authorId="0" shapeId="0">
      <text>
        <r>
          <rPr>
            <sz val="9"/>
            <color indexed="81"/>
            <rFont val="Tahoma"/>
            <family val="2"/>
          </rPr>
          <t>aXlW001C00241R0017313209S01444P0000002391L06-C3V)J`8'W!@%!!@$$!@($`@)!+`%!%@$$!`(``P`'``@`"0`*``P`#D$"`0`"01`!!A\``@8B``,&amp;!``$!@$``X&amp;[!@=!"OI!!P$&amp;```"1@`301WZ00@!!@$``@8```&lt;+3Q%!#`$*X$8F0`(*MWP"P!-!'?I!"`$&amp;`@`"!@``!PM#$4$,`0KC1B9``@IN^82_$T$=^D$(`08$``(&amp;```'"TX100P!"MJS74`""N;R";\301WZ00@!!@8``@8```&lt;+0Q%!#`$*9Y"*0`(*&gt;?F$OQ-!'?I!"`$&amp;"``"!@``!PM#$4$,`0J`D(I``@I@?`+`$T$=^D$(`08*``(&amp;```'"T,100P!"OI&amp;ID`""F-\(L`301WZ00@!!@P``@8```&lt;+0Q%!#`$*6_W!0`(*PGP"P!-!'?I!"`$&amp;#@`"!@``!PM#$4$,`0I"_&lt;%``@H]^H2_$T$=^D$(`080``(&amp;```'"T,100P!"LA&amp;ID`""F[T";\301WZ00@!!A,``@8```&lt;+0Q%!#`$*W+/=/P(*U/()OQ-!'?I!"`$&amp;%0`"!@``!PM.$4$,`0K=LUT_`@IG^82_$T$=^D$(`087``(&amp;```'"T,100P!"MBS73\""K-\`L`301WZ00@!!AD``@8```&lt;+0Q%!#`$*/='!L`(*LWPBP!-!'?I!"`$&amp;&amp;P`"!@``!PM#$4$,`0H``````@JS?&amp;+`$T$=^D$(`08=``(&amp;```'"T,100P!"BVR7;\""EH^@&lt;`301WZ00@!!A\``@8```&lt;+0Q%!#`$*+;)=OP(*6CZAP!-!'?I!"`$&amp;(0`"!@``!PM#$4$,`0H``````@I:/K'`$T$=^D$(`08C``(&amp;```'"T,100P!"BVR73\""EH^H&lt;`301WZ00@!!B4``@8```&lt;+0Q%!#`$*+;)=/P(*6CZ!P!-!'?I!"`$&amp;*``"!@``!PM#$4$,`0JYQR,U`@K&amp;\@F_$T$=^D$(`08J``(&amp;```'"T\100P!"J$HI#4""G,:[#X301WZ00@!!BP``@8```&lt;+0Q%!#`$*T[-=OP(*7OF$OQ-!'?I!"`$&amp;+@`"!@``!PM/$4$,`0H_Q^._`@IAU2&amp;_$T$=^D$(`08P``(&amp;```'"T,100P!"CFW',`""CH&amp;L+\301WZ00@!!C(``@8```&lt;+0Q%!#`$*^6_YOP(*,G$/P!-!'?I!"`$&amp;-``"!@``!PM#$4$,`0IT=WB_`@I^(P+`$T$=^D$(`08W``(&amp;```'"T,100P!"N&amp;SW3\""ED:[#X301WZ00@!!CD``@8```&lt;+0Q%!#`$*LDIL/P(*/$2&amp;/Q-!'?I!"`$&amp;.P`"!@``!PM#$4$,`0J&gt;M)T_`@H```!`$T$=^D$(`08]``(&amp;```'"T,100P!"N;:#D`""H_]_S\301WZ00@!!C\``@8```&lt;+4Q%!#`$*Y)\B0`(*1T*&amp;/P1!$?I!"P$&amp;`P`"1@(!``(``0,"!$$.^D$+`08%``)&amp;`@(`!``$00[Z00L!!@&lt;``D8"!``&amp;``1!#OI!"P$&amp;"0`"1@(&amp;``@`!$$.^D$+`08+``)&amp;`@@`"@`$00[Z00L!!@T``D8""@`,``1!#OI!"P$&amp;#P`"1@(,``X`!$$.^D$+`081``)&amp;`@X`$``$00[Z00L!!A(``D8"$``&amp;``1!#OI!"P$&amp;%``"1@("`!,`!$$.^D$+`086``)&amp;`A,`%0`$00[Z00L!!A@``D8"%0`7``1!#OI!"P$&amp;&amp;@`"1@(7`!D`!$$.^D$+`08&lt;``)&amp;`AD`&amp;P`$01'Z00L!!AX``D8"&amp;P`=``$#`@1!#OI!"P$&amp;(``"1@(=`!\`!$$1^D$+`08B``)&amp;`A\`(0`!`P($00[Z00L!!B0``D8"(0`C``1!$?I!"P$&amp;)@`"1@(C`"4``0,"!$$.^D$+`08G``)&amp;`B4`&amp;P`$00[Z00L!!BD``D8"%0`H``1!$?I!"P$&amp;*P`"1@(H`"H``0,"!$$.^D$+`08M``)&amp;`B@`+``$00[Z00L!!B\``D8"+``N``1!#OI!"P$&amp;,0`"1@(N`#``!$$1^D$+`08S``)&amp;`C``,@`!`P($00[Z00L!!C4``D8",@`T``1!$?I!"P$&amp;-@`"1@(T`"P``0,"!$$.^D$+`08X``)&amp;`A,`-P`$01'Z00L!!CH``D8"-P`Y``$#`@1!#OI!"P$&amp;/``"1@(Y`#L`!$$1^D$+`08^``)&amp;`CL`/0`!`P($00[Z00L!!D```D8"/0`_``1!#OI!"P$&amp;00`"1@(_`#&lt;`!D$8^D$3`09"``)&amp;!@D`"P`-``\`$0`2``$`!D$;^D$3`09#``)&amp;!AX`(``B`"0`)@`G``$``P,!!D$9^D$1`09$``)&amp;!2\`,0`S`#4`-@`!``,#`09!&amp;?I!$0$&amp;10`"1@4Z`#P`/@!``$$``0`#`P$</t>
        </r>
      </text>
    </comment>
    <comment ref="I241" authorId="0" shapeId="0">
      <text>
        <r>
          <rPr>
            <sz val="9"/>
            <color indexed="81"/>
            <rFont val="Tahoma"/>
            <family val="2"/>
          </rPr>
          <t>aXlW007C00241R0017313209S00644P0000002391L06-C3V)J`8'W!@%!!@$$!@($`@)!+`%!%@$$!`(``P`'``@`"0`*``P`#D$"`0`"01`!!A\``@8B``,&amp;!``$!@$``X&amp;[!@=!"OI!!P$&amp;```"1@`301WZ00@!!@$``@8```&lt;+3Q%!#`$*X$8F0`(*MWP"P!-!'?I!"`$&amp;`@`"!@``!PM#$4$,`0KC1B9``@IN^82_$T$=^D$(`08$``(&amp;```'"TX100P!"MJS74`""N;R";\301WZ00@!!@8``@8```&lt;+0Q%!#`$*9Y"*0`(*&gt;?F$OQ-!'?I!"`$&amp;"``"!@``!PM#$4$,`0J`D(I``@I@?`+`$T$=^D$(`08*``(&amp;```'"T,100P!"OI&amp;ID`""F-\(L`301WZ00@!!@P``@8```&lt;+0Q%!#`$*6_W!0`(*PGP"P!-!'?I!"`$&amp;#@`"!@``!PM#$4$,`0I"_&lt;%``@H]^H2_$T$=^D$(`080``(&amp;```'"T,100P!"LA&amp;ID`""F[T";\301WZ00@!!A,``@8```&lt;+0Q%!#`$*W+/=/P(*U/()OQ-!'?I!"`$&amp;%0`"!@``!PM#$4$,`0KAL]T_`@I9&amp;NP^$T$=^D$(`087``(&amp;```'"T,100P!"K)*;#\""CQ$AC\301WZ00@!!AD``@8```&lt;+0Q%!#`$*GK2=/P(*````0!-!'?I!"`$&amp;&amp;P`"!@``!PM#$4$,`0KFV@Y``@J/_?\_$T$=^D$(`08=``(&amp;```'"U,100P!"N2?(D`""D="AC\301WZ00@!!B```@8```&lt;+3A%!#`$*W;-=/P(*9_F$OQ-!'?I!"`$&amp;(@`"!@``!PM#$4$,`0JYQR,U`@K&amp;\@F_$T$=^D$(`08D``(&amp;```'"T\100P!"J$HI#4""G,:[#X301WZ00@!!B8``@8```&lt;+0Q%!#`$*T[-=OP(*7OF$OQ-!'?I!"`$&amp;*``"!@``!PM/$4$,`0H_Q^._`@IAU2&amp;_$T$=^D$(`08J``(&amp;```'"T,100P!"CFW',`""CH&amp;L+\301WZ00@!!BP``@8```&lt;+0Q%!#`$*^6_YOP(*,G$/P!-!'?I!"`$&amp;+@`"!@``!PM#$4$,`0IT=WB_`@I^(P+`$T$=^D$(`08Q``(&amp;```'"T,100P!"MBS73\""K-\`L`301WZ00@!!C,``@8```&lt;+0Q%!#`$*/='!L`(*LWPBP!-!'?I!"`$&amp;-0`"!@``!PM#$4$,`0H``````@JS?&amp;+`$T$=^D$(`08W``(&amp;```'"T,100P!"BVR7;\""EH^@&lt;`301WZ00@!!CD``@8```&lt;+0Q%!#`$*+;)=OP(*6CZAP!-!'?I!"`$&amp;.P`"!@``!PM#$4$,`0H``````@I:/K'`$T$=^D$(`08]``(&amp;```'"T,100P!"BVR73\""EH^H&lt;`301WZ00@!!C\``@8```&lt;+0Q%!#`$*+;)=/P(*6CZ!P`1!$?I!"P$&amp;`P`"1@(!``(``0,"!$$.^D$+`08%``)&amp;`@(`!``$00[Z00L!!@&lt;``D8"!``&amp;``1!#OI!"P$&amp;"0`"1@(&amp;``@`!$$.^D$+`08+``)&amp;`@@`"@`$00[Z00L!!@T``D8""@`,``1!#OI!"P$&amp;#P`"1@(,``X`!$$.^D$+`081``)&amp;`@X`$``$00[Z00L!!A(``D8"$``&amp;``1!#OI!"P$&amp;%``"1@("`!,`!$$.^D$+`086``)&amp;`A,`%0`$01'Z00L!!A@``D8"%0`7``$#`@1!#OI!"P$&amp;&amp;@`"1@(7`!D`!$$1^D$+`08&lt;``)&amp;`AD`&amp;P`!`P($00[Z00L!!AX``D8"&amp;P`=``1!#OI!"P$&amp;'P`"1@(=`!4`!$$.^D$+`08A``)&amp;`A,`(``$00[Z00L!!B,``D8"(``B``1!$?I!"P$&amp;)0`"1@(B`"0``0,"!$$.^D$+`08G``)&amp;`B(`)@`$00[Z00L!!BD``D8")@`H``1!#OI!"P$&amp;*P`"1@(H`"H`!$$1^D$+`08M``)&amp;`BH`+``!`P($00[Z00L!!B\``D8"+``N``1!$?I!"P$&amp;,``"1@(N`"8``0,"!$$.^D$+`08R``)&amp;`B``,0`$00[Z00L!!C0``D8",0`S``1!#OI!"P$&amp;-@`"1@(S`#4`!$$1^D$+`08X``)&amp;`C4`-P`!`P($00[Z00L!!CH``D8"-P`Y``1!$?I!"P$&amp;/``"1@(Y`#L``0,"!$$.^D$+`08^``)&amp;`CL`/0`$01'Z00L!!D```D8"/0`_``$#`@1!#OI!"P$&amp;00`"1@(_`#4`!D$8^D$3`09"``)&amp;!@D`"P`-``\`$0`2``$`!D$9^D$1`09#``)&amp;!1@`&amp;@`&lt;`!X`'P`!``,#`09!&amp;?I!$0$&amp;1``"1@4I`"L`+0`O`#```0`#`P$&amp;01OZ01,!!D4``D8&amp;.``Z`#P`/@!``$$``0`#`P%</t>
        </r>
      </text>
    </comment>
    <comment ref="B242" authorId="0" shapeId="0">
      <text>
        <r>
          <rPr>
            <sz val="9"/>
            <color indexed="81"/>
            <rFont val="Tahoma"/>
            <family val="2"/>
          </rPr>
          <t>aXlW001C00242R0017313209S01445P0000001771L06-C3V)J`8$F!0%!!@$$!@($`@)!*@%!%`$$!`,`!P`(``D`"@`,``Y!`@$``D$0`085``(&amp;&amp;``#!@4`!`8!``.![`0'00KZ00&lt;!!@```D8`$T$=^D$(`08!``(&amp;```'"T,100P!"@E2@T$""B5Z'\$301WZ00@!!@(``@8```&lt;+0Q%!#`$*$J1V00(*1'H?P1-!'?I!"`$&amp;!``"!@``!PM#$4$,`0H^I&amp;Y!`@J`52W!$T$=^D$(`08&amp;``(&amp;```'"T,100P!"E6D7D$""HM5+&lt;$301WZ00@!!@@``@8```&lt;+0Q%!#`$*0*1600(*6GH?P1-!'?I!"`$&amp;"@`"!@``!PM#$4$,`0H4I%Y!`@H=GQ'!$T$=^D$(`08,``(&amp;```'"T,100P!"OVC;D$""A.?$&lt;$301WZ00@!!@\``@8```&lt;+0Q%!#`$*0*1&amp;00(*&gt;'H?P1-!'?I!"`$&amp;$0`"!@``!PM#$4$,`0IQ/3U!`@HB;"S!$T$=^D$(`083``(&amp;```'"T,100P!"B4&amp;+D$""N%Z)\$301WZ00@!!A4``@8```&lt;+3A%!#`$*`BL@00(*2GLOP1-!'?I!"`$&amp;%P`"!@``!PM#$4$,`0K?3Q)!`@I*&gt;R?!$T$=^D$(`089``(&amp;```'"T,100P!"E1T!$$""DI[+\$301WZ00@!!AL``@8```&lt;+0Q%!#`$*83+M0`(*2GLGP1-!'?I!"`$&amp;'0`"!@``!PM#$4$,`0IA,NU``@I*&gt;Q?!$T$=^D$(`08?``(&amp;```'"T,100P!"E1T!$$""DI[#\$301WZ00@!!B$``@8```&lt;+0Q%!#`$*WT\200(*2GL7P1-!'?I!"`$&amp;)``"!@``!PM#$4$,`0J9*B!!`@JS&gt;P_!$T$=^D$(`08F``(&amp;```'"T\100P!"F4J($$""F;W_L`301WZ00@!!B@``@8```&lt;+3A%!#`$*)08N00(*2GL7P1-!'?I!"`$&amp;*P`"!@``!PM.$4$,`0IQ/3U!`@HWB1+!!$$.^D$+`08#``)&amp;`@$``@`$01'Z00L!!@4``D8"`@`$``$#`@1!#OI!"P$&amp;!P`"1@($``8`!$$1^D$+`08)``)&amp;`@8`"``!`P($00[Z00L!!@L``D8""``*``1!$?I!"P$&amp;#0`"1@(*``P``0,"!$$.^D$+`08.``)&amp;`@P``@`$00[Z00L!!A```D8""``/``1!#OI!"P$&amp;$@`"1@(/`!$`!$$1^D$+`084``)&amp;`A$`$P`!`P($00[Z00L!!A8``D8"$P`5``1!$?I!"P$&amp;&amp;``"1@(5`!&lt;``0,"!$$.^D$+`08:``)&amp;`A&lt;`&amp;0`$00[Z00L!!AP``D8"&amp;0`;``1!#OI!"P$&amp;'@`"1@(;`!T`!$$.^D$+`08@``)&amp;`AT`'P`$00[Z00L!!B(``D8"'P`A``1!#OI!"P$&amp;(P`"1@(A`!&lt;`!$$1^D$+`08E``)&amp;`B$`)``!`P($00[Z00L!!B&lt;``D8")``F``1!#OI!"P$&amp;*0`"1@(D`"@`!$$.^D$+`08J``)&amp;`B@`$P`$00[Z00L!!BP``D8"*``K``1!$?I!"P$&amp;+0`"1@(K``\``0,"!D$;^D$3`08N``)&amp;!@4`!P`)``L`#0`.``$``P,!!D$9^D$1`08O``)&amp;!1(`%``J`"P`+0`!``,#`09!&amp;/I!$P$&amp;,``"1@86`!@`(P`E`"D`*@`!``9!&amp;/I!$P$&amp;,0`"1@8:`!P`'@`@`"(`(P`!``9!'_I!&amp;0$&amp;,@`"1@D2`!0`%@`8`",`)0`I`"P`+0`#`P$</t>
        </r>
      </text>
    </comment>
    <comment ref="I242" authorId="0" shapeId="0">
      <text>
        <r>
          <rPr>
            <sz val="9"/>
            <color indexed="81"/>
            <rFont val="Tahoma"/>
            <family val="2"/>
          </rPr>
          <t>aXlW007C00242R0017313209S00645P0000001640L06-C3V)J`8'$!`%!!@$$!@($`@)!*@%!%`$$!`,`!P`(``D`"@`,``Y!`@$``D$0`083``(&amp;%@`#!@4`!`8!``.!B@0'00KZ00&lt;!!@```D8`$T$=^D$(`08!``(&amp;```'"T,100P!"D"D=D$""H5Z#\$301WZ00@!!@(``@8```&lt;+0Q%!#`$*6Z1N00(*MU4=P1-!'?I!"`$&amp;!``"!@``!PM#$4$,`0I;I%Y!`@K651W!$T$=^D$(`08&amp;``(&amp;```'"T,100P!"D"D5D$""L)Z#\$301WZ00@!!@@``@8```&lt;+0Q%!#`$*):1&gt;00(*D)\!P1-!'?I!"`$&amp;"@`"!@``!PM#$4$,`0HEI&amp;Y!`@IQGP'!$T$=^D$(`08-``(&amp;```'"T,100P!"D"D1D$""N%Z#\$301WZ00@!!@\``@8```&lt;+3A%!#`$*&lt;3T]00(*BVP&lt;P1-!'?I!"`$&amp;$0`"!@``!PM.$4$,`0HE!BY!`@I*&gt;Q?!$T$=^D$(`083``(&amp;```'"T,100P!"@(K($$""K-['\$301WZ00@!!A4``@8```&lt;+0Q%!#`$*WT\200(*LWL7P1-!'?I!"`$&amp;%P`"!@``!PM#$4$,`0K?3Q)!`@JS&gt;P?!$T$=^D$(`089``(&amp;```'"TX100P!"IDJ($$""CCX_L`301WZ00@!!AL``@8```&lt;+0Q%!#`$*)08N00(*LWL'P1-!'?I!"`$&amp;'@`"!@``!PM#$4$,`0IQ/3U!`@J@B0+!$T$=^D$(`08A``(&amp;```'"T,100P!"E1T!$$""F;W_L`301WZ00@!!B,``@8```&lt;+0Q%!#`$*83+M0`(*LWL'P1-!'?I!"`$&amp;)0`"!@``!PM#$4$,`0IA,NU``@JS&gt;Q?!$T$=^D$(`08G``(&amp;```'"T,100P!"E1T!$$""K-['\$$01'Z00L!!@,``D8"`0`"``$#`@1!#OI!"P$&amp;!0`"1@("``0`!$$1^D$+`08'``)&amp;`@0`!@`!`P($00[Z00L!!@D``D8"!@`(``1!$?I!"P$&amp;"P`"1@((``H``0,"!$$.^D$+`08,``)&amp;`@H``0`$00[Z00L!!@X``D8"!@`-``1!$?I!"P$&amp;$``"1@(-``\``0,"!$$.^D$+`082``)&amp;`@\`$0`$00[Z00L!!A0``D8"$0`3``1!$?I!"P$&amp;%@`"1@(3`!4``0,"!$$.^D$+`088``)&amp;`A4`%P`$01'Z00L!!AH``D8"%P`9``$#`@1!#OI!"P$&amp;'``"1@(9`!L`!$$.^D$+`08=``)&amp;`AL`$0`$01'Z00L!!A\``D8"&amp;P`&gt;``$#`@1!#OI!"P$&amp;(``"1@(&gt;``T`!$$.^D$+`08B``)&amp;`A&lt;`(0`$00[Z00L!!B0``D8"(0`C``1!#OI!"P$&amp;)@`"1@(C`"4`!$$.^D$+`08H``)&amp;`B4`)P`$00[Z00L!!BD``D8")P`5``9!&amp;_I!$P$&amp;*@`"1@8#``4`!P`)``L`#``!``,#`09!&amp;?I!$0$&amp;*P`"1@40`!(`'0`?`"```0`#`P$&amp;01CZ01,!!BP``D8&amp;%``6`!@`&amp;@`&lt;`!T``0`&amp;01CZ01,!!BT``D8&amp;&amp;``B`"0`)@`H`"D``0`&amp;01_Z01D!!BX``D8)$``2`!0`%@`8`!H`'``?`"```P,!</t>
        </r>
      </text>
    </comment>
    <comment ref="B243" authorId="0" shapeId="0">
      <text>
        <r>
          <rPr>
            <sz val="9"/>
            <color indexed="81"/>
            <rFont val="Tahoma"/>
            <family val="2"/>
          </rPr>
          <t>aXlW001C00243R0017313209S01446P0000001706L06-C3V)J`8'U!`%!!@$$!@($`@)!*@%!%`$$!`,`!P`(``D`"@`,``Y!`@$``D$0`084``(&amp;%P`#!@4`!`8!``.!NP0'00KZ00&lt;!!@```D8`$T$=^D$(`08!``(&amp;```'"T\100P!"F4J($$""F;W_L`301WZ00@!!@(``@8```&lt;+0Q%!#`$*F2H@00(*LWL/P1-!'?I!"`$&amp;!``"!@``!PM#$4$,`0K?3Q)!`@I*&gt;Q?!$T$=^D$(`08&amp;``(&amp;```'"T,100P!"E1T!$$""DI[#\$301WZ00@!!@@``@8```&lt;+0Q%!#`$*83+M0`(*2GL7P1-!'?I!"`$&amp;"@`"!@``!PM#$4$,`0IA,NU``@I*&gt;R?!$T$=^D$(`08,``(&amp;```'"T,100P!"E1T!$$""DI[+\$301WZ00@!!@X``@8```&lt;+0Q%!#`$*WT\200(*2GLGP1-!'?I!"`$&amp;$0`"!@``!PM.$4$,`0H"*R!!`@I*&gt;R_!$T$=^D$(`083``(&amp;```'"T,100P!"B4&amp;+D$""N%Z)\$301WZ00@!!A4``@8```&lt;+0Q%!#`$*&lt;3T]00(*(FPLP1-!'?I!"`$&amp;%P`"!@``!PM#$4$,`0I`I$9!`@IX&gt;A_!$T$=^D$(`089``(&amp;```'"TX100P!"G$]/4$""C&gt;)$L$301WZ00@!!AL``@8```&lt;+3A%!#`$*)08N00(*2GL7P1-!'?I!"`$&amp;'P`"!@``!PM#$4$,`0I`I%9!`@I:&gt;A_!$T$=^D$(`08A``(&amp;```'"T,100P!"END7D$""FU5+&lt;$301WZ00@!!B,``@8```&lt;+0Q%!#`$*6Z1N00(*3E4MP1-!'?I!"`$&amp;)0`"!@``!PM#$4$,`0I`I'9!`@H&lt;&gt;A_!$T$=^D$(`08G``(&amp;```'"T,100P!"B6D;D$""@F?$&lt;$301WZ00@!!BD``@8```&lt;+0Q%!#`$*):1&gt;00(*)Y\1P01!#OI!"P$&amp;`P`"1@(!``(`!$$1^D$+`08%``)&amp;`@(`!``!`P($00[Z00L!!@&lt;``D8"!``&amp;``1!#OI!"P$&amp;"0`"1@(&amp;``@`!$$.^D$+`08+``)&amp;`@@`"@`$00[Z00L!!@T``D8""@`,``1!#OI!"P$&amp;#P`"1@(,``X`!$$.^D$+`080``)&amp;`@X`!``$01'Z00L!!A(``D8"#@`1``$#`@1!#OI!"P$&amp;%``"1@(1`!,`!$$1^D$+`086``)&amp;`A,`%0`!`P($00[Z00L!!A@``D8"%0`7``1!$?I!"P$&amp;&amp;@`"1@(7`!D``0,"!$$.^D$+`08&lt;``)&amp;`AD`&amp;P`$00[Z00L!!AT``D8"&amp;P`"``1!#OI!"P$&amp;'@`"1@(;`!,`!$$.^D$+`08@``)&amp;`A&lt;`'P`$01'Z00L!!B(``D8"'P`A``$#`@1!#OI!"P$&amp;)``"1@(A`",`!$$1^D$+`08F``)&amp;`B,`)0`!`P($00[Z00L!!B@``D8")0`G``1!$?I!"P$&amp;*@`"1@(G`"D``0,"!$$.^D$+`08K``)&amp;`BD`'P`&amp;01CZ01,!!BP``D8&amp;!0`0`!(`%``=`!X``0`&amp;01CZ01,!!BT``D8&amp;!P`)``L`#0`/`!```0`&amp;01GZ01$!!BX``D8%%@`8`!H`'``&gt;``$``P,!!D$;^D$3`08O``)&amp;!B(`)``F`"@`*@`K``$``P,!!D$?^D$9`08P``)&amp;"04`$``2`!0`%@`8`!H`'``=``,#`0</t>
        </r>
      </text>
    </comment>
    <comment ref="I243" authorId="0" shapeId="0">
      <text>
        <r>
          <rPr>
            <sz val="9"/>
            <color indexed="81"/>
            <rFont val="Tahoma"/>
            <family val="2"/>
          </rPr>
          <t>aXlW007C00243R0017313209S00646P0000001640L06-C3V)J`8'$!`%!!@$$!@($`@)!*@%!%`$$!`,`!P`(``D`"@`,``Y!`@$``D$0`083``(&amp;%@`#!@4`!`8!``.!B@0'00KZ00&lt;!!@```D8`$T$=^D$(`08!``(&amp;```'"T,100P!"@(K($$""K-['\$301WZ00@!!@(``@8```&lt;+0Q%!#`$*WT\200(*LWL7P1-!'?I!"`$&amp;!``"!@``!PM#$4$,`0K?3Q)!`@JS&gt;P?!$T$=^D$(`08&amp;``(&amp;```'"TX100P!"IDJ($$""CCX_L`301WZ00@!!@@``@8```&lt;+0Q%!#`$*)08N00(*LWL'P1-!'?I!"`$&amp;"@`"!@``!PM#$4$,`0IQ/3U!`@J@B0+!$T$=^D$(`08,``(&amp;```'"T,100P!"D"D1D$""N%Z#\$301WZ00@!!@X``@8```&lt;+3A%!#`$*&lt;3T]00(*BVP&lt;P1-!'?I!"`$&amp;$``"!@``!PM.$4$,`0HE!BY!`@I*&gt;Q?!$T$=^D$(`084``(&amp;```'"T,100P!"D"D5D$""L)Z#\$301WZ00@!!A8``@8```&lt;+0Q%!#`$*6Z1&gt;00(*UE4=P1-!'?I!"`$&amp;&amp;``"!@``!PM#$4$,`0I;I&amp;Y!`@JW51W!$T$=^D$(`08:``(&amp;```'"T,100P!"D"D=D$""H5Z#\$301WZ00@!!AP``@8```&lt;+0Q%!#`$*):1N00(*&lt;9\!P1-!'?I!"`$&amp;'@`"!@``!PM#$4$,`0HEI%Y!`@J0GP'!$T$=^D$(`08A``(&amp;```'"T,100P!"E1T!$$""F;W_L`301WZ00@!!B,``@8```&lt;+0Q%!#`$*83+M0`(*LWL'P1-!'?I!"`$&amp;)0`"!@``!PM#$4$,`0IA,NU``@JS&gt;Q?!$T$=^D$(`08G``(&amp;```'"T,100P!"E1T!$$""K-['\$$01'Z00L!!@,``D8"`0`"``$#`@1!#OI!"P$&amp;!0`"1@("``0`!$$1^D$+`08'``)&amp;`@0`!@`!`P($00[Z00L!!@D``D8"!@`(``1!$?I!"P$&amp;"P`"1@((``H``0,"!$$.^D$+`08-``)&amp;`@H`#``$01'Z00L!!@\``D8"#``.``$#`@1!#OI!"P$&amp;$0`"1@(.`!``!$$.^D$+`082``)&amp;`A```0`$00[Z00L!!A,``D8"$``(``1!#OI!"P$&amp;%0`"1@(,`!0`!$$1^D$+`087``)&amp;`A0`%@`!`P($00[Z00L!!AD``D8"%@`8``1!$?I!"P$&amp;&amp;P`"1@(8`!H``0,"!$$.^D$+`08=``)&amp;`AH`'``$01'Z00L!!A\``D8"'``&gt;``$#`@1!#OI!"P$&amp;(``"1@(&gt;`!0`!$$.^D$+`08B``)&amp;`@0`(0`$00[Z00L!!B0``D8"(0`C``1!#OI!"P$&amp;)@`"1@(C`"4`!$$.^D$+`08H``)&amp;`B4`)P`$00[Z00L!!BD``D8")P`"``9!&amp;/I!$P$&amp;*@`"1@8#``4`!P`)`!(`$P`!``9!&amp;/I!$P$&amp;*P`"1@8%`"(`)``F`"@`*0`!``9!&amp;?I!$0$&amp;+``"1@4+``T`#P`1`!,``0`#`P$&amp;01OZ01,!!BT``D8&amp;%P`9`!L`'0`?`"```0`#`P$&amp;01_Z01D!!BX``D8)`P`%``&lt;`"0`+``T`#P`1`!(``P,!</t>
        </r>
      </text>
    </comment>
    <comment ref="B244" authorId="0" shapeId="0">
      <text>
        <r>
          <rPr>
            <sz val="9"/>
            <color indexed="81"/>
            <rFont val="Tahoma"/>
            <family val="2"/>
          </rPr>
          <t>aXlW001C00244R0017313209S01447P0000001850L06-C3V)J`8%A!0%!!@$$!@($`@)!+`%!%@$$!`(``P`'``@`"0`*``P`#D$"`0`"01`!!A&lt;``@89``,&amp;!``$!@$``X$E!0=!"OI!!P$&amp;```"1@`301WZ00@!!@$``@8```&lt;+3A%!#`$*UXTC00(*)`ZF0!-!'?I!"`$&amp;`@`"!@``!PM.$4$,`0H5.B!!`@KKP(9`$T$=^D$(`08$``(&amp;```'"T,100P!"HU0$$$""G1H@T`301WZ00@!!@8``@8```&lt;+0Q%!#`$*C%`(00(*]6-/0!-!'?I!"`$&amp;"``"!@``!PM#$4$,`0JFS@E!`@I"I*!`$T$=^D$(`08*``(&amp;```'"T,100P!"D]0]$`""G)+IT`301WZ00@!!@P``@8```&lt;+0Q%!#`$*^.;&gt;0`(*L(./0!-!'?I!"`$&amp;#@`"!@``!PM#$4$,`0HPFK]``@K^*I9`$T$=^D$(`080``(&amp;```'"T,100P!"K^VM4`""@Z:M$`301WZ00@!!A(``@8```&lt;+3Q%!#`$*PFF60`(*/D&amp;[0!-!'?I!"`$&amp;%``"!@``!PM#$4$,`0I!`(%``@IC&gt;:-`$T$=^D$(`086``(&amp;```'"T,100P!"A8@RT`""M!AS$`301WZ00@!!A@``@8```&lt;+3Q%!#`$*I3S!0`(*X=#J0!-!'?I!"`$&amp;&amp;@`"!@``!PM#$4$,`0JK[Z%``@H&gt;&gt;/%`$T$=^D$(`08&lt;``(&amp;```'"T,100P!"MYLZD`""H*ZQ4`301WZ00@!!A\``@8```&lt;+0Q%!#`$*FK(500(*)@ZV0!-!'?I!"`$&amp;(@`"!@``!PM.$4$,`0J.LA5!`@KX#=9`$T$=^D$(`08D``(&amp;```'"T,100P!"KZ-(T$""L@-YD`301WZ00@!!B8``@8```&lt;+0Q%!#`$*^V@Q00(*Q@W60!-!'?I!"`$&amp;*``"!@``!PM#$4$,`0HV1#]!`@K0#&gt;9`$T$=^D$(`08J``(&amp;```'"TX100P!"G`?34$""ML-]D`301WZ00@!!BP``@8```&lt;+0Q%!#`$*"&amp;DQ00(*]`VV0!-!'?I!"`$&amp;+P`"!@``!PM.$4$,`0I%1#]!`@KS#:9`!$$.^D$+`08#``)&amp;`@$``@`$01'Z00L!!@4``D8"`@`$``$#`@1!#OI!"P$&amp;!P`"1@($``8`!$$.^D$+`08)``)&amp;`@0`"``$00[Z00L!!@L``D8""``*``1!$?I!"P$&amp;#0`"1@(*``P``0,"!$$.^D$+`08/``)&amp;`@P`#@`$01'Z00L!!A$``D8"#@`0``$#`@1!#OI!"P$&amp;$P`"1@(0`!(`!$$.^D$+`085``)&amp;`A(`%``$00[Z00L!!A&lt;``D8"$``6``1!#OI!"P$&amp;&amp;0`"1@(6`!@`!$$.^D$+`08;``)&amp;`A@`&amp;@`$01'Z00L!!AT``D8"%@`&lt;``$#`@1!#OI!"P$&amp;'@`"1@(&lt;``H`!$$.^D$+`08@``)&amp;`@$`'P`$01'Z00L!!B$``D8"'P`(``$#`@1!#OI!"P$&amp;(P`"1@(?`"(`!$$1^D$+`08E``)&amp;`B(`)``!`P($00[Z00L!!B&lt;``D8")``F``1!#OI!"P$&amp;*0`"1@(F`"@`!$$1^D$+`08K``)&amp;`B@`*@`!`P,$01'Z00L!!BT``D8")@`L``$#`@1!#OI!"P$&amp;+@`"1@(L``$`!$$.^D$+`08P``)&amp;`BP`+P`&amp;01GZ01$!!C$``D8%`P`%``D`(``A``$``P,!!D$;^D$3`08R``)&amp;!@T`#P`1`!&lt;`'0`&gt;``$``P,!!D$8^D$3`08S``)&amp;!B``(P`E`"&lt;`+0`N``$`!D$?^D$9`08T``)&amp;"0,`!0`)`"$`(P`E`"&lt;`+0`N``,#`0</t>
        </r>
      </text>
    </comment>
    <comment ref="I244" authorId="0" shapeId="0">
      <text>
        <r>
          <rPr>
            <sz val="9"/>
            <color indexed="81"/>
            <rFont val="Tahoma"/>
            <family val="2"/>
          </rPr>
          <t>aXlW007C00244R0017313209S00647P0000001323L06-C3V)J`8'6`P%!!@$$!@($`@)!+`%!%@$$!`(``P`'``@`"0`*``P`#D$"`0`"01`!!@\``@81``,&amp;!``$!@$``X&amp;:`P=!"OI!!P$&amp;```"1@`301WZ00@!!@$``@8```&lt;+0Q%!#`$*6:`O0`(*1^8JP!-!'?I!"`$&amp;`@`"!@``!PM#$4$,`0I#V1M``@KUPV?`$T$=^D$(`08$``(&amp;```'"T,100P!"HY^NC\""E`2=&lt;`301WZ00@!!@8``@8```&lt;+0Q%!#`$*A+%)/P(*_8)%P!-!'?I!"`$&amp;"``"!@``!PM#$4$,`0KO9HP_`@I/I0C`$T$=^D$(`08*``(&amp;```'"T,100P!"G3-!$`""N&gt;M]K\301WZ00@!!@T``@8```&lt;+0Q%!#`$*L-E"O@(*6-%2P!-!'?I!"`$&amp;#P`"!@``!PM#$4$,`0KEU!B_`@IXI(;`$T$=^D$(`081``(&amp;```'"TX100P!"K.VR[\""O]+@\`301WZ00@!!A,``@8```&lt;+3A%!#`$*NU3FOP(*B_U'P!-!'?I!"`$&amp;%0`"!@``!PM#$4$,`0H=ERK``@KE_2?`$T$=^D$(`087``(&amp;```'"T,100P!"N:6*L`""H/\S[\301WZ00@!!AD``@8```&lt;+0Q%!#`$*WE/FOP(*AOR/OQ-!'?I!"`$&amp;&amp;P`"!@``!PM.$4$,`0J]]&amp;Z_`@K1^\^_$T$=^D$(`08=``(&amp;```'"T,100P!"IKU;K\""HS])\`$01'Z00L!!@,``D8"`0`"``$#`@1!#OI!"P$&amp;!0`"1@("``0`!$$1^D$+`08'``)&amp;`@0`!@`!`P($00[Z00L!!@D``D8"!@`(``1!$?I!"P$&amp;"P`"1@((``H``0,"!$$.^D$+`08,``)&amp;`@H``0`$00[Z00L!!@X``D8"!@`-``1!#OI!"P$&amp;$``"1@(-``\`!$$1^D$+`082``)&amp;`@\`$0`!`P($00[Z00L!!A0``D8"$0`3``1!#OI!"P$&amp;%@`"1@(3`!4`!$$1^D$+`088``)&amp;`A4`%P`!`P($00[Z00L!!AH``D8"%P`9``1!$?I!"P$&amp;'``"1@(9`!L``0,"!$$.^D$+`08&gt;``)&amp;`AL`'0`$01'Z00L!!A\``D8"'0`-``$#`@1!#OI!"P$&amp;(``"1@(=`!,`!D$;^D$3`08A``)&amp;!@,`!0`'``D`"P`,``$``P,!!D$9^D$1`08B``)&amp;!1``$@`4`!\`(``!``,#`09!&amp;/I!$P$&amp;(P`"1@86`!@`&amp;@`&lt;`!X`(``!``9!'_I!&amp;0$&amp;)``"1@D0`!(`%``6`!@`&amp;@`&lt;`!X`'P`#`P'</t>
        </r>
      </text>
    </comment>
    <comment ref="B245" authorId="0" shapeId="0">
      <text>
        <r>
          <rPr>
            <sz val="9"/>
            <color indexed="81"/>
            <rFont val="Tahoma"/>
            <family val="2"/>
          </rPr>
          <t>aXlW001C00245R0017313209S01448P0000002634L06-C3V)J`8&amp;M!P%!!@$$!@($`@)!+`%!%@$$!`(``P`'``@`"0`*``P`#D$"`0`"01`!!B$``@8E``,&amp;!@`$!@$``X%Q!P=!"OI!!P$&amp;```"1@`301WZ00@!!@$``@8```&lt;+0Q%!#`$*OGZZ/P(*7I;50!-!'?I!"`$&amp;`@`"!@``!PM#$4$,`0KYX9\_`@IA2;9`$T$=^D$(`08$``(&amp;```'"TX100P!"F&lt;!_S\""N'?H$`301WZ00@!!@8``@8```&lt;+0Q%!#`$*&gt;Y_Q/P(*T0R!0!-!'?I!"`$&amp;"``"!@``!PM#$4$,`0J+Q8(_`@JE&amp;6)`$T$=^D$(`08*``(&amp;```'"TX100P!"B-='SX""M4,@4`301WZ00@!!@P``@8```&lt;+0Q%!#`$*(5H?/@(*IPRA0!-!'?I!"`$&amp;#@`"!@``!PM#$4$,`0I%W36_`@JI#+%`$T$=^D$(`080``(&amp;```'"TX100P!"BG(R;\""MD,H4`301WZ00@!!A(``@8```&lt;+0Q%!#`$*"%$&lt;P`(*W`RQ0!-!'?I!"`$&amp;%``"!@``!PM#$4$,`0H`OE/``@K&gt;#*%`$T$=^D$(`086``(&amp;```'"T,100P!"E^5A&lt;`""K,,L4`301WZ00@!!A@``@8```&lt;+0Q%!#`$*VTNAP`(*M0RA0!-!'?I!"`$&amp;&amp;@`"!@``!PM#$4$,`0KY2Z'``@KC#(%`$T$=^D$(`08&lt;``(&amp;```'"T,100P!"IJ5A&lt;`""AX:8D`301WZ00@!!AX``@8```&lt;+0Q%!#`$*/+Y3P`(*#`V!0!-!'?I!"`$&amp;(0`"!@``!PM#$4$,`0K(Q\F_`@H(#8%`$T$=^D$(`08C``(&amp;```'"T,100P!"L3;-;\""@L:8D`301WZ00@!!B8``@8```&lt;+3A%!#`$*54&lt;S0`(*`1)H0!-!'?I!"`$&amp;*``"!@``!PM#$4$,`0HC&amp;UY``@KET(M`$T$=^D$(`08J``(&amp;```'"T,100P!"F,-CT`""LC0BT`301WZ00@!!BP``@8```&lt;+0Q%!#`$*-PV?0`(*)X&gt;G0!-!'?I!"`$&amp;+@`"!@``!PM.$4$,`0HW#;]``@HRAZ=`$T$=^D$(`08P``(&amp;```'"T,100P!"D$-ST`""KW0BT`301WZ00@!!C(``@8```&lt;+3Q%!#`$*2@V_0`(*&gt;31@0!-!'?I!"`$&amp;-``"!@``!PM#$4$,`0I!#&gt;]``@K'T(M`$T$=^D$(`08V``(&amp;```'"T,100P!"EGN`$$""E7:8T`301WZ00@!!C@``@8```&lt;+0Q%!#`$*T"4000(*"*)W0!-!'?I!"`$&amp;.@`"!@``!PM#$4$,`0I])1!!`@I0T9M`$T$=^D$(`08\``(&amp;```'"U,100P!"A/N`$$""L:SI4`301WZ00@!!C\``@8```&lt;+0Q%!#`$*.0V/0`(*HSW#0!-!'?I!"`$&amp;00`"!@``!PM#$4$,`0K/&amp;EY``@K`/&lt;-`$T$=^D$(`09#``(&amp;```'"T,100P!"B&lt;;/D`""F&amp;'IT`$00[Z00L!!@,``D8"`0`"``1!#OI!"P$&amp;!0`"1@("``0`!$$.^D$+`08'``)&amp;`@0`!@`$00[Z00L!!@D``D8"!@`(``1!#OI!"P$&amp;"P`"1@((``H`!$$.^D$+`08-``)&amp;`@H`#``$00[Z00L!!@\``D8"#``.``1!#OI!"P$&amp;$0`"1@(.`!``!$$.^D$+`083``)&amp;`A``$@`$00[Z00L!!A4``D8"$@`4``1!$?I!"P$&amp;%P`"1@(4`!8``0,"!$$.^D$+`089``)&amp;`A8`&amp;``$01'Z00L!!AL``D8"&amp;``:``$#`@1!#OI!"P$&amp;'0`"1@(:`!P`!$$1^D$+`08?``)&amp;`AP`'@`!`P($00[Z00L!!B```D8"'@`4``1!#OI!"P$&amp;(@`"1@(0`"$`!$$.^D$+`08D``)&amp;`B$`(P`$00[Z00L!!B4``D8"(P`*``1!$?I!"P$&amp;)P`"1@(&amp;`"8``0,"!$$.^D$+`08I``)&amp;`B8`*``$01'Z00L!!BL``D8"*``J``$#`@1!#OI!"P$&amp;+0`"1@(J`"P`!$$.^D$+`08O``)&amp;`BP`+@`$00[Z00L!!C$``D8"+@`P``1!$?I!"P$&amp;,P`"1@(P`#(``0,"!$$.^D$+`08U``)&amp;`C``-``$01'Z00L!!C&lt;``D8"-``V``$#`@1!#OI!"P$&amp;.0`"1@(V`#@`!$$1^D$+`08[``)&amp;`C@`.@`!`P($00[Z00L!!CT``D8".@`\``1!#OI!"P$&amp;/@`"1@(\`#0`!$$1^D$+`09```)&amp;`BP`/P`!`P($00[Z00L!!D(``D8"/P!!``1!$?I!"P$&amp;1``"1@)!`$,``0,"!$$.^D$+`09%``)&amp;`D,`!``$00[Z00L!!D8``D8"0P`H``9!&amp;?I!$0$&amp;1P`"1@4'`"&lt;`*0!%`$8``0`#`P$&amp;01CZ01,!!D@``D8&amp;#0`/`!$`(@`D`"4``0`&amp;01OZ01,!!DD``D8&amp;%P`9`!L`'0`?`"```0`#`P$&amp;01OZ01,!!DH``D8&amp;*P`M`$``0@!$`$8``0`#`P$&amp;01GZ01$!!DL``D8%-P`Y`#L`/0`^``$``P,!!D$?^D$9`09,``)&amp;"0&lt;`)P`I`"L`+0!``$(`1`!%``,#`4</t>
        </r>
      </text>
    </comment>
    <comment ref="I245" authorId="0" shapeId="0">
      <text>
        <r>
          <rPr>
            <sz val="9"/>
            <color indexed="81"/>
            <rFont val="Tahoma"/>
            <family val="2"/>
          </rPr>
          <t>aXlW007C00245R0017313209S00648P0000002523L06-C3V)J`8%:!P%!!@$$!@($`@)!+`%!%@$$!`(``P`'``@`"0`*``P`#D$"`0`"01`!!A\``@8C``,&amp;!@`$!@$``X$&gt;!P=!"OI!!P$&amp;```"1@`301WZ00@!!@$``@8```&lt;+3Q%!#`$*_[)=OP(*@R.#P!-!'?I!"`$&amp;`@`"!@``!PM#$4$,`0J09KN^`@H'VD[`$T$=^D$(`08$``(&amp;```'"TX100P!"I*S7;\""AMM%\`301WZ00@!!@8``@8```&lt;+0Q%!#`$*R=GNOP(*,6T7P!-!'?I!"`$&amp;"``"!@``!PM#$4$,`0KA;!?``@IR`,"_$T$=^D$(`08*``(&amp;```'"T,100P!"H1L5\`""O__O[\301WZ00@!!@P``@8```&lt;+0Q%!#`$*+&amp;QWP`(*O6P7P!-!+/I!"`$&amp;#@`"!@``!PM.$4$,`0I0`YO``@J_NR3`&amp;D$,`D$)`0,%`@D!````$T$=^D$(`080``(&amp;```'"T,100P!"LM;GL`""MYA9,`301WZ00@!!A(``@8```&lt;+3A%!#`$*_Q^!P`(*?VE^P!-!'?I!"`$&amp;%``"!@``!PM#$4$,`0HP;%?``@JVV4[`$T$=^D$(`087``(&amp;```'"T,100P!"HQL%\`""O#93L`301WZ00@!!AH``@8```&lt;+0Q%!#`$*1Q*ZP`(*[3""P!-!'?I!"`$&amp;'``"!@``!PM.$4$,`0K!R-7``@K6863`$T$=^D$(`08&gt;``(&amp;```'"T,100P!"MG(U&lt;`""C)B),`301WZ00@!!B```@8```&lt;+0Q%!#`$*4G_QP`(*+F($P!-!'?I!"`$&amp;(@`"!@``!PM.$4$,`0K:F@;!`@K-823`$T$=^D$(`08D``(&amp;```'"T,100P!"A=V%,$""LEA!,`301WZ00@!!B8``@8```&lt;+0Q%!#`$*55$BP0(*PV$DP!-!'?I!"`$&amp;*``"!@``!PM#$4$,`0J$+##!`@H;8@3`$T$=^D$(`08J``(&amp;```'"T,100P!"L,'/L$""A5B),`301WZ00@!!BP``@8```&lt;+0Q%!#`$*T0&lt;^P0(*N6%DP!-!'?I!"`$&amp;+@`"!@``!PM#$4$,`0JB+##!`@JQ,(+`$T$=^D$(`08P``(&amp;```'"T,100P!"F11(L$""F=A9,`301WZ00@!!C,``@8```&lt;+0Q%!#`$*SIH&amp;P0(*&lt;6%DP!-!'?I!"`$&amp;-0`"!@``!PM#$4$,`0HB?_'``@J[,(+`$T$=^D$(`08X``(&amp;```'"T,100P!"KA,(C\""O+93L`301WZ00@!!CH``@8```&lt;+0Q%!#`$*W6.&lt;/P(*H!(;P!-!'?I!"`$&amp;/``"!@``!PM#$4$,`0K7#PM``@HMVB[`$T$=^D$(`08^``(&amp;```'"T,100P!"K8."T`""L3:;L`301WZ00@!!D```@8```&lt;+4Q%!#`$*,F*&lt;/P(*[$^!P`1!$?I!"P$&amp;`P`"1@(!``(``0,"!$$.^D$+`08%``)&amp;`@(`!``$00[Z00L!!@&lt;``D8"!``&amp;``1!$?I!"P$&amp;"0`"1@(&amp;``@``0,"!$$.^D$+`08+``)&amp;`@@`"@`$01'Z00L!!@T``D8""@`,``$#`@1!#OI!"P$&amp;#P`"1@(,``X`!$$.^D$+`081``)&amp;`@X`$``$01'Z00L!!A,``D8"$``2``$#`@1!#OI!"P$&amp;%0`"1@(2`!0`!$$.^D$+`086``)&amp;`A0`#``$01'Z00L!!A@``D8"%``7``$#`@1!#OI!"P$&amp;&amp;0`"1@(7``8`!$$.^D$+`08;``)&amp;`A``&amp;@`$00[Z00L!!AT``D8"&amp;@`&lt;``1!#OI!"P$&amp;'P`"1@(&lt;`!X`!$$.^D$+`08A``)&amp;`AX`(``$00[Z00L!!B,``D8"(``B``1!#OI!"P$&amp;)0`"1@(B`"0`!$$.^D$+`08G``)&amp;`B0`)@`$01'Z00L!!BD``D8")@`H``$#`@1!#OI!"P$&amp;*P`"1@(H`"H`!$$1^D$+`08M``)&amp;`BH`+``!`P($00[Z00L!!B\``D8"+``N``1!$?I!"P$&amp;,0`"1@(N`#```0,"!$$.^D$+`08R``)&amp;`C``)@`$00[Z00L!!C0``D8"(@`S``1!#OI!"P$&amp;-@`"1@(S`#4`!$$.^D$+`08W``)&amp;`C4`'``$00[Z00L!!CD``D8"`@`X``1!$?I!"P$&amp;.P`"1@(X`#H``0,"!$$.^D$+`08]``)&amp;`CH`/``$01'Z00L!!C\``D8"/``^``$#`@1!#OI!"P$&amp;00`"1@(^`$``!$$.^D$+`09"``)&amp;`D``.``&amp;01OZ01,!!D,``D8&amp;"0`+``T`%@`8`!D``0`#`P$&amp;01GZ01$!!D0``D8%#P`1`!,`%0`6``$``P,!!D$8^D$3`09%``)&amp;!A\`(0`C`#0`-@`W``$`!D$;^D$3`09&amp;``)&amp;!BD`*P`M`"\`,0`R``$``P,!!D$9^D$1`09'``)&amp;!3L`/0`_`$$`0@`!``,#`09!'_I!&amp;0$&amp;2``"1@D)``L`#0`/`!$`$P`5`!@`&amp;0`#`P%</t>
        </r>
      </text>
    </comment>
    <comment ref="B246" authorId="0" shapeId="0">
      <text>
        <r>
          <rPr>
            <sz val="9"/>
            <color indexed="81"/>
            <rFont val="Tahoma"/>
            <family val="2"/>
          </rPr>
          <t>aXlW001C00246R0017313209S01449P0000002979L06-C3V)J`8&amp;P"`%!!@$$!@($`@)!+`%!%@$$!`(``P`'``@`"0`*``P`#D$"`0`"01`!!B4``@8J``,&amp;!P`$!@$``X%T"`=!"OI!!P$&amp;```"1@`301WZ00@!!@$``@8```&lt;+0Q%!#`$*T)-K0`(*_R`Q/A-!'?I!"`$&amp;`@`"!@``!PM#$4$,`0J&amp;SH)``@H/$HL_$T$=^D$(`08$``(&amp;```'"TX100P!"B/3CT`""@```$`301WZ00@!!@8``@8```&lt;+3A%!#`$*F_DL0`(*"M`.O1-!'?I!"`$&amp;"``"!@``!PM#$4$,`0I-2"9``@H)Q(._$T$=^D$(`08*``(&amp;```'"T,100P!"D:VW3\""E/#P[\301WZ00@!!@P``@8```&lt;+0Q%!#`$*=+7=/P(*J&gt;$AP!-!'?I!"`$&amp;#@`"!@``!PM#$4$,`0I%1R9``@JIX4'`$T$=^D$(`080``(&amp;```'"T,100P!"D5')D`""M7P@,`301WZ00@!!A(``@8```&lt;+0Q%!#`$*=+7=/P(*U?"0P!-!'?I!"`$&amp;%``"!@``!PM#$4$,`0HMLET_`@K5\(#`$T$=^D$(`086``(&amp;```'"T,100P!"@`````""M7PD,`301WZ00@!!A@``@8```&lt;+0Q%!#`$*+;)=OP(*U?"`P!-!'?I!"`$&amp;&amp;@`"!@``!PM#$4$,`0HMLEV_`@JIX4'`$T$=^D$(`08&lt;``(&amp;```'"T,100P!"@`````""JGA(&lt;`301WZ00@!!AX``@8```&lt;+0Q%!#`$*+;)=/P(*J&gt;%!P!-!'?I!"`$&amp;(@`"!@``!PM/$4$,`0K.OF!``@IQT[&gt;_$T$=^D$(`08D``(&amp;```'"T,100P!"EK)A4`""N)P,;\301WZ00@!!B&lt;``@8```&lt;+3A%!#`$*89RE0`(*K#I,OQ-!'?I!"`$&amp;*0`"!@``!PM#$4$,`0H_;+A``@K\P38\$T$=^D$(`08K``(&amp;```'"T,100P!"D8_V$`""@UVO[T301WZ00@!!BT``@8```&lt;+0Q%!#`$*B9^R0`(*%0W;OQ-!'?I!"`$&amp;+P`"!@``!PM#$4$,`0J0&lt;M)``@KY&lt;&gt;B_$T$=^D$(`08Q``(&amp;```'"TX100P!"FY"Y4`""A_G@+\301WZ00@!!C0``@8```&lt;+0Q%!#`$*NHH"00(*!$R.OQ-!'?I!"`$&amp;-@`"!@``!PM#$4$,`0I,#`E!`@I,G@'`$T$=^D$(`08X``(&amp;```'"T,100P!"N1(_T`""O=C-&lt;`301WZ00@!!CH``@8```&lt;+0Q%!#`$*`R8&amp;00(*0-QOP!-!'?I!"`$&amp;/``"!@``!PM#$4$,`0IN#Q9!`@K?CG;`$T$=^D$(`08^``(&amp;```'"T,100P!"DAW'T$""C/)0L`301WZ00@!!D```@8```&lt;+0Q%!#`$*M_4800(*ZE`(P!-!'?I!"`$&amp;0P`"!@``!PM#$4$,`0JL\@M!`@I=`9N^$T$=^D$(`09%``(&amp;```'"T,100P!"AK&lt;&amp;T$""@*3T+X301WZ00@!!D&lt;``@8```&lt;+0Q%!#`$*#$0E00(*L9O-/A-!'?I!"`$&amp;20`"!@``!PM#$4$,`0J1PAY!`@H"5Z@_$T$=^D$(`09+``(&amp;```'"T,100P!"B/9#D$""FN[M3\301WZ00@!!DT``@8```&lt;+0Q%!#`$*,7$%00(*?5\&lt;/P1!#OI!"P$&amp;`P`"1@(!``(`!$$1^D$+`08%``)&amp;`@(`!``!`P,$00[Z00L!!@&lt;``D8"`0`&amp;``1!$?I!"P$&amp;"0`"1@(&amp;``@``0,"!$$.^D$+`08+``)&amp;`@@`"@`$00[Z00L!!@T``D8""@`,``1!$?I!"P$&amp;#P`"1@(,``X``0,"!$$.^D$+`081``)&amp;`@X`$``$01'Z00L!!A,``D8"$``2``$#`@1!#OI!"P$&amp;%0`"1@(2`!0`!$$1^D$+`087``)&amp;`A0`%@`!`P($00[Z00L!!AD``D8"%@`8``1!$?I!"P$&amp;&amp;P`"1@(8`!H``0,"!$$.^D$+`08=``)&amp;`AH`'``$00[Z00L!!A\``D8"%``&gt;``1!#OI!"P$&amp;(``"1@(&gt;``P`!$$1^D$+`08A``)&amp;`AX`'``!`P($00[Z00L!!B,``D8""``B``1!#OI!"P$&amp;)0`"1@(B`"0`!$$1^D$+`08F``)&amp;`B0``0`!`P($00[Z00L!!B@``D8")``G``1!#OI!"P$&amp;*@`"1@(G`"D`!$$.^D$+`08L``)&amp;`BD`*P`$00[Z00L!!BX``D8")P`M``1!#OI!"P$&amp;,``"1@(M`"\`!$$.^D$+`08R``)&amp;`B\`,0`$00[Z00L!!C,``D8",0`K``1!#OI!"P$&amp;-0`"1@(Q`#0`!$$.^D$+`08W``)&amp;`C0`-@`$01'Z00L!!CD``D8"-@`X``$#`@1!#OI!"P$&amp;.P`"1@(X`#H`!$$1^D$+`08]``)&amp;`CH`/``!`P($00[Z00L!!C\``D8"/``^``1!$?I!"P$&amp;00`"1@(^`$```0,"!$$.^D$+`09"``)&amp;`D``-@`$00[Z00L!!D0``D8"-`!#``1!$?I!"P$&amp;1@`"1@)#`$4``0,"!$$.^D$+`09(``)&amp;`D4`1P`$01'Z00L!!DH``D8"1P!)``$#`@1!#OI!"P$&amp;3``"1@))`$L`!$$1^D$+`09.``)&amp;`DL`30`!`P($00[Z00L!!D\``D8"30!#``9!&amp;?I!$0$&amp;4``"1@4'``D`(P`E`"8``0`#`P$&amp;01OZ01,!!E$``D8&amp;#P`1`!,`%0`?`"```0`#`P$&amp;01OZ01,!!E(``D8&amp;%P`9`!L`'0`?`"$``0`#`P$&amp;01CZ01,!!E,``D8&amp;*@`L`"X`,``R`#,``0`&amp;01OZ01,!!E0``D8&amp;.0`[`#T`/P!!`$(``0`#`P$&amp;01OZ01,!!E4``D8&amp;1@!(`$H`3`!.`$\``0`#`P$&amp;02'Z01L!!E8``D8*#P`1`!,`%0`7`!D`&amp;P`=`"``(0`#`P%</t>
        </r>
      </text>
    </comment>
    <comment ref="I246" authorId="0" shapeId="0">
      <text>
        <r>
          <rPr>
            <sz val="9"/>
            <color indexed="81"/>
            <rFont val="Tahoma"/>
            <family val="2"/>
          </rPr>
          <t>aXlW007C00246R0017313209S00649P0000002844L06-C3V)J`8%+"`%!!@$$!@($`@)!+`%!%@$$!`(``P`'``@`"0`*``P`#D$"`0`"01`!!B,``@8H``,&amp;!P`$!@$``X$/"`=!"OI!!P$&amp;```"1@`301WZ00@!!@$``@8```&lt;+0Q%!#`$*(BL#0`(*\'0IP1-!'?I!"`$&amp;`@`"!@``!PM.$4$,`0HS(HD_`@IH(2;!$T$=^D$(`08$``(&amp;```'"T,100P!"GR"=S\""K(W%L$301WZ00@!!@8``@8```&lt;+3Q%!#`$*[*[P/P(*];4/P1-!'?I!"`$&amp;"``"!@``!PM#$4$,`0J^*B-``@IYF1O!$T$=^D$(`08+``(&amp;```'"TX100P!"N+08D`""A'M&amp;&lt;$301WZ00@!!@T``@8```&lt;+0Q%!#`$*]==\0`(*+T\+P1-!'?I!"`$&amp;#P`"!@``!PM#$4$,`0H,/YY``@K'H@G!$T$=^D$(`081``(&amp;```'"TX100P!"I0.L4`""D&amp;4%L$301WZ00@!!A,``@8```&lt;+0Q%!#`$*"PND0`(*(S(EP1-!'?I!"`$&amp;%0`"!@``!PM#$4$,`0KY-X1``@J+WB;!$T$=^D$(`088``(&amp;```'"T,100P!"J;AT$`""MGG%,$301WZ00@!!AH``@8```&lt;+0Q%!#`$*-+'C0`(*;MDAP1-!'?I!"`$&amp;'``"!@``!PM#$4$,`0K;K=9``@I&lt;=S#!$T$=^D$(`08&gt;``(&amp;```'"T,100P!"FE]Z4`""O%H/&lt;$301WZ00@!!B```@8```&lt;+0Q%!#`$***@$00(*F;P[P1-!'?I!"`$&amp;(@`"!@``!PM#$4$,`0K4*0M!`@JK'BW!$T$=^D$(`08D``(&amp;```'"T,100P!"@W"`4$""A8M(,$301WZ00@!!B&lt;``@8```&lt;+0Q%!#`$**N7=0`(*W4D&amp;P1-!'?I!"`$&amp;*0`"!@``!PM#$4$,`0H,N/U``@IJG03!$T$=^D$(`08K``(&amp;```'"T,100P!"LA=!4$""MS^Z\`301WZ00@!!BT``@8```&lt;+0Q%!#`$*,^SW0`(*QQO2P!-!'?I!"`$&amp;+P`"!@``!PM#$4$,`0I2&amp;=A``@JL=-7`$T$=^D$(`08Q``(&amp;```'"T,100P!"LX5RT`""J6P\L`301WZ00@!!C0``@8```&lt;+0Q%!#`$*U7O./0(*FC&lt;.P1-!'?I!"`$&amp;-@`"!@``!PM#$4$,`0HRY4._`@J#-Q;!$T$=^D$(`08X``(&amp;```'"T,100P!"@_F0[\""FPW)L$301WZ00@!!CH``@8```&lt;+0Q%!#`$*]&lt;S0OP(*;#&lt;NP1-!'?I!"`$&amp;/``"!@``!PM#$4$,`0HZTQ_``@J"-R;!$T$=^D$(`08^``(&amp;```'"T,100P!"M73'\`""C\W%L$301WZ00@!!D```@8```&lt;+0Q%!#`$*E$!7P`(*53&lt;.P1-!'?I!"`$&amp;0@`"!@``!PM#$4$,`0I=0%?``@K9;OS`$T$=^D$(`09$``(&amp;```'"T,100P!"F;3'\`""MIN[,`301WZ00@!!D8``@8```&lt;+0Q%!#`$*3&lt;W0OP(*K&amp;[\P!-!'?I!"`$&amp;2``"!@``!PM#$4$,`0J\S="_`@H_-P[!!$$.^D$+`08#``)&amp;`@$``@`$01'Z00L!!@4``D8"`@`$``$#`@1!#OI!"P$&amp;!P`"1@($``8`!$$.^D$+`08)``)&amp;`@8`"``$01'Z00L!!@H``D8""``!``$#`@1!#OI!"P$&amp;#``"1@((``L`!$$.^D$+`08.``)&amp;`@L`#0`$00[Z00L!!A```D8"#0`/``1!#OI!"P$&amp;$@`"1@(/`!$`!$$.^D$+`084``)&amp;`A$`$P`$00[Z00L!!A8``D8"$P`5``1!#OI!"P$&amp;%P`"1@(5``L`!$$.^D$+`089``)&amp;`A$`&amp;``$00[Z00L!!AL``D8"&amp;``:``1!$?I!"P$&amp;'0`"1@(:`!P``0,"!$$.^D$+`08?``)&amp;`AP`'@`$01'Z00L!!B$``D8"'@`@``$#`@1!#OI!"P$&amp;(P`"1@(@`"(`!$$1^D$+`08E``)&amp;`B(`)``!`P($00[Z00L!!B8``D8")``:``1!#OI!"P$&amp;*``"1@(8`"&lt;`!$$1^D$+`08J``)&amp;`B&lt;`*0`!`P($00[Z00L!!BP``D8"*0`K``1!$?I!"P$&amp;+@`"1@(K`"T``0,"!$$.^D$+`08P``)&amp;`BT`+P`$01'Z00L!!C(``D8"+P`Q``$#`@1!#OI!"P$&amp;,P`"1@(Q`"&lt;`!$$.^D$+`08U``)&amp;`@0`-``$00[Z00L!!C&lt;``D8"-``V``1!$?I!"P$&amp;.0`"1@(V`#@``0,"!$$.^D$+`08[``)&amp;`C@`.@`$01'Z00L!!CT``D8".@`\``$#`@1!#OI!"P$&amp;/P`"1@(\`#X`!$$1^D$+`09!``)&amp;`CX`0``!`P($00[Z00L!!D,``D8"0`!"``1!$?I!"P$&amp;10`"1@)"`$0``0,"!$$.^D$+`09'``)&amp;`D0`1@`$01'Z00L!!DD``D8"1@!(``$#`@1!#OI!"P$&amp;2@`"1@)(`#X`!$$.^D$+`09+``)&amp;`D@`-@`&amp;01GZ01$!!DP``D8%`P`%``&lt;`"0`*``$``P,!!D$8^D$3`09-``)&amp;!@X`$``2`!0`%@`7``$`!D$;^D$3`09.``)&amp;!AT`'P`A`",`)0`F``$``P,!!D$;^D$3`09/``)&amp;!BH`+``N`#``,@`S``$``P,!!D$;^D$3`090``)&amp;!CD`.P`]`#\`2@!+``$``P,!!D$;^D$3`091``)&amp;!D$`0P!%`$&lt;`20!*``$``P,!!D$A^D$;`092``)&amp;"CD`.P`]`#\`00!#`$4`1P!)`$L``P,!</t>
        </r>
      </text>
    </comment>
    <comment ref="B247" authorId="0" shapeId="0">
      <text>
        <r>
          <rPr>
            <sz val="9"/>
            <color indexed="81"/>
            <rFont val="Tahoma"/>
            <family val="2"/>
          </rPr>
          <t>aXlW001C00247R0017313209S01450P0000002900L06-C3V)J`8%U"`%!!@$$!@($`@)!*@%!%`$$!`,`!P`(``D`"@`,``Y!`@$``D$0`08D``(&amp;*0`#!@&lt;`!`8!``.!.P@'00KZ00&lt;!!@```D8`$T$=^D$(`08!``(&amp;```'"T,100P!"MKLS4`""F8[RT`301WZ00@!!@(``@8```&lt;+3Q%!#`$*3LG!0`(*L)^M0!-!'?I!"`$&amp;!``"!@``!PM#$4$,`0I/$Z)``@H,5:E`$T$=^D$(`08&amp;``(&amp;```'"T,100P!"N'OE4`""GNYBT`301WZ00@!!@@``@8```&lt;+0Q%!#`$*%G1L0`(*!6^'0!-!'?I!"`$&amp;"@`"!@``!PM#$4$,`0I%3T5``@H?P*!`$T$=^D$(`08,``(&amp;```'"T,100P!"B&amp;674`""J];OD`301WZ00@!!@X``@8```&lt;+0Q%!#`$*YX".0`(*)J;"0!-!'?I!"`$&amp;$0`"!@``!PM#$4$,`0I'XP5``@IZ=9Q`$T$=^D$(`083``(&amp;```'"T,100P!"OX9SS\""O1'@$`301WZ00@!!A4``@8```&lt;+3A%!#`$*7U&lt;B/P(*!P"&amp;0!-!'?I!"`$&amp;%P`"!@``!PM#$4$,`0JNR+&gt;^`@H6[7M`$T$=^D$(`089``(&amp;```'"T,100P!"@$,,[\""M&amp;_/T`301WZ00@!!AL``@8```&lt;+3Q%!#`$*YJ9BO0(*D,H.0!-!'?I!"`$&amp;'0`"!@``!PM.$4$,`0JABM&gt;_`@K-AS1`$T$=^D$(`08?``(&amp;```'"T,100P!"CR/`&lt;`""A&amp;U\#\301WZ00@!!B$``@8```&lt;+0Q%!#`$**)%`P`(*PT3:/Q-!'?I!"`$&amp;(P`"!@``!PM#$4$,`0H46U;``@ITU$,_$T$=^D$(`08E``(&amp;```'"T,100P!"A0C+&lt;`""@`````301WZ00@!!B&lt;``@8```&lt;+0Q%!#`$*3T+&lt;OP(*=H(S/A-!'?I!"`$&amp;*0`"!@``!PM#$4$,`0IXKK"_`@K8RHX_$T$?^D$(`08L``(&amp;```'2P)#;!%!#`$*.:?*O@(*J3JE/Q-!'?I!"`$&amp;+@`"!@``!PM#$4$,`0J_77*_`@I9VI=`$T$=^D$(`08P``(&amp;```'"T,100P!"M]/S;X""C27LT`301WZ00@!!C(``@8```&lt;+0Q%!#`$*LIT?OP(*:,K20!-!'?I!"`$&amp;-``"!@``!PM#$4$,`0H``````@KISNM`$T$=^D$(`08V``(&amp;```'"T,100P!"@``@#\""NG.ZT`301WZ00@!!C@``@8```&lt;+0Q%!#`$*V&lt;[//P(*:,K20!-!'?I!"`$&amp;.@`"!@``!PM.$4$,`0KX4[,_`@HTE[-`$T$=^D$(`08]``(&amp;```'"T,100P!"@```#\""H2UI4`301WZ00@!!D$``@8```&lt;+0Q%!#`$*TASYOP(*&lt;&lt;J60!-!'?I!"`$&amp;0P`"!@``!PM#$4$,`0K68![``@K:]+%`$T$=^D$(`09%``(&amp;```'"T,100P!"L]77L`""O/DL$`301WZ00@!!D&lt;``@8```&lt;+0Q%!#`$*6WQ\P`(*HJJ40!-!'?I!"`$&amp;20`"!@``!PM#$4$,`0KNJ5K``@IR`'-`$T$=^D$(`09+``(&amp;```'"T,100P!"O6R&amp;L`""D$@=4`$00[Z00L!!@,``D8"`0`"``1!#OI!"P$&amp;!0`"1@("``0`!$$1^D$+`08'``)&amp;`@0`!@`!`P($00[Z00L!!@D``D8"!@`(``1!$?I!"P$&amp;"P`"1@((``H``0,"!$$.^D$+`08-``)&amp;`@H`#``$01'Z00L!!@\``D8"#``.``$#`@1!#OI!"P$&amp;$``"1@(.``0`!$$.^D$+`082``)&amp;`@H`$0`$01'Z00L!!A0``D8"$0`3``$#`@1!#OI!"P$&amp;%@`"1@(3`!4`!$$.^D$+`088``)&amp;`A4`%P`$00[Z00L!!AH``D8"%P`9``1!$?I!"P$&amp;'``"1@(9`!L``0,"!$$.^D$+`08&gt;``)&amp;`AD`'0`$00[Z00L!!B```D8"'0`?``1!$?I!"P$&amp;(@`"1@(?`"$``0,"!$$.^D$+`08D``)&amp;`B$`(P`$01'Z00L!!B8``D8"(P`E``$#`@1!#OI!"P$&amp;*``"1@(E`"&lt;`!$$1^D$+`08J``)&amp;`B&lt;`*0`!`P($00[Z00L!!BL``D8"*0`?``1!#OI!"P$&amp;+0`"1@(I`"P`!$$1^D$+`08O``)&amp;`A&lt;`+@`!`P($00[Z00L!!C$``D8"+@`P``1!#OI!"P$&amp;,P`"1@(P`#(`!$$.^D$+`08U``)&amp;`C(`-``$00[Z00L!!C&lt;``D8"-``V``1!#OI!"P$&amp;.0`"1@(V`#@`!$$.^D$+`08[``)&amp;`C@`.@`$00[Z00L!!CP``D8".@`1``1!#OI!"P$&amp;/@`"1@(Z`#T`!$$.^D$+`08_``)&amp;`CT`%0`$01'Z00L!!D```D8"/0`P``$#`@1!#OI!"P$&amp;0@`"1@(N`$$`!$$1^D$+`09$``)&amp;`D$`0P`!`P($00[Z00L!!D8``D8"0P!%``1!$?I!"P$&amp;2``"1@)%`$&lt;``0,"!$$.^D$+`09*``)&amp;`D&lt;`20`$01'Z00L!!DP``D8"20!+``$#`@1!#OI!"P$&amp;30`"1@)+`$$`!D$;^D$3`09.``)&amp;!@&lt;`"0`+``T`#P`0``$``P,!!D$6^D$1`09/``)&amp;!10`%@`\`#X`/P`!``9!&amp;?I!$0$&amp;4``"1@48`"\`,0`_`$```0`#`P$&amp;01OZ01,!!E$``D8&amp;(@`D`"8`*``J`"L``0`#`P$&amp;01KZ014!!E(``D8',P`U`#&lt;`.0`[`#X`0``!``9!&amp;_I!$P$&amp;4P`"1@9$`$8`2`!*`$P`30`!``,#`09!'?I!%P$&amp;5``"1@@4`!8`&amp;``O`#$`/``^`$```P,!</t>
        </r>
      </text>
    </comment>
    <comment ref="I247" authorId="0" shapeId="0">
      <text>
        <r>
          <rPr>
            <sz val="9"/>
            <color indexed="81"/>
            <rFont val="Tahoma"/>
            <family val="2"/>
          </rPr>
          <t>aXlW007C00247R0017313209S00650P0000002702L06-C3V)J`8'@!P%!!@$$!@($`@)!*@%!%`$$!`,`!P`(``D`"@`,``Y!`@$``D$0`08A``(&amp;)@`#!@&lt;`!`8!``.!I@&lt;'00KZ00&lt;!!@```D8`$T$=^D$(`08!``(&amp;```'"T\100P!"ILP^KX""LW(^3\301WZ00@!!@(``@8```&lt;+0Q%!#`$*;:&gt;&amp;OP(*7,4Q0!-!'?I!"`$&amp;!``"!@``!PM.$4$,`0KB)0/``@J]_"Q`$T$=^D$(`08&amp;``(&amp;```'"T,100P!"FKJ'L`""E&amp;FYC\301WZ00@!!@@``@8```&lt;+0Q%!#`$*-;Q&gt;P`(*MQ3=/Q-!'?I!"`$&amp;"@`"!@``!PM#$4$,`0J^@'K``@H&gt;@U,_$T$=^D$(`08,``(&amp;```'"T,100P!"GMS5L`""@`````301WZ00@!!@X``@8```&lt;+0Q%!#`$*L*$6P`(*E1F9/1-!'?I!"`$&amp;$``"!@``!PM#$4$,`0I/NO6_`@J#R7D_$T$=^D$(`083``(&amp;```'"T,100P!"KP\'K\""O%N:T`301WZ00@!!A4``@8```&lt;+0Q%!#`$*'&lt;6+OP(*V&gt;210!-!'?I!"`$&amp;%P`"!@``!PM#$4$,`0IC3@7``@H7,)9`$T$=^D$(`089``(&amp;```'"T,100P!"FF4'&lt;`""M/+LT`301WZ00@!!AL``@8```&lt;+0Q%!#`$*/0!=P`(*$1&gt;X0!-!'?I!"`$&amp;'0`"!@``!PM#$4$,`0H%$X+``@J3QIY`$T$=^D$(`08?``(&amp;```'"T,100P!"@3@:\`""M&lt;J@4`301WZ00@!!B$``@8```&lt;+0Q%!#`$*,'0LP`(*,K]Y0!-!'?I!"`$&amp;)``"!@``!PM#$4$,`0K?3\V^`@HR!JE`$T$=^D$(`08F``(&amp;```'"T,100P!"@```#\""H$DFT`301WZ00@!!B@``@8```&lt;+3A%!#`$*'%"[/@(*`-UV0!-!'?I!"`$&amp;*P`"!@``!PM#$4$,`0K1[ZT_`@K6R69`$T$=^D$(`08M``(&amp;```'"T,100P!"@\N^3\""G%(C4`301WZ00@!!B\``@8```&lt;+0Q%!#`$*]XT\0`(*_#&gt;,0!-!'?I!"`$&amp;,0`"!@``!PM#$4$,`0J)L5I``@K0^E]`$T$=^D$(`08S``(&amp;```'"T,100P!"CQ4C4`""N7974`301WZ00@!!C4``@8```&lt;+0Q%!#`$*ZSV&gt;0`(*$1&gt;*0!-!'?I!"`$&amp;-P`"!@``!PM#$4$,`0HB+(]``@JD4:9`$T$=^D$(`08Y``(&amp;```'"T,100P!"E5A7D`""AIBIT`301WZ00@!!CP``@8```&lt;+3A%!#`$*^%.S/P(*,@:I0!-!'?I!"`$&amp;/P`"!@``!PM#$4$,`0K9SL\_`@IE.&lt;A`$T$=^D$(`09!``(&amp;```'"T,100P!"@``@#\""N&lt;]X4`301WZ00@!!D,``@8```&lt;+0Q%!#`$*``````(*YSWA0!-!'?I!"`$&amp;10`"!@``!PM#$4$,`0JRG1^_`@IE.&lt;A`!$$1^D$+`08#``)&amp;`@$``@`!`P($00[Z00L!!@4``D8"`@`$``1!#OI!"P$&amp;!P`"1@($``8`!$$1^D$+`08)``)&amp;`@8`"``!`P($00[Z00L!!@L``D8""``*``1!$?I!"P$&amp;#0`"1@(*``P``0,"!$$.^D$+`08/``)&amp;`@P`#@`$01'Z00L!!A$``D8"#@`0``$#`@1!#OI!"P$&amp;$@`"1@(0``8`!$$.^D$+`084``)&amp;`@(`$P`$01'Z00L!!A8``D8"$P`5``$#`@1!#OI!"P$&amp;&amp;``"1@(5`!&lt;`!$$1^D$+`08:``)&amp;`A&lt;`&amp;0`!`P($00[Z00L!!AP``D8"&amp;0`;``1!$?I!"P$&amp;'@`"1@(;`!T``0,"!$$.^D$+`08@``)&amp;`AT`'P`$01'Z00L!!B(``D8"'P`A``$#`@1!#OI!"P$&amp;(P`"1@(A`!&lt;`!$$.^D$+`08E``)&amp;`A4`)``$01'Z00L!!B&lt;``D8")``F``$#`@1!#OI!"P$&amp;*0`"1@(F`"@`!$$.^D$+`08J``)&amp;`B@`$P`$00[Z00L!!BP``D8"*``K``1!$?I!"P$&amp;+@`"1@(K`"T``0,"!$$.^D$+`08P``)&amp;`BT`+P`$01'Z00L!!C(``D8"+P`Q``$#`@1!#OI!"P$&amp;-``"1@(Q`#,`!$$1^D$+`08V``)&amp;`C,`-0`!`P($00[Z00L!!C@``D8"-0`W``1!$?I!"P$&amp;.@`"1@(W`#D``0,"!$$.^D$+`08[``)&amp;`CD`+P`$00[Z00L!!CT``D8"+0`\``1!#OI!"P$&amp;/@`"1@(\`"8`!$$.^D$+`09```)&amp;`CP`/P`$00[Z00L!!D(``D8"/P!!``1!#OI!"P$&amp;1``"1@)!`$,`!$$.^D$+`09&amp;``)&amp;`D,`10`$00[Z00L!!D&lt;``D8"10`D``9!&amp;_I!$P$&amp;2``"1@8)``L`#0`/`!$`$@`!``,#`09!&amp;?I!$0$&amp;20`"1@46`"4`)P`I`"H``0`#`P$&amp;01OZ01,!!DH``D8&amp;&amp;@`&lt;`!X`(``B`",``0`#`P$&amp;01;Z01$!!DL``D8%*0`L`"X`/0`^``$`!D$;^D$3`09,``)&amp;!C(`-``V`#@`.@`[``$``P,!!D$:^D$5`09-``)&amp;!R&lt;`/@!``$(`1`!&amp;`$&lt;``0`&amp;01WZ01&lt;!!DX``D8(%@`E`"&lt;`*@`L`"X`/0`^``,#`3</t>
        </r>
      </text>
    </comment>
    <comment ref="B248" authorId="0" shapeId="0">
      <text>
        <r>
          <rPr>
            <sz val="9"/>
            <color indexed="81"/>
            <rFont val="Tahoma"/>
            <family val="2"/>
          </rPr>
          <t>aXlW001C00248R0017313209S01451P0000002064L06-C3V)J`8$"!@%!!@$$!@($`@)!+`%!%@$$!`(``P`'``@`"0`*``P`#D$"`0`"01`!!AL``@8=``,&amp;`P`$!@$``X'&amp;!0=!"OI!!P$&amp;```"1@`301WZ00@!!@$``@8```&lt;+3Q%!#`$*0+)=OP(*&amp;0#`/Q-!'?I!"`$&amp;`@`"!@``!PM#$4$,`0JXLEV_`@HQ```_$T$=^D$(`08$``(&amp;```'"T,100P!"D6B8S&lt;""MH%5K8301WZ00@!!@8``@8```&lt;+3Q%!#`$*];1=/P(*R_[_/A-!'?I!"`$&amp;"``"!@``!PM#$4$,`0I*M-T_`@KJY7RW$T$=^D$(`08*``(&amp;```'"T,100P!"AQ')D`""OK]_SX301WZ00@!!@P``@8```&lt;+0Q%!#`$*V[-=0`(*UYO0-A-!'?I!"`$&amp;#@`"!@``!PM#$4$,`0JDLUU``@HG_G^_$T$=^D$(`080``(&amp;```'"T,100P!"JY&amp;)D`""A#_O[\301WZ00@!!A(``@8```&lt;+0Q%!#`$*W+/=/P(*C/]_OQ-!'?I!"`$&amp;%0`"!@``!PM#$4$,`0K=LUT_`@K#_[^_$T$=^D$(`087``(&amp;```'"T\100P!"KG'(S4""G[_?[\301WZ00@!!AD``@8```&lt;+0Q%!#`$*V+-=/P(*X?\?P!-!'?I!"`$&amp;&amp;P`"!@``!PM#$4$,`0H]T&lt;&amp;P`@KA_S_`$T$=^D$(`08=``(&amp;```'"T,100P!"@`````""N'_?\`301WZ00@!!A\``@8```&lt;+0Q%!#`$*+;)=OP(*\?^/P!-!'?I!"`$&amp;(0`"!@``!PM#$4$,`0HMLEV_`@KQ_Z_`$T$=^D$(`08C``(&amp;```'"T,100P!"@`````""O'_O\`301WZ00@!!B4``@8```&lt;+0Q%!#`$*+;)=/P(*\?^OP!-!'?I!"`$&amp;)P`"!@``!PM#$4$,`0HMLET_`@KQ_X_`$T$=^D$(`08J``(&amp;```'"T,100P!"F:SW;\""B'0&amp;C&lt;301WZ00@!!BP``@8```&lt;+3A%!#`$*FD8FP`(*!@$`/Q-!'?I!"`$&amp;+@`"!@``!PM#$4$,`0JP1B;``@K*_[\_$T$=^D$(`08P``(&amp;```'"T,100P!"I:S7&lt;`""@```$`301WZ00@!!C(``@8```&lt;+0Q%!#`$*,Y"*P`(*[@#`/Q-!'?I!"`$&amp;-``"!@``!PM#$4$,`0HHD(K``@I-`P`_$T$=^D$(`08V``(&amp;```'"T,100P!"FJS7&lt;`""C&amp;-.#@$00[Z00L!!@,``D8"`0`"``1!#OI!"P$&amp;!0`"1@("``0`!$$.^D$+`08'``)&amp;`@0`!@`$00[Z00L!!@D``D8"!@`(``1!$?I!"P$&amp;"P`"1@((``H``0,"!$$.^D$+`08-``)&amp;`@H`#``$01'Z00L!!@\``D8"#``.``$#`@1!#OI!"P$&amp;$0`"1@(.`!``!$$1^D$+`083``)&amp;`A``$@`!`P($00[Z00L!!A0``D8"$@`(``1!#OI!"P$&amp;%@`"1@(2`!4`!$$1^D$+`088``)&amp;`A4`%P`!`P($00[Z00L!!AH``D8"%0`9``1!#OI!"P$&amp;'``"1@(9`!L`!$$.^D$+`08&gt;``)&amp;`AL`'0`$01'Z00L!!B```D8"'0`?``$#`@1!#OI!"P$&amp;(@`"1@(?`"$`!$$1^D$+`08D``)&amp;`B$`(P`!`P($00[Z00L!!B8``D8"(P`E``1!$?I!"P$&amp;*``"1@(E`"&lt;``0,"!$$.^D$+`08I``)&amp;`B&lt;`'0`$00[Z00L!!BL``D8"`@`J``1!#OI!"P$&amp;+0`"1@(J`"P`!$$.^D$+`08O``)&amp;`BP`+@`$00[Z00L!!C$``D8"+@`P``1!#OI!"P$&amp;,P`"1@(P`#(`!$$.^D$+`08U``)&amp;`C(`-``$00[Z00L!!C&lt;``D8"-``V``1!#OI!"P$&amp;.``"1@(V`"P`!D$;^D$3`08Y``)&amp;!@L`#0`/`!$`$P`4``$``P,!!D$;^D$3`08Z``)&amp;!B``(@`D`"8`*``I``$``P,!!D$8^D$3`08[``)&amp;!B\`,0`S`#4`-P`X``$`</t>
        </r>
      </text>
    </comment>
    <comment ref="I248" authorId="0" shapeId="0">
      <text>
        <r>
          <rPr>
            <sz val="9"/>
            <color indexed="81"/>
            <rFont val="Tahoma"/>
            <family val="2"/>
          </rPr>
          <t>aXlW007C00248R0017313209S00651P0000001999L06-C3V)J`8'1!0%!!@$$!@($`@)!+`%!%@$$!`(``P`'``@`"0`*``P`#D$"`0`"01`!!AH``@8&lt;``,&amp;`P`$!@$``X&amp;5!0=!"OI!!P$&amp;```"1@`301WZ00@!!@$``@8```&lt;+3Q%!#`$*N&lt;&lt;C-0(*?O]_OQ-!'?I!"`$&amp;`@`"!@``!PM#$4$,`0K=LUT_`@K#_[^_$T$=^D$(`08$``(&amp;```'"T,100P!"MRSW3\""HS_?[\301WZ00@!!@8``@8```&lt;+0Q%!#`$*KD8F0`(*$/^_OQ-!'?I!"`$&amp;"``"!@``!PM#$4$,`0JDLUU``@HG_G^_$T$=^D$(`08*``(&amp;```'"T,100P!"MNS74`""M&gt;;T#8301WZ00@!!@P``@8```&lt;+0Q%!#`$*'$&lt;F0`(*^OW_/A-!'?I!"`$&amp;#@`"!@``!PM#$4$,`0I*M-T_`@KJY7RW$T$=^D$(`081``(&amp;```'"T\100P!"O6T73\""LO^_SX301WZ00@!!A,``@8```&lt;+0Q%!#`$*1:)C-P(*V@56MA-!'?I!"`$&amp;%0`"!@``!PM#$4$,`0JXLEV_`@HQ```_$T$=^D$(`087``(&amp;```'"T,100P!"F:SW;\""B'0&amp;C&lt;301WZ00@!!AD``@8```&lt;+3A%!#`$*FD8FP`(*!@$`/Q-!'?I!"`$&amp;&amp;P`"!@``!PM#$4$,`0JP1B;``@K*_[\_$T$=^D$(`08=``(&amp;```'"T,100P!"I:S7&lt;`""@```$`301WZ00@!!A\``@8```&lt;+0Q%!#`$*,Y"*P`(*[@#`/Q-!'?I!"`$&amp;(0`"!@``!PM#$4$,`0HHD(K``@I-`P`_$T$=^D$(`08C``(&amp;```'"T,100P!"FJS7&lt;`""C&amp;-.#@301WZ00@!!B8``@8```&lt;+0Q%!#`$*V+-=/P(*X?\?P!-!'?I!"`$&amp;*``"!@``!PM#$4$,`0H]T&lt;&amp;P`@KA_S_`$T$=^D$(`08J``(&amp;```'"T,100P!"@`````""N'_?\`301WZ00@!!BP``@8```&lt;+0Q%!#`$*+;)=OP(*\?^/P!-!'?I!"`$&amp;+@`"!@``!PM#$4$,`0HMLEV_`@KQ_Z_`$T$=^D$(`08P``(&amp;```'"T,100P!"@`````""O'_O\`301WZ00@!!C(``@8```&lt;+0Q%!#`$*+;)=/P(*\?^OP!-!'?I!"`$&amp;-``"!@``!PM#$4$,`0HMLET_`@KQ_X_`!$$1^D$+`08#``)&amp;`@$``@`!`P($00[Z00L!!@4``D8"`@`$``1!$?I!"P$&amp;!P`"1@($``8``0,"!$$.^D$+`08)``)&amp;`@8`"``$01'Z00L!!@L``D8""``*``$#`@1!#OI!"P$&amp;#0`"1@(*``P`!$$1^D$+`08/``)&amp;`@P`#@`!`P($00[Z00L!!A```D8"#@`$``1!#OI!"P$&amp;$@`"1@(.`!$`!$$.^D$+`084``)&amp;`A$`$P`$00[Z00L!!A8``D8"$P`5``1!#OI!"P$&amp;&amp;``"1@(5`!&lt;`!$$.^D$+`08:``)&amp;`A&lt;`&amp;0`$00[Z00L!!AP``D8"&amp;0`;``1!#OI!"P$&amp;'@`"1@(;`!T`!$$.^D$+`08@``)&amp;`AT`'P`$00[Z00L!!B(``D8"'P`A``1!#OI!"P$&amp;)``"1@(A`",`!$$.^D$+`08E``)&amp;`B,`&amp;0`$00[Z00L!!B&lt;``D8"`@`F``1!#OI!"P$&amp;*0`"1@(F`"@`!$$.^D$+`08K``)&amp;`B@`*@`$01'Z00L!!BT``D8"*@`L``$#`@1!#OI!"P$&amp;+P`"1@(L`"X`!$$1^D$+`08Q``)&amp;`BX`,``!`P($00[Z00L!!C,``D8",``R``1!$?I!"P$&amp;-0`"1@(R`#0``0,"!$$.^D$+`08V``)&amp;`C0`*@`&amp;01OZ01,!!C&lt;``D8&amp;!P`)``L`#0`/`!```0`#`P$&amp;01CZ01,!!C@``D8&amp;'``&gt;`"``(@`D`"4``0`&amp;01OZ01,!!CD``D8&amp;+0`O`#$`,P`U`#8``0`#`P$</t>
        </r>
      </text>
    </comment>
    <comment ref="B249" authorId="0" shapeId="0">
      <text>
        <r>
          <rPr>
            <sz val="9"/>
            <color indexed="81"/>
            <rFont val="Tahoma"/>
            <family val="2"/>
          </rPr>
          <t>aXlW001C00249R0017313209S01452P0000001602L06-C3V)J`8&amp;G!`%!!@$$!@($`@)!+`%!%@$$!`(``P`'``@`"0`*``P`#D$"`0`"01`!!A0``@86``,&amp;`P`$!@$``X%K!`=!"OI!!P$&amp;```"1@`301WZ00@!!@$``@8```&lt;+0Q%!#`$*,/W1P`(*_/P_P!-!'?I!"`$&amp;`@`"!@``!PM/$4$,`0H1_&gt;'``@H6:G?`$T$=^D$(`08$``(&amp;```'"T,100P!"HC^`,$""F%J=\`301WZ00@!!@8``@8```&lt;+0Q%!#`$*9_X(P0(*G&amp;N7P!-!'?I!"`$&amp;"``"!@``!PM#$4$,`0I0_AC!`@J::Y?`$T$=^D$(`08*``(&amp;```'"T,100P!"EK^(,$""E5J=\`301WZ00@!!@P``@8```&lt;+0Q%!#`$*?/X8P0(*??T_P!-!'?I!"`$&amp;#@`"!@``!PM#$4$,`0J3_@C!`@J#_3_`$T$=^D$(`081``(&amp;```'"T,100P!"EK^,,$""J!J=\`301WZ00@!!A,``@8```&lt;+3Q%!#`$*2OXXP0(*W6N7P!-!'?I!"`$&amp;%0`"!@``!PM#$4$,`0IJ_CC!`@K0_3_`$T$=^D$(`087``(&amp;```'"T,100P!"H3^.,$""EC\_[\301WZ00@!!AD``@8```&lt;+0Q%!#`$*KME&amp;P0(*^OT?P!-!'?I!"`$&amp;'``"!@``!PM#$4$,`0JNV5;!`@H0_A_`$T$=^D$(`08&gt;``(&amp;```'"T,100P!"JW97L$""B\BT;\301WZ00@!!B```@8```&lt;+0Q%!#`$*EMENP0(*NR'1OQ-!'?I!"`$&amp;(@`"!@``!PM#$4$,`0J`V7;!`@J&lt;_1_`$T$?^D$(`08D``(&amp;```'2P)#;!%!#`$*P&amp;R#P0(*LOT?P!-!'?I!"`$&amp;)@`"!@``!PM#$4$,`0J!V6[!`@J4:E?`$T$=^D$(`08H``(&amp;```'"T,100P!"IC97L$""LYJ5\`$00[Z00L!!@,``D8"`0`"``1!#OI!"P$&amp;!0`"1@("``0`!$$1^D$+`08'``)&amp;`@0`!@`!`P($00[Z00L!!@D``D8"!@`(``1!$?I!"P$&amp;"P`"1@((``H``0,"!$$.^D$+`08-``)&amp;`@H`#``$01'Z00L!!@\``D8"#``.``$#`@1!#OI!"P$&amp;$``"1@(.``0`!$$.^D$+`082``)&amp;`@H`$0`$01'Z00L!!A0``D8"$0`3``$#`@1!#OI!"P$&amp;%@`"1@(1`!4`!$$.^D$+`088``)&amp;`A4`%P`$00[Z00L!!AH``D8"%P`9``1!#OI!"P$&amp;&amp;P`"1@(9`!4`!$$.^D$+`08=``)&amp;`AD`'``$01'Z00L!!A\``D8"'``&gt;``$#`@1!#OI!"P$&amp;(0`"1@(&gt;`"``!$$1^D$+`08C``)&amp;`B``(@`!`P($00[Z00L!!B4``D8"(@`D``1!#OI!"P$&amp;)P`"1@(B`"8`!$$1^D$+`08I``)&amp;`B8`*``!`P($00[Z00L!!BH``D8"*``&lt;``9!&amp;_I!$P$&amp;*P`"1@8'``D`"P`-``\`$``!``,#`09!$OI!#0$&amp;+``"1@,8`!H`&amp;P`!``9!&amp;_I!$P$&amp;+0`"1@8?`"$`(P`G`"D`*@`!``,#`4</t>
        </r>
      </text>
    </comment>
    <comment ref="I249" authorId="0" shapeId="0">
      <text>
        <r>
          <rPr>
            <sz val="9"/>
            <color indexed="81"/>
            <rFont val="Tahoma"/>
            <family val="2"/>
          </rPr>
          <t>aXlW007C00249R0017313209S00652P0000001403L06-C3V)J`8$2!`%!!@$$!@($`@)!+`%!%@$$!`(``P`'``@`"0`*``P`#D$"`0`"01`!!A$``@83``,&amp;`P`$!@$``X'6`P=!"OI!!P$&amp;```"1@`301WZ00@!!@$``@8```&lt;+3Q%!#`$*UK-=OP(*.H[,/Q-!'?I!"`$&amp;`@`"!@``!PM#$4$,`0KQV:Z_`@JE:#L_$T$=^D$(`08$``(&amp;```'"T,100P!"OEL%\`""K!H.S\301WZ00@!!@8``@8```&lt;+0Q%!#`$*]FPWP`(*&lt;8W,/Q-!'?I!"`$&amp;"``"!@``!PM#$4$,`0KV;'?``@IWC&lt;P_$T$=^D$(`08*``(&amp;```'"T,100P!"GRVB\`""L=H.S\301WZ00@!!@P``@8```&lt;+0Q%!#`$*^VQWP`(*L24)OA-!'?I!"`$&amp;#@`"!@``!PM#$4$,`0K[;#?``@K&gt;)0F^$T$=^D$(`081``(&amp;```'"T,100P!"NZS7;\""N0L";X301WZ00@!!A,``@8```&lt;+0Q%!#`$*D+-=OP(*Y"21OQ-!'?I!"`$&amp;%0`"!@``!PM#$4$,`0KM*Z2V`@JA2R*_$T$=^D$(`088``(&amp;```'"T,100P!"J[_?S\""H-,(K\301WZ00@!!AH``@8```&lt;+0Q%!#`$*=?^_/P(*D/^_OQ-!'?I!"`$&amp;'``"!@``!PM#$4$,`0J[_Q]``@H!`,"_$T$=^D$(`08&gt;``(&amp;```'"T,100P!"NO_/T`""D=.(K\301WZ00@!!B```@8```&lt;+0Q%!#`$*'``@0`(*79%M/A-!'?I!"`$&amp;(@`"!@``!PM#$4$,`0HY`,`_`@KEE&amp;T^!$$1^D$+`08#``)&amp;`@$``@`!`P($00[Z00L!!@4``D8"`@`$``1!$?I!"P$&amp;!P`"1@($``8``0,"!$$.^D$+`08)``)&amp;`@8`"``$01'Z00L!!@L``D8""``*``$#`@1!#OI!"P$&amp;#0`"1@(*``P`!$$1^D$+`08/``)&amp;`@P`#@`!`P($00[Z00L!!A```D8"#@`$``1!#OI!"P$&amp;$@`"1@("`!$`!$$.^D$+`084``)&amp;`A$`$P`$00[Z00L!!A8``D8"$P`5``1!#OI!"P$&amp;%P`"1@(5`!$`!$$.^D$+`089``)&amp;`A4`&amp;``$01'Z00L!!AL``D8"&amp;``:``$#`@1!#OI!"P$&amp;'0`"1@(:`!P`!$$1^D$+`08?``)&amp;`AP`'@`!`P($00[Z00L!!B$``D8"'@`@``1!$?I!"P$&amp;(P`"1@(@`"(``0,"!$$.^D$+`08D``)&amp;`B(`&amp;``&amp;01OZ01,!!B4``D8&amp;!P`)``L`#0`/`!```0`#`P$&amp;01+Z00T!!B8``D8#%``6`!&lt;``0`&amp;01OZ01,!!B&lt;``D8&amp;&amp;P`=`!\`(0`C`"0``0`#`P$</t>
        </r>
      </text>
    </comment>
    <comment ref="B250" authorId="0" shapeId="0">
      <text>
        <r>
          <rPr>
            <sz val="9"/>
            <color indexed="81"/>
            <rFont val="Tahoma"/>
            <family val="2"/>
          </rPr>
          <t>aXlW001C00250R0017313209S01453P0000002598L06-C3V)J`8&amp;2!P%!!@$$!@($`@)!+`%!%@$$!`(``P`'``@`"0`*``P`#D$"`0`"01`!!B0``@8E``,&amp;`@`$!@$``X%6!P=!"OI!!P$&amp;```"1@`301WZ00@!!@$``@8```&lt;+0Q%!#`$*4;/=/P(*&lt;B,#01-!'?I!"`$&amp;`@`"!@``!PM/$4$,`0J[V0Y``@IND.I`$T$=^D$(`08$``(&amp;```'"T,100P!"KO93D`""GF0ZD`301WZ00@!!@8``@8```&lt;+0Q%!#`$*8]EN0`(*;",#01-!'?I!"`$&amp;"``"!@``!PM#$4$,`0J#;)=``@I=(P-!$T$=^D$(`08*``(&amp;```'"T,100P!"H%LIT`""C^0ZD`301WZ00@!!@P``@8```&lt;+0Q%!#`$*K6R70`(*X-G.0!-!'?I!"`$&amp;#@`"!@``!PM#$4$,`0JWV6Y``@K]V&lt;Y`$T$=^D$(`081``(&amp;```'"T,100P!"H%LQT`""DJ0ZD`301WZ00@!!A,``@8```&lt;+3Q%!#`$*&gt;&amp;S70`(*92,#01-!'?I!"`$&amp;%0`"!@``!PM#$4$,`0J+;-=``@K4V&lt;Y`$T$=^D$(`087``(&amp;```'"T,100P!"HML]T`""M[9SD`301WZ00@!!AD``@8```&lt;+0Q%!#`$*2K8#00(*:2.S0!-!'?I!"`$&amp;&amp;P`"!@``!PM#$4$,`0I*MA-!`@IR([-`$T$=^D$(`08=``(&amp;```'"T,100P!"D:V&amp;T$""O+9SD`301WZ00@!!A\``@8```&lt;+3A%!#`$*1K8K00(*^]G.0!-!'?I!"`$&amp;(0`"!@``!PM#$4$,`0I"MC-!`@IZD.I`$T$=^D$(`08C``(&amp;```'"T,100P!"H*104$""H&amp;0VD`301WZ00@!!B4``@8```&lt;+0Q%!#`$*/K8[00(*?2,#01-!'?I!"`$&amp;)P`"!@``!PM#$4$,`0H"VR5!`@ISD/I`$T$=^D$(`08I``(&amp;```'"T,100P!"DZV&amp;T$""OQLET`301WZ00@!!BL``@8```&lt;+3Q%!#`$*4K8300(*^6QW0!-!'?I!"`$&amp;+0`"!@``!PM#$4$,`0I.MBM!`@H%;9=`$T$=^D$(`08O``(&amp;```'"T,100P!"DRV,T$""A!M=T`301WZ00@!!C$``@8```&lt;+0Q%!#`$*-;9#00(*TFQW0!-!'?I!"`$&amp;,P`"!@``!PM#$4$,`0H@MDM!`@K';)=`$T$=^D$(`08U``(&amp;```'"T\100P!"B"V6T$""M!LET`301WZ00@!!C&lt;``@8```&lt;+0Q%!#`$*'+9C00(*4".S0!-!'?I!"`$&amp;.0`"!@``!PM#$4$,`0HBMD-!`@I$([-`$T$=^D$(`08[``(&amp;```'"T,100P!"CFV,T$""F,CLT`301WZ00@!!CX``@8```&lt;+0Q%!#`$*E&amp;S'0`(*5".S0!-!'?I!"`$&amp;0``"!@``!PM.$4$,`0J=;-=``@K&gt;;)=`$T$=^D$(`09"``(&amp;```'"T,100P!"J5LQT`""KUL=T`301WZ00@!!D0``@8```&lt;+0Q%!#`$*);:K0`(*5K:+0!-!'?I!"`$&amp;1@`"!@``!PM#$4$,`0JM;+=``@J]_S]`$T$=^D$(`09(``(&amp;```'"T,100P!"B4CXT`""LUL5T`$00[Z00L!!@,``D8"`0`"``1!#OI!"P$&amp;!0`"1@("``0`!$$1^D$+`08'``)&amp;`@0`!@`!`P($00[Z00L!!@D``D8"!@`(``1!$?I!"P$&amp;"P`"1@((``H``0,"!$$.^D$+`08-``)&amp;`@H`#``$01'Z00L!!@\``D8"#``.``$#`@1!#OI!"P$&amp;$``"1@(.``0`!$$.^D$+`082``)&amp;`@H`$0`$01'Z00L!!A0``D8"$0`3``$#`@1!#OI!"P$&amp;%@`"1@(1`!4`!$$.^D$+`088``)&amp;`A4`%P`$00[Z00L!!AH``D8"%P`9``1!#OI!"P$&amp;'``"1@(9`!L`!$$.^D$+`08&gt;``)&amp;`AL`'0`$00[Z00L!!B```D8"'0`?``1!#OI!"P$&amp;(@`"1@(?`"$`!$$.^D$+`08D``)&amp;`B$`(P`$00[Z00L!!B8``D8"(0`E``1!#OI!"P$&amp;*``"1@(A`"&lt;`!$$.^D$+`08J``)&amp;`AL`*0`$01'Z00L!!BP``D8"*0`K``$#`@1!#OI!"P$&amp;+@`"1@(I`"T`!$$1^D$+`08P``)&amp;`BT`+P`!`P($00[Z00L!!C(``D8"+P`Q``1!$?I!"P$&amp;-``"1@(Q`#,``0,"!$$.^D$+`08V``)&amp;`C,`-0`$00[Z00L!!C@``D8"-0`W``1!#OI!"P$&amp;.@`"1@(S`#D`!$$1^D$+`08\``)&amp;`CD`.P`!`P($00[Z00L!!CT``D8".P`M``1!#OI!"P$&amp;/P`"1@(5`#X`!$$.^D$+`09!``)&amp;`CX`0``$00[Z00L!!D,``D8"0`!"``1!#OI!"P$&amp;10`"1@)"`$0`!$$.^D$+`09'``)&amp;`D(`1@`$00[Z00L!!DD``D8"0@!(``9!&amp;_I!$P$&amp;2@`"1@8'``D`"P`-``\`$``!``,#`09!&amp;_I!$P$&amp;2P`"1@8P`#(`-``Z`#P`/0`!``,#`0</t>
        </r>
      </text>
    </comment>
    <comment ref="I250" authorId="0" shapeId="0">
      <text>
        <r>
          <rPr>
            <sz val="9"/>
            <color indexed="81"/>
            <rFont val="Tahoma"/>
            <family val="2"/>
          </rPr>
          <t>aXlW007C00250R0017313209S00653P0000001552L06-C3V)J`8&amp;"!`%!!@$$!@($`@)!+`%!%@$$!`(``P`'``@`"0`*``P`#D$"`0`"01`!!A0``@85``,&amp;`@`$!@$``X%&amp;!`=!"OI!!P$&amp;```"1@`301WZ00@!!@$``@8```&lt;+3Q%!#`$*UK-=OP(*+`"`/Q-!'?I!"`$&amp;`@`"!@``!PM#$4$,`0KALUV_`@H$(Z\V$T$=^D$(`08$``(&amp;```'"T,100P!"NSP7;4""F'__[X301WZ00@!!@8``@8```&lt;+0Q%!#`$*T+-=/P(*P3N)-A-!'?I!"`$&amp;"``"!@``!PM#$4$,`0K0L]T_`@J0__^^$T$=^D$(`08*``(&amp;```'"T,100P!"N!&amp;)D`""FWT(C8301WZ00@!!@P``@8```&lt;+0Q%!#`$*T[-=0`(*T/__OA-!'?I!"`$&amp;#@`"!@``!PM/$4$,`0K.LUU``@KT_[^_$T$=^D$(`080``(&amp;```'"T,100P!"F:0BD`""GS,&gt;S0301WZ00@!!A(``@8```&lt;+0Q%!#`$*Q4:F0`(*/OW_OA-!'?I!"`$&amp;%``"!@``!PM#$4$,`0I!_&lt;%``@KIFZ8W$T$=^D$(`086``(&amp;```'"T,100P!"E_]P4`""MS_?S\301WZ00@!!A@``@8```&lt;+0Q%!#`$*`$&gt;F0`(*/_^_/Q-!'?I!"`$&amp;&amp;@`"!@``!PM#$4$,`0J$D(I``@J3_G\_$T$=^D$(`08=``(&amp;```'"T,100P!"MZSW;\""D3__[X301WZ00@!!A\``@8```&lt;+0Q%!#`$*KD8FP`(*WD&amp;&amp;MQ-!'?I!"`$&amp;(0`"!@``!PM#$4$,`0JELUW``@H&amp;`0"_$T$=^D$(`08C``(&amp;```'"T,100P!"MRS7&lt;`""LK_O[\301WZ00@!!B4``@8```&lt;+0Q%!#`$*'4&lt;FP`(*%?__OQ-!'?I!"`$&amp;)P`"!@``!PM#$4$,`0I,M-V_`@H8_[^_!$$1^D$+`08#``)&amp;`@$``@`!`P($00[Z00L!!@4``D8"`@`$``1!#OI!"P$&amp;!P`"1@($``8`!$$.^D$+`08)``)&amp;`@8`"``$00[Z00L!!@L``D8""``*``1!#OI!"P$&amp;#0`"1@(*``P`!$$1^D$+`08/``)&amp;`@P`#@`!`P($00[Z00L!!A$``D8"#``0``1!$?I!"P$&amp;$P`"1@(0`!(``0,"!$$.^D$+`085``)&amp;`A(`%``$01'Z00L!!A&lt;``D8"%``6``$#`@1!#OI!"P$&amp;&amp;0`"1@(6`!@`!$$1^D$+`08;``)&amp;`A@`&amp;@`!`P($00[Z00L!!AP``D8"&amp;@`0``1!#OI!"P$&amp;'@`"1@("`!T`!$$1^D$+`08@``)&amp;`AT`'P`!`P($00[Z00L!!B(``D8"'P`A``1!$?I!"P$&amp;)``"1@(A`",``0,"!$$.^D$+`08F``)&amp;`B,`)0`$01'Z00L!!B@``D8")0`G``$#`@1!#OI!"P$&amp;*0`"1@(G`!T`!D$;^D$3`08J``)&amp;!A,`%0`7`!D`&amp;P`&lt;``$``P,!!D$;^D$3`08K``)&amp;!B``(@`D`"8`*``I``$``P,!</t>
        </r>
      </text>
    </comment>
    <comment ref="B251" authorId="0" shapeId="0">
      <text>
        <r>
          <rPr>
            <sz val="9"/>
            <color indexed="81"/>
            <rFont val="Tahoma"/>
            <family val="2"/>
          </rPr>
          <t>aXlW001C00251R0017313209S01454P0000002102L06-C3V)J`8$&gt;!@%!!@$$!@($`@)!-`%!%@$$!`(``P`'``@`"0`*``P`#D$"`0`"01@!!AD``@8;``,&amp;!``$!@$`#08!``X&amp;`0`#@=H%!T$*^D$'`08```)&amp;`!-!'?I!"`$&amp;`0`"!@``!PM#$4$,`0I(M%U``@H)_?^^$T$=^D$(`08"``(&amp;```'"T,100P!"D5')D`""C^7CS&lt;301WZ00@!!@0``@8```&lt;+0Q%!#`$*14&lt;F0`(*D`"`/Q-!'?I!"`$&amp;!@`"!@``!PM#$4$,`0I(M%U``@IA`,`_$T$=^D$(`08(``(&amp;```'"T,100P!"IB0BD`""C,`@#\301WZ00@!!@H``@8```&lt;+3Q%!#`$*BY"*0`(*L5O*-A-!'?I!"`$&amp;#``"!@``!PM#$4$,`0H:1Z9``@H"`,`_$T$=^D$(`08.``(&amp;```'"T,100P!"AM'ID`""@$`($`301WZ00@!!A```@8```&lt;+0Q%!#`$*8?W!0`(*``!`0!-!'?I!"`$&amp;$@`"!@``!PM#$4$,`0JFL]U``@K__Q]`$T$=^D$(`084``(&amp;```'"T,100P!"J6SW4`""O[_OS\301WZ00@!!A8``@8```&lt;+0Q%!#`$*8/W!0`(*``"`/Q-!(/I!"`$&amp;&amp;0`"!@```04!!PM.$4$,`0HG:OE``@HJ`(`_$T$=^D$(`08;``(&amp;```'"T\100P!"C-J^4`""C*\IC8302#Z00@!!AT``@8```$%_P&lt;+3Q%!#`$*3I`*00(*5`#`/Q-!'?I!"`$&amp;'P`"!@``!PM#$4$,`0ITM=T_`@J0`,`_$T$=^D$(`08A``(&amp;```'"T\100P!"D:VW3\""D@`($`301WZ00@!!B,``@8```&lt;+0Q%!#`$*+;)=/P(*D`"`/Q-!'?I!"`$&amp;)0`"!@``!PM#$4$,`0H``````@J0`,`_$T$=^D$(`08G``(&amp;```'"T,100P!"BVR7;\""I``@#\301WZ00@!!BD``@8```&lt;+0Q%!#`$*+;)=OP(*/Y&gt;/-Q-!'?I!"`$&amp;*P`"!@``!PM#$4$,`0H``````@K"_?^^$T$=^D$(`08M``(&amp;```'"T,100P!"BVR73\""C^7CS&lt;301WZ00@!!C```@8```&lt;+0Q%!#`$*=+7=/P(*POW_OA-!'?I!"`$&amp;,P`"!@``!PM/$4$,`0I&amp;MMT_`@IP_[^_!$$.^D$+`08#``)&amp;`@$``@`$01'Z00L!!@4``D8"`@`$``$#`@1!#OI!"P$&amp;!P`"1@($``8`!$$.^D$+`08)``)&amp;`@8`"``$01'Z00L!!@L``D8""``*``$#`@1!#OI!"P$&amp;#0`"1@((``P`!$$1^D$+`08/``)&amp;`@P`#@`!`P($00[Z00L!!A$``D8"#@`0``1!$?I!"P$&amp;$P`"1@(0`!(``0,"!$$.^D$+`085``)&amp;`A(`%``$01'Z00L!!A&lt;``D8"%``6``$#`@1!#OI!"P$&amp;&amp;``"1@(6``P`!$$.^D$+`08:``)&amp;`A0`&amp;0`$01'Z00L!!AP``D8"&amp;0`;``$#`@1!#OI!"P$&amp;'@`"1@(9`!T`!$$.^D$+`08@``)&amp;`@0`'P`$01'Z00L!!B(``D8"'P`A``$#`@1!#OI!"P$&amp;)``"1@(?`",`!$$1^D$+`08F``)&amp;`B,`)0`!`P($00[Z00L!!B@``D8")0`G``1!$?I!"P$&amp;*@`"1@(G`"D``0,"!$$.^D$+`08L``)&amp;`BD`*P`$01'Z00L!!BX``D8"*P`M``$#`@1!#OI!"P$&amp;+P`"1@(M`",`!$$.^D$+`08Q``)&amp;`BT`,``$00[Z00L!!C(``D8",``"``1!$?I!"P$&amp;-``"1@(P`#,``0,"!D$8^D$3`08U``)&amp;!@4`(``D`"\`,0`R``$`!D$;^D$3`08V``)&amp;!@\`$0`3`!4`%P`8``$``P,!!D$;^D$3`08W``)&amp;!B8`*``J`"P`+@`O``$``P,!!D$&gt;^D$;`08X``)&amp;"@4`(``D`"8`*``J`"P`+@`Q`#(`"D$O^D$1`08Y``)&amp;!0,`!0`'`"``,@`!1@0!``8`'P`P``(#`@,&amp;!0`$``5&amp;`@(`!``400[Z00@!!CH``@8Y``$##T</t>
        </r>
      </text>
    </comment>
    <comment ref="I251" authorId="0" shapeId="0">
      <text>
        <r>
          <rPr>
            <sz val="9"/>
            <color indexed="81"/>
            <rFont val="Tahoma"/>
            <family val="2"/>
          </rPr>
          <t>aXlW007C00251R0017313209S00654P0000001830L06-C3V)J`8%2!0%!!@$$!@($`@)!-`%!%@$$!`(``P`'``@`"0`*``P`#D$"`0`"01@!!A4``@87``,&amp;!``$!@$`#08!``X&amp;`0`#@0X%!T$*^D$'`08```)&amp;`!-!'?I!"`$&amp;`0`"!@``!PM/$4$,`0I&amp;MMT_`@J*_K^_$T$=^D$(`08"``(&amp;```'"T,100P!"G2UW3\""B?Z_[X301WZ00@!!@0``@8```&lt;+0Q%!#`$*14&lt;F0`(*."0[.!-!'?I!"`$&amp;!@`"!@``!PM#$4$,`0I%1R9``@IV`8`_$T$=^D$(`08(``(&amp;```'"T,100P!"G2UW3\""G8!P#\301WZ00@!!@H``@8```&lt;+3Q%!#`$*1K;=/P(*NP`@0!-!'?I!"`$&amp;#``"!@``!PM#$4$,`0HMLET_`@IV`8`_$T$=^D$(`08.``(&amp;```'"T,100P!"@`````""G8!P#\301WZ00@!!A```@8```&lt;+0Q%!#`$*+;)=OP(*=@&amp;`/Q-!'?I!"`$&amp;$@`"!@``!PM#$4$,`0HMLEV_`@HX)#LX$T$=^D$(`084``(&amp;```'"T,100P!"@`````""B?Z_[X301WZ00@!!A8``@8```&lt;+0Q%!#`$*+;)=/P(*."0[.!-!'?I!"`$&amp;&amp;@`"!@``!PM#$4$,`0I(M%U``@I(`&lt;`_$T$=^D$(`08&lt;``(&amp;```'"T,100P!"IB0BD`""AD!@#\301WZ00@!!AX``@8```&lt;+3Q%!#`$*BY"*0`(*#Z0,.!-!'?I!"`$&amp;(``"!@``!PM#$4$,`0H:1Z9``@KI`,`_$T$=^D$(`08B``(&amp;```'"T,100P!"G/]P4`""G$!@#\301WZ00@!!B0``@8```&lt;+0Q%!#`$*];/=0`(*00'`/Q-!'?I!"`$&amp;)@`"!@``!PM#$4$,`0H&gt;M-U``@I$`"!`$T$=^D$(`08H``(&amp;```'"T,100P!"L7]P4`""@``0$`301WZ00@!!BH``@8```&lt;+0Q%!#`$*0T&gt;F0`(*&amp;``@0`1!$?I!"P$&amp;`P`"1@(!``(``0,"!$$.^D$+`08%``)&amp;`@(`!``$01'Z00L!!@&lt;``D8"!``&amp;``$#`@1!#OI!"P$&amp;"0`"1@(&amp;``@`!$$1^D$+`08+``)&amp;`@@`"@`!`P($00[Z00L!!@T``D8""``,``1!$?I!"P$&amp;#P`"1@(,``X``0,"!$$.^D$+`081``)&amp;`@X`$``$01'Z00L!!A,``D8"$``2``$#`@1!#OI!"P$&amp;%0`"1@(2`!0`!$$1^D$+`087``)&amp;`A0`%@`!`P($00[Z00L!!A@``D8"%@`"``1!#OI!"P$&amp;&amp;0`"1@(6``P`!$$.^D$+`08;``)&amp;`@8`&amp;@`$00[Z00L!!AT``D8"&amp;@`&lt;``1!$?I!"P$&amp;'P`"1@(&lt;`!X``0,"!$$.^D$+`08A``)&amp;`AP`(``$01'Z00L!!B,``D8"(``B``$#`@1!#OI!"P$&amp;)0`"1@(B`"0`!$$1^D$+`08G``)&amp;`B0`)@`!`P($00[Z00L!!BD``D8")@`H``1!$?I!"P$&amp;*P`"1@(H`"H``0,"!$$.^D$+`08L``)&amp;`BH`(``&amp;01CZ01,!!BT``D8&amp;!0`'``D`#0`8`!D``0`&amp;01OZ01,!!BX``D8&amp;#P`1`!,`%0`7`!D``0`#`P$&amp;01OZ01,!!B\``D8&amp;(P`E`"&lt;`*0`K`"P``0`#`P$&amp;01[Z01L!!C```D8*!0`'``D`#0`/`!$`$P`5`!&lt;`&amp;``*03#Z00\!!C$``D8$!0`'``D`&amp;P`!1@3__QH`"``"``(#`@,&amp;!P`$``5&amp;`@0`!@`&amp;00`400[Z00@!!C(``@8Q``$##P</t>
        </r>
      </text>
    </comment>
    <comment ref="B252" authorId="0" shapeId="0">
      <text>
        <r>
          <rPr>
            <sz val="9"/>
            <color indexed="81"/>
            <rFont val="Tahoma"/>
            <family val="2"/>
          </rPr>
          <t>aXlW001C00252R0017313209S01455P0000002691L06-C3V)J`8'8!P%!!@$$!@($`@)!+`%!%@$$!`(``P`'``@`"0`*``P`#D$"`0`"01`!!B$``@8E``,&amp;!P`$!@$``X&amp;&lt;!P=!"OI!!P$&amp;```"1@`301WZ00@!!@$``@8```&lt;+0Q%!#`$*%L:^P`(*J48@OQ-!'?I!"`$&amp;`@`"!@``!PM#$4$,`0H5QJ[``@J?M'4^$T$=^D$(`08$``(&amp;```'"T\100P!"A7&amp;CL`""G:T=3X301WZ00@!!@8``@8```&lt;+0Q%!#`$*)XQ]P`(*&gt;)"-/Q-!'?I!"`$&amp;"``"!@``!PM/$4$,`0H3QH[``@IF:OP_$T$=^D$(`08*``(&amp;```'"T,100P!"B&gt;,/&lt;`""G:0C3\301WZ00@!!@P``@8```&lt;+0Q%!#`$*)HP=P`(*BVG\/Q-!'?I!"`$&amp;#@`"!@``!PM#$4$,`0I,&amp;+N_`@J(:?P_$T$=^D$(`080``(&amp;```'"TX100P!"ITP=K\""G"0C3\301WZ00@!!A(``@8```&lt;+0Q%!#`$*41B[OP(*V;IU/A-!'?I!"`$&amp;%``"!@``!PM#$4$,`0HHC!W``@KNNG4^$T$=^D$(`087``(&amp;```'"T,100P!"C/V'#T""FZ0C3\301WZ00@!!AD``@8```&lt;+3Q%!#`$*9L\)/P(*66K\/Q-!'?I!"`$&amp;&amp;P`"!@``!PM#$4$,`0IBSPD_`@H.M'4^$T$=^D$(`08=``(&amp;```'"TX100P!"K'GQ#\""@ZT=3X301WZ00@!!A\``@8```&lt;+0Q%!#`$*7!((0`(*G*T1OQ-!'?I!"`$&amp;(0`"!@``!PM#$4$,`0HO\41``@KY)86^$T$=^D$(`08C``(&amp;```'"T,100P!"KI=?$`""OR20K\301WZ00@!!B4``@8```&lt;+0Q%!#`$*(^690`(*^26%OA-!'?I!"`$&amp;)P`"!@``!PM#$4$,`0HCY9E``@H$;3T_$T$=^D$(`08I``(&amp;```'"T,100P!"KI=?$`""H*VGC\301WZ00@!!BL``@8```&lt;+0Q%!#`$*+_%$0`(*!&amp;T]/Q-!'?I!"`$&amp;+@`"!@``!PM#$4$,`0I&lt;$@A``@K20X8_$T$=^D$(`08Q``(&amp;```'"T\100P!"KR6Z#\""@```$`301WZ00@!!C,``@8```&lt;+0Q%!#`$*O);H/P(*_)+"OQ-!'?I!"`$&amp;-0`"!@``!PM#$4$,`0KBZ1E``@HF$!7`$T$L^D$(`08W``(&amp;```'"TX100P!"KR6Z#\""L[62,`:00P"00D!`P4""0$````301WZ00@!!CD``@8```&lt;+0Q%!#`$*+;)=/P(*)A`UP!-!'?I!"`$&amp;.P`"!@``!PM#$4$,`0H``````@HF$%7`$T$=^D$(`08]``(&amp;```'"T,100P!"BVR7;\""B80-&lt;`301WZ00@!!C\``@8```&lt;+0Q%!#`$*+;)=OP(*3"#JOQ-!'?I!"`$&amp;00`"!@``!PM#$4$,`0H``````@I,(*J_$T$=^D$(`09#``(&amp;```'"T,100P!"BVR73\""DP@ZK\$00[Z00L!!@,``D8"`0`"``1!#OI!"P$&amp;!0`"1@("``0`!$$.^D$+`08'``)&amp;`@0`!@`$01'Z00L!!@D``D8"!@`(``$#`@1!#OI!"P$&amp;"P`"1@(&amp;``H`!$$.^D$+`08-``)&amp;`@H`#``$00[Z00L!!@\``D8"#``.``1!#OI!"P$&amp;$0`"1@(.`!``!$$.^D$+`083``)&amp;`A``$@`$00[Z00L!!A4``D8"$@`4``1!#OI!"P$&amp;%@`"1@(4``H`!$$.^D$+`088``)&amp;`A``%P`$01'Z00L!!AH``D8"%P`9``$#`@1!#OI!"P$&amp;'``"1@(7`!L`!$$.^D$+`08&gt;``)&amp;`AL`'0`$00[Z00L!!B```D8"'0`?``1!#OI!"P$&amp;(@`"1@(?`"$`!$$1^D$+`08D``)&amp;`B$`(P`!`P($00[Z00L!!B8``D8"(P`E``1!$?I!"P$&amp;*``"1@(E`"&lt;``0,"!$$.^D$+`08J``)&amp;`B&lt;`*0`$01'Z00L!!BP``D8"*0`K``$#`@1!#OI!"P$&amp;+0`"1@(K`"$`!$$.^D$+`08O``)&amp;`BL`+@`$00[Z00L!!C```D8"+@`=``1!$?I!"P$&amp;,@`"1@(N`#$``0,"!$$.^D$+`08T``)&amp;`A\`,P`$01'Z00L!!C8``D8",P`U``$#`@1!#OI!"P$&amp;.``"1@(U`#&lt;`!$$.^D$+`08Z``)&amp;`C&lt;`.0`$01'Z00L!!CP``D8".0`[``$#`@1!#OI!"P$&amp;/@`"1@([`#T`!$$1^D$+`09```)&amp;`CT`/P`!`P($00[Z00L!!D(``D8"/P!!``1!$?I!"P$&amp;1``"1@)!`$,``0,"!$$.^D$+`09%``)&amp;`D,`,P`$00[Z00L!!D8``D8"0P`Y``9!&amp;/I!$P$&amp;1P`"1@8-``\`$0`3`!4`%@`!``9!%OI!$0$&amp;2``"1@4@`"(`+0`O`#```0`&amp;01OZ01,!!DD``D8&amp;)``F`"@`*@`L`"T``0`#`P$&amp;01GZ01$!!DH``D8%-@`X`#H`10!&amp;``$``P,!!D$;^D$3`09+``)&amp;!CP`/@!``$(`1`!&amp;``$``P,!!D$&lt;^D$9`09,``)&amp;"2``(@`D`"8`*``J`"P`+P`P``9!'_I!&amp;0$&amp;30`"1@DV`#@`.@`\`#X`0`!"`$0`10`#`P$</t>
        </r>
      </text>
    </comment>
    <comment ref="I252" authorId="0" shapeId="0">
      <text>
        <r>
          <rPr>
            <sz val="9"/>
            <color indexed="81"/>
            <rFont val="Tahoma"/>
            <family val="2"/>
          </rPr>
          <t>aXlW007C00252R0017313209S00655P0000002360L06-C3V)J`8'@!@%!!@$$!@($`@)!+`%!%@$$!`(``P`'``@`"0`*``P`#D$"`0`"01`!!AP``@8@``,&amp;!P`$!@$``X&amp;D!@=!"OI!!P$&amp;```"1@`301WZ00@!!@$``@8```&lt;+3Q%!#`$*O);H/P(*````0!-!'?I!"`$&amp;`@`"!@``!PM#$4$,`0I&lt;$@A``@K20X8_$T$=^D$(`08$``(&amp;```'"T,100P!"B_Q1$`""@1M/3\301WZ00@!!@8``@8```&lt;+0Q%!#`$*NEU\0`(*@K:&gt;/Q-!'?I!"`$&amp;"``"!@``!PM#$4$,`0HCY9E``@H$;3T_$T$=^D$(`08*``(&amp;```'"T,100P!"B/EF4`""ODEA;X301WZ00@!!@P``@8```&lt;+0Q%!#`$*NEU\0`(*_))"OQ-!'?I!"`$&amp;#@`"!@``!PM#$4$,`0HO\41``@KY)86^$T$=^D$(`081``(&amp;```'"T,100P!"EP2"$`""IRM$;\301WZ00@!!A,``@8```&lt;+0Q%!#`$*O);H/P(*_)+"OQ-!'?I!"`$&amp;%0`"!@``!PM#$4$,`0KBZ1E``@HF$!7`$T$L^D$(`087``(&amp;```'"TX100P!"KR6Z#\""L[62,`:00P"00D!`P4""0$````301WZ00@!!AD``@8```&lt;+0Q%!#`$*+;)=/P(*)A`UP!-!'?I!"`$&amp;&amp;P`"!@``!PM#$4$,`0H``````@HF$%7`$T$=^D$(`08=``(&amp;```'"T,100P!"BVR7;\""B80-&lt;`301WZ00@!!A\``@8```&lt;+0Q%!#`$*+;)=OP(*3"#JOQ-!'?I!"`$&amp;(0`"!@``!PM#$4$,`0H``````@I,(*J_$T$=^D$(`08C``(&amp;```'"T,100P!"BVR73\""DP@ZK\301WZ00@!!B&lt;``@8```&lt;+3A%!#`$*L&gt;?$/P(*#K1U/A-!'?I!"`$&amp;*@`"!@``!PM#$4$,`0IBSPD_`@H.M'4^$T$=^D$(`08L``(&amp;```'"T,100P!"C/V'#T""FZ0C3\301WZ00@!!BX``@8```&lt;+3Q%!#`$*9L\)/P(*66K\/Q-!'?I!"`$&amp;,``"!@``!PM.$4$,`0J=,':_`@IPD(T_$T$=^D$(`08R``(&amp;```'"T,100P!"DP8N[\""HAI_#\301WZ00@!!C0``@8```&lt;+0Q%!#`$*)HP=P`(*BVG\/Q-!'?I!"`$&amp;-@`"!@``!PM#$4$,`0HGC#W``@IVD(T_$T$=^D$(`08X``(&amp;```'"T,100P!"BB,'&lt;`""NZZ=3X301WZ00@!!CH``@8```&lt;+0Q%!#`$*41B[OP(*V;IU/@1!$?I!"P$&amp;`P`"1@(!``(``0,"!$$.^D$+`08%``)&amp;`@(`!``$01'Z00L!!@&lt;``D8"!``&amp;``$#`@1!#OI!"P$&amp;"0`"1@(&amp;``@`!$$1^D$+`08+``)&amp;`@@`"@`!`P($00[Z00L!!@T``D8""@`,``1!$?I!"P$&amp;#P`"1@(,``X``0,"!$$.^D$+`080``)&amp;`@X`!``$00[Z00L!!A(``D8"#@`1``1!#OI!"P$&amp;%``"1@(1`!,`!$$1^D$+`086``)&amp;`A,`%0`!`P($00[Z00L!!A@``D8"%0`7``1!#OI!"P$&amp;&amp;@`"1@(7`!D`!$$1^D$+`08&lt;``)&amp;`AD`&amp;P`!`P($00[Z00L!!AX``D8"&amp;P`=``1!$?I!"P$&amp;(``"1@(=`!\``0,"!$$.^D$+`08B``)&amp;`A\`(0`$01'Z00L!!B0``D8"(0`C``$#`@1!#OI!"P$&amp;)0`"1@(C`!D`!$$.^D$+`08F``)&amp;`B,`$P`$00[Z00L!!B@``D8"$0`G``1!#OI!"P$&amp;*0`"1@(G``(`!$$.^D$+`08K``)&amp;`B&lt;`*@`$00[Z00L!!BT``D8"*@`L``1!$?I!"P$&amp;+P`"1@(L`"X``0,"!$$.^D$+`08Q``)&amp;`BP`,``$00[Z00L!!C,``D8",``R``1!#OI!"P$&amp;-0`"1@(R`#0`!$$.^D$+`08W``)&amp;`C0`-@`$00[Z00L!!CD``D8"-@`X``1!#OI!"P$&amp;.P`"1@(X`#H`!$$.^D$+`08\``)&amp;`CH`,``&amp;01;Z01$!!CT``D8%!0`0`!(`*``I``$`!D$;^D$3`08^``)&amp;!@&lt;`"0`+``T`#P`0``$``P,!!D$9^D$1`08_``)&amp;!18`&amp;``:`"4`)@`!``,#`09!&amp;_I!$P$&amp;0``"1@8&lt;`!X`(``B`"0`)0`!``,#`09!&amp;/I!$P$&amp;00`"1@8S`#4`-P`Y`#L`/``!``9!'/I!&amp;0$&amp;0@`"1@D%``&lt;`"0`+``T`#P`2`"@`*0`&amp;01_Z01D!!D,``D8)%@`8`!H`'``&gt;`"``(@`D`"8``P,!</t>
        </r>
      </text>
    </comment>
    <comment ref="B253" authorId="0" shapeId="0">
      <text>
        <r>
          <rPr>
            <sz val="9"/>
            <color indexed="81"/>
            <rFont val="Tahoma"/>
            <family val="2"/>
          </rPr>
          <t>aXlW001C00253R0017313209S01456P0000002606L06-C3V)J`8&amp;8!P%!!@$$!@($`@)!,@%!%`$$!`,`!P`(``D`"@`,``Y!`@$``D$8`08?``(&amp;(P`#!@8`!`8!``T&amp;`0`.!@$``X%6!P=!"OI!!P$&amp;```"1@`301WZ00@!!@$``@8```&lt;+0Q%!#`$*^P&gt;&gt;00(*O'2UP!-!'?I!"`$&amp;`@`"!@``!PM/$4$,`0H;")Y!`@J\=-7`$T$=^D$(`08$``(&amp;```'"T,100P!"HT:ET$""BUUY&lt;`301WZ00@!!@8``@8```&lt;+0Q%!#`$*L1J700(*?[H"P1-!'?I!"`$&amp;"``"!@``!PM#$4$,`0HG+9!!`@J;N@K!$T$=^D$(`08*``(&amp;```'"T,100P!"GH_B4$""LVZ`L$301WZ00@!!@P``@8```&lt;+0Q%!#`$*5C^)00(*R77EP!-!'?I!"`$&amp;#@`"!@``!PM#$4$,`0K@+)!!`@J2==7`$T$=^D$(`081``(&amp;```'"T,100P!"NQ1@D$""@:["L$301WZ00@!!A,``@8```&lt;+0Q%!#`$*[%&amp;"00(*;KL:P1-!'?I!"`$&amp;%0`"!@``!PM#$4$,`0H=R79!`@INNR+!$T$=^D$(`087``(&amp;```'"T\100P!"G_)=D$""FZ[,L$301WZ00@!!AD``@8```&lt;+3Q%!#`$*D&gt;UH00(*U[L:P1-!'?I!"`$&amp;&amp;P`"!@``!PM#$4$,`0HI[6A!`@K7NPK!$T$=^D$(`08=``(&amp;```'"T,100P!"IT16T$""D"\`L$301WZ00@!!A\``@8```&lt;+0Q%!#`$*$39-00(*0+P*P1-!'?I!"`$&amp;(0`"!@``!PM.$4$,`0KN6C]!`@I`O`+!$T$=^D$(`08C``(&amp;```'"T,100P!"JY_,4$""CJ\"L$301WZ00@!!B4``@8```&lt;+0Q%!#`$*=*0C00(*-;P"P1-!'?I!"`$&amp;)P`"!@``!PM#$4$,`0J!I"-!`@II&gt;.7`$T$=^D$(`08I``(&amp;```'"T,100P!"F7)%4$""E)XU&lt;`301WZ00@!!BL``@8```&lt;+0Q%!#`$*.^X'00(*.WCEP!-!'?I!"`$&amp;+0`"!@``!PM&amp;$4$,`0H#)O1``@HO&gt;-7`$T$=^D$(`08O``(&amp;```'"T,100P!"B[N!T$""AV\`L$301WZ00@!!C$``@8```&lt;+0Q%!#`$*2LD500(**;P*P1-!'?I!"`$&amp;-``"!@``!PM#$4$,`0KN6C]!`@J`&gt;.7`$T$=^D$(`08V``(&amp;```'"T\100P!"A$V34$""J]WU&lt;`301WZ00@!!C@``@8```&lt;+0Q%!#`$*G1%;00(*@'CEP!-!'?I!"`$&amp;.P`"!@``!PM#$4$,`0K`[&amp;A!`@JO=]7`$T$=^D$(`08]``(&amp;```'"T,100P!"N/'=D$""J]WY&lt;`301WZ00@!!C\``@8```&lt;+0Q%!#`$*2\AV00(*;KL"P01!#OI!"P$&amp;`P`"1@(!``(`!$$.^D$+`08%``)&amp;`@(`!``$01'Z00L!!@&lt;``D8"!``&amp;``$#`@1!#OI!"P$&amp;"0`"1@(&amp;``@`!$$1^D$+`08+``)&amp;`@@`"@`!`P($00[Z00L!!@T``D8""@`,``1!$?I!"P$&amp;#P`"1@(,``X``0,"!$$.^D$+`080``)&amp;`@X`!``$00[Z00L!!A(``D8""@`1``1!$?I!"P$&amp;%``"1@(1`!,``0,"!$$.^D$+`086``)&amp;`A,`%0`$01'Z00L!!A@``D8"%0`7``$#`@1!#OI!"P$&amp;&amp;@`"1@(5`!D`!$$.^D$+`08&lt;``)&amp;`AD`&amp;P`$01'Z00L!!AX``D8"&amp;P`=``$#`@1!#OI!"P$&amp;(``"1@(=`!\`!$$.^D$+`08B``)&amp;`A\`(0`$00[Z00L!!B0``D8"(0`C``1!#OI!"P$&amp;)@`"1@(C`"4`!$$1^D$+`08H``)&amp;`B4`)P`!`P($00[Z00L!!BH``D8")P`I``1!$?I!"P$&amp;+``"1@(I`"L``0,"!$$.^D$+`08N``)&amp;`BL`+0`$00[Z00L!!C```D8"*P`O``1!$?I!"P$&amp;,@`"1@(O`#$``0,"!$$.^D$+`08S``)&amp;`C$`)0`$00[Z00L!!C4``D8"(0`T``1!#OI!"P$&amp;-P`"1@(T`#8`!$$.^D$+`08Y``)&amp;`C8`.``$00[Z00L!!CH``D8".``=``1!$?I!"P$&amp;/``"1@(X`#L``0,"!$$.^D$+`08^``)&amp;`CL`/0`$01'Z00L!!D```D8"/0`_``$#`@1!#OI!"P$&amp;00`"1@(_`!$`!$$.^D$+`09"``)&amp;`C\`&amp;P`&amp;01OZ01,!!D,``D8&amp;!P`)``L`#0`/`!```0`#`P$&amp;01CZ01,!!D0``D8&amp;%``6`!H`'`!!`$(``0`&amp;01OZ01,!!D4``D8&amp;'@`Z`#P`/@!``$(``0`#`P$&amp;01CZ01,!!D8``D8&amp;(``B`#4`-P`Y`#H``0`&amp;01OZ01,!!D&lt;``D8&amp;*``J`"P`,``R`#,``0`#`P$&amp;01[Z01L!!D@``D8*%``6`!H`'``&gt;`#H`/``^`$``00`*03#Z00\!!DD``D8$$@`4`!8`00`!1@3__PH`/P`5``(#`@,&amp;%``$``5&amp;`A,`$0`&amp;00`400[Z00@!!DH``@9)``$##T</t>
        </r>
      </text>
    </comment>
    <comment ref="I253" authorId="0" shapeId="0">
      <text>
        <r>
          <rPr>
            <sz val="9"/>
            <color indexed="81"/>
            <rFont val="Tahoma"/>
            <family val="2"/>
          </rPr>
          <t>aXlW007C00253R0017313209S00656P0000002410L06-C3V)J`8$%!P%!!@$$!@($`@)!,@%!%`$$!`,`!P`(``D`"@`,``Y!`@$``D$8`08&lt;``(&amp;(``#!@8`!`8!``T&amp;`0`.!@$``X'#!@=!"OI!!P$&amp;```"1@`301WZ00@!!@$``@8```&lt;+3Q%!#`$*?\EV00(*(;LBP1-!'?I!"`$&amp;`@`"!@``!PM#$4$,`0H=R79!`@HANQ+!$T$=^D$(`08$``(&amp;```'"T\100P!"I'M:$$""HF["L$301WZ00@!!@8``@8```&lt;+0Q%!#`$**&gt;UH00(*$W?UP!-!'?I!"`$&amp;"``"!@``!PM#$4$,`0I+R'9!`@I!=N7`$T$=^D$(`08*``(&amp;```'"T,100P!"N/'=D$""A-WQ&lt;`301WZ00@!!@P``@8```&lt;+0Q%!#`$*P.QH00(*$W&gt;UP!-!'?I!"`$&amp;#@`"!@``!PM#$4$,`0J=$5M!`@KD=\7`$T$=^D$(`080``(&amp;```'"T\100P!"A$V34$""A-WM&lt;`301WZ00@!!A(``@8```&lt;+0Q%!#`$*[EH_00(*Y'?%P!-!'?I!"`$&amp;%``"!@``!PM.$4$,`0KN6C]!`@KD=^7`$T$=^D$(`086``(&amp;```'"T,100P!"JY_,4$""MEW]&lt;`301WZ00@!!A@``@8```&lt;+0Q%!#`$*=*0C00(*S7?EP!-!'?I!"`$&amp;&amp;@`"!@``!PM#$4$,`0IMI"-!`@K[=\7`$T$=^D$(`08&lt;``(&amp;```'"T,100P!"C/)%4$""O!WM&lt;`301WZ00@!!AX``@8```&lt;+0Q%!#`$*_^T'00(*MG?%P!-!'?I!"`$&amp;(``"!@``!PM#$4$,`0H&amp;[@=!`@J(=^7`$T$=^D$(`08B``(&amp;```'"T,100P!"D#)%4$""I-W]&lt;`301WZ00@!!B4``@8```&lt;+0Q%!#`$*$39-00(*Y'?UP!-!'?I!"`$&amp;)P`"!@``!PM#$4$,`0J=$5M!`@KD=^7`$T$=^D$(`08K``(&amp;```'"T,100P!"NQ1@D$""F]U]&lt;`301WZ00@!!BT``@8```&lt;+0Q%!#`$*[%&amp;"00(*(;L*P1-!'?I!"`$&amp;,``"!@``!PM#$4$,`0IZ/XE!`@K_=.7`$T$=^D$(`08R``(&amp;```'"T,100P!"B(MD$$""F!T]&lt;`301WZ00@!!C0``@8```&lt;+0Q%!#`$*L1J700(*\'/EP!-!'?I!"`$&amp;-@`"!@``!PM#$4$,`0J7&amp;I=!`@H&gt;=,7`$T$=^D$(`08X``(&amp;```'"T,100P!"N\LD$$""KQTM&lt;`301WZ00@!!CH``@8```&lt;+0Q%!#`$*8#^)00(*+77%P`1!$?I!"P$&amp;`P`"1@(!``(``0,"!$$.^D$+`08%``)&amp;`@(`!``$00[Z00L!!@&lt;``D8"!``&amp;``1!$?I!"P$&amp;"0`"1@(&amp;``@``0,"!$$.^D$+`08+``)&amp;`@@`"@`$01'Z00L!!@T``D8""@`,``$#`@1!#OI!"P$&amp;#P`"1@(,``X`!$$.^D$+`081``)&amp;`@X`$``$00[Z00L!!A,``D8"$``2``1!#OI!"P$&amp;%0`"1@(2`!0`!$$.^D$+`087``)&amp;`A0`%@`$00[Z00L!!AD``D8"%@`8``1!$?I!"P$&amp;&amp;P`"1@(8`!H``0,"!$$.^D$+`08=``)&amp;`AH`'``$01'Z00L!!A\``D8"'``&gt;``$#`@1!#OI!"P$&amp;(0`"1@(&gt;`"``!$$1^D$+`08C``)&amp;`B``(@`!`P($00[Z00L!!B0``D8"(@`8``1!#OI!"P$&amp;)@`"1@(4`"4`!$$.^D$+`08H``)&amp;`B4`)P`$01'Z00L!!BD``D8")P`.``$#`@1!#OI!"P$&amp;*@`"1@(G``8`!$$.^D$+`08L``)&amp;`@@`*P`$01'Z00L!!BX``D8"*P`M``$#`@1!#OI!"P$&amp;+P`"1@(M``(`!$$.^D$+`08Q``)&amp;`BL`,``$01'Z00L!!C,``D8",``R``$#`@1!#OI!"P$&amp;-0`"1@(R`#0`!$$1^D$+`08W``)&amp;`C0`-@`!`P($00[Z00L!!CD``D8"-@`X``1!$?I!"P$&amp;.P`"1@(X`#H``0,"!$$.^D$+`08\``)&amp;`CH`,``&amp;01CZ01,!!CT``D8&amp;!0`'``D`+``N`"\``0`&amp;01OZ01,!!CX``D8&amp;"0`+``T`#P`I`"H``0`#`P$&amp;01CZ01,!!C\``D8&amp;$0`3`!4`)@`H`"D``0`&amp;01OZ01,!!D```D8&amp;&amp;P`=`!\`(0`C`"0``0`#`P$&amp;01OZ01,!!D$``D8&amp;,P`U`#&lt;`.0`[`#P``0`#`P$&amp;01[Z01L!!D(``D8*!0`'``L`#0`/`"D`*@`L`"X`+P`*03#Z00\!!D,``D8$+``N`"\`,0`!1@3__S``"``"``(#`@,&amp;+@`$``5&amp;`BT`*P`&amp;00`400[Z00@!!D0``@9#``$##P</t>
        </r>
      </text>
    </comment>
    <comment ref="B254" authorId="0" shapeId="0">
      <text>
        <r>
          <rPr>
            <sz val="9"/>
            <color indexed="81"/>
            <rFont val="Tahoma"/>
            <family val="2"/>
          </rPr>
          <t>aXlW001C00254R0017313209S01457P0000001886L06-C3V)J`8%\!0%!!@$$!@($`@)!-`%!%@$$!`(``P`'``@`"0`*``P`#D$"`0`"01@!!A4``@87``,&amp;!``$!@$`#08"``X&amp;`0`#@3@%!T$*^D$'`08```)&amp;`!-!'?I!"`$&amp;`0`"!@``!PM&amp;$4$,`0H\_;%``@JPLUV_$T$=^D$(`08"``(&amp;```'"T,100P!"C']P4`""O.8N#8301WZ00@!!@0``@8```&lt;+1A%!#`$*LK/=0`(*D_[_OA-!'?I!"`$&amp;!@`"!@``!PM&amp;$4$,`0HF_=%``@IGM%T_$T$=^D$(`08(``(&amp;```'"T,100P!"J]&amp;ID`""@```#\301WZ00@!!@H``@8```&lt;+0Q%!#`$*KT:F0`(*``#`/Q-!'?I!"`$&amp;#``"!@``!PM#$4$,`0IJD(I``@H```!`$T$=^D$(`08.``(&amp;```'"T,100P!"DBT74`""@``P#\301WZ00@!!A```@8```&lt;+0Q%!#`$*2+1=0`(*````/Q-!'?I!"`$&amp;$@`"!@``!PM#$4$,`0IJD(I``@H```"E$T$=^D$(`085``(&amp;```'"TX100P!"D5')D`""OB#N#8301WZ00@!!A&lt;``@8```&lt;+3A%!#`$*14&lt;F0`(*I/]_OQ-!'?I!"`$&amp;&amp;0`"!@``!PM.$4$,`0ITM=T_`@K2_[^_$T$=^D$(`08;``(&amp;```'"T,100P!"BVR73\""J3_?[\301WZ00@!!AT``@8```&lt;+0Q%!#`$*``````(*TO^_OQ-!'?I!"`$&amp;'P`"!@``!PM#$4$,`0HMLEV_`@JD_W^_$T$=^D$(`08A``(&amp;```'"T,100P!"BVR7;\""OB#N#8301WZ00@!!B,``@8```&lt;+0Q%!#`$*``````(*7```/Q-!'?I!"`$&amp;)0`"!@``!PM#$4$,`0HMLET_`@KX@[@V$T$=^D$(`08H``(&amp;```'"T,100P!"G2UW3\""EP``#\301WZ00@!!BL``@8```&lt;+3A%!#`$*1K;=/P(*+@#`/P1!#OI!"P$&amp;`P`"1@(!``(`!$$.^D$+`08%``)&amp;`@(`!``$00[Z00L!!@&lt;``D8"`@`&amp;``1!#OI!"P$&amp;"0`"1@("``@`!$$1^D$+`08+``)&amp;`@@`"@`!`P($00[Z00L!!@T``D8""@`,``1!$?I!"P$&amp;#P`"1@(,``X``0,"!$$.^D$+`081``)&amp;`@X`$``$01'Z00L!!A,``D8"$``2``$#`@1!#OI!"P$&amp;%``"1@(2``@`!$$.^D$+`086``)&amp;`A``%0`$00[Z00L!!A@``D8"%0`7``1!$?I!"P$&amp;&amp;@`"1@(7`!D``0,"!$$.^D$+`08&lt;``)&amp;`AD`&amp;P`$01'Z00L!!AX``D8"&amp;P`=``$#`@1!#OI!"P$&amp;(``"1@(=`!\`!$$1^D$+`08B``)&amp;`A\`(0`!`P($00[Z00L!!B0``D8"(0`C``1!$?I!"P$&amp;)@`"1@(C`"4``0,"!$$.^D$+`08G``)&amp;`B4`&amp;P`$00[Z00L!!BD``D8")0`H``1!#OI!"P$&amp;*@`"1@(H`!4`!$$1^D$+`08L``)&amp;`B@`*P`!`P(&amp;01OZ01,!!BT``D8&amp;"P`-``\`$0`3`!0``0`#`P$&amp;01CZ01,!!BX``D8&amp;&amp;``:`!P`)P`I`"H``0`&amp;01OZ01,!!B\``D8&amp;'@`@`"(`)``F`"&lt;``0`#`P$&amp;01[Z01L!!C```D8*&amp;``:`!P`'@`@`"(`)``F`"D`*@`*02[Z00T!!C$``D8#&amp;``:`!P``48$%0`;`/W__?\"`P(#!AH`!``%1@(7`!D`!D$`"D$L^D$-`08R``)&amp;`RD`*@`L``%&amp;!!4`^__[_R4``@,"`P8L``5&amp;`B@`*P`&amp;00`401'Z00L!!C,``D8",0`R``$##P</t>
        </r>
      </text>
    </comment>
    <comment ref="I254" authorId="0" shapeId="0">
      <text>
        <r>
          <rPr>
            <sz val="9"/>
            <color indexed="81"/>
            <rFont val="Tahoma"/>
            <family val="2"/>
          </rPr>
          <t>aXlW007C00254R0017313209S00657P0000001624L06-C3V)J`8&amp;X!`%!!@$$!@($`@)!-`%!%@$$!`(``P`'``@`"0`*``P`#D$"`0`"01@!!A$``@83``,&amp;!``$!@$`#08"``X&amp;`0`#@70$!T$*^D$'`08```)&amp;`!-!'?I!"`$&amp;`0`"!@``!PM.$4$,`0I&amp;MMT_`@H5`&lt;`_$T$=^D$(`08"``(&amp;```'"T,100P!"G2UW3\""BH"`#\301WZ00@!!@0``@8```&lt;+0Q%!#`$*+;)=/P(*%&amp;D*.!-!'?I!"`$&amp;!@`"!@``!PM#$4$,`0H``````@HJ`@`_$T$=^D$(`08(``(&amp;```'"T,100P!"BVR7;\""A1I"C@301WZ00@!!@H``@8```&lt;+0Q%!#`$*+;)=OP(*UOU_OQ-!'?I!"`$&amp;#``"!@``!PM#$4$,`0H``````@KK_K^_$T$=^D$(`08.``(&amp;```'"T,100P!"BVR73\""M;]?[\301WZ00@!!A$``@8```&lt;+3A%!#`$*=+7=/P(*Z_Z_OQ-!'?I!"`$&amp;$P`"!@``!PM.$4$,`0I%1R9``@K6_7^_$T$=^D$(`085``(&amp;```'"TX100P!"D5')D`""A1I"C@301WZ00@!!A@``@8```&lt;+0Q%!#`$*2+1=0`(*S0$`/Q-!'?I!"`$&amp;&amp;@`"!@``!PM#$4$,`0I^D(I``@J-C3@X$T$=^D$(`08&lt;``(&amp;```'"T,100P!"O]&amp;ID`""H8"`#\301WZ00@!!AX``@8```&lt;+0Q%!#`$*)T&gt;F0`(*B@#`/Q-!'?I!"`$&amp;(``"!@``!PM#$4$,`0K.D(I``@H```!`$T$=^D$(`08B``(&amp;```'"T,100P!"IBT74`""BX`P#\$01'Z00L!!@,``D8"`0`"``$#`@1!#OI!"P$&amp;!0`"1@("``0`!$$1^D$+`08'``)&amp;`@0`!@`!`P($00[Z00L!!@D``D8"!@`(``1!$?I!"P$&amp;"P`"1@((``H``0,"!$$.^D$+`08-``)&amp;`@H`#``$01'Z00L!!@\``D8"#``.``$#`@1!#OI!"P$&amp;$``"1@(.``0`!$$.^D$+`082``)&amp;`@X`$0`$01'Z00L!!A0``D8"$0`3``$#`@1!#OI!"P$&amp;%@`"1@(3`!4`!$$.^D$+`087``)&amp;`A4``@`$00[Z00L!!AD``D8"%0`8``1!$?I!"P$&amp;&amp;P`"1@(8`!H``0,"!$$.^D$+`08=``)&amp;`AH`'``$01'Z00L!!A\``D8"'``&gt;``$#`@1!#OI!"P$&amp;(0`"1@(&gt;`"``!$$1^D$+`08C``)&amp;`B``(@`!`P($00[Z00L!!B0``D8"(@`8``9!&amp;/I!$P$&amp;)0`"1@8%`!``$@`4`!8`%P`!``9!&amp;_I!$P$&amp;)@`"1@8'``D`"P`-``\`$``!``,#`09!&amp;_I!$P$&amp;)P`"1@8;`!T`'P`A`",`)``!``,#`09!'OI!&amp;P$&amp;*``"1@H%``&lt;`"0`+``T`#P`2`!0`%@`7``I!+/I!#0$&amp;*0`"1@,#``4`%P`!1@05`/O_^_\$``(#`@,&amp;`P`%1@("``$`!D$`"D$N^D$-`08J``)&amp;`Q(`%``6``%&amp;!!4`#@#]__W_`@,"`P84``0`!48"$P`1``9!`!1!$?I!"P$&amp;*P`"1@(I`"H``0,/</t>
        </r>
      </text>
    </comment>
    <comment ref="B255" authorId="0" shapeId="0">
      <text>
        <r>
          <rPr>
            <sz val="9"/>
            <color indexed="81"/>
            <rFont val="Tahoma"/>
            <family val="2"/>
          </rPr>
          <t>aXlW001C00255R0017313209S01458P0000002723L06-C3V)J`8'P!P%!!@$$!@($`@)!+`%!%@$$!`(``P`'``@`"0`*``P`#D$"`0`"01`!!B,``@8G``,&amp;!0`$!@$``X&amp;T!P=!"OI!!P$&amp;```"1@`301WZ00@!!@$``@8```&lt;+0Q%!#`$*V;-=0`(*4R.ROA-!'?I!"`$&amp;`@`"!@``!PM#$4$,`0K8LUU``@K5B*R_$T$=^D$(`08$``(&amp;```'"T,100P!"F&gt;0BD`""M:([+\301WZ00@!!@8``@8```&lt;+0Q%!#`$*LT:F0`(*!HFLOQ-!'?I!"`$&amp;"``"!@``!PM#$4$,`0KR_,%``@HVB&gt;R_$T$=^D$(`08*``(&amp;```'"T,100P!"N3\P4`""IM$-L`301WZ00@!!@P``@8```&lt;+3A%!#`$*F$:F0`(*@T16P!-!'?I!"`$&amp;#@`"!@``!PM#$4$,`0I9D(I``@IK1#;`$T$=^D$(`081``(&amp;```'"TX100P!"N)&amp;)D`""M2([+\301WZ00@!!A,``@8```&lt;+0Q%!#`$*1+3=/P(*C(FLOQ-!'?I!"`$&amp;%0`"!@``!PM#$4$,`0JOM%T_`@J+B&gt;R_$T$=^D$(`087``(&amp;```'"T,100P!"MBS73\""FE$-L`301WZ00@!!AD``@8```&lt;+0Q%!#`$*;;/=/P(*#416P!-!'?I!"`$&amp;&amp;P`"!@``!PM#$4$,`0JL1B9``@H.1#;`$T$=^D$(`08&gt;``(&amp;```'"T,100P!"CW1P;`""FE$5L`301WZ00@!!B```@8```&lt;+0Q%!#`$*``````(*-"*+P!-!'?I!"`$&amp;(@`"!@``!PM#$4$,`0HMLEV_`@HT(IO`$T$=^D$(`08D``(&amp;```'"T,100P!"BVR7;\""C0BN\`301WZ00@!!B8``@8```&lt;+0Q%!#`$*``````(*-"++P!-!'?I!"`$&amp;*``"!@``!PM#$4$,`0HMLET_`@HT(KO`$T$=^D$(`08J``(&amp;```'"T,100P!"BVR73\""C0BF\`301WZ00@!!BT``@8```&lt;+0Q%!#`$*4KV(0`(*SJ!U/A-!'?I!"`$&amp;+P`"!@``!PM#$4$,`0IS+*=``@JQC8V]$T$=^D$(`08Q``(&amp;```'"T,100P!"M&gt;R?4`""@!QF#\301WZ00@!!C,``@8```&lt;+0Q%!#`$**ZB10`(*````0!-!'?I!"`$&amp;-0`"!@``!PM3$4$,`0KCLSU``@J7;I@_$T$=^D$(`08W``(&amp;```'"T,100P!"I7L*4`""G^F=3X301WZ00@!!CH``@8```&lt;+3A%!#`$*I!S:/P(*#8*-O1-!'?I!"`$&amp;/``"!@``!PM#$4$,`0K;^W4_`@I8G1D_$T$=^D$(`08^``(&amp;```'"T\100P!"KV;E3\""F@"RC\301WZ00@!!D```@8```&lt;+0Q%!#`$*D[,@/`(*]P:5/A-!'?I!"`$&amp;0@`"!@``!PM#$4$,`0KI.)F^`@I-]BB_$T$=^D$(`09$``(&amp;```'"T,100P!"CI.IK\""FWQ*+\301WZ00@!!D8``@8```&lt;+0Q%!#`$*.=G-OP(*OA:5/A-!'?I!"`$&amp;2``"!@``!PM/$4$,`0KTE$R_`@KO^F`_!$$.^D$+`08#``)&amp;`@$``@`$00[Z00L!!@4``D8"`@`$``1!$?I!"P$&amp;!P`"1@($``8``0,"!$$.^D$+`08)``)&amp;`@8`"``$01'Z00L!!@L``D8""``*``$#`@1!#OI!"P$&amp;#0`"1@(*``P`!$$.^D$+`08/``)&amp;`@0`#@`$01'Z00L!!A```D8"#@`,``$#`@1!#OI!"P$&amp;$@`"1@("`!$`!$$.^D$+`084``)&amp;`A$`$P`$00[Z00L!!A8``D8"$P`5``1!#OI!"P$&amp;&amp;``"1@(5`!&lt;`!$$.^D$+`08:``)&amp;`A&lt;`&amp;0`$00[Z00L!!AP``D8"&amp;0`;``1!#OI!"P$&amp;'0`"1@(;`!$`!$$.^D$+`08?``)&amp;`A&lt;`'@`$00[Z00L!!B$``D8"'@`@``1!$?I!"P$&amp;(P`"1@(@`"(``0,"!$$.^D$+`08E``)&amp;`B(`)``$01'Z00L!!B&lt;``D8")``F``$#`@1!#OI!"P$&amp;*0`"1@(F`"@`!$$1^D$+`08K``)&amp;`B@`*@`!`P($00[Z00L!!BP``D8"*@`@``1!#OI!"P$&amp;+@`"1@(!`"T`!$$.^D$+`08P``)&amp;`BT`+P`$01'Z00L!!C(``D8"+0`Q``$#`@1!#OI!"P$&amp;-``"1@(Q`#,`!$$.^D$+`08V``)&amp;`C$`-0`$00[Z00L!!C@``D8"-0`W``1!$?I!"P$&amp;.0`"1@(W``$``0,"!$$.^D$+`08[``)&amp;`C&lt;`.@`$00[Z00L!!CT``D8".@`\``1!$?I!"P$&amp;/P`"1@(\`#X``0,"!$$.^D$+`09!``)&amp;`CP`0``$01'Z00L!!D,``D8"0`!"``$#`@1!#OI!"P$&amp;10`"1@)"`$0`!$$1^D$+`09'``)&amp;`D0`1@`!`P($00[Z00L!!DD``D8"1@!(``1!#OI!"P$&amp;2@`"1@)(`$``!D$;^D$3`09+``)&amp;!@&lt;`"0`+``T`#P`0``$``P,!!D$8^D$3`09,``)&amp;!A0`%@`8`!H`'``=``$`!D$;^D$3`09-``)&amp;!B,`)0`G`"D`*P`L``$``P,!!D$9^D$1`09.``)&amp;!2X`,@`V`#@`.0`!``,#`09!&amp;?I!$0$&amp;3P`"1@5#`$4`1P!)`$H``0`#`P$</t>
        </r>
      </text>
    </comment>
    <comment ref="I255" authorId="0" shapeId="0">
      <text>
        <r>
          <rPr>
            <sz val="9"/>
            <color indexed="81"/>
            <rFont val="Tahoma"/>
            <family val="2"/>
          </rPr>
          <t>aXlW007C00255R0017313209S00658P0000002592L06-C3V)J`8&amp;.!P%!!@$$!@($`@)!+`%!%@$$!`(``P`'``@`"0`*``P`#D$"`0`"01`!!B$``@8E``,&amp;!0`$!@$``X%2!P=!"OI!!P$&amp;```"1@`301WZ00@!!@$``@8```&lt;+3Q%!#`$*O9N5/P(*````0!-!'?I!"`$&amp;`@`"!@``!PM#$4$,`0K;^W4_`@I$S((_$T$=^D$(`08$``(&amp;```'"TX100P!"J0&lt;VC\""MN5M#X301WZ00@!!@8``@8```&lt;+0Q%!#`$*E&gt;PI0`(*SV0I/Q-!'?I!"`$&amp;"``"!@``!PM#$4$,`0K9LUU``@HN3)&lt;]$T$=^D$(`08*``(&amp;```'"T,100P!"E*]B$`""F-C*3\301WZ00@!!@P``@8```&lt;+0Q%!#`$*U[)]0`(*EV[./Q-!'?I!"`$&amp;#@`"!@``!PM3$4$,`0KCLSU``@HO;,X_$T$=^D$(`081``(&amp;```'"T,100P!"MBS74`""GH6;;\301WZ00@!!A,``@8```&lt;+0Q%!#`$*9Y"*0`(*/XNVOQ-!'?I!"`$&amp;%0`"!@``!PM#$4$,`0I9D(I``@J?11O`$T$=^D$(`087``(&amp;```'"TX100P!"IA&amp;ID`""K=%.\`301WZ00@!!AD``@8```&lt;+0Q%!#`$*Y/S!0`(*ST4;P!-!'?I!"`$&amp;&amp;P`"!@``!PM#$4$,`0KR_,%``@J&gt;B[:_$T$=^D$(`08=``(&amp;```'"T,100P!"K-&amp;ID`""MT6;;\301WZ00@!!B```@8```&lt;+3A%!#`$*XD8F0`(*/(NVOQ-!'?I!"`$&amp;(@`"!@``!PM#$4$,`0I$M-T_`@KH%VV_$T$=^D$(`08D``(&amp;```'"T,100P!"J^T73\""O.+MK\301WZ00@!!B8``@8```&lt;+0Q%!#`$*V+-=/P(*G44;P!-!'?I!"`$&amp;*``"!@``!PM#$4$,`0H]T&lt;&amp;P`@J=13O`$T$=^D$(`08J``(&amp;```'"T,100P!"@`````""IU%&gt;\`301WZ00@!!BP``@8```&lt;+0Q%!#`$*+;)=OP(*SZ*-P!-!'?I!"`$&amp;+@`"!@``!PM#$4$,`0HMLEV_`@K/HJW`$T$=^D$(`08P``(&amp;```'"T,100P!"@`````""L^BO&lt;`301WZ00@!!C(``@8```&lt;+0Q%!#`$*+;)=/P(*SZ*MP!-!'?I!"`$&amp;-``"!@``!PM#$4$,`0HMLET_`@K/HHW`$T$=^D$(`08W``(&amp;```'"T,100P!"FVSW3\""D)%.\`301WZ00@!!CD``@8```&lt;+0Q%!#`$*K$8F0`(*0D4;P!-!'?I!"`$&amp;/``"!@``!PM#$4$,`0J3LR`\`@JK?C8_$T$=^D$(`08^``(&amp;```'"T\100P!"O243+\""@][IC\301WZ00@!!D```@8```&lt;+0Q%!#`$*.=G-OP(*CH8V/Q-!'?I!"`$&amp;0@`"!@``!PM#$4$,`0HZ3J:_`@KVV'.^$T$=^D$(`09$``(&amp;```'"T,100P!"NDXF;X""G?L&lt;[X$01'Z00L!!@,``D8"`0`"``$#`@1!#OI!"P$&amp;!0`"1@("``0`!$$.^D$+`08'``)&amp;`@0`!@`$01'Z00L!!@D``D8"!@`(``$#`@1!#OI!"P$&amp;"P`"1@((``H`!$$1^D$+`08-``)&amp;`@H`#``!`P($00[Z00L!!@\``D8"#``.``1!#OI!"P$&amp;$``"1@(.``8`!$$.^D$+`082``)&amp;`@@`$0`$00[Z00L!!A0``D8"$0`3``1!$?I!"P$&amp;%@`"1@(3`!4``0,"!$$.^D$+`088``)&amp;`A4`%P`$01'Z00L!!AH``D8"%P`9``$#`@1!#OI!"P$&amp;'``"1@(9`!L`!$$1^D$+`08&gt;``)&amp;`AL`'0`!`P($00[Z00L!!A\``D8"'0`3``1!#OI!"P$&amp;(0`"1@(1`"``!$$.^D$+`08C``)&amp;`B``(@`$00[Z00L!!B4``D8"(@`D``1!#OI!"P$&amp;)P`"1@(D`"8`!$$.^D$+`08I``)&amp;`B8`*``$00[Z00L!!BL``D8"*``J``1!$?I!"P$&amp;+0`"1@(J`"P``0,"!$$.^D$+`08O``)&amp;`BP`+@`$01'Z00L!!C$``D8"+@`P``$#`@1!#OI!"P$&amp;,P`"1@(P`#(`!$$1^D$+`08U``)&amp;`C(`-``!`P($00[Z00L!!C8``D8"-``J``1!#OI!"P$&amp;.``"1@(F`#&lt;`!$$.^D$+`08Z``)&amp;`C&lt;`.0`$00[Z00L!!CL``D8".0`@``1!#OI!"P$&amp;/0`"1@("`#P`!$$.^D$+`08_``)&amp;`CP`/@`$00[Z00L!!D$``D8"/@!```1!$?I!"P$&amp;0P`"1@)``$(``0,"!$$.^D$+`09%``)&amp;`D(`1``$01'Z00L!!D8``D8"1``\``$#`@9!&amp;?I!$0$&amp;1P`"1@4)``L`#0`/`!```0`#`P$&amp;01OZ01,!!D@``D8&amp;%@`8`!H`'``&gt;`!\``0`#`P$&amp;01CZ01,!!DD``D8&amp;(P`E`"&lt;`.``Z`#L``0`&amp;01OZ01,!!DH``D8&amp;+0`O`#$`,P`U`#8``0`#`P$&amp;01GZ01$!!DL``D8%/P!!`$,`10!&amp;``$``P,!</t>
        </r>
      </text>
    </comment>
    <comment ref="B256" authorId="0" shapeId="0">
      <text>
        <r>
          <rPr>
            <sz val="9"/>
            <color indexed="81"/>
            <rFont val="Tahoma"/>
            <family val="2"/>
          </rPr>
          <t>aXlW001C00256R0017313209S01459P0000001606L06-C3V)J`8&amp;J!`%!!@$$!@($`@)!+`%!%@$$!`(``P`'``@`"0`*``P`#D$"`0`"01`!!A4``@86``,&amp;`@`$!@$``X%N!`=!"OI!!P$&amp;```"1@`301WZ00@!!@$``@8```&lt;+0Q%!#`$*^#,(P0(*60/_OA-!'?I!"`$&amp;`@`"!@``!PM.$4$,`0KEE/#``@I7&lt;LF^$T$=^D$(`08$``(&amp;```'"T,100P!"B/%W&lt;`""J7HF;\301WZ00@!!@8``@8```&lt;+0Q%!#`$*G9'CP`(*="&lt;%/Q-!'?I!"`$&amp;"``"!@``!PM#$4$,`0J2OL/``@K[[Q\_$T$=^D$(`08*``(&amp;```'"T,100P!"DJ[ML`""D[HQ#\301WZ00@!!@P``@8```&lt;+3A%!#`$*/^B6P`(*E$S2/Q-!'?I!"`$&amp;#@`"!@``!PM#$4$,`0KXY(G``@ISGB-`$T$=^D$(`080``(&amp;```'"T,100P!"MLC5,`""I=0*D`301WZ00@!!A(``@8```&lt;+3Q%!#`$*+U`IP`(*Q87U/Q-!'?I!"`$&amp;%``"!@``!PM#$4$,`0H=L]V_`@I/RA1`$T$=^D$(`086``(&amp;```'"T,100P!"AP5Z[\""AMQ5$`301WZ00@!!A@``@8```&lt;+0Q%!#`$*LR0TP`(*N+YA0!-!'?I!"`$&amp;&amp;P`"!@``!PM#$4$,`0HMLEV_`@K+E.D_$T$=^D$(`08=``(&amp;```'"T,100P!"BVR7;\""I&lt;I4S\301WZ00@!!A\``@8```&lt;+0Q%!#`$*``````(*+E.F/A-!'?I!"`$&amp;(0`"!@``!PM#$4$,`0HMLET_`@J7*5,_$T$=^D$(`08C``(&amp;```'"T8100P!"AVSW3\""N93ICX301WZ00@!!B4``@8```&lt;+0Q%!#`$*+;)=/P(*RY3I/Q-!'_I!"`$&amp;)P`"!@``!TL"0VP100P!"AVSW3\""D_*%$`301WZ00@!!BD``@8```&lt;+0Q%!#`$*``````(*9LH40`1!#OI!"P$&amp;`P`"1@(!``(`!$$.^D$+`08%``)&amp;`@(`!``$00[Z00L!!@&lt;``D8"`@`&amp;``1!#OI!"P$&amp;"0`"1@(&amp;``@`!$$.^D$+`08+``)&amp;`@@`"@`$00[Z00L!!@T``D8""@`,``1!#OI!"P$&amp;#P`"1@(,``X`!$$.^D$+`081``)&amp;`@X`$``$00[Z00L!!A,``D8"$``2``1!#OI!"P$&amp;%0`"1@(2`!0`!$$1^D$+`087``)&amp;`A0`%@`!`P($00[Z00L!!AD``D8"%@`8``1!$?I!"P$&amp;&amp;@`"1@(8`!```0,"!$$.^D$+`08&lt;``)&amp;`A0`&amp;P`$01'Z00L!!AX``D8"&amp;P`=``$#`@1!#OI!"P$&amp;(``"1@(=`!\`!$$1^D$+`08B``)&amp;`A\`(0`!`P($00[Z00L!!B0``D8"(0`C``1!#OI!"P$&amp;)@`"1@(A`"4`!$$.^D$+`08H``)&amp;`B4`)P`$01'Z00L!!BH``D8")0`I``$#`@1!#OI!"P$&amp;*P`"1@(I`!L`!D$9^D$1`08L``)&amp;!1,`%0`7`!D`&amp;@`!``,#`09!&amp;_I!$P$&amp;+0`"1@8&gt;`"``(@`F`"H`*P`!``,#`0</t>
        </r>
      </text>
    </comment>
    <comment ref="I256" authorId="0" shapeId="0">
      <text>
        <r>
          <rPr>
            <sz val="9"/>
            <color indexed="81"/>
            <rFont val="Tahoma"/>
            <family val="2"/>
          </rPr>
          <t>aXlW007C00256R0017313209S00659P0000000950L06-C3V)J`8&amp;^`@%!!@$$!@($`@)!+`%!%@$$!`(``P`'``@`"0`*``P`#D$"`0`"01`!!@L``@8,``,&amp;`@`$!@$``X&amp;"`@=!"OI!!P$&amp;```"1@`301WZ00@!!@$``@8```&lt;+0Q%!#`$*``````(*!@``0!-!'?I!"`$&amp;`@`"!@``!PM#$4$,`0H*```_`@J/;#=`$T$=^D$(`08$``(&amp;```'"T,100P!"@4`P#\""HUL-T`301WZ00@!!@8``@8```&lt;+0Q%!#`$*````0`(*````0!-!'?I!"`$&amp;"``"!@``!PM#$4$,`0K[_[\_`@KL)I$_$T$=^D$(`08*``(&amp;```'"T,100P!"NS__SX""O(FD3\301WZ00@!!@T``@8```&lt;+0Q%!#`$*``!`0`(*^O__/Q-!'?I!"`$&amp;#P`"!@``!PM/$4$,`0K8G65``@H2=)@_$T$=^D$(`081``(&amp;```'"T,100P!"KX]D4`""@[^OS\301WZ00@!!A,``@8```&lt;+0Q%!#`$*6SZ10`(*GO\?0!-!'?I!"`$&amp;%0`"!@``!PM#$4$,`0K3GF5``@I!QS-`!$$1^D$+`08#``)&amp;`@$``@`!`P($00[Z00L!!@4``D8"`@`$``1!$?I!"P$&amp;!P`"1@($``8``0,"!$$.^D$+`08)``)&amp;`@8`"``$01'Z00L!!@L``D8""``*``$#`@1!#OI!"P$&amp;#``"1@(*``$`!$$.^D$+`08.``)&amp;`@8`#0`$00[Z00L!!A```D8"#0`/``1!#OI!"P$&amp;$@`"1@(/`!$`!$$1^D$+`084``)&amp;`A$`$P`!`P($00[Z00L!!A8``D8"$P`5``1!$?I!"P$&amp;%P`"1@(5``T``0,"!D$;^D$3`088``)&amp;!@,`!0`'``D`"P`,``$``P,!!D$9^D$1`089``)&amp;!1``$@`4`!8`%P`!``,#`0</t>
        </r>
      </text>
    </comment>
    <comment ref="B257" authorId="0" shapeId="0">
      <text>
        <r>
          <rPr>
            <sz val="9"/>
            <color indexed="81"/>
            <rFont val="Tahoma"/>
            <family val="2"/>
          </rPr>
          <t>aXlW001C00257R0017313209S01460P0000001494L06-C3V)J`8%6!`%!!@$$!@($`@)!-`%!%@$$!`(``P`'``@`"0`*``P`#D$"`0`"01@!!A$``@82``,&amp;`P`$!@$`#08!``X&amp;`0`#@1($!T$*^D$'`08```)&amp;`!-!'?I!"`$&amp;`0`"!@``!PM#$4$,`0I1L]V_`@H``$!`$T$=^D$(`08"``(&amp;```'"T\100P!"AVSW;\""@```$`301WZ00@!!@0``@8```&lt;+0Q%!#`$*+;)=OP(*+@#`/Q-!'?I!"`$&amp;!@`"!@``!PM#$4$,`0HMLEV_`@I&lt;```_$T$=^D$(`08(``(&amp;```'"T,100P!"@`````""F^6N#8301WZ00@!!@H``@8```&lt;+0Q%!#`$*+;)=/P(*7```/Q-!'?I!"`$&amp;#``"!@``!PM#$4$,`0ITM=T_`@IOEK@V$T$=^D$(`08.``(&amp;```'"T\100P!"D:VW3\""J3_?[\301WZ00@!!A```@8```&lt;+0Q%!#`$*14&lt;F0`(*7```/Q-!'?I!"`$&amp;$@`"!@``!PM#$4$,`0I%1R9``@HN`,`_$T$=^D$(`084``(&amp;```'"T\100P!"G2UW3\""A&lt;``$`301WZ00@!!A8``@8```&lt;+0Q%!#`$*+;)=/P(*+@#`/Q-!'?I!"`$&amp;&amp;0`"!@``!PM#$4$,`0H``````@H7``!`$T$=^D$(`08&lt;``(&amp;```'"T,100P!"DBT74`""@```$`301_Z00@!!AX``@8```=+`D-L$4$,`0HQM'U``@KY)9$_$T$?^D$(`08@``(&amp;```'2P)#;!%!#`$*II"*0`(*Z/\?0!-!'_I!"`$&amp;(@`"!@``!TL"0VP100P!"F"T/4`""@1M-T`$00[Z00L!!@,``D8"`0`"``1!#OI!"P$&amp;!0`"1@("``0`!$$1^D$+`08'``)&amp;`@0`!@`!`P($00[Z00L!!@D``D8"!@`(``1!$?I!"P$&amp;"P`"1@((``H``0,"!$$.^D$+`08-``)&amp;`@H`#``$01'Z00L!!@\``D8"#``.``$#`@1!#OI!"P$&amp;$0`"1@(,`!``!$$1^D$+`083``)&amp;`A``$@`!`P($00[Z00L!!A4``D8"$@`4``1!#OI!"P$&amp;%P`"1@(4`!8`!$$.^D$+`088``)&amp;`A8`"@`$01'Z00L!!AH``D8"%@`9``$#`@1!#OI!"P$&amp;&amp;P`"1@(9``0`!$$.^D$+`08=``)&amp;`A(`'``$00[Z00L!!A\``D8"'``&gt;``1!#OI!"P$&amp;(0`"1@(&lt;`"``!$$.^D$+`08C``)&amp;`AP`(@`&amp;01OZ01,!!B0``D8&amp;!P`)``L`&amp;``:`!L``0`#`P$&amp;01CZ01,!!B4``D8&amp;#0`1`!,`%0`7`!@``0`&amp;01[Z01L!!B8``D8*!P`)``L`#0`1`!,`%0`7`!H`&amp;P`*03#Z00\!!B&lt;``D8$$0`3`!4`'0`!1@3__QP`%``,``(#`@,&amp;$P`$``5&amp;`A``$@`&amp;00`400[Z00@!!B@``@8G``$##P</t>
        </r>
      </text>
    </comment>
    <comment ref="I257" authorId="0" shapeId="0">
      <text>
        <r>
          <rPr>
            <sz val="9"/>
            <color indexed="81"/>
            <rFont val="Tahoma"/>
            <family val="2"/>
          </rPr>
          <t>aXlW007C00257R0017313209S00660P0000001091L06-C3V)J`8$H`P%!!@$$!@($`@)!-`%!%@$$!`(``P`'``@`"0`*``P`#D$"`0`"01@!!@L``@8,``,&amp;`P`$!@$`#08!``X&amp;`0`#@&gt;0"!T$*^D$'`08```)&amp;`!-!'?I!"`$&amp;`0`"!@``!PM/$4$,`0I&amp;MMT_`@H```!`$T$=^D$(`08"``(&amp;```'"T,100P!"G2UW3\""@``@#\301WZ00@!!@0``@8```&lt;+0Q%!#`$*14&lt;F0`(*````/Q-!'?I!"`$&amp;!@`"!@``!PM#$4$,`0I%1R9``@H```"_$T$=^D$(`08(``(&amp;```'"T\100P!"G2UW3\""@``@+\301WZ00@!!@H``@8```&lt;+0Q%!#`$*+;)=/P(*````OQ-!'?I!"`$&amp;#``"!@``!PM#$4$,`0H``````@H``("_$T$=^D$(`08.``(&amp;```'"T,100P!"BVR7;\""@```+\301WZ00@!!A```@8```&lt;+0Q%!#`$*+;)=OP(*````/Q-!'?I!"`$&amp;$@`"!@``!PM#$4$,`0H``````@H``(`_$T$=^D$(`084``(&amp;```'"T,100P!"BVR73\""@```#\$01'Z00L!!@,``D8"`0`"``$#`@1!#OI!"P$&amp;!0`"1@("``0`!$$1^D$+`08'``)&amp;`@0`!@`!`P($00[Z00L!!@D``D8"!@`(``1!#OI!"P$&amp;"P`"1@((``H`!$$1^D$+`08-``)&amp;`@H`#``!`P($00[Z00L!!@\``D8"#``.``1!$?I!"P$&amp;$0`"1@(.`!```0,"!$$.^D$+`083``)&amp;`A``$@`$01'Z00L!!A4``D8"$@`4``$#`@1!#OI!"P$&amp;%@`"1@(4``(`!$$.^D$+`087``)&amp;`A0`"@`&amp;01CZ01,!!A@``D8&amp;!0`'``D`"P`6`!&lt;``0`&amp;01OZ01,!!AD``D8&amp;#0`/`!$`$P`5`!&lt;``0`#`P$&amp;01[Z01L!!AH``D8*!0`'``D`"P`-``\`$0`3`!4`%@`*02[Z00T!!AL``D8#!0`'``D``48$`@`(`/____\"`P(#!@&lt;`!``%1@($``8`!D$`%$$.^D$(`08&lt;``(&amp;&amp;P`!`P]</t>
        </r>
      </text>
    </comment>
    <comment ref="B258" authorId="0" shapeId="0">
      <text>
        <r>
          <rPr>
            <sz val="9"/>
            <color indexed="81"/>
            <rFont val="Tahoma"/>
            <family val="2"/>
          </rPr>
          <t>aXlW001C00258R0017313209S01461P0000001732L06-C3V)J`8$)!0%!!@$$!@($`@)!+`%!%@$$!`(``P`'``@`"0`*``P`#D$"`0`"01`!!A8``@88``,&amp;`P`$!@$``X'-!`=!"OI!!P$&amp;```"1@`301_Z00@!!@$``@8```=+`D-L$4$,`0H]T&lt;&amp;P`@IERE1`$T$=^D$(`08"``(&amp;```'"T,100P!"@`````""F7*%$`301WZ00@!!@0``@8```&lt;+0Q%!#`$*+;)=/P(*RY3I/Q-!'?I!"`$&amp;!@`"!@``!PM#$4$,`0HMLET_`@J6*5,_$T$?^D$(`08(``(&amp;```'2P)"&lt;A%!#`$*';/=/P(*Y%.F/A-!'?I!"`$&amp;"@`"!@``!PM#$4$,`0H``````@HK4Z8^$T$=^D$(`08,``(&amp;```'"T,100P!"BVR7;\""I8I4S\301WZ00@!!@X``@8```&lt;+0Q%!#`$*+;)=OP(*RY3I/Q-!'?I!"`$&amp;$0`"!@``!PM#$4$,`0H=L]V_`@I.RA1`$T$=^D$(`083``(&amp;```'"T\100P!"B]0*&lt;`""L2%]3\301WZ00@!!A4``@8```&lt;+0Q%!#`$*VR-4P`(*EU`J0!-!'?I!"`$&amp;%P`"!@``!PM#$4$,`0KXY(G``@ISGB-`$T$=^D$(`089``(&amp;```'"TX100P!"C_HEL`""I-,TC\301WZ00@!!AL``@8```&lt;+0Q%!#`$*2KNVP`(*3&gt;C$/Q-!'?I!"`$&amp;'0`"!@``!PM#$4$,`0J2OL/``@KY[Q\_$T$=^D$(`08?``(&amp;```'"T,100P!"FR1X\`""L0F!3\301WZ00@!!B$``@8```&lt;+0Q%!#`$*M)3PP`(*O'/)OA-!'?I!"`$&amp;(P`"!@``!PM.$4$,`0HAQ=W``@JEZ)F_$T$=^D$(`08E``(&amp;```'"T,100P!"D?RO&lt;`""@J$C+\301WZ00@!!B&lt;``@8```&lt;+0Q%!#`$*_^ZPP`(*S9T\OA-!'?I!"`$&amp;*@`"!@``!PM#$4$,`0JS)#3``@JXOF%`$T$=^D$(`08L``(&amp;```'"T,100P!"AP5Z[\""AMQ5$`$00[Z00L!!@,``D8"`0`"``1!$?I!"P$&amp;!0`"1@("``0``0,"!$$.^D$+`08'``)&amp;`@0`!@`$00[Z00L!!@D``D8"!@`(``1!$?I!"P$&amp;"P`"1@(&amp;``H``0,"!$$.^D$+`08-``)&amp;`@H`#``$01'Z00L!!@\``D8"#``.``$#`@1!#OI!"P$&amp;$``"1@(.``(`!$$.^D$+`082``)&amp;`@X`$0`$00[Z00L!!A0``D8"$0`3``1!#OI!"P$&amp;%@`"1@(3`!4`!$$.^D$+`088``)&amp;`A4`%P`$00[Z00L!!AH``D8"%P`9``1!#OI!"P$&amp;'``"1@(9`!L`!$$.^D$+`08&gt;``)&amp;`AL`'0`$00[Z00L!!B```D8"'0`?``1!#OI!"P$&amp;(@`"1@(?`"$`!$$.^D$+`08D``)&amp;`B$`(P`$00[Z00L!!B8``D8"(P`E``1!#OI!"P$&amp;*``"1@(E`"&lt;`!$$.^D$+`08I``)&amp;`B&lt;`'0`$01'Z00L!!BL``D8"%0`J``$#`@1!#OI!"P$&amp;+0`"1@(J`"P`!$$1^D$+`08N``)&amp;`BP`$0`!`P(&amp;01OZ01,!!B\``D8&amp;!0`'``L`#0`/`!```0`#`P$&amp;01GZ01$!!C```D8%%``6`"L`+0`N``$``P,!!D$8^D$3`08Q``)&amp;!B``(@`D`"8`*``I``$`</t>
        </r>
      </text>
    </comment>
    <comment ref="I258" authorId="0" shapeId="0">
      <text>
        <r>
          <rPr>
            <sz val="9"/>
            <color indexed="81"/>
            <rFont val="Tahoma"/>
            <family val="2"/>
          </rPr>
          <t>aXlW007C00258R0017313209S00661P0000001596L06-C3V)J`8&amp;C!`%!!@$$!@($`@)!+`%!%@$$!`(``P`'``@`"0`*``P`#D$"`0`"01`!!A0``@86``,&amp;`P`$!@$``X%G!`=!"OI!!P$&amp;```"1@`301WZ00@!!@$``@8```&lt;+0Q%!#`$*``````(*RLC%0!-!'?I!"`$&amp;`@`"!@``!PM#$4$,`0J/_G\_`@JMR,5`$T$=^D$(`08$``(&amp;```'"T,100P!"C__OS\""C$2JD`301WZ00@!!@8``@8```&lt;+0Q%!#`$*W_]_/P(*TEN.0!-!'?I!"`$&amp;"``"!@``!PM#$4$,`0K_/Z@W`@KO6XY`$T$=^D$(`08*``(&amp;```'"T,100P!"C[]_[X""FL2JD`301WZ00@!!@T``@8```&lt;+0Q%!#`$*Z/^_/P(*JTIE0!-!'?I!"`$&amp;#P`"!@``!PM/$4$,`0HBI1]``@KMF5Y`$T$=^D$(`081``(&amp;```'"T,100P!"OKT+$`""E0!($`301WZ00@!!A,``@8```&lt;+0Q%!#`$*,Q#K/P(*````0!-!'?I!"`$&amp;%0`"!@``!PM#$4$,`0KB[XL_`@J#TBI`$T$=^D$(`088``(&amp;```'"T,100P!"A9M9T`""JKZ!4`301WZ00@!!AH``@8```&lt;+3A%!#`$*EYF-0`(*&amp;)HK0!-!'?I!"`$&amp;'``"!@``!PM#$4$,`0JEU:I``@IMDQ%`$T$=^D$(`08&gt;``(&amp;```'"T,100P!"K*XQ$`""MHR-T`301WZ00@!!B```@8```&lt;+0Q%!#`$*H/3A0`(*A"P=0!-!'?I!"`$&amp;(@`"!@``!PM#$4$,`0JMU_M``@KQRT)`$T$=^D$(`08D``(&amp;```'"TX100P!"LM^^$`""MHX@4`301WZ00@!!B8``@8```&lt;+0Q%!#`$*W$+;0`(*!3R.0!-!'?I!"`$&amp;*``"!@``!PM#$4$,`0K07\%``@J=V'9`!$$1^D$+`08#``)&amp;`@$``@`!`P($00[Z00L!!@4``D8"`@`$``1!$?I!"P$&amp;!P`"1@($``8``0,"!$$.^D$+`08)``)&amp;`@8`"``$01'Z00L!!@L``D8""``*``$#`@1!#OI!"P$&amp;#``"1@(*``$`!$$.^D$+`08.``)&amp;`@8`#0`$00[Z00L!!A```D8"#0`/``1!#OI!"P$&amp;$@`"1@(/`!$`!$$1^D$+`084``)&amp;`A$`$P`!`P($00[Z00L!!A8``D8"$P`5``1!$?I!"P$&amp;%P`"1@(5``T``0,"!$$.^D$+`089``)&amp;`A$`&amp;``$00[Z00L!!AL``D8"&amp;``:``1!#OI!"P$&amp;'0`"1@(:`!P`!$$.^D$+`08?``)&amp;`AP`'@`$00[Z00L!!B$``D8"'@`@``1!#OI!"P$&amp;(P`"1@(@`"(`!$$.^D$+`08E``)&amp;`B(`)``$00[Z00L!!B&lt;``D8")``F``1!#OI!"P$&amp;*0`"1@(F`"@`!$$.^D$+`08J``)&amp;`B@`'@`&amp;01OZ01,!!BL``D8&amp;`P`%``&lt;`"0`+``P``0`#`P$&amp;01GZ01$!!BP``D8%$``2`!0`%@`7``$``P,!!D$8^D$3`08M``)&amp;!B$`(P`E`"&lt;`*0`J``$`</t>
        </r>
      </text>
    </comment>
    <comment ref="B259" authorId="0" shapeId="0">
      <text>
        <r>
          <rPr>
            <sz val="9"/>
            <color indexed="81"/>
            <rFont val="Tahoma"/>
            <family val="2"/>
          </rPr>
          <t>aXlW001C00259R0017313209S01462P0000002782L06-C3V)J`8$&lt;"`%!!@$$!@($`@)!+`%!%@$$!`(``P`'``@`"0`*``P`#D$"`0`"01`!!B0``@8G``,&amp;!0`$!@$``X'@!P=!"OI!!P$&amp;```"1@`301WZ00@!!@$``@8```&lt;+0Q%!#`$*O);H/P(*48KKO!-!'?I!"`$&amp;`@`"!@``!PM#$4$,`0I&lt;$@A``@H*'&amp;P_$T$=^D$(`08$``(&amp;```'"T\100P!"EBL1D`""KZJD#\301WZ00@!!@8``@8```&lt;+0Q%!#`$*6'-:0`(*=C,%0!-!'?I!"`$&amp;"``"!@``!PM#$4$,`0JJAHQ``@K1@1)`$T$=^D$(`08*``(&amp;```'"T\100P!"K]^NC\""GHMU3\301WZ00@!!@P``@8```&lt;+0Q%!#`$*+;)=/P(*Y&gt;VLOA-!'?I!"`$&amp;#@`"!@``!PM#$4$,`0H``````@HW)"8^$T$=^D$(`080``(&amp;```'"T,100P!"BVR7;\""N7MK+X301WZ00@!!A(``@8```&lt;+0Q%!#`$*+;)=OP(*&gt;3NKOQ-!'?I!"`$&amp;%``"!@``!PM#$4$,`0H``````@IY.^N_$T$=^D$(`086``(&amp;```'"T\100P!"AVSW;\""L8B)CX301WZ00@!!A@``@8```&lt;+0Q%!#`$*4;/=OP(*6&lt;24/Q-!'?I!"`$&amp;&amp;@`"!@``!PM/$4$,`0K_LEV_`@J%Q-0_$T$=^D$(`08&lt;``(&amp;```'"T,100P!"JM&amp;)L`""BW$U#\301WZ00@!!AX``@8```&lt;+0Q%!#`$*JD8FP`(*NF$J0!-!'?I!"`$&amp;(``"!@``!PM#$4$,`0J$LUW``@HQ84I`$T$=^D$(`08B``(&amp;```'"T\100P!"M.S7&lt;`""I@PA4`301WZ00@!!B0``@8```&lt;+0Q%!#`$*&gt;)"*P`(*=S"50!-!'?I!"`$&amp;)@`"!@``!PM#$4$,`0J'LUW``@K3PY0_$T$=^D$(`08H``(&amp;```'"T,100P!"C&amp;0BL`""L#"U#\301WZ00@!!BH``@8```&lt;+3Q%!#`$*GT:FP`(*9L*4/Q-!'?I!"`$&amp;+``"!@``!PM#$4$,`0J%1J;``@HQ$R8^$T$=^D$(`08N``(&amp;```'"T,100P!"C"0BL`""@1A*D`301WZ00@!!C$``@8```&lt;+3Q%!#`$*L4:FP`(*[F!*0!-!'?I!"`$&amp;,P`"!@``!PM#$4$,`0HF_&lt;'``@K98"I`$T$=^D$(`08U``(&amp;```'"T,100P!"BVR73\""GD[J[\301WZ00@!!C@``@8```&lt;+3A%!#`$*O);H/P(*R&lt;C2OQ-!'?I!"`$&amp;.@`"!@``!PM#$4$,`0I&lt;$@A``@I\0B;`$T$=^D$(`08\``(&amp;```'"T,100P!"O.K1D`""OJ0,\`301WZ00@!!CX``@8```&lt;+0Q%!#`$*\7):0`(*$6]PP!-!'?I!"`$&amp;0``"!@``!PM#$4$,`0I9H"]``@I5_X_`$T$=^D$(`09"``(&amp;```'"T,100P!"H8-XC\""A98B&lt;`301WZ00@!!D0``@8```&lt;+0Q%!#`$*B7^Z/P(*%=)5P!-!'?I!"`$&amp;1P`"!@``!PM#$4$,`0KBZ1E``@KR=E:_$T$=^D$(`09*``(&amp;```'"T,100P!"N+I64`""O)V5K\$00[Z00L!!@,``D8"`0`"``1!#OI!"P$&amp;!0`"1@("``0`!$$.^D$+`08'``)&amp;`@0`!@`$00[Z00L!!@D``D8"!@`(``1!$?I!"P$&amp;"P`"1@("``H``0,"!$$.^D$+`08-``)&amp;`@$`#``$01'Z00L!!@\``D8"#``.``$#`@1!#OI!"P$&amp;$0`"1@(.`!``!$$1^D$+`083``)&amp;`A``$@`!`P($00[Z00L!!A4``D8"$@`4``1!#OI!"P$&amp;%P`"1@(0`!8`!$$.^D$+`089``)&amp;`A8`&amp;``$01'Z00L!!AL``D8"&amp;``:``$#`@1!#OI!"P$&amp;'0`"1@(8`!P`!$$1^D$+`08?``)&amp;`AP`'@`!`P($00[Z00L!!B$``D8"'@`@``1!#OI!"P$&amp;(P`"1@(@`"(`!$$.^D$+`08E``)&amp;`B(`)``$00[Z00L!!B&lt;``D8"'``F``1!$?I!"P$&amp;*0`"1@(F`"@``0,"!$$.^D$+`08K``)&amp;`B@`*@`$00[Z00L!!BT``D8"*@`L``1!#OI!"P$&amp;+P`"1@(H`"X`!$$1^D$+`08P``)&amp;`BX`(``!`P($00[Z00L!!C(``D8"+@`Q``1!#OI!"P$&amp;-``"1@(Q`#,`!$$.^D$+`08V``)&amp;`@P`-0`$01'Z00L!!C&lt;``D8"-0`4``$#`@1!#OI!"P$&amp;.0`"1@(U`#@`!$$.^D$+`08[``)&amp;`C@`.@`$01'Z00L!!CT``D8".@`\``$#`@1!#OI!"P$&amp;/P`"1@(\`#X`!$$1^D$+`09!``)&amp;`CX`0``!`P($00[Z00L!!D,``D8"0`!"``1!$?I!"P$&amp;10`"1@)"`$0``0,"!$$.^D$+`09&amp;``)&amp;`D0`.@`$00[Z00L!!D@``D8".`!'``1!$?I!"P$&amp;20`"1@)'``$``0,"!$$.^D$+`09+``)&amp;`D&lt;`2@`&amp;01GZ01$!!DP``D8%#0`V`#D`2`!)``$``P,!!D$;^D$3`09-``)&amp;!@\`$0`3`!4`-@`W``$``P,!!D$;^D$3`09.``)&amp;!A\`(0`G`"D`+P`P``$``P,!!D$;^D$3`09/``)&amp;!CT`/P!!`$,`10!&amp;``$``P,!!D$?^D$9`090``)&amp;"0T`#P`1`!,`%0`W`#D`2`!)``,#`6</t>
        </r>
      </text>
    </comment>
    <comment ref="I259" authorId="0" shapeId="0">
      <text>
        <r>
          <rPr>
            <sz val="9"/>
            <color indexed="81"/>
            <rFont val="Tahoma"/>
            <family val="2"/>
          </rPr>
          <t>aXlW007C00259R0017313209S00662P0000001994L06-C3V)J`8'-!0%!!@$$!@($`@)!+`%!%@$$!`(``P`'``@`"0`*``P`#D$"`0`"01`!!A@``@8;``,&amp;!0`$!@$``X&amp;1!0=!"OI!!P$&amp;```"1@`301WZ00@!!@$``@8```&lt;+3Q%!#`$*_[)=OP(*&gt;N6JP!-!'?I!"`$&amp;`@`"!@``!PM#$4$,`0J09KN^`@KZ+H_`$T$=^D$(`08$``(&amp;```'"T\100P!"I*S7;\""@GQ9L`301WZ00@!!@8``@8```&lt;+0Q%!#`$*R=GNOP(*'_%FP!-!'?I!"`$&amp;"``"!@``!PM#$4$,`0KA;!?``@HGA"_`$T$=^D$(`08*``(&amp;```'"T,100P!"H1L5\`""NV#+\`301WZ00@!!@P``@8```&lt;+0Q%!#`$*+&amp;QWP`(*J_!FP!-!'?I!"`$&amp;#@`"!@``!PM#$4$,`0HP;%?``@K2+H_`$T$=^D$(`080``(&amp;```'"T,100P!"O\?@&lt;`""K;VIL`301WZ00@!!A(``@8```&lt;+0Q%!#`$*RUN&gt;P`(*YO*9P!-!'?I!"`$&amp;%``"!@``!PM.$4$,`0I0`YO``@JL/W3`$T$=^D$(`087``(&amp;```'"T,100P!"BO+LL`""JQL2&lt;`301WZ00@!!AD``@8```&lt;+0Q%!#`$*'B2LP`(*`-,*P!-!'?I!"`$&amp;&amp;P`"!@``!PM#$4$,`0KZZ\/``@K__[^_$T$=^D$(`08=``(&amp;```'"T,100P!"N):XL`""E2-Y[\301WZ00@!!A\``@8```&lt;+0Q%!#`$*[P'IP`(*5F`RP!-!'?I!"`$&amp;(0`"!@``!PM#$4$,`0H4.M'``@I6,UW`$T$=^D$(`08D``(&amp;```'"T,100P!"HQL%\`""N\NC\`301WZ00@!!B&lt;``@8```&lt;+0Q%!#`$*N$PB/P(*\"Z/P!-!'?I!"`$&amp;*0`"!@``!PM#$4$,`0J`)I$_`@HPY:K`$T$=^D$(`08K``(&amp;```'"T,100P!"D"3"$`""B;EJL`301WZ00@!!BT``@8```&lt;+0Q%!#`$*+I,H0`(*VRZ/P!-!'?I!"`$&amp;+P`"!@``!PM#$4$,`0H&lt;DPA``@HU\6;`$T$=^D$(`08Q``(&amp;```'"T,100P!"C@FD3\""DKQ9L`$01'Z00L!!@,``D8"`0`"``$#`@1!#OI!"P$&amp;!0`"1@("``0`!$$.^D$+`08'``)&amp;`@0`!@`$01'Z00L!!@D``D8"!@`(``$#`@1!#OI!"P$&amp;"P`"1@((``H`!$$1^D$+`08-``)&amp;`@H`#``!`P($00[Z00L!!@\``D8"#``.``1!#OI!"P$&amp;$0`"1@(.`!``!$$1^D$+`083``)&amp;`A``$@`!`P($00[Z00L!!A4``D8"$@`4``1!#OI!"P$&amp;%@`"1@(4``P`!$$.^D$+`088``)&amp;`A0`%P`$01'Z00L!!AH``D8"%P`9``$#`@1!#OI!"P$&amp;'``"1@(9`!L`!$$1^D$+`08&gt;``)&amp;`AL`'0`!`P($00[Z00L!!B```D8"'0`?``1!$?I!"P$&amp;(@`"1@(?`"$``0,"!$$.^D$+`08C``)&amp;`B$`%P`$01'Z00L!!B4``D8"#@`D``$#`@1!#OI!"P$&amp;)@`"1@(D``8`!$$.^D$+`08H``)&amp;`@(`)P`$01'Z00L!!BH``D8")P`I``$#`@1!#OI!"P$&amp;+``"1@(I`"L`!$$1^D$+`08N``)&amp;`BL`+0`!`P($00[Z00L!!C```D8"+0`O``1!$?I!"P$&amp;,@`"1@(O`#$``0,"!$$.^D$+`08S``)&amp;`C$`)P`&amp;01OZ01,!!C0``D8&amp;"0`+``T`#P`E`"8``0`#`P$&amp;01GZ01$!!C4``D8%#P`1`!,`%0`6``$``P,!!D$;^D$3`08V``)&amp;!AH`'``&gt;`"``(@`C``$``P,!!D$;^D$3`08W``)&amp;!BH`+``N`#``,@`S``$``P,!!D$?^D$9`08X``)&amp;"0D`"P`-`!$`$P`5`!8`)0`F``,#`2</t>
        </r>
      </text>
    </comment>
    <comment ref="B260" authorId="0" shapeId="0">
      <text>
        <r>
          <rPr>
            <sz val="9"/>
            <color indexed="81"/>
            <rFont val="Tahoma"/>
            <family val="2"/>
          </rPr>
          <t>aXlW001C00260R0017313209S01463P0000002596L06-C3V)J`8&amp;1!P%!!@$$!@($`@)!+`%!%@$$!`(``P`'``@`"0`*``P`#D$"`0`"01`!!B$``@8D``,&amp;!0`$!@$``X%5!P=!"OI!!P$&amp;```"1@`301WZ00@!!@$``@8```&lt;+0Q%!#`$*JH:,0`(*SOP7P1-!'?I!"`$&amp;`@`"!@``!PM#$4$,`0J)3J1``@H02`W!$T$=^D$(`08$``(&amp;```'"T\100P!"EZGG4`""B%#^\`301WZ00@!!@8``@8```&lt;+0Q%!#`$*/&amp;^U0`(*I=GEP!-!'?I!"`$&amp;"``"!@``!PM/$4$,`0I'WM-``@HGO&gt;_`$T$=^D$(`08*``(&amp;```'"T,100P!"A#(KD`""J:,QL`301WZ00@!!@P``@8```&lt;+0Q%!#`$*1(R10`(*UHBYP!-!'?I!"`$&amp;#@`"!@``!PM#$4$,`0J1JVM``@K4B,G`$T$=^D$(`080``(&amp;```'"TX100P!"K_DE$`""L:UF&lt;`301WZ00@!!A(``@8```&lt;+0Q%!#`$*R#EZ0`(*1DR$P!-!'?I!"`$&amp;%``"!@``!PM#$4$,`0H/7#U``@K!+X[`$T$=^D$(`086``(&amp;```'"T,100P!"M+,#4`""H2,&lt;&lt;`301WZ00@!!A@``@8```&lt;+0Q%!#`$*3AL;0`(*C_(RP!-!'_I!"`$&amp;&amp;@`"!@``!TL"0VP100P!"BX7US\""HX?",`301WZ00@!!AP``@8```&lt;+0Q%!#`$*!_E70`(*F"L?P!-!'?I!"`$&amp;'@`"!@``!PM#$4$,`0HBQ(-``@J6_DG`$T$=^D$(`08A``(&amp;```'"T,100P!"ODQM$`""D4.D\`301WZ00@!!B,``@8```&lt;+0Q%!#`$*S3'$0`(*S:]NP!-!'?I!"`$&amp;)0`"!@``!PM#$4$,`0J?,&gt;1``@H'L&amp;[`$T$=^D$(`08G``(&amp;```'"T,100P!"ITQ]$`""G\.D\`301WZ00@!!BD``@8```&lt;+3Q%!#`$*SA@*00(*=`Z3P!-!'?I!"`$&amp;*P`"!@``!PM#$4$,`0K3&amp;!)!`@KJQ*[`$T$=^D$(`08M``(&amp;```'"T\100P!"M@8"D$""FI[RL`301WZ00@!!B\``@8```&lt;+0Q%!#`$*TQ@B00(*X,2NP!-!'?I!"`$&amp;,0`"!@``!PM#$4$,`0K8&amp;"I!`@I6&gt;\K`$T$=^D$(`08S``(&amp;```'"T,100P!"M@8.D$""DQ[RL`301WZ00@!!C4``@8```&lt;+0Q%!#`$*TQA"00(*`&lt;6NP!-!'?I!"`$&amp;-P`"!@``!PM#$4$,`0K3&amp;%)!`@KXQ*[`$T$=^D$(`08Y``(&amp;```'"T,100P!"M@86D$""CE[RL`301WZ00@!!CL``@8```&lt;+0Q%!#`$*W!A200(*@S'FP!-!'?I!"`$&amp;/0`"!@``!PM#$4$,`0K&lt;&amp;$)!`@J-,&gt;;`$T$=^D$(`09```(&amp;```'"T,100P!"LDQY$`""M_$KL`301WZ00@!!D(``@8```&lt;+0Q%!#`$*]S'$0`(*PL2NP`1!#OI!"P$&amp;`P`"1@(!``(`!$$.^D$+`08%``)&amp;`@(`!``$00[Z00L!!@&lt;``D8"!``&amp;``1!$?I!"P$&amp;"0`"1@(&amp;``@``0,"!$$.^D$+`08+``)&amp;`@8`"@`$01'Z00L!!@T``D8""@`,``$#`@1!#OI!"P$&amp;#P`"1@(,``X`!$$.^D$+`081``)&amp;`@P`$``$00[Z00L!!A,``D8"$``2``1!$?I!"P$&amp;%0`"1@(2`!0``0,"!$$.^D$+`087``)&amp;`A0`%@`$01'Z00L!!AD``D8"%@`8``$#`@1!#OI!"P$&amp;&amp;P`"1@(8`!H`!$$.^D$+`08=``)&amp;`A@`'``$01'Z00L!!A\``D8"'``&gt;``$#`@1!#OI!"P$&amp;(``"1@(&gt;`!(`!$$.^D$+`08B``)&amp;`A``(0`$01'Z00L!!B0``D8"(0`C``$#`@1!#OI!"P$&amp;)@`"1@(C`"4`!$$1^D$+`08H``)&amp;`B4`)P`!`P($00[Z00L!!BH``D8")P`I``1!#OI!"P$&amp;+``"1@(I`"L`!$$1^D$+`08N``)&amp;`BL`+0`!`P($00[Z00L!!C```D8"*P`O``1!%/I!"P$&amp;,@`"1@(O`#$``0,"!0,#!$$.^D$+`08T``)&amp;`C$`,P`$01'Z00L!!C8``D8",P`U``$#`@1!#OI!"P$&amp;.``"1@(U`#&lt;`!$$1^D$+`08Z``)&amp;`C&lt;`.0`!`P($00[Z00L!!CP``D8".0`[``1!$?I!"P$&amp;/@`"1@([`#T``0,"!$$.^D$+`08_``)&amp;`CT`,P`$00[Z00L!!D$``D8")P!```1!$?I!"P$&amp;0P`"1@)``$(``0,"!$$.^D$+`09$``)&amp;`D(`"@`$00[Z00L!!D4``D8"0@`A``9!&amp;?I!$0$&amp;1@`"1@4-`!$`(@!$`$4``0`#`P$&amp;01OZ01,!!D&lt;``D8&amp;%0`7`!D`'0`?`"```0`#`P$&amp;01OZ01,!!D@``D8&amp;)``F`"@`00!#`$4``0`#`P$&amp;01OZ01,!!DD``D8&amp;-@`X`#H`/``^`#\``0`#`P$&amp;01_Z01D!!DH``D8)#0`1`"(`)``F`"@`00!#`$0``P,!</t>
        </r>
      </text>
    </comment>
    <comment ref="I260" authorId="0" shapeId="0">
      <text>
        <r>
          <rPr>
            <sz val="9"/>
            <color indexed="81"/>
            <rFont val="Tahoma"/>
            <family val="2"/>
          </rPr>
          <t>aXlW007C00260R0017313209S00663P0000002132L06-C3V)J`8$U!@%!!@$$!@($`@)!+`%!%@$$!`(``P`'``@`"0`*``P`#D$"`0`"01`!!AH``@8=``,&amp;!0`$!@$``X'Y!0=!"OI!!P$&amp;```"1@`301WZ00@!!@$``@8```&lt;+3Q%!#`$*_[)=OP(*(+4ZP!-!'?I!"`$&amp;`@`"!@``!PM#$4$,`0I7LUV_`@I`:O6_$T$=^D$(`08$``(&amp;```'"T\100P!"JZSW;\""F=JM;\301WZ00@!!@8``@8```&lt;+0Q%!#`$*P48FP`(*CVKUOQ-!'?I!"`$&amp;"``"!@``!PM#$4$,`0JULUW``@J(:K6_$T$=^D$(`08*``(&amp;```'"T,100P!"CR0BL`""LEI];\301WZ00@!!@P``@8```&lt;+0Q%!#`$*(Y"*P`(*B+0ZP!-!'?I!"`$&amp;#@`"!@``!PM#$4$,`0I2LUW``@J,M%K`$T$=^D$(`080``(&amp;```'"T,100P!"EL":\`""G^GC,`301WZ00@!!A(``@8```&lt;+0Q%!#`$*/E25P`(*]O^/P!-!'?I!"`$&amp;%``"!@``!PM.$4$,`0H+6*+``@I0B&amp;7`$T$=^D$(`087``(&amp;```'"T,100P!"@BEP&lt;`""O`Y6,`301WZ00@!!AD``@8```&lt;+0Q%!#`$*D8C+P`(*/UP;P!-!'?I!"`$&amp;&amp;P`"!@``!PM#$4$,`0J.U&gt;K``@K?#0[`$T$=^D$(`08=``(&amp;```'"T,100P!"H(?`,$""BZ=/&lt;`301WZ00@!!A\``@8```&lt;+0Q%!#`$*&gt;UOVP`(*WGIZP!-!'?I!"`$&amp;(0`"!@``!PM#$4$,`0I]#M?``@J?Y(/`$T$=^D$(`08D``(&amp;```'"T,100P!"I!&amp;)L`""NNT.L`301WZ00@!!B&lt;``@8```&lt;+0Q%!#`$*AG&amp;J-@(*&amp;VJUOQ-!'?I!"`$&amp;*0`"!@``!PM#$4$,`0I7M%T_`@KV:?6_$T$=^D$(`08K``(&amp;```'"T,100P!"@.TW3\""M-IM;\301WZ00@!!BT``@8```&lt;+0Q%!#`$*S$8F0`(*]VCUOQ-!'?I!"`$&amp;+P`"!@``!PM#$4$,`0JXLUU``@K4:+6_$T$=^D$(`08Q``(&amp;```'"T,100P!"MFS74`""C.FU;X301WZ00@!!C,``@8```&lt;+0Q%!#`$*#D&lt;F0`(*=UFI/1-!'?I!"`$&amp;-0`"!@``!PM#$4$,`0I%M-T_`@HOJM6^!$$1^D$+`08#``)&amp;`@$``@`!`P($00[Z00L!!@4``D8"`@`$``1!#OI!"P$&amp;!P`"1@($``8`!$$1^D$+`08)``)&amp;`@8`"``!`P($00[Z00L!!@L``D8""``*``1!$?I!"P$&amp;#0`"1@(*``P``0,"!$$.^D$+`08/``)&amp;`@P`#@`$00[Z00L!!A$``D8"#@`0``1!$?I!"P$&amp;$P`"1@(0`!(``0,"!$$.^D$+`085``)&amp;`A(`%``$00[Z00L!!A8``D8"%``,``1!#OI!"P$&amp;&amp;``"1@(4`!&lt;`!$$1^D$+`08:``)&amp;`A&lt;`&amp;0`!`P($00[Z00L!!AP``D8"&amp;0`;``1!$?I!"P$&amp;'@`"1@(;`!T``0,"!$$.^D$+`08@``)&amp;`AT`'P`$01'Z00L!!B(``D8"'P`A``$#`@1!#OI!"P$&amp;(P`"1@(A`!&lt;`!$$1^D$+`08E``)&amp;`@X`)``!`P($00[Z00L!!B8``D8")``&amp;``1!#OI!"P$&amp;*``"1@("`"&lt;`!$$4^D$+`08J``)&amp;`B&lt;`*0`!`P(%`P,$00[Z00L!!BP``D8"*0`K``1!$?I!"P$&amp;+@`"1@(K`"T``0,"!$$.^D$+`08P``)&amp;`BT`+P`$01'Z00L!!C(``D8"+P`Q``$#`@1!#OI!"P$&amp;-``"1@(Q`#,`!$$1^D$+`08V``)&amp;`C,`-0`!`P($00[Z00L!!C&lt;``D8"-0`K``9!&amp;_I!$P$&amp;.``"1@8)``L`#0`/`"4`)@`!``,#`09!&amp;?I!$0$&amp;.0`"1@4/`!$`$P`5`!8``0`#`P$&amp;01OZ01,!!CH``D8&amp;&amp;@`&lt;`!X`(``B`",``0`#`P$&amp;01OZ01,!!CL``D8&amp;+@`P`#(`-``V`#&lt;``0`#`P$&amp;01_Z01D!!CP``D8)"0`+``T`$0`3`!4`%@`E`"8``P,!</t>
        </r>
      </text>
    </comment>
    <comment ref="B261" authorId="0" shapeId="0">
      <text>
        <r>
          <rPr>
            <sz val="9"/>
            <color indexed="81"/>
            <rFont val="Tahoma"/>
            <family val="2"/>
          </rPr>
          <t>aXlW001C00261R0017313209S01464P0000001736L06-C3V)J`8$,!0%!!@$$!@($`@)!,@%!%`$$!`,`!P`(``D`"@`,``Y!`@$``D$8`084``(&amp;%@`#!@0`!`8!``T&amp;`0`.!@$``X'*!`=!"OI!!P$&amp;```"1@`301WZ00@!!@$``@8```&lt;+0Q%!#`$*2BV000(*&amp;+P*P1-!'?I!"`$&amp;`@`"!@``!PM#$4$,`0KA&amp;I=!`@K\NP+!$T$=^D$(`08$``(&amp;```'"T,100P!"H&lt;(GD$""N&amp;["L$301WZ00@!!@8``@8```&lt;+0Q%!#`$*'O:D00(*Q;L"P1-!'?I!"`$&amp;"``"!@``!PM#$4$,`0K^]:1!`@IN&gt;.7`$T$=^D$(`08*``(&amp;```'"T,100P!"H/CJT$""G]WU&lt;`301WZ00@!!@P``@8```&lt;+3Q%!#`$*2..K00(*?W&gt;UP!-!'?I!"`$&amp;#@`"!@``!PM#$4$,`0H[T;)!`@K+=N7`$T$=^D$(`080``(&amp;```'"T,100P!"L"^N4$""MQUU&lt;`301WZ00@!!A(``@8```&lt;+0Q%!#`$*7ZS`00(*WG7EP!-!'?I!"`$&amp;%``"!@``!PM#$4$,`0H_FL=!`@K!==7`$T$=^D$(`086``(&amp;```'"TX100P!"@N:QT$""H9UM&lt;`301WZ00@!!A@``@8```&lt;+0Q%!#`$*G8?.00(*+G6EP!-!'?I!"`$&amp;&amp;@`"!@``!PM#$4$,`0IMK,!!`@J%=:7`$T$=^D$(`08&lt;``(&amp;```'"T,100P!"M6^N4$""E5UM&lt;`301WZ00@!!A\``@8```&lt;+0Q%!#`$*DZS`00(*#+L"P1-!'?I!"`$&amp;(0`"!@``!PM/$4$,`0H\FL=!`@KFN@K!$T$=^D$(`08C``(&amp;```'"T\100P!"OJ^N4$""O2Z"L$301WZ00@!!B4``@8```&lt;+0Q%!#`$*;]&amp;R00(*@[L"P1-!'?I!"`$&amp;*``"!@``!PM#$4$,`0KJXZM!`@KZNPK!!$$.^D$+`08#``)&amp;`@$``@`$00[Z00L!!@4``D8"`@`$``1!#OI!"P$&amp;!P`"1@($``8`!$$1^D$+`08)``)&amp;`@8`"``!`P($00[Z00L!!@L``D8""``*``1!#OI!"P$&amp;#0`"1@(*``P`!$$1^D$+`08/``)&amp;`@H`#@`!`P($00[Z00L!!A$``D8"#@`0``1!$?I!"P$&amp;$P`"1@(0`!(``0,"!$$.^D$+`085``)&amp;`A(`%``$00[Z00L!!A&lt;``D8"%``6``1!#OI!"P$&amp;&amp;0`"1@(6`!@`!$$.^D$+`08;``)&amp;`A8`&amp;@`$00[Z00L!!AT``D8"&amp;@`&lt;``1!#OI!"P$&amp;'@`"1@(&lt;`!``!$$.^D$+`08@``)&amp;`A(`'P`$01'Z00L!!B(``D8"'P`A``$#`@1!#OI!"P$&amp;)``"1@(?`",`!$$.^D$+`08F``)&amp;`B,`)0`$00[Z00L!!B&lt;``D8")0`.``1!$?I!"P$&amp;*0`"1@(E`"@``0,"!$$.^D$+`08J``)&amp;`B@`!@`&amp;01OZ01,!!BL``D8&amp;"0`+``\`)P`I`"H``0`#`P$&amp;01CZ01,!!BP``D8&amp;$0`3`"``)``F`"&lt;``0`&amp;01CZ01,!!BT``D8&amp;$P`5`!&lt;`&amp;P`=`!X``0`&amp;01[Z01L!!BX``D8*"0`+``\`$0`3`"``)``F`"D`*@`*02_Z01$!!B\``D8%$0`3`!4`'@`@``%&amp;!`X`'P`4`!P``@,"`P83``0`!48"$``2`!1!#OI!"`$&amp;,``"!B\``0,/</t>
        </r>
      </text>
    </comment>
    <comment ref="I261" authorId="0" shapeId="0">
      <text>
        <r>
          <rPr>
            <sz val="9"/>
            <color indexed="81"/>
            <rFont val="Tahoma"/>
            <family val="2"/>
          </rPr>
          <t>aXlW007C00261R0017313209S00664P0000001410L06-C3V)J`8$7!`%!!@$$!@($`@)!,@%!%`$$!`,`!P`(``D`"@`,``Y!`@$``D$8`08/``(&amp;$0`#!@0`!`8!``T&amp;`0`.!@$``X'5`P=!"OI!!P$&amp;```"1@`301WZ00@!!@$``@8```&lt;+3Q%!#`$*DNQH00(*O'35P!-!'?I!"`$&amp;`@`"!@``!PM#$4$,`0K`[&amp;A!`@J\=/7`$T$=^D$(`08$``(&amp;```'"T\100P!"N/'=D$""EZZ`L$301WZ00@!!@8``@8```&lt;+0Q%!#`$*2\AV00(*];D2P1-!'?I!"`$&amp;"``"!@``!PM#$4$,`0KL48)!`@J,N1K!$T$=^D$(`08*``(&amp;```'"T,100P!"NQ1@D$""O6Y*L$301WZ00@!!@P``@8```&lt;+0Q%!#`$*'&lt;EV00(*];DRP1-!'?I!"`$&amp;#@`"!@``!PM#$4$,`0J1[6A!`@I&gt;NBK!$T$=^D$(`080``(&amp;```'"T,100P!"BGM:$$""EZZ&amp;L$301WZ00@!!A,``@8```&lt;+0Q%!#`$*G1%;00(*Q[H2P1-!'?I!"`$&amp;%0`"!@``!PM#$4$,`0J=$5M!`@K'N@+!$T$=^D$(`088``(&amp;```'"T,100P!"A$V34$""KQT]&lt;`301WZ00@!!AH``@8```&lt;+3A%!#`$*[EH_00(*Q[H"P1-!'?I!"`$&amp;'``"!@``!PM#$4$,`0KN6C]!`@K'NA+!$T$=^D$(`08&gt;``(&amp;```'"T,100P!"A$V34$""L&gt;Z&amp;L$$01'Z00L!!@,``D8"`0`"``$#`@1!#OI!"P$&amp;!0`"1@("``0`!$$.^D$+`08'``)&amp;`@0`!@`$01'Z00L!!@D``D8"!@`(``$#`@1!#OI!"P$&amp;"P`"1@((``H`!$$1^D$+`08-``)&amp;`@H`#``!`P($00[Z00L!!@\``D8"#``.``1!$?I!"P$&amp;$0`"1@(.`!```0,"!$$.^D$+`082``)&amp;`A``!@`$00[Z00L!!A0``D8"$``3``1!$?I!"P$&amp;%@`"1@(3`!4``0,"!$$.^D$+`087``)&amp;`A4``@`$00[Z00L!!AD``D8"%0`8``1!#OI!"P$&amp;&amp;P`"1@(8`!H`!$$.^D$+`08=``)&amp;`AH`'``$00[Z00L!!A\``D8"'``&gt;``1!#OI!"P$&amp;(``"1@(&gt;`!,`!D$8^D$3`08A``)&amp;!@4`!P`2`!0`%@`7``$`!D$;^D$3`08B``)&amp;!@D`"P`-``\`$0`2``$``P,!!D$8^D$3`08C``)&amp;!A8`&amp;0`;`!T`'P`@``$`!D$&gt;^D$;`08D``)&amp;"@4`!P`)``L`#0`/`!$`%``6`!&lt;`"D$O^D$1`08E``)&amp;!10`%@`7`!D`(``!1@00``(`&amp;``&gt;``(#`@,&amp;%@`$``5&amp;`A,`%0`400[Z00@!!B8``@8E``$##P</t>
        </r>
      </text>
    </comment>
    <comment ref="B262" authorId="0" shapeId="0">
      <text>
        <r>
          <rPr>
            <sz val="9"/>
            <color indexed="81"/>
            <rFont val="Tahoma"/>
            <family val="2"/>
          </rPr>
          <t>aXlW001C00262R0017313209S01465P0000001932L06-C3V)J`8&amp;?!0%!!@$$!@($`@)!,@%!%`$$!`,`!P`(``D`"@`,``Y!`@$``D$8`087``(&amp;&amp;0`#!@0`!`8!``T&amp;`0`.!@$``X%=!0=!"OI!!P$&amp;```"1@`301WZ00@!!@$``@8```&lt;+0Q%!#`$*3L@500(*H;&lt;JP1-!'?I!"`$&amp;`@`"!@``!PM#$4$,`0KW[`=!`@K-MR+!$T$=^D$(`08$``(&amp;```'"T,100P!"J4C]$`""OFW*L$301WZ00@!!@8``@8```&lt;+0Q%!#`$*^&amp;S80`(*);@BP1-!'?I!"`$&amp;"``"!@``!PM#$4$,`0JPMKQ``@I1N"K!$T$=^D$(`08*``(&amp;```'"T,100P!"@(`H4`""GVX(L$301WZ00@!!@P``@8```&lt;+0Q%!#`$*NDF%0`(*J;@JP1-!'?I!"`$&amp;#@`"!@``!PM#$4$,`0J`)E-``@JHN"+!$T$=^D$(`080``(&amp;```'"T,100P!"KVY&amp;T`""I"X*L$301WZ00@!!A(``@8```&lt;+3Q%!#`$*_)G(/P(*&gt;;@BP1-!'?I!"`$&amp;%``"!@``!PM#$4$,`0H=N1M``@K4N#K!$T$=^D$(`086``(&amp;```'"T,100P!"NF9R#\""DNY0L$301WZ00@!!A@``@8```&lt;+0Q%!#`$*(IW(/P(*:;E2P1-!'?I!"`$&amp;&amp;@`"!@``!PM#$4$,`0JAB3,_`@K@N5K!$T$=^D$(`08&lt;``(&amp;```'"T,100P!"F^_*+X""JNY4L$301WZ00@!!AX``@8```&lt;+0Q%!#`$*H\\HO@(*';I"P1-!'?I!"`$&amp;(``"!@``!PM#$4$,`0ID]8._`@IQNCK!$T$=^D$(`08B``(&amp;```'"T,100P!"KM\,S\""J6Y.L$301WZ00@!!B4``@8```&lt;+0Q%!#`$*[+H;0`(*VKA:P1-!'?I!"`$&amp;)P`"!@``!PM/$4$,`0J?NQM``@K:N&amp;K!$T$=^D$(`08I``(&amp;```'"T\100P!"JXG4T`""O*X4L$301WZ00@!!BL``@8```&lt;+0Q%!#`$*$2930`(*U;A"P1-!'?I!"`$&amp;+@`"!@``!PM#$4$,`0J(2H5``@K&amp;N#K!!$$.^D$+`08#``)&amp;`@$``@`$00[Z00L!!@4``D8"`@`$``1!#OI!"P$&amp;!P`"1@($``8`!$$.^D$+`08)``)&amp;`@8`"``$00[Z00L!!@L``D8""``*``1!#OI!"P$&amp;#0`"1@(*``P`!$$1^D$+`08/``)&amp;`@P`#@`!`P($00[Z00L!!A$``D8"#@`0``1!#OI!"P$&amp;$P`"1@(0`!(`!$$1^D$+`085``)&amp;`A``%``!`P($00[Z00L!!A&lt;``D8"%``6``1!$?I!"P$&amp;&amp;0`"1@(6`!@``0,"!$$.^D$+`08;``)&amp;`A@`&amp;@`$00[Z00L!!AT``D8"&amp;@`&lt;``1!#OI!"P$&amp;'P`"1@(&lt;`!X`!$$.^D$+`08A``)&amp;`AX`(``$00[Z00L!!B,``D8"'@`B``1!#OI!"P$&amp;)``"1@(B`!8`!$$.^D$+`08F``)&amp;`A@`)0`$01'Z00L!!B@``D8")0`G``$#`@1!#OI!"P$&amp;*@`"1@(E`"D`!$$.^D$+`08L``)&amp;`BD`*P`$00[Z00L!!BT``D8"*P`4``1!$?I!"P$&amp;+P`"1@(K`"X``0,"!$$.^D$+`08P``)&amp;`BX`#``&amp;01OZ01,!!C$``D8&amp;#P`1`!4`+0`O`#```0`#`P$&amp;01CZ01,!!C(``D8&amp;%P`9`"8`*@`L`"T``0`&amp;01CZ01,!!C,``D8&amp;&amp;0`;`!T`'P`C`"0``0`&amp;01[Z01L!!C0``D8*#P`1`!4`%P`9`"8`*@`L`"\`,``*02_Z01$!!C4``D8%%P`9`!L`)``F``%&amp;!"(`&amp;@`E`!0``@,"`P89``0`!48"%@`8`!1!#OI!"`$&amp;-@`"!C4``0,/</t>
        </r>
      </text>
    </comment>
    <comment ref="I262" authorId="0" shapeId="0">
      <text>
        <r>
          <rPr>
            <sz val="9"/>
            <color indexed="81"/>
            <rFont val="Tahoma"/>
            <family val="2"/>
          </rPr>
          <t>aXlW007C00262R0017313209S00665P0000001410L06-C3V)J`8$7!`%!!@$$!@($`@)!,@%!%`$$!`,`!P`(``D`"@`,``Y!`@$``D$8`08/``(&amp;$0`#!@0`!`8!``T&amp;`0`.!@$``X'5`P=!"OI!!P$&amp;```"1@`301WZ00@!!@$``@8```&lt;+3Q%!#`$*DNQH00(*O'35P!-!'?I!"`$&amp;`@`"!@``!PM#$4$,`0K`[&amp;A!`@J\=/7`$T$=^D$(`08$``(&amp;```'"T\100P!"N/'=D$""EZZ`L$301WZ00@!!@8``@8```&lt;+0Q%!#`$*2\AV00(*];D2P1-!'?I!"`$&amp;"``"!@``!PM#$4$,`0KL48)!`@J,N1K!$T$=^D$(`08*``(&amp;```'"T,100P!"NQ1@D$""O6Y*L$301WZ00@!!@P``@8```&lt;+0Q%!#`$*'&lt;EV00(*];DRP1-!'?I!"`$&amp;#@`"!@``!PM#$4$,`0J1[6A!`@I&gt;NBK!$T$=^D$(`080``(&amp;```'"T,100P!"BGM:$$""EZZ&amp;L$301WZ00@!!A,``@8```&lt;+0Q%!#`$*G1%;00(*Q[H2P1-!'?I!"`$&amp;%0`"!@``!PM#$4$,`0J=$5M!`@K'N@+!$T$=^D$(`088``(&amp;```'"T,100P!"A$V34$""KQT]&lt;`301WZ00@!!AH``@8```&lt;+0Q%!#`$*[EH_00(*Q[H"P1-!'?I!"`$&amp;'``"!@``!PM#$4$,`0KN6C]!`@K'NA+!$T$=^D$(`08&gt;``(&amp;```'"T,100P!"A$V34$""L&gt;Z&amp;L$$01'Z00L!!@,``D8"`0`"``$#`@1!#OI!"P$&amp;!0`"1@("``0`!$$.^D$+`08'``)&amp;`@0`!@`$01'Z00L!!@D``D8"!@`(``$#`@1!#OI!"P$&amp;"P`"1@((``H`!$$1^D$+`08-``)&amp;`@H`#``!`P($00[Z00L!!@\``D8"#``.``1!$?I!"P$&amp;$0`"1@(.`!```0,"!$$.^D$+`082``)&amp;`A``!@`$00[Z00L!!A0``D8"$``3``1!$?I!"P$&amp;%@`"1@(3`!4``0,"!$$.^D$+`087``)&amp;`A4``@`$00[Z00L!!AD``D8"%0`8``1!#OI!"P$&amp;&amp;P`"1@(8`!H`!$$.^D$+`08=``)&amp;`AH`'``$00[Z00L!!A\``D8"'``&gt;``1!#OI!"P$&amp;(``"1@(&gt;`!,`!D$8^D$3`08A``)&amp;!@4`!P`2`!0`%@`7``$`!D$;^D$3`08B``)&amp;!@D`"P`-``\`$0`2``$``P,!!D$8^D$3`08C``)&amp;!A8`&amp;0`;`!T`'P`@``$`!D$&gt;^D$;`08D``)&amp;"@4`!P`)``L`#0`/`!$`%``6`!&lt;`"D$O^D$1`08E``)&amp;!10`%@`7`!D`(``!1@00``(`&amp;``&gt;``(#`@,&amp;%@`$``5&amp;`A,`%0`400[Z00@!!B8``@8E``$##P</t>
        </r>
      </text>
    </comment>
    <comment ref="B263" authorId="0" shapeId="0">
      <text>
        <r>
          <rPr>
            <sz val="9"/>
            <color indexed="81"/>
            <rFont val="Tahoma"/>
            <family val="2"/>
          </rPr>
          <t>aXlW001C00263R0017313209S01466P0000002379L06-C3V)J`8'N!@%!!@$$!@($`@)!+`%!%@$$!`(``P`'``@`"0`*``P`#D$"`0`"01`!!AX``@8A``,&amp;!0`$!@$``X&amp;R!@=!"OI!!P$&amp;```"1@`301WZ00@!!@$``@8```&lt;+0Q%!#`$*U;-=OP(*Z?\_0!-!'?I!"`$&amp;`@`"!@``!PM#$4$,`0H_T&lt;$Q`@KH_Q]`$T$=^D$(`08$``(&amp;```'"TX100P!"O!&lt;D3$""M#_OS\301WZ00@!!@8``@8```&lt;+0Q%!#`$*+;)=/P(*H?]_/Q-!'?I!"`$&amp;"``"!@``!PM#$4$,`0HMLET_`@H$K+ZV$T$=^D$(`08*``(&amp;```'"TX100P!"CW1P;`""E\``+\301WZ00@!!@P``@8```&lt;+0Q%!#`$*+;)=OP(*#H*^MA-!'?I!"`$&amp;#@`"!@``!PM#$4$,`0HMLEV_`@JA_W\_$T$=^D$(`081``(&amp;```'"T,100P!"@`````""C``P+\301WZ00@!!A,``@8```&lt;+0Q%!#`$*+;)=OP(*&amp;```P!-!'?I!"`$&amp;%0`"!@``!PM#$4$,`0HMLEV_`@H8`$#`$T$=^D$(`087``(&amp;```'"TX100P!"@`````""A@`8,`301WZ00@!!AD``@8```&lt;+0Q%!#`$*+;)=/P(*&amp;`!`P!-!'?I!"`$&amp;&amp;P`"!@``!PM#$4$,`0ITM=T_`@H8`&amp;#`$T$=^D$(`08=``(&amp;```'"T,100P!"D5')D`""A@`0,`301WZ00@!!A\``@8```&lt;+3Q%!#`$*2+1=0`(*`0!@P!-!'?I!"`$&amp;(0`"!@``!PM#$4$,`0ICM%U``@H``)#`$T$=^D$(`08C``(&amp;```'"T,100P!"D5')D`""A@``,`301WZ00@!!B4``@8```&lt;+3Q%!#`$*2+1=0`(*7@#`OQ-!'?I!"`$&amp;)P`"!@``!PM#$4$,`0J8D(I``@I&amp;``#`$T$=^D$(`08I``(&amp;```'"T,100P!"G2UW3\""C``P+\301WZ00@!!BL``@8```&lt;+0Q%!#`$*+;)=/P(*&amp;```P!-!'?I!"`$&amp;+P`"!@``!PM#$4$,`0H=L]V_`@I&gt;`,"_$T$=^D$(`08Q``(&amp;```'"T\100P!"E&amp;SW;\""KP``+\301WZ00@!!C,``@8```&lt;+0Q%!#`$*=T8FP`(*10``P!-!'?I!"`$&amp;-0`"!@``!PM#$4$,`0I%LUW``@IP`&lt;"_$T$=^D$(`08W``(&amp;```'"T,100P!"A&gt;0BL`""LX``,`301WZ00@!!CD``@8```&lt;+0Q%!#`$*)9"*P`(*&lt;@!`P!-!'?I!"`$&amp;.P`"!@``!PM#$4$,`0I\LUW``@K__U_`$T$=^D$(`08]``(&amp;```'"T,100P!"I-&amp;)L`""NG_/\`$00[Z00L!!@,``D8"`0`"``1!#OI!"P$&amp;!0`"1@("``0`!$$.^D$+`08'``)&amp;`@0`!@`$00[Z00L!!@D``D8"!@`(``1!#OI!"P$&amp;"P`"1@((``H`!$$.^D$+`08-``)&amp;`@H`#``$00[Z00L!!@\``D8"#``.``1!#OI!"P$&amp;$``"1@(.``0`!$$.^D$+`082``)&amp;`@H`$0`$01'Z00L!!A0``D8"$0`3``$#`@1!#OI!"P$&amp;%@`"1@(3`!4`!$$1^D$+`088``)&amp;`A4`%P`!`P($00[Z00L!!AH``D8"%P`9``1!$?I!"P$&amp;'``"1@(9`!L``0,"!$$.^D$+`08&gt;``)&amp;`AL`'0`$00[Z00L!!B```D8"'0`?``1!#OI!"P$&amp;(@`"1@(?`"$`!$$1^D$+`08D``)&amp;`AT`(P`!`P($00[Z00L!!B8``D8"(P`E``1!#OI!"P$&amp;*``"1@(E`"&lt;`!$$.^D$+`08J``)&amp;`B,`*0`$01'Z00L!!BP``D8"*0`K``$#`@1!#OI!"P$&amp;+0`"1@(K`!$`!$$.^D$+`08N``)&amp;`BL`&amp;0`$00[Z00L!!C```D8"$P`O``1!$?I!"P$&amp;,@`"1@(O`#$``0,"!$$.^D$+`08T``)&amp;`B\`,P`$01'Z00L!!C8``D8",P`U``$#`@1!#OI!"P$&amp;.``"1@(U`#&lt;`!$$1^D$+`08Z``)&amp;`C&lt;`.0`!`P($00[Z00L!!CP``D8".0`[``1!$?I!"P$&amp;/@`"1@([`#T``0,"!$$.^D$+`08_``)&amp;`CT`,P`&amp;01CZ01,!!D```D8&amp;!P`)``L`#0`/`!```0`&amp;01OZ01,!!D$``D8&amp;%``6`!@`&amp;@`M`"X``0`#`P$&amp;01OZ01,!!D(``D8&amp;'``&gt;`"0`*@`L`"X``0`#`P$&amp;01OZ01,!!D,``D8&amp;-@`X`#H`/``^`#\``0`#`P$&amp;02'Z01L!!D0``D8*%``6`!@`&amp;@`&lt;`!X`)``J`"P`+0`#`P%</t>
        </r>
      </text>
    </comment>
    <comment ref="I263" authorId="0" shapeId="0">
      <text>
        <r>
          <rPr>
            <sz val="9"/>
            <color indexed="81"/>
            <rFont val="Tahoma"/>
            <family val="2"/>
          </rPr>
          <t>aXlW007C00263R0017313209S00666P0000001987L06-C3V)J`8'(!0%!!@$$!@($`@)!+`%!%@$$!`(``P`'``@`"0`*``P`#D$"`0`"01`!!A@``@8;``,&amp;!0`$!@$``X&amp;,!0=!"OI!!P$&amp;```"1@`301WZ00@!!@$``@8```&lt;+3Q%!#`$*9+1=0`(*&amp;GRXMA-!'?I!"`$&amp;`@`"!@``!PM#$4$,`0I(M%U``@HN`("_$T$=^D$(`08$``(&amp;```'"T,100P!"IB0BD`""ET`P+\301WZ00@!!@8``@8```&lt;+0Q%!#`$*I9"*0`(*TO\?P!-!'?I!"`$&amp;"``"!@``!PM#$4$,`0H:1Z9``@KJ_S_`$T$=^D$(`08*``(&amp;```'"T,100P!"H']P4`""ET`(,`301WZ00@!!@P``@8```&lt;+0Q%!#`$*&lt;_W!0`(*&lt;P'`OQ-!'?I!"`$&amp;#@`"!@``!PM#$4$,`0K_1J9``@I$`8"_$T$=^D$(`081``(&amp;```'"T,100P!"D5')D`""@``P+\301WZ00@!!A,``@8```&lt;+0Q%!#`$*14&lt;F0`(*```@P!-!'?I!"`$&amp;%0`"!@``!PM.$4$,`0ITM=T_`@H``$#`$T$=^D$(`087``(&amp;```'"T,100P!"BVR73\""@``(,`301WZ00@!!AD``@8```&lt;+0Q%!#`$*``````(*``!`P!-!'?I!"`$&amp;&amp;P`"!@``!PM#$4$,`0HMLEV_`@H``"#`$T$=^D$(`08=``(&amp;```'"T,100P!"BVR7;\""@``P+\301WZ00@!!A\``@8```&lt;+0Q%!#`$*``````(*``"`OQ-!'?I!"`$&amp;(0`"!@``!PM#$4$,`0HMLET_`@H``,"_$T$=^D$(`08D``(&amp;```'"T,100P!"G2UW3\""@``@+\301WZ00@!!B&lt;``@8```&lt;+3A%!#`$*1K;=/P(*H-(K,!-!'?I!"`$&amp;*0`"!@``!PM#$4$,`0KC1R9``@HJ_?\^$T$=^D$(`08K``(&amp;```'"T,100P!"DM()D`""DK_OS\301WZ00@!!BT``@8```&lt;+3A%!#`$*Z;?=/P(*````0!-!'?I!"`$&amp;+P`"!@``!PM#$4$,`0K3O%T_`@JV`,`_$T$=^D$(`08Q``(&amp;```'"T,100P!"C"[73\""FL!`#\$01'Z00L!!@,``D8"`0`"``$#`@1!#OI!"P$&amp;!0`"1@("``0`!$$1^D$+`08'``)&amp;`@0`!@`!`P($00[Z00L!!@D``D8"!@`(``1!$?I!"P$&amp;"P`"1@((``H``0,"!$$.^D$+`08-``)&amp;`@H`#``$01'Z00L!!@\``D8"#``.``$#`@1!#OI!"P$&amp;$``"1@(.``0`!$$.^D$+`082``)&amp;`@(`$0`$01'Z00L!!A0``D8"$0`3``$#`@1!#OI!"P$&amp;%@`"1@(3`!4`!$$1^D$+`088``)&amp;`A4`%P`!`P($00[Z00L!!AH``D8"%P`9``1!$?I!"P$&amp;'``"1@(9`!L``0,"!$$.^D$+`08&gt;``)&amp;`AL`'0`$01'Z00L!!B```D8"'0`?``$#`@1!#OI!"P$&amp;(@`"1@(?`"$`!$$.^D$+`08C``)&amp;`B$`%P`$01'Z00L!!B4``D8"(0`D``$#`@1!#OI!"P$&amp;)@`"1@(D`!$`!$$.^D$+`08H``)&amp;`B0`)P`$00[Z00L!!BH``D8")P`I``1!#OI!"P$&amp;+``"1@(I`"L`!$$.^D$+`08N``)&amp;`BL`+0`$00[Z00L!!C```D8"+0`O``1!#OI!"P$&amp;,@`"1@(O`#$`!$$.^D$+`08S``)&amp;`C$`)P`&amp;01OZ01,!!C0``D8&amp;!P`)``L`#0`/`!```0`#`P$&amp;01OZ01,!!C4``D8&amp;%``6`!@`(P`E`"8``0`#`P$&amp;01OZ01,!!C8``D8&amp;&amp;@`&lt;`!X`(``B`",``0`#`P$&amp;01CZ01,!!C&lt;``D8&amp;*@`L`"X`,``R`#,``0`&amp;02'Z01L!!C@``D8*%``6`!@`&amp;@`&lt;`!X`(``B`"4`)@`#`P$</t>
        </r>
      </text>
    </comment>
    <comment ref="B264" authorId="0" shapeId="0">
      <text>
        <r>
          <rPr>
            <sz val="9"/>
            <color indexed="81"/>
            <rFont val="Tahoma"/>
            <family val="2"/>
          </rPr>
          <t>aXlW001C00264R0017313209S01467P0000002060L06-C3V)J`8'_!0%!!@$$!@($`@)!+`%!%@$$!`(``P`'``@`"0`*``P`#D$"`0`"01`!!AL``@8=``,&amp;`P`$!@$``X'#!0=!"OI!!P$&amp;```"1@`301WZ00@!!@$``@8```&lt;+0Q%!#`$*//VQP`(*1:NA0!-!'?I!"`$&amp;`@`"!@``!PM&amp;$4$,`0HY_&lt;'``@K!8;U`$T$=^D$(`08$``(&amp;```'"T8100P!"KBSS&lt;`""D&gt;KD4`301WZ00@!!@8``@8```&lt;+1A%!#`$*/OVAP`(*R/2%0!-!'?I!"`$&amp;"``"!@``!PM#$4$,`0J_1I;``@I#J[%`$T$=^D$(`08*``(&amp;```'"T,100P!"ID@=&lt;`""C6KH4`301WZ00@!!@P``@8```&lt;+0Q%!#`$*R;,]P`(*^JJQ0!-!'?I!"`$&amp;#@`"!@``!PM#$4$,`0K+1I;``@H4J]%`$T$=^D$(`080``(&amp;```'"T,100P!"L4@=&lt;`""MFJX4`301WZ00@!!A(``@8```&lt;+0Q%!#`$*W[,]P`(*RZK10!-!'?I!"`$&amp;%0`"!@``!PM#$4$,`0KG1@;``@K)JN%`$T$=^D$(`087``(&amp;```'"T\100P!"N-&amp;!L`""F75`$$301WZ00@!!AD``@8```&lt;+3A%!#`$*Y;.=OP(*R*K10!-!'?I!"`$&amp;&amp;P`"!@``!PM#$4$,`0K;9[N^`@K'JN%`$T$=^D$(`08=``(&amp;```'"T,100P!"LO__SX""L:JT4`301WZ00@!!A\``@8```&lt;+3A%!#`$*X-FN/P(*Q:KA0!-!'?I!"`$&amp;(0`"!@``!PM#$4$,`0I`1J4_`@K?R0!!$T$=^D$(`08C``(&amp;```'"T,100P!"J6.`4`""NZK"T$301WZ00@!!B4``@8```&lt;+0Q%!#`$*2==`0`(*6DD)01-!'?I!"`$&amp;)P`"!@``!PM#$4$,`0I'UV!``@HXW/9`$T$=^D$(`08I``(&amp;```'"T,100P!"@YV24`""H\2V4`301WZ00@!!BL``@8```&lt;+0Q%!#`$*&amp;4T,0`(*?*//0!-!'?I!"`$&amp;+@`"!@``!PM#$4$,`0JU__\^`@K&amp;JK%`$T$=^D$(`08P``(&amp;```'"T,100P!"JXVGKX""HO;GD`301WZ00@!!C(``@8```&lt;+0Q%!#`$*J\5V.`(*46R`0!-!'?I!"`$&amp;-``"!@``!PM3$4$,`0JL_W\_`@KJ;(!`$T$=^D$(`08V``(&amp;```'"T,100P!"G2.IS\""ES;GD`$00[Z00L!!@,``D8"`0`"``1!#OI!"P$&amp;!0`"1@(!``0`!$$.^D$+`08'``)&amp;`@$`!@`$00[Z00L!!@D``D8"`0`(``1!$?I!"P$&amp;"P`"1@((``H``0,"!$$.^D$+`08-``)&amp;`@H`#``$00[Z00L!!@\``D8""``.``1!$?I!"P$&amp;$0`"1@(.`!```0,"!$$.^D$+`083``)&amp;`A``$@`$01'Z00L!!A0``D8"$@`,``$#`@1!#OI!"P$&amp;%@`"1@(2`!4`!$$1^D$+`088``)&amp;`A4`%P`!`P($00[Z00L!!AH``D8"%0`9``1!#OI!"P$&amp;'``"1@(9`!L`!$$.^D$+`08&gt;``)&amp;`AL`'0`$00[Z00L!!B```D8"'0`?``1!#OI!"P$&amp;(@`"1@(?`"$`!$$.^D$+`08D``)&amp;`B$`(P`$00[Z00L!!B8``D8"(P`E``1!#OI!"P$&amp;*``"1@(E`"&lt;`!$$.^D$+`08J``)&amp;`B&lt;`*0`$00[Z00L!!BP``D8"*0`K``1!#OI!"P$&amp;+0`"1@(K`!\`!$$.^D$+`08O``)&amp;`AT`+@`$00[Z00L!!C$``D8"+@`P``1!$?I!"P$&amp;,P`"1@(P`#(``0,"!$$.^D$+`08U``)&amp;`C(`-``$01'Z00L!!C&lt;``D8"+@`V``$#`@1!#OI!"P$&amp;.``"1@(V`#0`!D$;^D$3`08Y``)&amp;!@L`#0`/`!$`$P`4``$``P,!!D$:^D$5`08Z``)&amp;!R(`)``F`"@`*@`L`"T``0`&amp;01GZ01$!!CL``D8%,0`S`#4`-P`X``$``P,!</t>
        </r>
      </text>
    </comment>
    <comment ref="I264" authorId="0" shapeId="0">
      <text>
        <r>
          <rPr>
            <sz val="9"/>
            <color indexed="81"/>
            <rFont val="Tahoma"/>
            <family val="2"/>
          </rPr>
          <t>aXlW007C00264R0017313209S00667P0000001799L06-C3V)J`8$[!0%!!@$$!@($`@)!+`%!%@$$!`(``P`'``@`"0`*``P`#D$"`0`"01`!!A&lt;``@89``,&amp;`P`$!@$``X'_!`=!"OI!!P$&amp;```"1@`301WZ00@!!@$``@8```&lt;+3Q%!#`$*XT8&amp;P`(*9=4`01-!'?I!"`$&amp;`@`"!@``!PM#$4$,`0KG1@;``@K)JN%`$T$=^D$(`08$``(&amp;```'"TX100P!"N6SG;\""LBJT4`301WZ00@!!@8``@8```&lt;+0Q%!#`$*VV&gt;[O@(*QZKA0!-!'?I!"`$&amp;"``"!@``!PM#$4$,`0K+__\^`@K&amp;JM%`$T$=^D$(`08*``(&amp;```'"T,100P!"K7__SX""L:JL4`301WZ00@!!@P``@8```&lt;+0Q%!#`$*KC:&gt;O@(*B]N&gt;0!-!'?I!"`$&amp;#@`"!@``!PM#$4$,`0JKQ78X`@I1;(!`$T$=^D$(`080``(&amp;```'"U,100P!"JS_?S\""NIL@$`301WZ00@!!A(``@8```&lt;+0Q%!#`$*=(ZG/P(*7-N&gt;0!-!'?I!"`$&amp;%0`"!@``!PM.$4$,`0K@V:X_`@K%JN%`$T$=^D$(`087``(&amp;```'"T,100P!"D!&amp;I3\""M_)`$$301WZ00@!!AD``@8```&lt;+0Q%!#`$*I8X!0`(*[JL+01-!'?I!"`$&amp;&amp;P`"!@``!PM#$4$,`0I)UT!``@I:20E!$T$=^D$(`08=``(&amp;```'"T,100P!"D?78$`""CC&lt;]D`301WZ00@!!A\``@8```&lt;+0Q%!#`$*#G9)0`(*CQ+90!-!'?I!"`$&amp;(0`"!@``!PM#$4$,`0H930Q``@I\H\]`$T$=^D$(`08D``(&amp;```'"T,100P!"M^S/&lt;`""LNJT4`301WZ00@!!B8``@8```&lt;+0Q%!#`$*G2!UP`(*GZKA0!-!'?I!"`$&amp;*``"!@``!PM#$4$,`0K+1I;``@JAJM%`$T$=^D$(`08J``(&amp;```'"T,100P!"N=&amp;EL`""L^JL4`301WZ00@!!BP``@8```&lt;+0Q%!#`$*$2%UP`(*^ZJA0!-!'?I!"`$&amp;+@`"!@``!PM#$4$,`0H9M#W``@KZJK%`!$$1^D$+`08#``)&amp;`@$``@`!`P($00[Z00L!!@4``D8"`@`$``1!#OI!"P$&amp;!P`"1@($``8`!$$.^D$+`08)``)&amp;`@8`"``$00[Z00L!!@L``D8""``*``1!#OI!"P$&amp;#0`"1@(*``P`!$$1^D$+`08/``)&amp;`@P`#@`!`P($00[Z00L!!A$``D8"#@`0``1!#OI!"P$&amp;$P`"1@(0`!(`!$$1^D$+`084``)&amp;`A(`"@`!`P($00[Z00L!!A8``D8""``5``1!#OI!"P$&amp;&amp;``"1@(5`!&lt;`!$$.^D$+`08:``)&amp;`A&lt;`&amp;0`$00[Z00L!!AP``D8"&amp;0`;``1!#OI!"P$&amp;'@`"1@(;`!T`!$$.^D$+`08@``)&amp;`AT`'P`$00[Z00L!!B(``D8"'P`A``1!#OI!"P$&amp;(P`"1@(A`!4`!$$.^D$+`08E``)&amp;`@(`)``$01'Z00L!!B&lt;``D8")``F``$#`@1!#OI!"P$&amp;*0`"1@(F`"@`!$$1^D$+`08K``)&amp;`B@`*@`!`P($00[Z00L!!BT``D8"*@`L``1!$?I!"P$&amp;+P`"1@(L`"X``0,"!$$.^D$+`08P``)&amp;`BX`)``&amp;01GZ01$!!C$``D8%#0`/`!$`$P`4``$``P,!!D$:^D$5`08R``)&amp;!Q@`&amp;@`&lt;`!X`(``B`",``0`&amp;01OZ01,!!C,``D8&amp;)P`I`"L`+0`O`#```0`#`P$</t>
        </r>
      </text>
    </comment>
    <comment ref="B265" authorId="0" shapeId="0">
      <text>
        <r>
          <rPr>
            <sz val="9"/>
            <color indexed="81"/>
            <rFont val="Tahoma"/>
            <family val="2"/>
          </rPr>
          <t>aXlW001C00265R0017313209S01468P0000002098L06-C3V)J`8$;!@%!!@$$!@($`@)!,@%!%`$$!`,`!P`(``D`"@`,``Y!`@$``D$8`088``(&amp;&amp;P`#!@8`!`8!``T&amp;`0`.!@$``X'9!0=!"OI!!P$&amp;```"1@`301WZ00@!!@$``@8```&lt;+0Q%!#`$*F)"*0`(*;V3&lt;OQ-!'?I!"`$&amp;`@`"!@``!PM/$4$,`0I(M%U``@I`9)R_$T$=^D$(`08$``(&amp;```'"T,100P!"D5')D`""A)DW+\301WZ00@!!@8``@8```&lt;+0Q%!#`$*14&lt;F0`(*"3(NP!-!'?I!"`$&amp;"``"!@``!PM#$4$,`0ITM=T_`@H),D[`$T$=^D$(`08*``(&amp;```'"T,100P!"BVR73\""@DR+L`301WZ00@!!@P``@8```&lt;+3A%!#`$*``````(*"3).P!-!'?I!"`$&amp;#@`"!@``!PM#$4$,`0HMLEV_`@H),B[`$T$=^D$(`080``(&amp;```'"T,100P!"BVR7;\""A)DW+\301WZ00@!!A(``@8```&lt;+0Q%!#`$*``````(*$F2&lt;OQ-!'?I!"`$&amp;%``"!@``!PM#$4$,`0H]T&lt;&amp;P`@J2(&amp;.^$T$=^D$(`086``(&amp;```'"T\100P!"M:S7;\""KUOCCX301WZ00@!!A@``@8```&lt;+0Q%!#`$*V+-=/P(*M&amp;^./A-!'?I!"`$&amp;&amp;@`"!@``!PM#$4$,`0HD@]T_`@HDP66^$T$=^D$(`08&lt;``(&amp;```'"T,100P!"@;G)4`""AW!BSX301WZ00@!!AX``@8```&lt;+0Q%!#`$*5D8F0`(*ZTJB/Q-!'?I!"`$&amp;(``"!@``!PM#$4$,`0ITX]T_`@K]GN(_$T$=^D$(`08B``(&amp;```'"TX100P!"H[Q7#\""A":HS\301WZ00@!!B4``@8```&lt;+0Q%!#`$*,G@!/P(*````0!-!'?I!"`$&amp;)P`"!@``!PM#$4$,`0KA3OX_`@J-S)$_$T$=^D$(`08J``(&amp;```'"T,100P!"FT[74`""OPC:[X301WZ00@!!BP``@8```&lt;+0Q%!#`$*:6"*0`(*2QJ)/A-!'?I!"`$&amp;+@`"!@``!PM#$4$,`0HMLET_`@H29-R_$T$=^D$(`08Q``(&amp;```'"T,100P!"G2UW3\""A)DG+\$00[Z00L!!@,``D8"`0`"``1!#OI!"P$&amp;!0`"1@("``0`!$$1^D$+`08'``)&amp;`@0`!@`!`P($00[Z00L!!@D``D8"!@`(``1!$?I!"P$&amp;"P`"1@((``H``0,"!$$.^D$+`08-``)&amp;`@H`#``$01'Z00L!!@\``D8"#``.``$#`@1!#OI!"P$&amp;$0`"1@(.`!``!$$1^D$+`083``)&amp;`A``$@`!`P($00[Z00L!!A4``D8"$@`4``1!#OI!"P$&amp;%P`"1@(4`!8`!$$.^D$+`089``)&amp;`A0`&amp;``$00[Z00L!!AL``D8"&amp;``:``1!#OI!"P$&amp;'0`"1@(:`!P`!$$.^D$+`08?``)&amp;`AP`'@`$00[Z00L!!B$``D8"'@`@``1!#OI!"P$&amp;(P`"1@(@`"(`!$$.^D$+`08D``)&amp;`B(`&amp;``$00[Z00L!!B8``D8"(@`E``1!#OI!"P$&amp;*``"1@(E`"&lt;`!$$.^D$+`08I``)&amp;`B&lt;`'``$00[Z00L!!BL``D8"'``J``1!$?I!"P$&amp;+0`"1@(J`"P``0,"!$$.^D$+`08O``)&amp;`A(`+@`$00[Z00L!!C```D8"+@`*``1!$?I!"P$&amp;,@`"1@(N`#$``0,"!$$.^D$+`08S``)&amp;`C$`!``&amp;01OZ01,!!C0``D8&amp;!P`)``L`,``R`#,``0`#`P$&amp;01OZ01,!!C4``D8&amp;#0`/`!$`$P`O`#```0`#`P$&amp;01CZ01,!!C8``D8&amp;&amp;P`=`!\`(0`C`"0``0`&amp;01CZ01,!!C&lt;``D8&amp;&amp;P`=`"0`)@`H`"D``0`&amp;01CZ01,!!C@``D8&amp;'P`A`",`)@`H`"D``0`&amp;02'Z01L!!CD``D8*!P`)``L`#0`/`!$`$P`O`#(`,P`#`P$*02KZ00L!!CH``D8"*P`M``%&amp;!/_______QP``@,"`P8M``5&amp;`BH`+``&amp;00`400[Z00@!!CL``@8Z``$##P</t>
        </r>
      </text>
    </comment>
    <comment ref="I265" authorId="0" shapeId="0">
      <text>
        <r>
          <rPr>
            <sz val="9"/>
            <color indexed="81"/>
            <rFont val="Tahoma"/>
            <family val="2"/>
          </rPr>
          <t>aXlW007C00265R0017313209S00668P0000001674L06-C3V)J`8'=!`%!!@$$!@($`@)!*@%!%`$$!`,`!P`(``D`"@`,``Y!`@$``D$0`083``(&amp;%@`#!@8`!`8!``.!HP0'00KZ00&lt;!!@```D8`$T$=^D$(`08!``(&amp;```'"T,100P!"AS\UC&lt;""O__CT`301WZ00@!!@(``@8```&lt;+0Q%!#`$*+;)=OP(*__]_0!-!'?I!"`$&amp;!``"!@``!PM#$4$,`0H*LUV_`@I;`$!`$T$=^D$(`08&amp;``(&amp;```'"T,100P!"O2T-+4""K8`($`301WZ00@!!@@``@8```&lt;+3A%!#`$*R+L7.`(*3O^_/Q-!'?I!"`$&amp;"@`"!@``!PM#$4$,`0I=M5T_`@H#`(`_$T$=^D$(`08,``(&amp;```'"T,100P!"IRTW3\""@``P#\301WZ00@!!@X``@8```&lt;+0Q%!#`$*"K7=/P(*I/\?0!-!'?I!"`$&amp;$``"!@``!PM#$4$,`0JP1R9``@I'_S]`$T$=^D$(`082``(&amp;```'"T,100P!"G&amp;T74`""NK^'T`301WZ00@!!A0``@8```&lt;+3A%!#`$*&amp;\M=0`(*@J7`/Q-!'?I!"`$&amp;%@`"!@``!PM#$4$,`0JJ9HI``@K]?8`_$T$=^D$(`088``(&amp;```'"T,100P!"@LCID`""A!5P#\301WZ00@!!AH``@8```&lt;+0Q%!#`$*!%^F0`(*IBH@0!-!'?I!"`$&amp;'``"!@``!PM#$4$,`0IW&amp;,!``@H\\QQ`$T$=^D$(`08&gt;``(&amp;```'"T,100P!"L^4D$`""B6)S#\301WZ00@!!B$``@8```&lt;+0Q%!#`$*F9:*0`(*=.H_0!-!'?I!"`$&amp;)``"!@``!PM#$4$,`0K0LUT_`@JT`$!`$T$=^D$(`08G``(&amp;```'"T,100P!"JRT73\""BP`@$`$01'Z00L!!@,``D8"`0`"``$#`@1!#OI!"P$&amp;!0`"1@("``0`!$$1^D$+`08'``)&amp;`@0`!@`!`P($00[Z00L!!@D``D8"!@`(``1!$?I!"P$&amp;"P`"1@((``H``0,"!$$.^D$+`08-``)&amp;`@H`#``$01'Z00L!!@\``D8"#``.``$#`@1!#OI!"P$&amp;$0`"1@(.`!``!$$.^D$+`083``)&amp;`A``$@`$00[Z00L!!A4``D8"$@`4``1!#OI!"P$&amp;%P`"1@(4`!8`!$$.^D$+`089``)&amp;`A8`&amp;``$00[Z00L!!AL``D8"&amp;``:``1!#OI!"P$&amp;'0`"1@(:`!P`!$$.^D$+`08?``)&amp;`AP`'@`$00[Z00L!!B```D8"'@`4``1!#OI!"P$&amp;(@`"1@(:`"$`!$$.^D$+`08C``)&amp;`B$`$@`$00[Z00L!!B4``D8"#@`D``1!#OI!"P$&amp;)@`"1@(D``8`!$$1^D$+`08H``)&amp;`B0`)P`!`P($00[Z00L!!BD``D8")P`!``9!&amp;_I!$P$&amp;*@`"1@8#``4`!P`F`"@`*0`!``,#`09!&amp;_I!$P$&amp;*P`"1@8)``L`#0`/`"4`)@`!``,#`09!&amp;/I!$P$&amp;+``"1@85`!&lt;`&amp;0`;`"(`(P`!``9!&amp;/I!$P$&amp;+0`"1@85`!T`'P`@`"(`(P`!``9!&amp;/I!$P$&amp;+@`"1@87`!D`&amp;P`=`!\`(``!``9!(?I!&amp;P$&amp;+P`"1@H#``4`!P`)``L`#0`/`"4`*``I``,#`0</t>
        </r>
      </text>
    </comment>
    <comment ref="B266" authorId="0" shapeId="0">
      <text>
        <r>
          <rPr>
            <sz val="9"/>
            <color indexed="81"/>
            <rFont val="Tahoma"/>
            <family val="2"/>
          </rPr>
          <t>aXlW001C00266R0017313209S01469P0000001907L06-C3V)J`8&amp;,!0%!!@$$!@($`@)!+`%!%@$$!`(``P`'``@`"0`*``P`#D$"`0`"01`!!A8``@89``,&amp;!@`$!@$``X%0!0=!"OI!!P$&amp;```"1@`301WZ00@!!@$``@8```&lt;+0Q%!#`$*L@UN0`(*#V`"P!-!'?I!"`$&amp;`@`"!@``!PM.$4$,`0J+ZH!``@HR!(N_$T$=^D$(`08$``(&amp;```'"T,100P!"N&lt;V7$`""I/9C;X301WZ00@!!@8``@8```&lt;+3A%!#`$*X&gt;J`0`(*W"P(/Q-!'?I!"`$&amp;"``"!@``!PM#$4$,`0HY6I]``@JB0F0^$T$=^D$(`08*``(&amp;```'"T,100P!"IH0NT`""C@/.3\301WZ00@!!@P``@8```&lt;+0Q%!#`$*Q&lt;;60`(*(C=D/A-!'?I!"`$&amp;#@`"!@``!PM#$4$,`0J0QM9``@HW\D:_$T$=^D$(`080``(&amp;```'"T,100P!"B\0NT`""F1XH[\301WZ00@!!A(``@8```&lt;+0Q%!#`$*!%J?0`(*6.]&amp;OQ-!'?I!"`$&amp;%@`"!@``!PM#$4$,`0KG-AQ``@I"UHV^$T$=^D$(`088``(&amp;```'"T\100P!"HAN^#\""HS)%C\301WZ00@!!AH``@8```&lt;+0Q%!#`$*&amp;&amp;WX/P(*$D^2OQ-!'?I!"`$&amp;'``"!@``!PM#$4$,`0HO-AQ``@I*E`#`$T$=^D$(`08&gt;``(&amp;```'"T,100P!"EQL^#\""C\!.,`301WZ00@!!B```@8```&lt;+0Q%!#`$**=IP/P(*=`$XP!-!'?I!"`$&amp;(@`"!@``!PM#$4$,`0K@J^$^`@KADP#`$T$=^D$(`08D``(&amp;```'"T,100P!"I\H#[\""A64`,`301WZ00@!!B8``@8```&lt;+0Q%!#`$*E9.'OP(*J4Z2OQ-!'?I!"`$&amp;*``"!@``!PM#$4$,`0HG)P^_`@KYTHV^$T$=^D$(`08J``(&amp;```'"T,100P!"M"NX3X""E;1C;X301WZ00@!!BP``@8```&lt;+0Q%!#`$*\]5P/P(*UTV2OP1!#OI!"P$&amp;`P`"1@(!``(`!$$.^D$+`08%``)&amp;`@(`!``$01'Z00L!!@&lt;``D8"!``&amp;``$#`@1!#OI!"P$&amp;"0`"1@(&amp;``@`!$$1^D$+`08+``)&amp;`@@`"@`!`P($00[Z00L!!@T``D8""@`,``1!$?I!"P$&amp;#P`"1@(,``X``0,"!$$.^D$+`081``)&amp;`@X`$``$01'Z00L!!A,``D8"$``2``$#`@1!#OI!"P$&amp;%``"1@(2``(`!$$.^D$+`085``)&amp;`A(`"``$00[Z00L!!A&lt;``D8"!``6``1!$?I!"P$&amp;&amp;0`"1@(6`!@``0,"!$$.^D$+`08;``)&amp;`A8`&amp;@`$01'Z00L!!AT``D8"&amp;@`&lt;``$#`@1!#OI!"P$&amp;'P`"1@(&lt;`!X`!$$1^D$+`08A``)&amp;`AX`(``!`P($00[Z00L!!B,``D8"(``B``1!$?I!"P$&amp;)0`"1@(B`"0``0,"!$$.^D$+`08G``)&amp;`B0`)@`$01'Z00L!!BD``D8")@`H``$#`@1!#OI!"P$&amp;*P`"1@(H`"H`!$$1^D$+`08M``)&amp;`BH`+``!`P($00[Z00L!!BX``D8"+``:``1!#OI!"P$&amp;+P`"1@(L`"(`!D$9^D$1`08P``)&amp;!04`!P`)`!0`%0`!``,#`09!&amp;_I!$P$&amp;,0`"1@8+``T`#P`1`!,`%0`!``,#`09!&amp;_I!$P$&amp;,@`"1@8=`!\`(0`C`"X`+P`!``,#`09!&amp;_I!$P$&amp;,P`"1@8E`"&lt;`*0`K`"T`+P`!``,#`09!'_I!&amp;0$&amp;-``"1@D%``&lt;`"0`+``T`#P`1`!,`%``#`P$&amp;02'Z01L!!C4``D8*'0`?`"$`(P`E`"&lt;`*0`K`"T`+@`#`P$</t>
        </r>
      </text>
    </comment>
    <comment ref="I266" authorId="0" shapeId="0">
      <text>
        <r>
          <rPr>
            <sz val="9"/>
            <color indexed="81"/>
            <rFont val="Tahoma"/>
            <family val="2"/>
          </rPr>
          <t>aXlW007C00266R0017313209S00669P0000001862L06-C3V)J`8%J!0%!!@$$!@($`@)!+`%!%@$$!`(``P`'``@`"0`*``P`#D$"`0`"01`!!A4``@88``,&amp;!@`$!@$``X$N!0=!"OI!!P$&amp;```"1@`301WZ00@!!@$``@8```&lt;+3Q%!#`$*A[E=/P(*($3J/Q-!'?I!"`$&amp;`@`"!@``!PM#$4$,`0H+W*X_`@J4TW8_$T$=^D$(`08$``(&amp;```'"T,100P!"@5N%T`""NO1=C\302SZ00@!!@8``@8```&lt;+3A%!#`$*,PP]0`(*1=D&gt;/AI!#`)!"0$#!0()`0```!-!'?I!"`$&amp;"``"!@``!PM#$4$,`0HGZWE``@JZGNT^$T$=^D$(`08*``(&amp;```'"T,100P!"KZKF$`""C,A$[T301WZ00@!!@P``@8```&lt;+0Q%!#`$*'V*T0`(*^ICM/A-!'?I!"`$&amp;#@`"!@``!PM#$4$,`0I48K1``@H^9KL_$T$=^D$(`080``(&amp;```'"T,100P!"BFLF$`""O9F^S\301WZ00@!!A(``@8```&lt;+0Q%!#`$*D&gt;MY0`(*KF&gt;[/Q-!'?I!"`$&amp;%0`"!@``!PM.$4$,`0K?##U``@K(]&gt;(_$T$=^D$(`088``(&amp;```'"T,100P!"J&gt;V73\""G\$R3T301WZ00@!!AH``@8```&lt;+0Q%!#`$*FMJN/P(*=))$OQ-!'?I!"`$&amp;'``"!@``!PM#$4$,`0HPM5T_`@HE(]&amp;_$T$=^D$(`08&gt;``(&amp;```'"T,100P!"GPE";X""HTCT;\301WZ00@!!B```@8```&lt;+0Q%!#`$*F$TBOP(*T)!$OQ-!'?I!"`$&amp;(@`"!@``!PM#$4$,`0H3)M&amp;_`@JAD42_$T$=^D$(`08D``(&amp;```'"T,100P!"JV2",`""A8+R3T301WZ00@!!B8``@8```&lt;+0Q%!#`$*5R71OP(*.-5V/Q-!'?I!"`$&amp;*``"!@``!PM#$4$,`0H@3"*_`@H)UG8_$T$=^D$(`08J``(&amp;```'"T,100P!"E$V";X""BL8R3T$01'Z00L!!@,``D8"`0`"``$#`@1!#OI!"P$&amp;!0`"1@("``0`!$$.^D$+`08'``)&amp;`@0`!@`$00[Z00L!!@D``D8"!@`(``1!$?I!"P$&amp;"P`"1@((``H``0,"!$$.^D$+`08-``)&amp;`@H`#``$01'Z00L!!@\``D8"#``.``$#`@1!#OI!"P$&amp;$0`"1@(.`!``!$$1^D$+`083``)&amp;`A``$@`!`P($00[Z00L!!A0``D8"$@`(``1!#OI!"P$&amp;%@`"1@(2`!4`!$$1^D$+`087``)&amp;`A4`!``!`P($00[Z00L!!AD``D8"`@`8``1!$?I!"P$&amp;&amp;P`"1@(8`!H``0,"!$$.^D$+`08=``)&amp;`AH`'``$01'Z00L!!A\``D8"'``&gt;``$#`@1!#OI!"P$&amp;(0`"1@(&gt;`"``!$$1^D$+`08C``)&amp;`B``(@`!`P($00[Z00L!!B4``D8"(@`D``1!$?I!"P$&amp;)P`"1@(D`"8``0,"!$$.^D$+`08I``)&amp;`B8`*``$01'Z00L!!BL``D8"*``J``$#`@1!#OI!"P$&amp;+``"1@(J`"``!$$.^D$+`08M``)&amp;`BH`&amp;``&amp;01GZ01$!!BX``D8%!P`)`!0`%@`7``$``P,!!D$;^D$3`08O``)&amp;!@L`#0`/`!$`$P`4``$``P,!!D$;^D$3`08P``)&amp;!AL`'0`?`"$`+``M``$``P,!!D$;^D$3`08Q``)&amp;!B,`)0`G`"D`*P`L``$``P,!!D$?^D$9`08R``)&amp;"0&lt;`"0`+``T`#P`1`!,`%@`7``,#`09!(?I!&amp;P$&amp;,P`"1@H;`!T`'P`A`",`)0`G`"D`*P`M``,#`0</t>
        </r>
      </text>
    </comment>
    <comment ref="B267" authorId="0" shapeId="0">
      <text>
        <r>
          <rPr>
            <sz val="9"/>
            <color indexed="81"/>
            <rFont val="Tahoma"/>
            <family val="2"/>
          </rPr>
          <t>aXlW001C00267R0017313209S01470P0000002432L06-C3V)J`8$6!P%!!@$$!@($`@)!+`%!%@$$!`(``P`'``@`"0`*``P`#D$"`0`"01`!!B```@8B``,&amp;!``$!@$``X':!@=!"OI!!P$&amp;```"1@`301WZ00@!!@$``@8```&lt;+0Q%!#`$*ME*800(*GZ'A/Q-!'?I!"`$&amp;`@`"!@``!PM#$4$,`0J@4IA!`@H]0T,_$T$=^D$(`08$``(&amp;```'"T,100P!"C-`GT$""J2!ACX301WZ00@!!@8``@8```&lt;+3A%!#`$*'4"?00(*+K\\OQ-!'?I!"`$&amp;"``"!@``!PM#$4$,`0IS4IA!`@IB7IZ_$T$=^D$(`08*``(&amp;```'"T,100P!"M]DD4$""EFZ/+\301WZ00@!!@P``@8```&lt;+0Q%!#`$*-G&gt;*00(*]EN&gt;OQ-!'?I!"`$&amp;#@`"!@``!PM#$4$,`0JQ+:9!`@K*8)Z_$T$=^D$(`080``(&amp;```'"T,100P!"EH;K4$""OG#/+\301WZ00@!!A(``@8```&lt;+0Q%!#`$*[@BT00(*+F.&gt;OQ-!'?I!"`$&amp;%``"!@``!PM.$4$,`0J8]KI!`@J\R#R_$T$=^D$(`086``(&amp;```'"T,100P!"BSDP4$""HUEGK\301WZ00@!!A@``@8```&lt;+3Q%!#`$*%N3!00(*QC(/P!-!'?I!"`$&amp;&amp;@`"!@``!PM#$4$,`0K5T&lt;A!`@IVS3R_$T$=^D$(`08&lt;``(&amp;```'"T,100P!"FT@T$$""D-YDK\301WZ00@!!AX``@8```&lt;+0Q%!#`$*%'O500(*,F#-OA-!'?I!"`$&amp;(``"!@``!PM#$4$,`0IC3MU!`@I2T$6^$T$=^D$(`08B``(&amp;```'"TX100P!"E0DWD$""B0A33\301WZ00@!!B0``@8```&lt;+3A%!#`$*8=7600(*U)^:/Q-!'?I!"`$&amp;)@`"!@``!PM#$4$,`0J.*]5!`@K9Z0M`$T$=^D$(`08H``(&amp;```'"T,100P!"A5[T4$""H\'[CX301WZ00@!!BL``@8```&lt;+4Q%!#`$*QZ?)00(*AH^#/A-!'?I!"`$&amp;+@`"!@``!PM#$4$,`0IH0.-!`@H?OER_$T$=^D$(`08P``(&amp;```'"T,100P!"AG&lt;ZD$""KZ?#;\301WZ00@!!C(``@8```&lt;+0Q%!#`$*#L[P00(*X'2&lt;OQ-!'?I!"`$&amp;-``"!@``!PM#$4$,`0I4).]!`@J(U`S`$T$=^D$(`08V``(&amp;```'"T\100P!"ED6]4$""@NG-\`301WZ00@!!C@``@8```&lt;+0Q%!#`$*%;+\00(*&lt;-\CP!-!'?I!"`$&amp;.@`"!@``!PM#$4$,`0JCB.=!`@HAG"#`$T$=^D$(`08\``(&amp;```'"T\100P!"NC&gt;Y4$""CDV7\`301WZ00@!!CX``@8```&lt;+0Q%!#`$*Z]#K00(*:`2%P!-!'?I!"`$&amp;0``"!@``!PM#$4$,`0JMEN%!`@I`D^N_!$$.^D$+`08#``)&amp;`@$``@`$00[Z00L!!@4``D8"`@`$``1!#OI!"P$&amp;!P`"1@($``8`!$$.^D$+`08)``)&amp;`@8`"``$00[Z00L!!@L``D8""``*``1!#OI!"P$&amp;#0`"1@(*``P`!$$.^D$+`08/``)&amp;`@8`#@`$00[Z00L!!A$``D8"#@`0``1!#OI!"P$&amp;$P`"1@(0`!(`!$$.^D$+`085``)&amp;`A(`%``$00[Z00L!!A&lt;``D8"%``6``1!$?I!"P$&amp;&amp;0`"1@(6`!@``0,"!$$.^D$+`08;``)&amp;`A8`&amp;@`$01'Z00L!!AT``D8"&amp;@`&lt;``$#`@1!#OI!"P$&amp;'P`"1@(&lt;`!X`!$$.^D$+`08A``)&amp;`AX`(``$01'Z00L!!B,``D8"(``B``$#`@1!#OI!"P$&amp;)0`"1@(B`"0`!$$.^D$+`08G``)&amp;`B0`)@`$00[Z00L!!BD``D8")``H``1!$?I!"P$&amp;*@`"1@(H`!X``0,"!$$.^D$+`08L``)&amp;`B@`*P`$00[Z00L!!BT``D8"*P`:``1!#OI!"P$&amp;+P`"1@(@`"X`!$$1^D$+`08Q``)&amp;`BX`,``!`P($00[Z00L!!C,``D8",``R``1!$?I!"P$&amp;-0`"1@(R`#0``0,"!$$.^D$+`08W``)&amp;`C0`-@`$00[Z00L!!CD``D8"-@`X``1!#OI!"P$&amp;.P`"1@(T`#H`!$$.^D$+`08]``)&amp;`CH`/``$00[Z00L!!C\``D8"/``^``1!$?I!"P$&amp;00`"1@(Z`$```0,"!$$.^D$+`09"``)&amp;`D``+@`&amp;01GZ01$!!D,``D8%'0`?`"H`+``M``$``P,!!D$9^D$1`09$``)&amp;!2$`(P`E`"D`*@`!``,#`09!&amp;_I!$P$&amp;10`"1@8Q`#,`-0`[`$$`0@`!``,#`09!'?I!%P$&amp;1@`"1@@=`!\`(0`C`"4`*0`L`"T``P,!</t>
        </r>
      </text>
    </comment>
    <comment ref="I267" authorId="0" shapeId="0">
      <text>
        <r>
          <rPr>
            <sz val="9"/>
            <color indexed="81"/>
            <rFont val="Tahoma"/>
            <family val="2"/>
          </rPr>
          <t>aXlW007C00267R0017313209S00670P0000001272L06-C3V)J`8&amp;P`P%!!@$$!@($`@)!+`%!%@$$!`(``P`'``@`"0`*``P`#D$"`0`"01`!!@X``@80``,&amp;!``$!@$``X%T`P=!"OI!!P$&amp;```"1@`301WZ00@!!@$``@8```&lt;+0Q%!#`$*W!5V00(*3^]"P1-!'?I!"`$&amp;`@`"!@``!PM#$4$,`0JV(W%!`@J;)E+!$T$=^D$(`08$``(&amp;```'"T,100P!"B)]84$""L]Y5&lt;$301WZ00@!!@8``@8```&lt;+0Q%!#`$*M,A600(*MY5)P1-!'?I!"`$&amp;"``"!@``!PM#$4$,`0K:NEM!`@IK7CK!$T$=^D$(`08*``(&amp;```'"T,100P!"FYA:T$""C&lt;+-\$301WZ00@!!@T``@8```&lt;+0Q%!#`$*(")'00(*Z^A,P1-!'?I!"`$&amp;#P`"!@``!PM.$4$,`0K0GT!!`@H;AEO!$T$L^D$(`081``(&amp;```'"TX100P!"GRV,$$""CG:6&lt;$:00P"00D!`P4""0$````301WZ00@!!A,``@8```&lt;+0Q%!#`$*NV(M00(*G3-*P1-!'?I!"`$&amp;%0`"!@``!PM#$4$,`0KY/3M!`@J=,T+!$T$=^D$(`088``(&amp;```'"T,100P!"CCJ-T$""@"-,L$301WZ00@!!AH``@8```&lt;+0Q%!#`$*Y``H00(*'N$PP1-!'?I!"`$&amp;'``"!@``!PM3$4$,`0K]?B%!`@H$?S_!!$$1^D$+`08#``)&amp;`@$``@`!`P($00[Z00L!!@4``D8"`@`$``1!$?I!"P$&amp;!P`"1@($``8``0,"!$$.^D$+`08)``)&amp;`@8`"``$01'Z00L!!@L``D8""``*``$#`@1!#OI!"P$&amp;#``"1@(*``$`!$$.^D$+`08.``)&amp;`@8`#0`$01'Z00L!!A```D8"#0`/``$#`@1!#OI!"P$&amp;$@`"1@(/`!$`!$$.^D$+`084``)&amp;`A$`$P`$01'Z00L!!A8``D8"$P`5``$#`@1!#OI!"P$&amp;%P`"1@(5``T`!$$.^D$+`089``)&amp;`A4`&amp;``$01'Z00L!!AL``D8"&amp;``:``$#`@1!#OI!"P$&amp;'0`"1@(:`!P`!$$.^D$+`08&gt;``)&amp;`AP`$P`&amp;01OZ01,!!A\``D8&amp;`P`%``&lt;`"0`+``P``0`#`P$&amp;01GZ01$!!B```D8%$``2`!0`%@`7``$``P,!!D$9^D$1`08A``)&amp;!18`&amp;0`;`!T`'@`!``,#`09!'?I!%P$&amp;(@`"1@@0`!(`%``7`!D`&amp;P`=`!X``P,!</t>
        </r>
      </text>
    </comment>
    <comment ref="B268" authorId="0" shapeId="0">
      <text>
        <r>
          <rPr>
            <sz val="9"/>
            <color indexed="81"/>
            <rFont val="Tahoma"/>
            <family val="2"/>
          </rPr>
          <t>aXlW001C00268R0017313209S01471P0000002762L06-C3V)J`8$-"`%!!@$$!@($`@)!+`%!%@$$!`(``P`'``@`"0`*``P`#D$"`0`"01`!!B,``@8G``,&amp;!@`$!@$``X'1!P=!"OI!!P$&amp;```"1@`301WZ00@!!@$``@8```&lt;+0Q%!#`$*!F-/00(*!9K*P!-!'?I!"`$&amp;`@`"!@``!PM/$4$,`0KZ5%1!`@KO".G`$T$=^D$(`08$``(&amp;```'"T,100P!"F2@24$""HMH`,$301WZ00@!!@8``@8```&lt;+0Q%!#`$*V_DY00(*2"KZP!-!'?I!"`$&amp;"``"!@``!PM#$4$,`0I&amp;12]!`@H9^0C!$T$=^D$(`08*``(&amp;```'"T,100P!"CHW-$$""G8P&amp;,$301WZ00@!!@P``@8```&lt;+0Q%!#`$*P]U#00(*W8,;P1-!'?I!"`$&amp;#@`"!@``!PM#$4$,`0I8DDY!`@KHGP_!$T$=^D$(`081``(&amp;```'"T,100P!"JO/2$$""E:[*L$301WZ00@!!A,``@8```&lt;+3A%!#`$*&lt;V@_00(*`*TWP1-!'?I!"`$&amp;%0`"!@``!PM.$4$,`0H4T$A!`@JJGD3!$T$=^D$(`087``(&amp;```'"T,100P!"F/&gt;0T$""C364\$301WZ00@!!AD``@8```&lt;+0Q%!#`$*7P=800(*`*T_P1-!'?I!"`$&amp;&amp;P`"!@``!PM3$4$,`0H4/V=!`@JJGD3!$T$=^D$(`08=``(&amp;```'"T,100P!"DRF&lt;$$""@"M-\$301WZ00@!!A\``@8```&lt;+0Q%!#`$*?3]G00(*5KLJP1-!'?I!"`$&amp;(0`"!@``!PM#$4$,`0I?!UA!`@H`K2_!$T$=^D$(`08E``(&amp;```'"T,100P!"B93@$$""BJM-\$301WZ00@!!B&lt;``@8```&lt;+3Q%!#`$*.5.$00(*`M(IP1-!'?I!"`$&amp;*0`"!@``!PM.$4$,`0H44X1!`@I]B$7!$T$=^D$(`08K``(&amp;```'"T,100P!"A13C$$""JB(1&lt;$301WZ00@!!BT``@8```&lt;+0Q%!#`$*`5.000(*^F-3P1-!'?I!"`$&amp;+P`"!@``!PM.$4$,`0H!4YA!`@HE9%/!$T$=^D$(`08Q``(&amp;```'"T,100P!"A13G$$""AB)1&lt;$301WZ00@!!C,``@8```&lt;+0Q%!#`$*%%.D00(*0XE%P1-!'?I!"`$&amp;-0`"!@``!PM.$4$,`0H!4ZA!`@I\9%/!$T$=^D$(`08W``(&amp;```'"T,100P!"NY2I$$""HD_8&lt;$301WZ00@!!CD``@8```&lt;+0Q%!#`$*[E*&lt;00(*7C]AP1-!'?I!"`$&amp;/``"!@``!PM#$4$,`0H!4[!!`@JG9%/!$T$=^D$(`08^``(&amp;```'"T,100P!"NY2M$$""M\_8&lt;$301WZ00@!!D```@8```&lt;+0Q%!#`$*[E*\00(*"D!AP1-!'?I!"`$&amp;0@`"!@``!PM#$4$,`0H!4\!!`@K]9%/!$T$=^D$(`09$``(&amp;```'"T,100P!"A13O$$""L2)1&lt;$301WZ00@!!D8``@8```&lt;+0Q%!#`$*%%.T00(*F8E%P1-!'?I!"`$&amp;20`"!@``!PM&amp;$4$,`0HI4[!!`@I#KC?!!$$.^D$+`08#``)&amp;`@$``@`$00[Z00L!!@4``D8"`@`$``1!$?I!"P$&amp;!P`"1@($``8``0,"!$$.^D$+`08)``)&amp;`@8`"``$01'Z00L!!@L``D8""``*``$#`@1!#OI!"P$&amp;#0`"1@(*``P`!$$1^D$+`08/``)&amp;`@P`#@`!`P($00[Z00L!!A```D8"#@`$``1!#OI!"P$&amp;$@`"1@(,`!$`!$$1^D$+`084``)&amp;`A$`$P`!`P($00[Z00L!!A8``D8"$P`5``1!#OI!"P$&amp;&amp;``"1@(5`!&lt;`!$$.^D$+`08:``)&amp;`A4`&amp;0`$00[Z00L!!AP``D8"&amp;0`;``1!#OI!"P$&amp;'@`"1@(;`!T`!$$1^D$+`08@``)&amp;`AT`'P`!`P($00[Z00L!!B(``D8"'P`A``1!#OI!"P$&amp;(P`"1@(A`!$`!$$1^D$+`08D``)&amp;`B$`&amp;0`!`P($00[Z00L!!B8``D8"'0`E``1!$?I!"P$&amp;*``"1@(E`"&lt;``0,"!$$.^D$+`08J``)&amp;`B4`*0`$00[Z00L!!BP``D8"*0`K``1!#OI!"P$&amp;+@`"1@(K`"T`!$$.^D$+`08P``)&amp;`BT`+P`$00[Z00L!!C(``D8"+P`Q``1!#OI!"P$&amp;-``"1@(Q`#,`!$$.^D$+`08V``)&amp;`C,`-0`$00[Z00L!!C@``D8"-0`W``1!#OI!"P$&amp;.@`"1@(W`#D`!$$.^D$+`08[``)&amp;`CD`+P`$00[Z00L!!CT``D8"-0`\``1!$?I!"P$&amp;/P`"1@(\`#X``0,"!$$.^D$+`09!``)&amp;`CX`0``$01'Z00L!!D,``D8"0`!"``$#`@1!#OI!"P$&amp;10`"1@)"`$0`!$$1^D$+`09'``)&amp;`D0`1@`!`P($00[Z00L!!D@``D8"1@`\``1!#OI!"P$&amp;2@`"1@)&amp;`$D`!D$;^D$3`09+``)&amp;!@&lt;`"0`+``T`#P`0``$``P,!!D$9^D$1`09,``)&amp;!10`%@`:`",`)``!``,#`09!&amp;?I!$0$&amp;30`"1@4&lt;`!X`(``B`"0``0`#`P$&amp;01CZ01,!!DX``D8&amp;,@`T`#8`.``Z`#L``0`&amp;01OZ01,!!D\``D8&amp;/P!!`$,`10!'`$@``0`#`P$&amp;01WZ01&lt;!!E```D8(%``6`!H`'``&gt;`"``(@`C``,#`2</t>
        </r>
      </text>
    </comment>
    <comment ref="I268" authorId="0" shapeId="0">
      <text>
        <r>
          <rPr>
            <sz val="9"/>
            <color indexed="81"/>
            <rFont val="Tahoma"/>
            <family val="2"/>
          </rPr>
          <t>aXlW007C00268R0017313209S00671P0000002520L06-C3V)J`8%8!P%!!@$$!@($`@)!+`%!%@$$!`(``P`'``@`"0`*``P`#D$"`0`"01`!!A\``@8C``,&amp;!@`$!@$``X$&lt;!P=!"OI!!P$&amp;```"1@`301WZ00@!!@$``@8```&lt;+3Q%!#`$*.5.$00(*A8^HP!-!'?I!"`$&amp;`@`"!@``!PM#$4$,`0HF4X!!`@K61&lt;3`$T$=^D$(`08$``(&amp;```'"TX100P!"A13A$$""GO\W\`301WZ00@!!@8``@8```&lt;+0Q%!#`$*%%.,00(*T?S?P!-!'?I!"`$&amp;"``"!@``!PM#$4$,`0H!4Y!!`@IVL_O`$T$=^D$(`08*``(&amp;```'"TX100P!"@%3F$$""LVS^\`301WZ00@!!@P``@8```&lt;+0Q%!#`$*%%.&lt;00(*LOW?P!-!'?I!"`$&amp;#@`"!@``!PM#$4$,`0H44Z1!`@H(_M_`$T$=^D$(`080``(&amp;```'"TX100P!"@%3J$$""GFT^\`301WZ00@!!A(``@8```&lt;+0Q%!#`$*`5.P00(*S[3[P!-!'?I!"`$&amp;%``"!@``!PM#$4$,`0KN4K1!`@J@M0O!$T$=^D$(`086``(&amp;```'"T,100P!"NY2O$$""LNU"\$301WZ00@!!A@``@8```&lt;+0Q%!#`$*`5/`00(*&gt;[7[P!-!'?I!"`$&amp;&amp;@`"!@``!PM#$4$,`0H44[Q!`@H*_]_`$T$=^D$(`08&lt;``(&amp;```'"T,100P!"A13M$$""K3^W\`301WZ00@!!A\``@8```&lt;+0Q%!#`$*[E*D00(*2K4+P1-!'?I!"`$&amp;(0`"!@``!PM#$4$,`0KN4IQ!`@H?M0O!$T$=^D$(`08D``(&amp;```'"T,100P!"DRF&lt;$$""H%%Q,`301WZ00@!!B8``@8```&lt;+0Q%!#`$*%#]G00(*U2C&gt;P!-!'?I!"`$&amp;*``"!@``!PM#$4$,`0I?!UA!`@J!1=3`$T$=^D$(`08J``(&amp;```'"T,100P!"A302$$""M4HWL`301WZ00@!!BP``@8```&lt;+3A%!#`$*&lt;V@_00(*@47$P!-!+/I!"`$&amp;+@`"!@``!PM.$4$,`0JKSTA!`@HM8JK`&amp;D$,`D$)`0,%`@D!````$T$=^D$(`08P``(&amp;```'"T,100P!"E\'6$$""H%%M,`301WZ00@!!C,``@8```&lt;+4Q%!#`$*?3]G00(*+6*JP!-!'?I!"`$&amp;-@`"!@``!PM#$4$,`0ICWD-!`@KJE_S`$T$=^D$(`08X``(&amp;```'"T,100P!"@$X-$$""J6?`&lt;$301WZ00@!!CH``@8```&lt;+0Q%!#`$*448O00(*+]&lt;0P1-!'?I!"`$&amp;/``"!@``!PM#$4$,`0H#^SE!`@H+NQS!$T$=^D$(`08^``(&amp;```'"T,100P!"F6A24$""EMG&amp;&lt;$301WZ00@!!D```@8```&lt;+0Q%!#`$*%9-.00(*T2\*P01!$?I!"P$&amp;`P`"1@(!``(``0,"!$$.^D$+`08%``)&amp;`@(`!``$00[Z00L!!@&lt;``D8"!``&amp;``1!#OI!"P$&amp;"0`"1@(&amp;``@`!$$.^D$+`08+``)&amp;`@@`"@`$00[Z00L!!@T``D8""@`,``1!#OI!"P$&amp;#P`"1@(,``X`!$$.^D$+`081``)&amp;`@X`$``$00[Z00L!!A,``D8"$``2``1!$?I!"P$&amp;%0`"1@(2`!0``0,"!$$.^D$+`087``)&amp;`A0`%@`$01'Z00L!!AD``D8"%@`8``$#`@1!#OI!"P$&amp;&amp;P`"1@(8`!H`!$$1^D$+`08=``)&amp;`AH`'``!`P($00[Z00L!!AX``D8"'``2``1!#OI!"P$&amp;(``"1@(0`!\`!$$.^D$+`08B``)&amp;`A\`(0`$00[Z00L!!B,``D8"(0`*``1!#OI!"P$&amp;)0`"1@("`"0`!$$1^D$+`08G``)&amp;`B0`)@`!`P($00[Z00L!!BD``D8")@`H``1!#OI!"P$&amp;*P`"1@(H`"H`!$$1^D$+`08M``)&amp;`BH`+``!`P($00[Z00L!!B\``D8"+``N``1!#OI!"P$&amp;,0`"1@(N`#``!$$1^D$+`08R``)&amp;`C``*``!`P($00[Z00L!!C0``D8",``S``1!#OI!"P$&amp;-0`"1@(S`"0`!$$.^D$+`08W``)&amp;`BH`-@`$01'Z00L!!CD``D8"-@`X``$#`@1!#OI!"P$&amp;.P`"1@(X`#H`!$$1^D$+`08]``)&amp;`CH`/``!`P($00[Z00L!!C\``D8"/``^``1!$?I!"P$&amp;00`"1@(^`$```0,"!$$.^D$+`09"``)&amp;`D``-@`&amp;01CZ01,!!D,``D8&amp;#0`/`!$`(``B`",``0`&amp;01OZ01,!!D0``D8&amp;%0`7`!D`&amp;P`=`!X``0`#`P$&amp;01GZ01$!!D4``D8%)P`I`#(`-``U``$``P,!!D$9^D$1`09&amp;``)&amp;!2L`+0`O`#$`,@`!``,#`09!&amp;_I!$P$&amp;1P`"1@8Y`#L`/0`_`$$`0@`!``,#`09!'?I!%P$&amp;2``"1@@G`"D`*P`M`"\`,0`T`#4``P,!</t>
        </r>
      </text>
    </comment>
    <comment ref="B269" authorId="0" shapeId="0">
      <text>
        <r>
          <rPr>
            <sz val="9"/>
            <color indexed="81"/>
            <rFont val="Tahoma"/>
            <family val="2"/>
          </rPr>
          <t>aXlW001C00269R0017313209S01472P0000002811L06-C3V)J`8$R"`%!!@$$!@($`@)!*@%!%`$$!`,`!P`(``D`"@`,``Y!`@$``D$0`08&gt;``(&amp;(0`#!@X`!`8!``.!^`&lt;'00KZ00&lt;!!@```D8`$T$=^D$(`08!``(&amp;```'"T\100P!"EDG$4`""MS;CL`301WZ00@!!@(``@8```&lt;+0Q%!#`$*LTZB/P(*L-N.P!-!'?I!"`$&amp;!``"!@``!PM#$4$,`0J0GD0_`@H_2F;`$T$=^D$(`08&amp;``(&amp;```'"T,100P!"K^%;;X""NE)9L`301WZ00@!!@@``@8```&lt;+0Q%!#`$*26`[OP(*R=PNP!-!'?I!"`$&amp;"@`"!@``!PM.$4$,`0HEL-V_`@ITW"[`$T$=^D$(`08,``(&amp;```'"T,100P!"A;8#L`""OU(9L`301WZ00@!!@X``@8```&lt;+3Q%!#`$*[;#=OP(*%=N.P!-!'?I!"`$&amp;$``"!@``!PM#$4$,`0JZUT[``@I92&amp;;`$T$=^D$(`082``(&amp;```'"T,100P!"F+7;L`""HO:CL`301WZ00@!!A0``@8```&lt;+0Q%!#`$*@VN7P`(*;MJ.P!-!'?I!"`$&amp;%@`"!@``!PM#$4$,`0J!:Z?``@KE1V;`$T$=^D$(`088``(&amp;```'"T,100P!"E-KQ\`""D!'9L`301WZ00@!!AH``@8```&lt;+3Q%!#`$*CFO7P`(*^-F.P!-!'?I!"`$&amp;'``"!@``!PM.$4$,`0HB:]?``@H3VB[`$T$=^D$(`08&gt;``(&amp;```'"T,100P!"B)K]\`""K[9+L`301WZ00@!!B```@8```&lt;+0Q%!#`$*?[4#P0(*.]GNOQ-!'?I!"`$&amp;(@`"!@``!PM#$4$,`0I_M1/!`@J0V.Z_$T$=^D$(`08D``(&amp;```'"T,100P!"FRU&amp;\$""IO\?[\301WZ00@!!B8``@8```&lt;+3Q%!#`$*;+4KP0(*/OM_OQ-!'?I!"`$&amp;*``"!@``!PM#$4$,`0H@:\?``@H3V^Z_$T$=^D$(`08J``(&amp;```'"T\100P!"O!JU\`""KD`@+\301WZ00@!!BP``@8```&lt;+0Q%!#`$*3VNGP`(*7-SNOQ-!'?I!"`$&amp;+@`"!@``!PM#$4$,`0H&gt;:Y?``@K@`H"_$T$=^D$(`08P``(&amp;```'"T,100P!"IG6;L`""E0#@+\301WZ00@!!C(``@8```&lt;+0Q%!#`$*5M=.P`(*1-WNOQ-!'?I!"`$&amp;-``"!@``!PM#$4$,`0JRUP[``@J-WNZ_$T$=^D$(`08W``(&amp;```'"T\100P!"G6NW;\""BP%@+\301WZ00@!!CD``@8```&lt;+0Q%!#`$*MM=NP`(*8-LNP!-!'?I!"`$&amp;/``"!@``!PM#$4$,`0JM:Y?``@HFVR[`!$$.^D$+`08#``)&amp;`@$``@`$00[Z00L!!@4``D8"`@`$``1!#OI!"P$&amp;!P`"1@($``8`!$$.^D$+`08)``)&amp;`@8`"``$00[Z00L!!@L``D8""``*``1!#OI!"P$&amp;#0`"1@(*``P`!$$1^D$+`08/``)&amp;`@P`#@`!`P($00[Z00L!!A$``D8"#``0``1!$?I!"P$&amp;$P`"1@(0`!(``0,"!$$.^D$+`085``)&amp;`A(`%``$01'Z00L!!A&lt;``D8"%``6``$#`@1!#OI!"P$&amp;&amp;0`"1@(6`!@`!$$1^D$+`08;``)&amp;`A@`&amp;@`!`P($00[Z00L!!AT``D8"&amp;``&lt;``1!#OI!"P$&amp;'P`"1@(&lt;`!X`!$$.^D$+`08A``)&amp;`AX`(``$00[Z00L!!B,``D8"(``B``1!#OI!"P$&amp;)0`"1@(B`"0`!$$.^D$+`08G``)&amp;`B0`)@`$00[Z00L!!BD``D8"'``H``1!$?I!"P$&amp;*P`"1@(H`"H``0,"!$$.^D$+`08M``)&amp;`B@`+``$01'Z00L!!B\``D8"+``N``$#`@1!#OI!"P$&amp;,0`"1@(N`#``!$$1^D$+`08S``)&amp;`C``,@`!`P($00[Z00L!!C4``D8",@`T``1!#OI!"P$&amp;-@`"1@(T``H`!$$1^D$+`08X``)&amp;`C0`-P`!`P($00[Z00L!!CH``D8",@`Y``1!#OI!"P$&amp;.P`"1@(Y`!``!$$1^D$+`08]``)&amp;`CD`/``!`P($00[Z00L!!CX``D8"/``6``1!#OI!"P$&amp;/P`"1@(\`"P`!D$8^D$3`09```)&amp;!@T`$0`U`#8`.@`[``$`!D$;^D$3`09!``)&amp;!A,`%0`7`#L`/0`^``$``P,!!D$8^D$3`09"``)&amp;!AD`'0`I`"T`/@`_``$`!D$;^D$3`09#``)&amp;!B\`,0`S`#H`/0`_``$``P,!!D$&gt;^D$;`09$``)&amp;"@T`$0`3`!4`%P`U`#8`.@`]`#X`!D$F^D$C`09%``)&amp;#@T`$0`3`!4`%P`9`!T`*0`M`#4`-@`Z`#T`/P`&amp;02;Z02,!!D8``D8.#0`1`!,`%0`7`!D`'0`I`"T`+P`Q`#,`-0`V``9!(OI!'P$&amp;1P`"1@P-`!$`$P`5`!&lt;`+P`Q`#,`-0`V`#X`/P`&amp;01[Z01L!!D@``D8*#0`1`"\`,0`S`#4`-@`[`#T`/P`&amp;02;Z02,!!DD``D8.#0`1`!D`'0`I`"T`+P`Q`#,`-0`V`#L`/0`^``9!'OI!&amp;P$&amp;2@`"1@H3`!4`%P`9`!T`*0`M`#L`/0`_``9!(OI!'P$&amp;2P`"1@P3`!4`%P`9`!T`*0`M`"\`,0`S`#H`.P`&amp;02'Z01L!!DP``D8*$P`5`!&lt;`+P`Q`#,`.@`[`#X`/P`#`P$&amp;01[Z01L!!DT``D8*&amp;0`=`"D`+0`O`#$`,P`Z`#T`/@!</t>
        </r>
      </text>
    </comment>
    <comment ref="I269" authorId="0" shapeId="0">
      <text>
        <r>
          <rPr>
            <sz val="9"/>
            <color indexed="81"/>
            <rFont val="Tahoma"/>
            <family val="2"/>
          </rPr>
          <t>aXlW007C00269R0017313209S00672P0000002158L06-C3V)J`8%(!@%!!@$$!@($`@)!*@%!%`$$!`,`!P`(``D`"@`,``Y!`@$``D$0`084``(&amp;%P`#!@X`!`8!``.!#@8'00KZ00&lt;!!@```D8`$T$=^D$(`08!``(&amp;```'"T\100P!"D6S7&lt;`""I\!P#\301WZ00@!!@(``@8```&lt;+0Q%!#`$*#$8FP`(*7```0!-!'?I!"`$&amp;!``"!@``!PM.$4$,`0JB12;``@I&lt;`$!`$T$=^D$(`08&amp;``(&amp;```'"T,100P!"L*QW;\""@``8$`301WZ00@!!@@``@8```&lt;+3Q%!#`$*[;#=OP(*``"00!-!'?I!"`$&amp;"@`"!@``!PM#$4$,`0HMLEV_`@JD_S]`$T$=^D$(`08,``(&amp;```'"T,100P!"@`````""J3_7T`301WZ00@!!@X``@8```&lt;+0Q%!#`$*+;)=/P(*I/\_0!-!'?I!"`$&amp;$``"!@``!PM#$4$,`0HMLET_`@I'__\_$T$=^D$(`082``(&amp;```'"T,100P!"L.QW3\""H_^OS\301WZ00@!!A0``@8```&lt;+3Q%!#`$*&amp;D8F0`(*J/W_/Q-!'?I!"`$&amp;%@`"!@``!PM.$4$,`0KML-T_`@H\^O\^$T$=^D$(`088``(&amp;```'"T,100P!"MFN73\""M",N+&lt;301WZ00@!!AH``@8```&lt;+3Q%!#`$*+JU=/P(*N0"`OQ-!'?I!"`$&amp;'``"!@``!PM#$4$,`0JITQ^X`@H````_$T$=^D$(`08&gt;``(&amp;```'"T,100P!"BRW7;\""KB.N#&lt;301WZ00@!!B```@8```&lt;+0Q%!#`$*K+3=OP(*&lt;0$`/Q-!'?I!"`$&amp;(@`"!@``!PM#$4$,`0IML]V_`@H``,`_$T$=^D$(`08E``(&amp;```'"T,100P!"BVR7;\""D?__S\301WZ00@!!B@``@8```&lt;+0Q%!#`$*``````(*1_^_/P1!$?I!"P$&amp;`P`"1@(!``(``0,"!$$.^D$+`08%``)&amp;`@(`!``$00[Z00L!!@&lt;``D8"!``&amp;``1!$?I!"P$&amp;"0`"1@(&amp;``@``0,"!$$.^D$+`08+``)&amp;`@8`"@`$01'Z00L!!@T``D8""@`,``$#`@1!#OI!"P$&amp;#P`"1@(,``X`!$$1^D$+`081``)&amp;`@X`$``!`P($00[Z00L!!A,``D8"$``2``1!$?I!"P$&amp;%0`"1@(2`!0``0,"!$$.^D$+`087``)&amp;`A(`%@`$00[Z00L!!AD``D8"%@`8``1!$?I!"P$&amp;&amp;P`"1@(8`!H``0,"!$$.^D$+`08=``)&amp;`A@`'``$01'Z00L!!A\``D8"'``&gt;``$#`@1!#OI!"P$&amp;(0`"1@(&gt;`"``!$$1^D$+`08C``)&amp;`B``(@`!`P($00[Z00L!!B0``D8"(@`"``1!#OI!"P$&amp;)@`"1@(B`"4`!$$.^D$+`08G``)&amp;`B4`"@`$01'Z00L!!BD``D8")0`H``$#`@1!#OI!"P$&amp;*@`"1@(H`!P`!$$.^D$+`08K``)&amp;`B@`$``&amp;01CZ01,!!BP``D8&amp;!0`'``L`)``F`"&lt;``0`&amp;01OZ01,!!BT``D8&amp;#0`/`!$`)P`I`"L``0`#`P$&amp;01CZ01,!!BX``D8&amp;$P`7`!D`'0`J`"L``0`&amp;01OZ01,!!B\``D8&amp;'P`A`",`)@`I`"H``0`#`P$&amp;01[Z01L!!C```D8*!0`'``L`#0`/`!$`)``F`"D`*P`&amp;02;Z02,!!C$``D8.!0`'``L`#0`/`!$`$P`7`!D`'0`D`"8`*0`J``9!)OI!(P$&amp;,@`"1@X%``&lt;`"P`-``\`$0`3`!&lt;`&amp;0`=`!\`(0`C`"0`!D$B^D$?`08S``)&amp;#`4`!P`+``T`#P`1`!\`(0`C`"0`*@`K``9!'OI!&amp;P$&amp;-``"1@H%``&lt;`"P`?`"$`(P`D`"&lt;`*0`J``9!)OI!(P$&amp;-0`"1@X%``&lt;`"P`3`!&lt;`&amp;0`=`!\`(0`C`"0`)P`I`"L`!D$&gt;^D$;`08V``)&amp;"@T`#P`1`!,`%P`9`!T`)P`I`"H`!D$B^D$?`08W``)&amp;#`T`#P`1`!,`%P`9`!T`'P`A`",`)@`G``9!(?I!&amp;P$&amp;.``"1@H-``\`$0`?`"$`(P`F`"&lt;`*@`K``,#`09!'OI!&amp;P$&amp;.0`"1@H3`!&lt;`&amp;0`=`!\`(0`C`"8`*0`K``</t>
        </r>
      </text>
    </comment>
    <comment ref="B270" authorId="0" shapeId="0">
      <text>
        <r>
          <rPr>
            <sz val="9"/>
            <color indexed="81"/>
            <rFont val="Tahoma"/>
            <family val="2"/>
          </rPr>
          <t>aXlW001C00270R0017313209S01473P0000001650L06-C3V)J`8'+!`%!!@$$!@($`@)!+`%!%@$$!`(``P`'``@`"0`*``P`#D$"`0`"01`!!A0``@86``,&amp;!``$!@$``X&amp;/!`=!"OI!!P$&amp;```"1@`301WZ00@!!@$``@8```&lt;+0Q%!#`$*B;-=P`(**[_5/Q-!'?I!"`$&amp;`@`"!@``!PM#$4$,`0J(LSW``@J*3")`$T$=^D$(`08$``(&amp;```'"T,100P!"@]G^[\""HE,(D`301WZ00@!!@8``@8```&lt;+0Q%!#`$*EV&gt;[OP(*.[E90!-!'?I!"`$&amp;"``"!@``!PM#$4$,`0H_H&gt;V^`@KJN%E`$T$=^D$(`08*``(&amp;```'"T,100P!"OGO$CT""N9+(D`301WZ00@!!@P``@8```&lt;+3A%!#`$*@)&gt;$/P(*Y4LB0!-!'?I!"`$&amp;#@`"!@``!PM#$4$,`0J!E\0_`@K:N%E`$T$=^D$(`080``(&amp;```'"T,100P!"CR8A#\""LZ2B$`301WZ00@!!A(``@8```&lt;+0Q%!#`$*/9C$/P(*2$FD0!-!'?I!"`$&amp;%``"!@``!PM#$4$,`0H1F(0_`@J]_[]`$T$=^D$(`086``(&amp;```'"TX100P!"L)+(D`""F))I$`301WZ00@!!A@``@8```&lt;+0Q%!#`$*94M"0`(*`I.(0!-!'?I!"`$&amp;&amp;@`"!@``!PM.$4$,`0KL&lt;H!``@I_ZX%`$T$=^D$(`08&lt;``(&amp;```'"T,100P!"F3+@T`""MTP1$`301WZ00@!!AX``@8```&lt;+0Q%!#`$*WX&amp;?0`(*W#`D0!-!'?I!"`$&amp;(``"!@``!PM.$4$,`0HN'TU``@I!*2I`$T$=^D$(`08B``(&amp;```'"TX100P!"F1+(D`""@^Y64`301WZ00@!!B8``@8```&lt;+0Q%!#`$*X9_MO@(*:+[5/Q-!'?I!"`$&amp;*``"!@``!PM#$4$,`0I`9[N_`@H*O]4_!$$.^D$+`08#``)&amp;`@$``@`$00[Z00L!!@4``D8"`@`$``1!$?I!"P$&amp;!P`"1@($``8``0,"!$$.^D$+`08)``)&amp;`@8`"``$01'Z00L!!@L``D8""``*``$#`@1!#OI!"P$&amp;#0`"1@(*``P`!$$.^D$+`08/``)&amp;`@P`#@`$01'Z00L!!A$``D8"#@`0``$#`@1!#OI!"P$&amp;$P`"1@(0`!(`!$$.^D$+`085``)&amp;`A(`%``$01'Z00L!!A&lt;``D8"$@`6``$#`@1!#OI!"P$&amp;&amp;0`"1@(6`!@`!$$1^D$+`08;``)&amp;`A@`&amp;@`!`P($00[Z00L!!AT``D8"&amp;@`&lt;``1!#OI!"P$&amp;'P`"1@(&lt;`!X`!$$1^D$+`08A``)&amp;`AP`(``!`P($00[Z00L!!B,``D8"(``B``1!#OI!"P$&amp;)``"1@(B``X`!$$.^D$+`08E``)&amp;`B(`&amp;``$00[Z00L!!B&lt;``D8""@`F``1!$?I!"P$&amp;*0`"1@(F`"@``0,"!$$.^D$+`08J``)&amp;`B@`!``&amp;01OZ01,!!BL``D8&amp;!P`)``L`)P`I`"H``0`#`P$&amp;01CZ01,!!BP``D8&amp;$0`3`!&lt;`&amp;0`D`"4``0`&amp;01GZ01$!!BT``D8%&amp;P`=`"$`(P`E``$``P,!!D$?^D$9`08N``)&amp;"1$`$P`7`!D`&amp;P`=`"$`(P`D``,#`4</t>
        </r>
      </text>
    </comment>
    <comment ref="I270" authorId="0" shapeId="0">
      <text>
        <r>
          <rPr>
            <sz val="9"/>
            <color indexed="81"/>
            <rFont val="Tahoma"/>
            <family val="2"/>
          </rPr>
          <t>aXlW007C00270R0017313209S00673P0000001388L06-C3V)J`8$'!`%!!@$$!@($`@)!+`%!%@$$!`(``P`'``@`"0`*``P`#D$"`0`"01`!!A```@82``,&amp;!``$!@$``X'+`P=!"OI!!P$&amp;```"1@`301WZ00@!!@$``@8```&lt;+0Q%!#`$*\I,'OP(*`@"`P!-!'?I!"`$&amp;`@`"!@``!PM.$4$,`0HY%L._`@H23WG`$T$=^D$(`08$``(&amp;```'"T,100P!"D&amp;TW;\""I^T.L`301WZ00@!!@8``@8```&lt;+3A%!#`$*X$8FP`(*^;0:P!-!'?I!"`$&amp;"``"!@``!PM#$4$,`0JI1B;``@JK:K6_$T$=^D$(`08*``(&amp;```'"T,100P!"F6SW;\""ES5:K\301WZ00@!!@P``@8```&lt;+0Q%!#`$*R[-=OP(*^6FUOQ-!'?I!"`$&amp;#@`"!@``!PM.$4$,`0K&gt;-(,U`@KXTVJ_$T$=^D$(`080``(&amp;```'"T,100P!"N.S73\""@!JM;\301WZ00@!!A(``@8```&lt;+0Q%!#`$*K[1=/P(*I+0:P!-!'?I!"`$&amp;%``"!@``!PM#$4$,`0I!M-T_`@JFM#K`$T$=^D$(`086``(&amp;```'"T,100P!"N)&amp;)D`""@2U&amp;L`301WZ00@!!A@``@8```&lt;+0Q%!#`$*KT8F0`(*P6JUOQ-!'?I!"`$&amp;&amp;@`"!@``!PM#$4$,`0IUL]T_`@IYU6J_$T$=^D$(`08=``(&amp;```'"TX100P!"J&gt;T7;\""J"T&amp;L`301WZ00@!!B```@8```&lt;+3A%!#`$*R:O[O0(*;(A%P`1!#OI!"P$&amp;`P`"1@(!``(`!$$1^D$+`08%``)&amp;`@(`!``!`P($00[Z00L!!@&lt;``D8"!``&amp;``1!$?I!"P$&amp;"0`"1@(&amp;``@``0,"!$$.^D$+`08+``)&amp;`@@`"@`$01'Z00L!!@T``D8""@`,``$#`@1!#OI!"P$&amp;#P`"1@(,``X`!$$.^D$+`081``)&amp;`@X`$``$01'Z00L!!A,``D8"$``2``$#`@1!#OI!"P$&amp;%0`"1@(2`!0`!$$1^D$+`087``)&amp;`A0`%@`!`P($00[Z00L!!AD``D8"%@`8``1!$?I!"P$&amp;&amp;P`"1@(8`!H``0,"!$$.^D$+`08&lt;``)&amp;`AH`$``$00[Z00L!!AX``D8"#``=``1!#OI!"P$&amp;'P`"1@(=``0`!$$.^D$+`08A``)&amp;`AT`(``$01'Z00L!!B(``D8"(``!``$#`@9!&amp;?I!$0$&amp;(P`"1@4#``4`'P`A`"(``0`#`P$&amp;01CZ01,!!B0``D8&amp;!P`)``L`#0`&gt;`!\``0`&amp;01OZ01,!!B4``D8&amp;$P`5`!&lt;`&amp;0`;`!P``0`#`P$&amp;01_Z01D!!B8``D8)`P`%``&lt;`"0`+``T`'@`A`"(``P,!</t>
        </r>
      </text>
    </comment>
    <comment ref="B271" authorId="0" shapeId="0">
      <text>
        <r>
          <rPr>
            <sz val="9"/>
            <color indexed="81"/>
            <rFont val="Tahoma"/>
            <family val="2"/>
          </rPr>
          <t>aXlW001C00271R0017313209S01474P0000001783L06-C3V)J`8$O!0%!!@$$!@($`@)!+`%!%@$$!`(``P`'``@`"0`*``P`#D$"`0`"01`!!A8``@88``,&amp;!``$!@$``X'S!`=!"OI!!P$&amp;```"1@`301WZ00@!!@$``@8```&lt;+3A%!#`$*+;)=/P(*,/]?0!-!'?I!"`$&amp;`@`"!@``!PM.$4$,`0J\EN@_`@J(.$Q`$T$=^D$(`08$``(&amp;```'"T,100P!"BVR73\""IC_CT`301WZ00@!!@8``@8```&lt;+3A%!#`$*``````(*F/^?0!-!'?I!"`$&amp;"``"!@``!PM#$4$,`0HMLEV_`@J8_X]`$T$=^D$(`08*``(&amp;```'"T,100P!"AVSW;\""HS_GT`301WZ00@!!@P``@8```&lt;+0Q%!#`$*+;)=OP(*,/]?0!-!'?I!"`$&amp;#@`"!@``!PM#$4$,`0H``````@HP_S]`$T$=^D$(`081``(&amp;```'"TX100P!"CW1P3`""E_^_S\301WZ00@!!A,``@8```&lt;+0Q%!#`$*V+-=OP(*8/Z_/Q-!'?I!"`$&amp;%0`"!@``!PM#$4$,`0J]L]V_`@J/_O\_$T$=^D$(`087``(&amp;```'"T,100P!"JQ&amp;)L`""G;_OS\301WZ00@!!AD``@8```&lt;+0Q%!#`$*;[-=OP(*8OS_/A-!'?I!"`$&amp;&amp;P`"!@``!PM#$4$,`0I4L]V_`@I3T,&amp;P$T$=^D$(`08=``(&amp;```'"T,100P!"I)&amp;)L`""EX``#\301_Z00@!!B```@8```=+`D-L$4$,`0J(LUW``@H*:[XV$T$=^D$(`08B``(&amp;```'"TX100P!"KR6Z#\""NSBF4`301WZ00@!!B0``@8```&lt;+0Q%!#`$*XND90`(*,/]_0!-!'?I!"`$&amp;)P`"!@``!PM#$4$,`0KBZ5E``@HP_W]`$T$=^D$(`08I``(&amp;```'"T8100P!"N'I64`""C#_/T`301WZ00@!!BL``@8```&lt;+1A%!#`$*\?2,0`(*+_]_0!-!'?I!"`$&amp;+0`"!@``!PM&amp;$4$,`0KCZ5E``@J8_Y]`!$$.^D$+`08#``)&amp;`@$``@`$00[Z00L!!@4``D8"`0`$``1!#OI!"P$&amp;!P`"1@($``8`!$$1^D$+`08)``)&amp;`@8`"``!`P($00[Z00L!!@L``D8""``*``1!#OI!"P$&amp;#0`"1@((``P`!$$1^D$+`08/``)&amp;`@P`#@`!`P($00[Z00L!!A```D8"#@`!``1!#OI!"P$&amp;$@`"1@(.`!$`!$$.^D$+`084``)&amp;`A$`$P`$01'Z00L!!A8``D8"$P`5``$#`@1!#OI!"P$&amp;&amp;``"1@(5`!&lt;`!$$.^D$+`08:``)&amp;`A,`&amp;0`$01'Z00L!!AP``D8"&amp;0`;``$#`@1!#OI!"P$&amp;'@`"1@(;`!T`!$$1^D$+`08?``)&amp;`AT`%P`!`P($00[Z00L!!B$``D8"'0`@``1!$?I!"P$&amp;(P`"1@($`"(``0,"!$$.^D$+`08E``)&amp;`B(`)``$01'Z00L!!B8``D8")``"``$#`@1!#OI!"P$&amp;*``"1@(D`"&lt;`!$$.^D$+`08J``)&amp;`B&lt;`*0`$00[Z00L!!BP``D8")P`K``1!#OI!"P$&amp;+@`"1@(G`"T`!D$9^D$1`08O``)&amp;!0,`!0`C`"4`)@`!``,#`09!&amp;/I!$P$&amp;,``"1@8%``&lt;`"0`-``\`$``!``9!&amp;_I!$P$&amp;,0`"1@86`!@`&amp;@`&lt;`!X`'P`!``,#`09!'_I!&amp;0$&amp;,@`"1@D#``&lt;`"0`-``\`$``C`"4`)@`#`P$</t>
        </r>
      </text>
    </comment>
    <comment ref="I271" authorId="0" shapeId="0">
      <text>
        <r>
          <rPr>
            <sz val="9"/>
            <color indexed="81"/>
            <rFont val="Tahoma"/>
            <family val="2"/>
          </rPr>
          <t>aXlW007C00271R0017313209S00674P0000001388L06-C3V)J`8$'!`%!!@$$!@($`@)!+`%!%@$$!`(``P`'``@`"0`*``P`#D$"`0`"01`!!A```@82``,&amp;!``$!@$``X'+`P=!"OI!!P$&amp;```"1@`301WZ00@!!@$``@8```&lt;+0Q%!#`$*\I,'OP(*`@"`P!-!'?I!"`$&amp;`@`"!@``!PM.$4$,`0HY%L._`@H23WG`$T$=^D$(`08$``(&amp;```'"T,100P!"D&amp;TW;\""I^T.L`301WZ00@!!@8``@8```&lt;+3A%!#`$*X$8FP`(*^;0:P!-!'?I!"`$&amp;"``"!@``!PM#$4$,`0JI1B;``@JK:K6_$T$=^D$(`08*``(&amp;```'"T,100P!"F6SW;\""ES5:K\301WZ00@!!@P``@8```&lt;+0Q%!#`$*R[-=OP(*^6FUOQ-!'?I!"`$&amp;#@`"!@``!PM.$4$,`0K&gt;-(,U`@KXTVJ_$T$=^D$(`080``(&amp;```'"T,100P!"N.S73\""@!JM;\301WZ00@!!A(``@8```&lt;+0Q%!#`$*K[1=/P(*I+0:P!-!'?I!"`$&amp;%``"!@``!PM#$4$,`0I!M-T_`@JFM#K`$T$=^D$(`086``(&amp;```'"T,100P!"N)&amp;)D`""@2U&amp;L`301WZ00@!!A@``@8```&lt;+0Q%!#`$*KT8F0`(*P6JUOQ-!'?I!"`$&amp;&amp;@`"!@``!PM#$4$,`0IUL]T_`@IYU6J_$T$=^D$(`08=``(&amp;```'"TX100P!"J&gt;T7;\""J"T&amp;L`301WZ00@!!B```@8```&lt;+3A%!#`$*R:O[O0(*;(A%P`1!#OI!"P$&amp;`P`"1@(!``(`!$$1^D$+`08%``)&amp;`@(`!``!`P($00[Z00L!!@&lt;``D8"!``&amp;``1!$?I!"P$&amp;"0`"1@(&amp;``@``0,"!$$.^D$+`08+``)&amp;`@@`"@`$01'Z00L!!@T``D8""@`,``$#`@1!#OI!"P$&amp;#P`"1@(,``X`!$$.^D$+`081``)&amp;`@X`$``$01'Z00L!!A,``D8"$``2``$#`@1!#OI!"P$&amp;%0`"1@(2`!0`!$$1^D$+`087``)&amp;`A0`%@`!`P($00[Z00L!!AD``D8"%@`8``1!$?I!"P$&amp;&amp;P`"1@(8`!H``0,"!$$.^D$+`08&lt;``)&amp;`AH`$``$00[Z00L!!AX``D8"#``=``1!#OI!"P$&amp;'P`"1@(=``0`!$$.^D$+`08A``)&amp;`AT`(``$01'Z00L!!B(``D8"(``!``$#`@9!&amp;?I!$0$&amp;(P`"1@4#``4`'P`A`"(``0`#`P$&amp;01CZ01,!!B0``D8&amp;!P`)``L`#0`&gt;`!\``0`&amp;01OZ01,!!B4``D8&amp;$P`5`!&lt;`&amp;0`;`!P``0`#`P$&amp;01_Z01D!!B8``D8)`P`%``&lt;`"0`+``T`'@`A`"(``P,!</t>
        </r>
      </text>
    </comment>
    <comment ref="B272" authorId="0" shapeId="0">
      <text>
        <r>
          <rPr>
            <sz val="9"/>
            <color indexed="81"/>
            <rFont val="Tahoma"/>
            <family val="2"/>
          </rPr>
          <t>aXlW001C00272R0017313209S01475P0000001846L06-C3V)J`8%&gt;!0%!!@$$!@($`@)!+`%!%@$$!`(``P`'``@`"0`*``P`#D$"`0`"01`!!A&lt;``@89``,&amp;!``$!@$``X$B!0=!"OI!!P$&amp;```"1@`301WZ00@!!@$``@8```&lt;+3A%!#`$*+;)=/P(*T?^/0!-!'?I!"`$&amp;`@`"!@``!PM.$4$,`0J\EN@_`@I^'(9`$T$=^D$(`08$``(&amp;```'"T,100P!"BVR73\""M'_KT`301WZ00@!!@8``@8```&lt;+3A%!#`$*``````(*T?^_0!-!'?I!"`$&amp;"``"!@``!PM#$4$,`0HMLEV_`@K1_Z]`$T$=^D$(`08*``(&amp;```'"T,100P!"AVSW;\""L;_OT`301WZ00@!!@P``@8```&lt;+0Q%!#`$*+;)=OP(*T?^/0!-!'?I!"`$&amp;#@`"!@``!PM#$4$,`0H``````@JC_W]`$T$=^D$(`081``(&amp;```'"TX100P!"CW1P3`""J/_/T`301WZ00@!!A,``@8```&lt;+0Q%!#`$*V+-=OP(*H_\?0!-!'?I!"`$&amp;%0`"!@``!PM#$4$,`0JOM%V_`@K__[\_$T$=^D$(`087``(&amp;```'"T,100P!"D2TW;\""@``@#\301WZ00@!!AD``@8```&lt;+0Q%!#`$*#[3=OP(*4]#!L!-!'?I!"`$&amp;&amp;P`"!@``!PM#$4$,`0KB1B;``@I(_[\_$T$=^D$(`08=``(&amp;```'"T,100P!"JQ&amp;)L`""DC_'T`301WZ00@!!A\``@8```&lt;+0Q%!#`$*E;-=P`(*7_\_0!-!'?I!"`$&amp;(0`"!@``!PM#$4$,`0IML]V_`@I'_S]`$T$=^D$(`08D``(&amp;```'"TX100P!"KR6Z#\""B7CN4`301WZ00@!!B8``@8```&lt;+0Q%!#`$*XND90`(*T?^?0!-!'?I!"`$&amp;*0`"!@``!PM#$4$,`0KBZ5E``@K1_Y]`$T$=^D$(`08K``(&amp;```'"T8100P!"N'I64`""J/_?T`301WZ00@!!BT``@8```&lt;+1A%!#`$*\?2,0`(*T?^?0!-!'?I!"`$&amp;+P`"!@``!PM&amp;$4$,`0KCZ5E``@K1_[]`!$$.^D$+`08#``)&amp;`@$``@`$00[Z00L!!@4``D8"`0`$``1!#OI!"P$&amp;!P`"1@($``8`!$$1^D$+`08)``)&amp;`@8`"``!`P($00[Z00L!!@L``D8""``*``1!#OI!"P$&amp;#0`"1@((``P`!$$1^D$+`08/``)&amp;`@P`#@`!`P($00[Z00L!!A```D8"#@`!``1!#OI!"P$&amp;$@`"1@(.`!$`!$$.^D$+`084``)&amp;`A$`$P`$01'Z00L!!A8``D8"$P`5``$#`@1!#OI!"P$&amp;&amp;``"1@(5`!&lt;`!$$.^D$+`08:``)&amp;`A&lt;`&amp;0`$01'Z00L!!AP``D8"%P`;``$#`@1!#OI!"P$&amp;'@`"1@(;`!T`!$$.^D$+`08@``)&amp;`AT`'P`$00[Z00L!!B(``D8"$P`A``1!$?I!"P$&amp;(P`"1@(A`!T``0,"!$$1^D$+`08E``)&amp;`@0`)``!`P($00[Z00L!!B&lt;``D8")``F``1!$?I!"P$&amp;*``"1@(F``(``0,"!$$.^D$+`08J``)&amp;`B8`*0`$00[Z00L!!BP``D8"*0`K``1!#OI!"P$&amp;+@`"1@(I`"T`!$$.^D$+`08P``)&amp;`BD`+P`&amp;01GZ01$!!C$``D8%`P`%`"4`)P`H``$``P,!!D$8^D$3`08R``)&amp;!@4`!P`)``T`#P`0``$`!D$;^D$3`08S``)&amp;!A8`&amp;``&lt;`!X`(@`C``$``P,!!D$?^D$9`08T``)&amp;"0,`!P`)``T`#P`0`"4`)P`H``,#`2</t>
        </r>
      </text>
    </comment>
    <comment ref="I272" authorId="0" shapeId="0">
      <text>
        <r>
          <rPr>
            <sz val="9"/>
            <color indexed="81"/>
            <rFont val="Tahoma"/>
            <family val="2"/>
          </rPr>
          <t>aXlW007C00272R0017313209S00675P0000001388L06-C3V)J`8$'!`%!!@$$!@($`@)!+`%!%@$$!`(``P`'``@`"0`*``P`#D$"`0`"01`!!A```@82``,&amp;!``$!@$``X'+`P=!"OI!!P$&amp;```"1@`301WZ00@!!@$``@8```&lt;+0Q%!#`$*\I,'OP(*`@"`P!-!'?I!"`$&amp;`@`"!@``!PM.$4$,`0HY%L._`@H23WG`$T$=^D$(`08$``(&amp;```'"T,100P!"D&amp;TW;\""I^T.L`301WZ00@!!@8``@8```&lt;+3A%!#`$*X$8FP`(*^;0:P!-!'?I!"`$&amp;"``"!@``!PM#$4$,`0JI1B;``@JK:K6_$T$=^D$(`08*``(&amp;```'"T,100P!"F6SW;\""ES5:K\301WZ00@!!@P``@8```&lt;+0Q%!#`$*R[-=OP(*^6FUOQ-!'?I!"`$&amp;#@`"!@``!PM.$4$,`0K&gt;-(,U`@KXTVJ_$T$=^D$(`080``(&amp;```'"T,100P!"N.S73\""@!JM;\301WZ00@!!A(``@8```&lt;+0Q%!#`$*K[1=/P(*I+0:P!-!'?I!"`$&amp;%``"!@``!PM#$4$,`0I!M-T_`@JFM#K`$T$=^D$(`086``(&amp;```'"T,100P!"N)&amp;)D`""@2U&amp;L`301WZ00@!!A@``@8```&lt;+0Q%!#`$*KT8F0`(*P6JUOQ-!'?I!"`$&amp;&amp;@`"!@``!PM#$4$,`0IUL]T_`@IYU6J_$T$=^D$(`08=``(&amp;```'"TX100P!"J&gt;T7;\""J"T&amp;L`301WZ00@!!B```@8```&lt;+3A%!#`$*R:O[O0(*;(A%P`1!#OI!"P$&amp;`P`"1@(!``(`!$$1^D$+`08%``)&amp;`@(`!``!`P($00[Z00L!!@&lt;``D8"!``&amp;``1!$?I!"P$&amp;"0`"1@(&amp;``@``0,"!$$.^D$+`08+``)&amp;`@@`"@`$01'Z00L!!@T``D8""@`,``$#`@1!#OI!"P$&amp;#P`"1@(,``X`!$$.^D$+`081``)&amp;`@X`$``$01'Z00L!!A,``D8"$``2``$#`@1!#OI!"P$&amp;%0`"1@(2`!0`!$$1^D$+`087``)&amp;`A0`%@`!`P($00[Z00L!!AD``D8"%@`8``1!$?I!"P$&amp;&amp;P`"1@(8`!H``0,"!$$.^D$+`08&lt;``)&amp;`AH`$``$00[Z00L!!AX``D8"#``=``1!#OI!"P$&amp;'P`"1@(=``0`!$$.^D$+`08A``)&amp;`AT`(``$01'Z00L!!B(``D8"(``!``$#`@9!&amp;?I!$0$&amp;(P`"1@4#``4`'P`A`"(``0`#`P$&amp;01CZ01,!!B0``D8&amp;!P`)``L`#0`&gt;`!\``0`&amp;01OZ01,!!B4``D8&amp;$P`5`!&lt;`&amp;0`;`!P``0`#`P$&amp;01_Z01D!!B8``D8)`P`%``&lt;`"0`+``T`'@`A`"(``P,!</t>
        </r>
      </text>
    </comment>
    <comment ref="B273" authorId="0" shapeId="0">
      <text>
        <r>
          <rPr>
            <sz val="9"/>
            <color indexed="81"/>
            <rFont val="Tahoma"/>
            <family val="2"/>
          </rPr>
          <t>aXlW001C00273R0017313209S01476P0000001848L06-C3V)J`8%@!0%!!@$$!@($`@)!+`%!%@$$!`(``P`'``@`"0`*``P`#D$"`0`"01`!!A&lt;``@89``,&amp;!``$!@$``X$D!0=!"OI!!P$&amp;```"1@`301WZ00@!!@$``@8```&lt;+0Q%!#`$*';/=OP(*C/^_0!-!'?I!"`$&amp;`@`"!@``!PM#$4$,`0HMLEV_`@J8_Z]`$T$=^D$(`08$``(&amp;```'"T,100P!"BVR7;\""IC_CT`301WZ00@!!@8``@8```&lt;+0Q%!#`$*``````(*,/]_0!-!'?I!"`$&amp;"``"!@``!PM.$4$,`0H]T&lt;$P`@HP_S]`$T$=^D$(`08*``(&amp;```'"T,100P!"MBS7;\""C#_'T`301WZ00@!!@P``@8```&lt;+0Q%!#`$*O;/=OP(*1_\_0!-!'?I!"`$&amp;#@`"!@``!PM#$4$,`0JL1B;``@J[_Q]`$T$=^D$(`080``(&amp;```'"T,100P!"I)&amp;)L`""B\`P#\301WZ00@!!A(``@8```&lt;+0Q%!#`$*B+-=P`(*,`"`/Q-!'?I!"`$&amp;%``"!@``!PM#$4$,`0I4L]V_`@H``(`_$T$?^D$(`086``(&amp;```'2P)#;!%!#`$*O[/=OP(*4]#!L!-!'?I!"`$&amp;&amp;``"!@``!PM#$4$,`0IOLUV_`@H9_[\_$T$=^D$(`08;``(&amp;```'"TX100P!"BVR73\""IC_CT`301WZ00@!!AT``@8```&lt;+3A%!#`$*O);H/P(*1!R&amp;0!-!'?I!"`$&amp;'P`"!@``!PM#$4$,`0KBZ1E``@J8_Y]`$T$=^D$(`08A``(&amp;```'"TX100P!"KR6Z#\""NSBN4`301WZ00@!!B,``@8```&lt;+0Q%!#`$*+;)=/P(*F/^O0!-!'?I!"`$&amp;)@`"!@``!PM.$4$,`0H``````@J8_[]`$T$=^D$(`08I``(&amp;```'"T,100P!"N+I64`""IC_GT`301WZ00@!!BL``@8```&lt;+1A%!#`$*X&gt;E90`(*,/]_0!-!'?I!"`$&amp;+0`"!@``!PM&amp;$4$,`0KQ](Q``@J8_Y]`$T$=^D$(`08O``(&amp;```'"T8100P!"N/I64`""IC_OT`$00[Z00L!!@,``D8"`0`"``1!#OI!"P$&amp;!0`"1@("``0`!$$1^D$+`08'``)&amp;`@0`!@`!`P($00[Z00L!!@D``D8"!@`(``1!#OI!"P$&amp;"P`"1@((``H`!$$1^D$+`08-``)&amp;`@H`#``!`P($00[Z00L!!@\``D8"#``.``1!$?I!"P$&amp;$0`"1@(.`!```0,"!$$.^D$+`083``)&amp;`A``$@`$00[Z00L!!A4``D8"$``4``1!#OI!"P$&amp;%P`"1@(4`!8`!$$1^D$+`089``)&amp;`A0`&amp;``!`P($00[Z00L!!AH``D8"&amp;``*``1!#OI!"P$&amp;'``"1@(&amp;`!L`!$$.^D$+`08&gt;``)&amp;`AL`'0`$01'Z00L!!B```D8"'0`?``$#`@1!#OI!"P$&amp;(@`"1@(?`"$`!$$1^D$+`08D``)&amp;`B$`(P`!`P($00[Z00L!!B4``D8"(P`;``1!#OI!"P$&amp;)P`"1@(C`"8`!$$1^D$+`08H``)&amp;`B8``@`!`P($00[Z00L!!BH``D8"'P`I``1!#OI!"P$&amp;+``"1@(I`"L`!$$.^D$+`08N``)&amp;`BD`+0`$00[Z00L!!C```D8"*0`O``9!&amp;/I!$P$&amp;,0`"1@8%``&lt;`'``E`"&lt;`*``!``9!&amp;_I!$P$&amp;,@`"1@8-``\`$0`5`!D`&amp;@`!``,#`09!&amp;?I!$0$&amp;,P`"1@4&gt;`"``(@`D`"4``0`#`P$&amp;01_Z01D!!C0``D8)!0`'`!P`'@`@`"(`)``G`"@``P,!</t>
        </r>
      </text>
    </comment>
    <comment ref="I273" authorId="0" shapeId="0">
      <text>
        <r>
          <rPr>
            <sz val="9"/>
            <color indexed="81"/>
            <rFont val="Tahoma"/>
            <family val="2"/>
          </rPr>
          <t>aXlW007C00273R0017313209S00676P0000001388L06-C3V)J`8$'!`%!!@$$!@($`@)!+`%!%@$$!`(``P`'``@`"0`*``P`#D$"`0`"01`!!A```@82``,&amp;!``$!@$``X'+`P=!"OI!!P$&amp;```"1@`301WZ00@!!@$``@8```&lt;+0Q%!#`$*\I,'OP(*`@"`P!-!'?I!"`$&amp;`@`"!@``!PM.$4$,`0HY%L._`@H23WG`$T$=^D$(`08$``(&amp;```'"T,100P!"D&amp;TW;\""I^T.L`301WZ00@!!@8``@8```&lt;+3A%!#`$*X$8FP`(*^;0:P!-!'?I!"`$&amp;"``"!@``!PM#$4$,`0JI1B;``@JK:K6_$T$=^D$(`08*``(&amp;```'"T,100P!"F6SW;\""ES5:K\301WZ00@!!@P``@8```&lt;+0Q%!#`$*R[-=OP(*^6FUOQ-!'?I!"`$&amp;#@`"!@``!PM.$4$,`0K&gt;-(,U`@KXTVJ_$T$=^D$(`080``(&amp;```'"T,100P!"N.S73\""@!JM;\301WZ00@!!A(``@8```&lt;+0Q%!#`$*K[1=/P(*I+0:P!-!'?I!"`$&amp;%``"!@``!PM#$4$,`0I!M-T_`@JFM#K`$T$=^D$(`086``(&amp;```'"T,100P!"N)&amp;)D`""@2U&amp;L`301WZ00@!!A@``@8```&lt;+0Q%!#`$*KT8F0`(*P6JUOQ-!'?I!"`$&amp;&amp;@`"!@``!PM#$4$,`0IUL]T_`@IYU6J_$T$=^D$(`08=``(&amp;```'"TX100P!"J&gt;T7;\""J"T&amp;L`301WZ00@!!B```@8```&lt;+3A%!#`$*R:O[O0(*;(A%P`1!#OI!"P$&amp;`P`"1@(!``(`!$$1^D$+`08%``)&amp;`@(`!``!`P($00[Z00L!!@&lt;``D8"!``&amp;``1!$?I!"P$&amp;"0`"1@(&amp;``@``0,"!$$.^D$+`08+``)&amp;`@@`"@`$01'Z00L!!@T``D8""@`,``$#`@1!#OI!"P$&amp;#P`"1@(,``X`!$$.^D$+`081``)&amp;`@X`$``$01'Z00L!!A,``D8"$``2``$#`@1!#OI!"P$&amp;%0`"1@(2`!0`!$$1^D$+`087``)&amp;`A0`%@`!`P($00[Z00L!!AD``D8"%@`8``1!$?I!"P$&amp;&amp;P`"1@(8`!H``0,"!$$.^D$+`08&lt;``)&amp;`AH`$``$00[Z00L!!AX``D8"#``=``1!#OI!"P$&amp;'P`"1@(=``0`!$$.^D$+`08A``)&amp;`AT`(``$01'Z00L!!B(``D8"(``!``$#`@9!&amp;?I!$0$&amp;(P`"1@4#``4`'P`A`"(``0`#`P$&amp;01CZ01,!!B0``D8&amp;!P`)``L`#0`&gt;`!\``0`&amp;01OZ01,!!B4``D8&amp;$P`5`!&lt;`&amp;0`;`!P``0`#`P$&amp;01_Z01D!!B8``D8)`P`%``&lt;`"0`+``T`'@`A`"(``P,!</t>
        </r>
      </text>
    </comment>
    <comment ref="B274" authorId="0" shapeId="0">
      <text>
        <r>
          <rPr>
            <sz val="9"/>
            <color indexed="81"/>
            <rFont val="Tahoma"/>
            <family val="2"/>
          </rPr>
          <t>aXlW001C00274R0017313209S01477P0000001834L06-C3V)J`8%5!0%!!@$$!@($`@)!+`%!%@$$!`(``P`'``@`"0`*``P`#D$"`0`"01`!!A4``@88``,&amp;!@`$!@$``X$9!0=!"OI!!P$&amp;```"1@`301WZ00@!!@$``@8```&lt;+3A%!#`$*I9"*0`(*MI;*/Q-!'?I!"`$&amp;`@`"!@``!PM.$4$,`0ILD65``@J1WFD_$T$=^D$(`08$``(&amp;```'"T,100P!"O"8?T`""@`````301WZ00@!!@8``@8```&lt;+3A%!#`$*B9^?0`(*SAK6/1-!'?I!"`$&amp;"``"!@``!PM#$4$,`0H:1Z9``@J'EHH_$T$=^D$(`08+``(&amp;```'"TX100P!"H']P4`""J"5RC\301WZ00@!!@T``@8```&lt;+0Q%!#`$*&lt;_W!0`(*&lt;THE0!-!'?I!"`$&amp;#P`"!@``!PM#$4$,`0KOL]U``@IS2D5`$T$=^D$(`081``(&amp;```'"T,100P!"O]&amp;ID`""HM*14`301WZ00@!!A,``@8```&lt;+0Q%!#`$*F)"*0`(*_THE0!-!'?I!"`$&amp;%@`"!@``!PM.$4$,`0I(M%U``@H62T5`$T$=^D$(`088``(&amp;```'"T,100P!"D5')D`""BU+)4`301WZ00@!!AH``@8```&lt;+0Q%!#`$*14&lt;F0`(*6I;*/Q-!'?I!"`$&amp;'``"!@``!PM#$4$,`0ITM=T_`@I:EHH_$T$=^D$(`08&gt;``(&amp;```'"T,100P!"BVR73\""EJ6RC\301WZ00@!!B```@8```&lt;+0Q%!#`$*``````(*6I:*/Q-!'?I!"`$&amp;(@`"!@``!PM#$4$,`0HMLEV_`@I:ELH_$T$=^D$(`08D``(&amp;```'"T,100P!"BVR7;\""BU+)4`301WZ00@!!B8``@8```&lt;+0Q%!#`$*``````(*+4M%0!-!'?I!"`$&amp;*``"!@``!PM#$4$,`0HMLET_`@HM2R5`$T$=^D$(`08K``(&amp;```'"T,100P!"G2UW3\""BU+14`$00[Z00L!!@,``D8"`0`"``1!$?I!"P$&amp;!0`"1@("``0``0,"!$$.^D$+`08'``)&amp;`@0`!@`$00[Z00L!!@D``D8"`0`(``1!$?I!"P$&amp;"@`"1@((``8``0,"!$$.^D$+`08,``)&amp;`@@`"P`$01'Z00L!!@X``D8""P`-``$#`@1!#OI!"P$&amp;$``"1@(-``\`!$$.^D$+`082``)&amp;`@T`$0`$01'Z00L!!A0``D8"$0`3``$#`@1!#OI!"P$&amp;%0`"1@(3``$`!$$.^D$+`087``)&amp;`A,`%@`$00[Z00L!!AD``D8"%@`8``1!$?I!"P$&amp;&amp;P`"1@(8`!H``0,"!$$.^D$+`08=``)&amp;`AH`'``$01'Z00L!!A\``D8"'``&gt;``$#`@1!#OI!"P$&amp;(0`"1@(&gt;`"``!$$1^D$+`08C``)&amp;`B``(@`!`P($00[Z00L!!B4``D8"(@`D``1!$?I!"P$&amp;)P`"1@(D`"8``0,"!$$.^D$+`08I``)&amp;`AX`*``$00[Z00L!!BH``D8"*``F``1!#OI!"P$&amp;+``"1@(8`"L`!$$1^D$+`08M``)&amp;`BL`*``!`P(&amp;01GZ01$!!BX``D8%`P`%``&lt;`"0`*``$``P,!!D$8^D$3`08O``)&amp;!@D`#``.`!(`%``5``$`!D$;^D$3`08P``)&amp;!AL`'0`?`"D`+``M``$``P,!!D$;^D$3`08Q``)&amp;!B$`(P`E`"&lt;`*0`J``$``P,!!D$?^D$9`08R``)&amp;"0,`!0`'``H`#``.`!(`%``5``,#`09!(?I!&amp;P$&amp;,P`"1@H;`!T`'P`A`",`)0`G`"H`+``M``,#`2</t>
        </r>
      </text>
    </comment>
    <comment ref="I274" authorId="0" shapeId="0">
      <text>
        <r>
          <rPr>
            <sz val="9"/>
            <color indexed="81"/>
            <rFont val="Tahoma"/>
            <family val="2"/>
          </rPr>
          <t>aXlW007C00274R0017313209S00677P0000001768L06-C3V)J`8$D!0%!!@$$!@($`@)!+`%!%@$$!`(``P`'``@`"0`*``P`#D$"`0`"01`!!A0``@87``,&amp;!@`$!@$``X'H!`=!"OI!!P$&amp;```"1@`301WZ00@!!@$``@8```&lt;+0Q%!#`$*&amp;D&gt;F0`(*%I6*OQ-!'?I!"`$&amp;`@`"!@``!PM.$4$,`0J!_&lt;%``@K[*Q6_$T$=^D$(`08$``(&amp;```'"T,100P!"G/]P4`""BBEU3X301WZ00@!!@8``@8```&lt;+3A%!#`$*8\790`(*MQ"+/Q-!'?I!"`$&amp;"``"!@``!PM#$4$,`0JAP&lt;Q``@H```!`$T$=^D$(`08*``(&amp;```'"TX100P!"H_NK$`""E.&gt;\C\301WZ00@!!@P``@8```&lt;+3A%!#`$*_T:F0`(*\M)J/Q-!'?I!"`$&amp;#P`"!@``!PM#$4$,`0J8D(I``@J"J=4^$T$=^D$(`081``(&amp;```'"T,100P!"J60BD`""LXI%;\301WZ00@!!A0``@8```&lt;+3A%!#`$*2+1=0`(*']5J/Q-!'?I!"`$&amp;%@`"!@``!PM#$4$,`0I%1R9``@KVJM4^$T$=^D$(`088``(&amp;```'"T,100P!"D5')D`""H4J%;\301WZ00@!!AH``@8```&lt;+0Q%!#`$*=+7=/P(*0Y6*OQ-!'?I!"`$&amp;'``"!@``!PM#$4$,`0HMLET_`@J%*A6_$T$=^D$(`08&gt;``(&amp;```'"T,100P!"@`````""D.5BK\301WZ00@!!B```@8```&lt;+0Q%!#`$*+;)=OP(*A2H5OQ-!'?I!"`$&amp;(@`"!@``!PM#$4$,`0HMLEV_`@KVJM4^$T$=^D$(`08D``(&amp;```'"T,100P!"@`````""GO5:C\301WZ00@!!B8``@8```&lt;+0Q%!#`$*+;)=/P(*]JK5/A-!'?I!"`$&amp;*0`"!@``!PM#$4$,`0ITM=T_`@I[U6H_!$$1^D$+`08#``)&amp;`@$``@`!`P($00[Z00L!!@4``D8"`@`$``1!$?I!"P$&amp;!P`"1@($``8``0,"!$$.^D$+`08)``)&amp;`@8`"``$01'Z00L!!@L``D8""``*``$#`@1!#OI!"P$&amp;#0`"1@(*``P`!$$.^D$+`08.``)&amp;`@P`!``$00[Z00L!!A```D8"#``/``1!$?I!"P$&amp;$@`"1@(/`!$``0,"!$$.^D$+`083``)&amp;`A$``0`$00[Z00L!!A4``D8"#P`4``1!#OI!"P$&amp;%P`"1@(4`!8`!$$1^D$+`089``)&amp;`A8`&amp;``!`P($00[Z00L!!AL``D8"&amp;``:``1!$?I!"P$&amp;'0`"1@(:`!P``0,"!$$.^D$+`08?``)&amp;`AP`'@`$01'Z00L!!B$``D8"'@`@``$#`@1!#OI!"P$&amp;(P`"1@(@`"(`!$$1^D$+`08E``)&amp;`B(`)``!`P($00[Z00L!!B&lt;``D8")``F``1!#OI!"P$&amp;*``"1@(F`!P`!$$1^D$+`08J``)&amp;`B8`*0`!`P($00[Z00L!!BL``D8"*0`6``9!&amp;/I!$P$&amp;+``"1@8#``4`#@`0`!(`$P`!``9!&amp;?I!$0$&amp;+0`"1@4'``D`"P`-``X``0`#`P$&amp;01OZ01,!!BX``D8&amp;&amp;0`;`!T`*``J`"L``0`#`P$&amp;01OZ01,!!B\``D8&amp;'P`A`",`)0`G`"@``0`#`P$&amp;01_Z01D!!C```D8)`P`%``&lt;`"0`+``T`$``2`!,``P,!!D$A^D$;`08Q``)&amp;"AD`&amp;P`=`!\`(0`C`"4`)P`J`"L``P,!</t>
        </r>
      </text>
    </comment>
    <comment ref="B275" authorId="0" shapeId="0">
      <text>
        <r>
          <rPr>
            <sz val="9"/>
            <color indexed="81"/>
            <rFont val="Tahoma"/>
            <family val="2"/>
          </rPr>
          <t>aXlW001C00275R0017313209S01478P0000001544L06-C3V)J`8%\!`%!!@$$!@($`@)!+`%!%@$$!`(``P`'``@`"0`*``P`#D$"`0`"01`!!A0``@85``,&amp;`@`$!@$``X%`!`=!"OI!!P$&amp;```"1@`301WZ00@!!@$``@8```&lt;+0Q%!#`$*.29M.`(*U_\G01-!'?I!"`$&amp;`@`"!@``!PM/$4$,`0HBN%T_`@KG_Q]!$T$=^D$(`08$``(&amp;```'"T,100P!"E"Y73\""N?_#T$301WZ00@!!@8``@8```&lt;+3A%!#`$*6K;=/P(*"0`(01-!'?I!"`$&amp;"``"!@``!PM#$4$,`0I2MMT_`@H_`/!`$T$=^D$(`08*``(&amp;```'"TX100P!"BI()D`""DD`X$`301WZ00@!!@P``@8```&lt;+0Q%!#`$*%+5=0`(*4P#P0!-!'?I!"`$&amp;#@`"!@``!PM#$4$,`0KCM%U``@H2``A!$T$=^D$(`080``(&amp;```'"T,100P!"M.0BD`""OO_#T$301WZ00@!!A(``@8```&lt;+0Q%!#`$*34&gt;F0`(*^O\'01-!'?I!"`$&amp;%``"!@``!PM#$4$,`0IE1Z9``@HB`/!`$T$=^D$(`086``(&amp;```'"T,100P!"@21BD`""E$`X$`301WZ00@!!AD``@8```&lt;+0Q%!#`$*POW!0`(*__\/01-!'?I!"`$&amp;&amp;P`"!@``!PM#$4$,`0I"M-U``@H$``A!$T$=^D$(`08=``(&amp;```'"T,100P!"K?]P4`""O__'T$301WZ00@!!A\``@8```&lt;+3A%!#`$*+[E=/P(**@#@0!-!'?I!"`$&amp;(0`"!@``!PM#$4$,`0I^3[DX`@KG_^]`$T$=^D$(`08C``(&amp;```'"T\100P!"JNM7;\""M'_WT`301WZ00@!!B4``@8```&lt;+0Q%!#`$*ZJQ=OP(*T?^_0!-!'?I!"`$&amp;)P`"!@``!PM.$4$,`0K?:;LX`@K&lt;_P=!!$$.^D$+`08#``)&amp;`@$``@`$00[Z00L!!@4``D8"`@`$``1!$?I!"P$&amp;!P`"1@($``8``0,"!$$.^D$+`08)``)&amp;`@8`"``$00[Z00L!!@L``D8""``*``1!#OI!"P$&amp;#0`"1@(*``P`!$$1^D$+`08/``)&amp;`@P`#@`!`P($00[Z00L!!A$``D8"#@`0``1!$?I!"P$&amp;$P`"1@(0`!(``0,"!$$.^D$+`085``)&amp;`A(`%``$01'Z00L!!A&lt;``D8"%``6``$#`@1!#OI!"P$&amp;&amp;``"1@(6``P`!$$.^D$+`08:``)&amp;`A(`&amp;0`$00[Z00L!!AP``D8"&amp;0`;``1!#OI!"P$&amp;'@`"1@(9`!T`!$$1^D$+`08@``)&amp;`@@`'P`!`P($00[Z00L!!B(``D8"'P`A``1!#OI!"P$&amp;)``"1@(A`",`!$$.^D$+`08F``)&amp;`B,`)0`$01'Z00L!!B@``D8"(0`G``$#`@1!#OI!"P$&amp;*0`"1@(G``0`!D$;^D$3`08J``)&amp;!@&lt;`"0`@`"(`*``I``$``P,!!D$;^D$3`08K``)&amp;!@\`$0`3`!4`%P`8``$``P,!</t>
        </r>
      </text>
    </comment>
    <comment ref="I275" authorId="0" shapeId="0">
      <text>
        <r>
          <rPr>
            <sz val="9"/>
            <color indexed="81"/>
            <rFont val="Tahoma"/>
            <family val="2"/>
          </rPr>
          <t>aXlW007C00275R0017313209S00678P0000001087L06-C3V)J`8$E`P%!!@$$!@($`@)!+`%!%@$$!`(``P`'``@`"0`*``P`#D$"`0`"01`!!@T``@8.``,&amp;`@`$!@$``X'I`@=!"OI!!P$&amp;```"1@`301WZ00@!!@$``@8```&lt;+0Q%!#`$*R$:F0`(*E?[_/Q-!'?I!"`$&amp;`@`"!@``!PM.$4$,`0KA1J9``@J:_G\_$T$=^D$(`08$``(&amp;```'"T,100P!"H"0BD`""A0``#\301WZ00@!!@8``@8```&lt;+3A%!#`$*#+1=0`(*#@"`/Q-!'?I!"`$&amp;"``"!@``!PM#$4$,`0K9LUU``@I5__\_$T$=^D$(`08*``(&amp;```'"TX100P!"DV0BD`""DS_'T`301WZ00@!!@T``@8```&lt;+3A%!#`$*Y$8F0`(*K?\?0!-!'?I!"`$&amp;#P`"!@``!PM#$4$,`0K;L]T_`@I&lt;__\_$T$=^D$(`081``(&amp;```'"T,100P!"KBT73\""E3_'T`301WZ00@!!A,``@8```&lt;+0Q%!#`$*Q*%&lt;-P(*JO[_/Q-!'?I!"`$&amp;%0`"!@``!PM#$4$,`0H``````@K&amp;_G\_$T$=^D$(`087``(&amp;```'"T,100P!"OZR73\""C$``#\301WZ00@!!AD``@8```&lt;+0Q%!#`$*;;/=/P(*%0"`/P1!$?I!"P$&amp;`P`"1@(!``(``0,"!$$.^D$+`08%``)&amp;`@(`!``$01'Z00L!!@&lt;``D8"!``&amp;``$#`@1!#OI!"P$&amp;"0`"1@(&amp;``@`!$$1^D$+`08+``)&amp;`@@`"@`!`P($00[Z00L!!@P``D8""@`!``1!#OI!"P$&amp;#@`"1@((``T`!$$.^D$+`080``)&amp;`@T`#P`$01'Z00L!!A(``D8"#P`1``$#`@1!#OI!"P$&amp;%``"1@(1`!,`!$$1^D$+`086``)&amp;`A,`%0`!`P($00[Z00L!!A@``D8"%0`7``1!$?I!"P$&amp;&amp;@`"1@(7`!D``0,"!$$.^D$+`08;``)&amp;`AD`#P`&amp;01OZ01,!!AP``D8&amp;`P`%``&lt;`"0`+``P``0`#`P$&amp;01OZ01,!!AT``D8&amp;$@`4`!8`&amp;``:`!L``0`#`P$</t>
        </r>
      </text>
    </comment>
    <comment ref="B276" authorId="0" shapeId="0">
      <text>
        <r>
          <rPr>
            <sz val="9"/>
            <color indexed="81"/>
            <rFont val="Tahoma"/>
            <family val="2"/>
          </rPr>
          <t>aXlW001C00276R0017313209S01479P0000001611L06-C3V)J`8&amp;N!`%!!@$$!@($`@)!+`%!%@$$!`(``P`'``@`"0`*``P`#D$"`0`"01`!!A4``@86``,&amp;`@`$!@$``X%R!`=!"OI!!P$&amp;```"1@`301WZ00@!!@$``@8```&lt;+0Q%!#`$*)B$+00(*6'6T-Q-!'?I!"`$&amp;`@`"!@``!PM#$4$,`0K^B!1!`@KM&amp;4\_$T$=^D$(`08$``(&amp;```'"T\100P!"H5R)$$""A=2-#\301WZ00@!!@8``@8```&lt;+0Q%!#`$*4`&lt;.00(*(GW&lt;/Q-!'?I!"`$&amp;"``"!@``!PM3$4$,`0I1POQ``@JR'/&lt;_$T$=^D$(`08*``(&amp;```'"T,100P!"NII^4`""H4S.T`301WZ00@!!@P``@8```&lt;+3A%!#`$*:K/=0`(*&lt;S-;0!-!'?I!"`$&amp;#@`"!@``!PM#$4$,`0KU_,%``@I@,SM`$T$=^D$(`080``(&amp;```'"T\100P!"@#]P4`""L%F]C\301WZ00@!!A(``@8```&lt;+3A%!#`$*=$:F0`(*33-;0!-!'?I!"`$&amp;%``"!@``!PM#$4$,`0K_CXI``@HY,SM`$T$=^D$(`086``(&amp;```'"T,100P!"@JS74`""CPS6T`301WZ00@!!A@``@8```&lt;+0Q%!#`$*1T8F0`(*G#,[0!-!'?I!"`$&amp;&amp;@`"!@``!PM#$4$,`0IY1B9``@KP9_8_$T$=^D$(`08&lt;``(&amp;```'"T,100P!"AVSW3\""LEGMC\301WZ00@!!AX``@8```&lt;+0Q%!#`$*;;-=0`(*ZF&gt;V/Q-!'?I!"`$&amp;(``"!@``!PM#$4$,`0H8D(I``@HK9_8_$T$=^D$(`08C``(&amp;```'"T,100P!"I)&amp;ID`""B1GMC\301WZ00@!!B4``@8```&lt;+3A%!#`$*_E(+00(*ESM50!-!'?I!"`$&amp;)P`"!@``!PM#$4$,`0JA!Q9!`@IZJR5`$T$=^D$(`08J``(&amp;```'"T,100P!"C?Q)4$""C!;+$`$00[Z00L!!@,``D8"`0`"``1!$?I!"P$&amp;!0`"1@("``0``0,"!$$.^D$+`08'``)&amp;`@(`!@`$00[Z00L!!@D``D8"!@`(``1!#OI!"P$&amp;"P`"1@((``H`!$$.^D$+`08-``)&amp;`@H`#``$00[Z00L!!@\``D8"#``.``1!$?I!"P$&amp;$0`"1@(.`!```0,"!$$.^D$+`083``)&amp;`@X`$@`$00[Z00L!!A4``D8"$@`4``1!$?I!"P$&amp;%P`"1@(4`!8``0,"!$$.^D$+`089``)&amp;`A8`&amp;``$01'Z00L!!AL``D8"&amp;``:``$#`@1!#OI!"P$&amp;'0`"1@(:`!P`!$$.^D$+`08?``)&amp;`AH`'@`$01'Z00L!!B$``D8"'@`@``$#`@1!#OI!"P$&amp;(@`"1@(@`!0`!$$.^D$+`08D``)&amp;`B``(P`$01'Z00L!!B8``D8""@`E``$#`@1!#OI!"P$&amp;*``"1@(E`"&lt;`!$$1^D$+`08I``)&amp;`B&lt;`!@`!`P($00[Z00L!!BL``D8")P`J``9!&amp;?I!$0$&amp;+``"1@4)``L`)@`H`"D``0`#`P$&amp;01OZ01,!!BT``D8&amp;%P`9`!L`'P`A`"(``0`#`P$</t>
        </r>
      </text>
    </comment>
    <comment ref="I276" authorId="0" shapeId="0">
      <text>
        <r>
          <rPr>
            <sz val="9"/>
            <color indexed="81"/>
            <rFont val="Tahoma"/>
            <family val="2"/>
          </rPr>
          <t>aXlW007C00276R0017313209S00679P0000001215L06-C3V)J`8&amp;%`P%!!@$$!@($`@)!+`%!%@$$!`(``P`'``@`"0`*``P`#D$"`0`"01`!!@\``@80``,&amp;`@`$!@$``X%)`P=!"OI!!P$&amp;```"1@`301WZ00@!!@$``@8```&lt;+3Q%!#`$*U[/=/P(*8@``P!-!'?I!"`$&amp;`@`"!@``!PM#$4$,`0K&lt;L]T_`@K%`("_$T$=^D$(`08$``(&amp;```'"TX100P!"N:S73\""H(!`+\301WZ00@!!@8``@8```&lt;+0Q%!#`$*B[`N-0(*O@"`OQ-!'?I!"`$&amp;"``"!@``!PM#$4$,`0KSLEV_`@KF`@"_$T$=^D$(`08*``(&amp;```'"T,100P!"F&gt;SW;\""G`!@+\301WZ00@!!@P``@8```&lt;+0Q%!#`$*UK/=OP(*7```P!-!'?I!"`$&amp;#@`"!@``!PM#$4$,`0JMM%V_`@H!`"#`$T$=^D$(`080``(&amp;```'"T,100P!"KNV4;&lt;""@,``,`301WZ00@!!A,``@8```&lt;+3A%!#`$*YD8F0`(*E0$`OQ-!'?I!"`$&amp;%0`"!@``!PM#$4$,`0K:LUU``@K1`("_$T$=^D$(`087``(&amp;```'"TX100P!"@,6C$`""K7A%[\301WZ00@!!AD``@8```&lt;+0Q%!#`$*07^A0`(*-A&amp;KOQ-!'?I!"`$&amp;&amp;P`"!@``!PM#$4$,`0J3?I%``@IW]0S`$T$=^D$(`08=``(&amp;```'"U,100P!"H]D9$`""BY+_[\$01'Z00L!!@,``D8"`0`"``$#`@1!#OI!"P$&amp;!0`"1@("``0`!$$.^D$+`08'``)&amp;`@0`!@`$01'Z00L!!@D``D8"!@`(``$#`@1!#OI!"P$&amp;"P`"1@((``H`!$$1^D$+`08-``)&amp;`@H`#``!`P($00[Z00L!!@\``D8"#``.``1!$?I!"P$&amp;$0`"1@(.`!```0,"!$$.^D$+`082``)&amp;`A``!@`$00[Z00L!!A0``D8"`@`3``1!#OI!"P$&amp;%@`"1@(3`!4`!$$1^D$+`088``)&amp;`A4`%P`!`P($00[Z00L!!AH``D8"%P`9``1!$?I!"P$&amp;'``"1@(9`!L``0,"!$$.^D$+`08&gt;``)&amp;`AL`'0`$00[Z00L!!A\``D8"'0`5``9!&amp;_I!$P$&amp;(``"1@8)``L`#0`/`!$`$@`!``,#`09!&amp;?I!$0$&amp;(0`"1@48`!H`'``&gt;`!\``0`#`P%</t>
        </r>
      </text>
    </comment>
    <comment ref="B277" authorId="0" shapeId="0">
      <text>
        <r>
          <rPr>
            <sz val="9"/>
            <color indexed="81"/>
            <rFont val="Tahoma"/>
            <family val="2"/>
          </rPr>
          <t>aXlW001C00277R0017313209S01480P0000002130L06-C3V)J`8$S!@%!!@$$!@($`@)!+`%!%@$$!`(``P`'``@`"0`*``P`#D$"`0`"01`!!AH``@8=``,&amp;!0`$!@$``X'W!0=!"OI!!P$&amp;```"1@`301WZ00@!!@$``@8```&lt;+0Q%!#`$*';/=OP(*,@#`/Q-!'?I!"`$&amp;`@`"!@``!PM#$4$,`0HMLEV_`@I@`(`_$T$=^D$(`08$``(&amp;```'"T,100P!"BVR7;\""HH70#&lt;301WZ00@!!@8``@8```&lt;+0Q%!#`$*``````(*@/[_OA-!'?I!"`$&amp;"``"!@``!PM#$4$,`0HMLET_`@J*%T`W$T$=^D$(`08*``(&amp;```'"T,100P!"G2UW3\""H#^_[X301WZ00@!!@P``@8```&lt;+0Q%!#`$*1K;=/P(*H/^_OQ-!'?I!"`$&amp;#@`"!@``!PM.$4$,`0I%1R9``@J*%T`W$T$=^D$(`080``(&amp;```'"T,100P!"D5')D`""F``@#\301WZ00@!!A(``@8```&lt;+3A%!#`$*2+1=0`(*,@#`/Q-!'?I!"`$&amp;%``"!@``!PM#$4$,`0J8D(I``@H#`(`_$T$=^D$(`086``(&amp;```'"TX100P!"GV0BD`""KV8NS&lt;301WZ00@!!A@``@8```&lt;+0Q%!#`$*WD:F0`(*,OK_OA-!'?I!"`$&amp;&amp;@`"!@``!PM#$4$,`0KK1J9``@J-_K^_$T$=^D$(`08&lt;``(&amp;```'"T,100P!"EG]P4`""EU/.3@301WZ00@!!AX``@8```&lt;+0Q%!#`$*&lt;_W!0`(*N@"`/Q-!'?I!"`$&amp;(``"!@``!PM.$4$,`0H31Z9``@H"`,`_$T$=^D$(`08C``(&amp;```'"T,100P!"N^SW4`""KD`P#\301WZ00@!!B4``@8```&lt;+0Q%!#`$*3VKY0`(*&lt;0&amp;`/Q-!'?I!"`$&amp;)P`"!@``!PM#$4$,`0IED`I!`@IP`&lt;`_$T$=^D$(`08I``(&amp;```'"T,100P!"G*0"D$""EP`($`301WZ00@!!BL``@8```&lt;+0Q%!#`$*A&amp;KY0`(*``!`0!-!'?I!"`$&amp;+0`"!@``!PM#$4$,`0H)M-U``@H``"!`$T$=^D$(`08P``(&amp;```'"TX100P!"G2UW3\""F``P#\301WZ00@!!C(``@8```&lt;+0Q%!#`$*+;)=/P(*8`"`/Q-!'?I!"`$&amp;-0`"!@``!PM#$4$,`0H``````@I@`,`_!$$.^D$+`08#``)&amp;`@$``@`$01'Z00L!!@4``D8"`@`$``$#`@1!#OI!"P$&amp;!P`"1@($``8`!$$1^D$+`08)``)&amp;`@8`"``!`P($00[Z00L!!@L``D8""``*``1!#OI!"P$&amp;#0`"1@(*``P`!$$1^D$+`08/``)&amp;`@H`#@`!`P($00[Z00L!!A$``D8"#@`0``1!#OI!"P$&amp;$P`"1@(0`!(`!$$.^D$+`085``)&amp;`A(`%``$01'Z00L!!A&lt;``D8"%``6``$#`@1!#OI!"P$&amp;&amp;0`"1@(6`!@`!$$.^D$+`08;``)&amp;`A@`&amp;@`$01'Z00L!!AT``D8"&amp;``&lt;``$#`@1!#OI!"P$&amp;'P`"1@(&lt;`!X`!$$1^D$+`08A``)&amp;`AX`(``!`P($00[Z00L!!B(``D8"(``4``1!#OI!"P$&amp;)``"1@(&gt;`",`!$$1^D$+`08F``)&amp;`B,`)0`!`P($00[Z00L!!B@``D8")0`G``1!$?I!"P$&amp;*@`"1@(G`"D``0,"!$$.^D$+`08L``)&amp;`BD`*P`$01'Z00L!!BX``D8"*P`M``$#`@1!#OI!"P$&amp;+P`"1@(M`",`!$$1^D$+`08Q``)&amp;`A``,``!`P($00[Z00L!!C,``D8",``R``1!#OI!"P$&amp;-``"1@(R``@`!$$1^D$+`08V``)&amp;`C(`-0`!`P($00[Z00L!!C&lt;``D8"-0`"``9!&amp;_I!$P$&amp;.``"1@8%``&lt;`"0`T`#8`-P`!``,#`09!&amp;_I!$P$&amp;.0`"1@8+``\`$0`Q`#,`-``!``,#`09!&amp;_I!$P$&amp;.@`"1@87`!D`'0`?`"$`(@`!``,#`09!&amp;_I!$P$&amp;.P`"1@8F`"@`*@`L`"X`+P`!``,#`09!(?I!&amp;P$&amp;/``"1@H%``&lt;`"0`+``\`$0`Q`#,`-@`W``,#`3</t>
        </r>
      </text>
    </comment>
    <comment ref="I277" authorId="0" shapeId="0">
      <text>
        <r>
          <rPr>
            <sz val="9"/>
            <color indexed="81"/>
            <rFont val="Tahoma"/>
            <family val="2"/>
          </rPr>
          <t>aXlW007C00277R0017313209S00680P0000001934L06-C3V)J`8&amp;@!0%!!@$$!@($`@)!+`%!%@$$!`(``P`'``@`"0`*``P`#D$"`0`"01`!!A&lt;``@8:``,&amp;!0`$!@$``X%D!0=!"OI!!P$&amp;```"1@`301WZ00@!!@$``@8```&lt;+0Q%!#`$*&lt;_W!0`(*TO^/0!-!'?I!"`$&amp;`@`"!@``!PM.$4$,`0H31Z9``@JD_Y]`$T$=^D$(`08$``(&amp;```'"T,100P!"IB0BD`""J3_CT`301WZ00@!!@8``@8```&lt;+3A%!#`$*?9"*0`(*I/]?0!-!'?I!"`$&amp;"``"!@``!PM#$4$,`0K&gt;1J9``@H``$!`$T$=^D$(`08*``(&amp;```'"T,100P!"EG]P4`""@``8$`301WZ00@!!@T``@8```&lt;+0Q%!#`$*ZT:F0`(*````0!-!'?I!"`$&amp;#P`"!@``!PM#$4$,`0JLD(I``@K3_[\_$T$=^D$(`081``(&amp;```'"T,100P!"KF0BD`""DO__SX301WZ00@!!A,``@8```&lt;+0Q%!#`$*!4&gt;F0`(*`````!-!'?I!"`$&amp;%0`"!@``!PM#$4$,`0I$_&lt;%``@I;```_$T$=^D$(`087``(&amp;```'"T,100P!"C?]P4`""BT`P#\301WZ00@!!AH``@8```&lt;+3A%!#`$*2+1=0`(*L/^?0!-!'?I!"`$&amp;'``"!@``!PM#$4$,`0I%1R9``@J[_X]`$T$=^D$(`08&gt;``(&amp;```'"TX100P!"D5')D`""G;_7T`301WZ00@!!B```@8```&lt;+0Q%!#`$*=+7=/P(*=O\_0!-!'?I!"`$&amp;(@`"!@``!PM#$4$,`0HMLET_`@IV_U]`$T$=^D$(`08D``(&amp;```'"T,100P!"@`````""G;_/T`301WZ00@!!B8``@8```&lt;+0Q%!#`$*+;)=OP(*=O]?0!-!'?I!"`$&amp;*``"!@``!PM#$4$,`0HMLEV_`@J[_X]`$T$=^D$(`08J``(&amp;```'"T,100P!"@`````""KO_GT`301WZ00@!!BP``@8```&lt;+0Q%!#`$*+;)=/P(*N_^/0!-!'?I!"`$&amp;+P`"!@``!PM.$4$,`0ITM=T_`@J[_Y]`!$$1^D$+`08#``)&amp;`@$``@`!`P($00[Z00L!!@4``D8"`@`$``1!$?I!"P$&amp;!P`"1@($``8``0,"!$$.^D$+`08)``)&amp;`@8`"``$01'Z00L!!@L``D8""``*``$#`@1!#OI!"P$&amp;#``"1@(*``$`!$$.^D$+`08.``)&amp;`@@`#0`$01'Z00L!!A```D8"#0`/``$#`@1!#OI!"P$&amp;$@`"1@(/`!$`!$$1^D$+`084``)&amp;`A$`$P`!`P($00[Z00L!!A8``D8"$P`5``1!$?I!"P$&amp;&amp;``"1@(5`!&lt;``0,"!$$.^D$+`089``)&amp;`A&lt;`#0`$00[Z00L!!AL``D8"!``:``1!#OI!"P$&amp;'0`"1@(:`!P`!$$1^D$+`08?``)&amp;`AP`'@`!`P($00[Z00L!!B$``D8"'@`@``1!$?I!"P$&amp;(P`"1@(@`"(``0,"!$$.^D$+`08E``)&amp;`B(`)``$01'Z00L!!B&lt;``D8")``F``$#`@1!#OI!"P$&amp;*0`"1@(F`"@`!$$1^D$+`08K``)&amp;`B@`*@`!`P($00[Z00L!!BT``D8"*@`L``1!#OI!"P$&amp;+@`"1@(L`"(`!$$1^D$+`08P``)&amp;`BP`+P`!`P($00[Z00L!!C$``D8"+P`&lt;``9!&amp;_I!$P$&amp;,@`"1@8#``4`!P`)``L`#``!``,#`09!&amp;_I!$P$&amp;,P`"1@80`!(`%``6`!@`&amp;0`!``,#`09!&amp;_I!$P$&amp;-``"1@8?`"$`(P`N`#``,0`!``,#`09!&amp;_I!$P$&amp;-0`"1@8E`"&lt;`*0`K`"T`+@`!``,#`09!(?I!&amp;P$&amp;-@`"1@H?`"$`(P`E`"&lt;`*0`K`"T`,``Q``,#`2</t>
        </r>
      </text>
    </comment>
    <comment ref="B278" authorId="0" shapeId="0">
      <text>
        <r>
          <rPr>
            <sz val="9"/>
            <color indexed="81"/>
            <rFont val="Tahoma"/>
            <family val="2"/>
          </rPr>
          <t>aXlW001C00278R0017313209S01481P0000002739L06-C3V)J`8'\!P%!!@$$!@($`@)!+`%!%@$$!`(``P`'``@`"0`*``P`#D$"`0`"01`!!B,``@8G``,&amp;!@`$!@$``X'`!P=!"OI!!P$&amp;```"1@`301WZ00@!!@$``@8```&lt;+0Q%!#`$*';/=OP(*7.&gt;]0!-!'?I!"`$&amp;`@`"!@``!PM#$4$,`0KPLIV_`@KG,*)`$T$=^D$(`08$``(&amp;```'"T,100P!"O*RW;\""FQZAD`301WZ00@!!@8``@8```&lt;+0Q%!#`$*K+.=OP(*&amp;(A50!-!'?I!"`$&amp;"``"!@``!PM#$4$,`0JNL]V_`@HB&amp;QY`$T$=^D$(`08*``(&amp;```'"T,100P!"B6C;;X""DR(54`301WZ00@!!@P``@8```&lt;+3A%!#`$*OLS?/@(*?_@E0!-!'?I!"`$&amp;#@`"!@``!PM#$4$,`0ICXJP_`@H:`$!`$T$=^D$(`080``(&amp;```'"U,100P!"H*`GS\""CNF?T`301WZ00@!!A(``@8```&lt;+0Q%!#`$*="Z)/@(*H7J&amp;0!-!'?I!"`$&amp;%0`"!@``!PM#$4$,`0I'G6V^`@H!,:)`$T$=^D$(`088``(&amp;```'"TX100P!"B?&gt;#4`""AH`($`301WZ00@!!AH``@8```&lt;+0Q%!#`$*6]X-0`(*[`#`/Q-!'?I!"`$&amp;'``"!@``!PM#$4$,`0I02T5``@KJ`(`_$T$=^D$(`08&gt;``(&amp;```'"T,100P!"A&amp;X?$`""C``P#\301WZ00@!!B```@8```&lt;+0Q%!#`$*W;=\0`(*O/\?0!-!'?I!"`$&amp;(@`"!@``!PM#$4$,`0KH2D5``@J\_S]`$T$=^D$(`08E``(&amp;```'"T,100P!"H,2FD`""BX`@#\301WZ00@!!B&lt;``@8```&lt;+3Q%!#`$*@Q*:0`(*\YBX-A-!'?I!"`$&amp;*0`"!@``!PM.$4$,`0K_R+5``@HK`,`_$T$=^D$(`08K``(&amp;```'"T,100P!"GE_T4`""B&lt;`@#\301WZ00@!!BT``@8```&lt;+0Q%!#`$*]37M0`(*(@#`/Q-!'?I!"`$&amp;+P`"!@``!PM#$4$,`0HW=@1!`@H&lt;`(`_$T$=^D$(`08Q``(&amp;```'"TX100P!"G51$D$""A0`P#\301WZ00@!!C,``@8```&lt;+0Q%!#`$*I2P@00(*Q0"`/Q-!'?I!"`$&amp;-0`"!@``!PM#$4$,`0KC!RY!`@J]`,`_$T$=^D$(`08W``(&amp;```'"T,100P!"O$'+D$""@(`($`301WZ00@!!CD``@8```&lt;+0Q%!#`$*PBP@00(*JO\_0!-!'?I!"`$&amp;.P`"!@``!PM#$4$,`0J$41)!`@JN_Q]`$T$=^D$(`08^``(&amp;```'"TX100P!"B_C.T$""O__/T`301WZ00@!!D```@8```&lt;+0Q%!#`$*7[Y)00(*5P`@0!-!'?I!"`$&amp;0@`"!@``!PM#$4$,`0J=F5=!`@I3`$!`$T$=^D$(`09$``(&amp;```'"T,100P!"JN95T$""O?_?T`301WZ00@!!D8``@8```&lt;+0Q%!#`$*?+Y)00(*S_^/0!-!'?I!"`$&amp;2``"!@``!PM#$4$,`0H^XSM!`@JB_W]`!$$.^D$+`08#``)&amp;`@$``@`$01'Z00L!!@4``D8"`@`$``$#`@1!#OI!"P$&amp;!P`"1@($``8`!$$.^D$+`08)``)&amp;`@8`"``$01'Z00L!!@L``D8"!@`*``$#`@1!#OI!"P$&amp;#0`"1@(*``P`!$$1^D$+`08/``)&amp;`@P`#@`!`P($00[Z00L!!A$``D8"#@`0``1!#OI!"P$&amp;$P`"1@(0`!(`!$$.^D$+`084``)&amp;`A(`"@`$01'Z00L!!A8``D8"$@`5``$#`@1!#OI!"P$&amp;%P`"1@(5``(`!$$.^D$+`089``)&amp;`@X`&amp;``$00[Z00L!!AL``D8"&amp;``:``1!#OI!"P$&amp;'0`"1@(:`!P`!$$.^D$+`08?``)&amp;`AP`'@`$00[Z00L!!B$``D8"'@`@``1!#OI!"P$&amp;(P`"1@(@`"(`!$$.^D$+`08D``)&amp;`B(`&amp;``$00[Z00L!!B8``D8"'@`E``1!$?I!"P$&amp;*``"1@(E`"&lt;``0,"!$$.^D$+`08J``)&amp;`B4`*0`$00[Z00L!!BP``D8"*0`K``1!#OI!"P$&amp;+@`"1@(K`"T`!$$.^D$+`08P``)&amp;`BT`+P`$00[Z00L!!C(``D8"+P`Q``1!#OI!"P$&amp;-``"1@(Q`#,`!$$.^D$+`08V``)&amp;`C,`-0`$00[Z00L!!C@``D8"-0`W``1!#OI!"P$&amp;.@`"1@(W`#D`!$$.^D$+`08\``)&amp;`CD`.P`$00[Z00L!!CT``D8".P`Q``1!#OI!"P$&amp;/P`"1@(W`#X`!$$.^D$+`09!``)&amp;`CX`0``$00[Z00L!!D,``D8"0`!"``1!#OI!"P$&amp;10`"1@)"`$0`!$$.^D$+`09'``)&amp;`D0`1@`$00[Z00L!!DD``D8"1@!(``1!#OI!"P$&amp;2@`"1@)(`#X`!D$;^D$3`09+``)&amp;!@4`!P`+`!0`%@`7``$``P,!!D$9^D$1`09,``)&amp;!0T`#P`1`!,`%``!``,#`09!&amp;/I!$P$&amp;30`"1@8;`!T`'P`A`",`)``!``9!&amp;/I!$P$&amp;3@`"1@8T`#8`.``Z`#P`/0`!``9!&amp;/I!$P$&amp;3P`"1@9!`$,`10!'`$D`2@`!``9!'_I!&amp;0$&amp;4``"1@D%``&lt;`"P`-``\`$0`3`!8`%P`#`P%</t>
        </r>
      </text>
    </comment>
    <comment ref="I278" authorId="0" shapeId="0">
      <text>
        <r>
          <rPr>
            <sz val="9"/>
            <color indexed="81"/>
            <rFont val="Tahoma"/>
            <family val="2"/>
          </rPr>
          <t>aXlW007C00278R0017313209S00681P0000002608L06-C3V)J`8&amp;:!P%!!@$$!@($`@)!+`%!%@$$!`(``P`'``@`"0`*``P`#D$"`0`"01`!!B$``@8E``,&amp;!@`$!@$``X%&gt;!P=!"OI!!P$&amp;```"1@`301WZ00@!!@$``@8```&lt;+3Q%!#`$*\?3&lt;0`(*]?1,P!-!'?I!"`$&amp;`@`"!@``!PM#$4$,`0KQ]-Q``@KU]`S`$T$=^D$(`08$``(&amp;```'"TX100P!"FVK^$`""N[IV;\301WZ00@!!@8``@8```&lt;+0Q%!#`$*]#`*00(*^?0,P!-!'?I!"`$&amp;"``"!@``!PM#$4$,`0HQ#!A!`@KWZ=F_$T$=^D$(`08*``(&amp;```'"T,100P!"F[G)4$""O_T#,`301WZ00@!!@P``@8```&lt;+3A%!#`$*K,(S00(*!&gt;K9OQ-!'?I!"`$&amp;#@`"!@``!PM#$4$,`0K&lt;G4%!`@JJ]`S`$T$=^D$(`080``(&amp;```'"T,100P!"AIY3T$""EOIV;\301WZ00@!!A(``@8```&lt;+0Q%!#`$**'E/00(**-0SOQ-!'?I!"`$&amp;%``"!@``!PM.$4$,`0IF5%U!`@K=4$^^$T$=^D$(`086``(&amp;```'"T,100P!"I8O:T$""M72,[\301WZ00@!!A@``@8```&lt;+0Q%!#`$*U`IY00(*DTM/OA-!'?I!"`$&amp;&amp;@`"!@``!PM#$4$,`0KB"GE!`@JJ*TP_$T$=^D$(`08&lt;``(&amp;```'"T,100P!"K,O:T$""B05IC\301WZ00@!!AX``@8```&lt;+0Q%!#`$*=51=00(*6"I,/Q-!'?I!"`$&amp;(0`"!@``!PM#$4$,`0KYG4%!`@HH5D^^$T$=^D$(`08C``(&amp;```'"T,100P!"KO",T$""GO5,[\301WZ00@!!B8``@8```&lt;+0Q%!#`$*=S[!0`(*Z&gt;G9OQ-!'?I!"`$&amp;*``"!@``!PM#$4$,`0H6B*5``@J7]`S`$T$=^D$(`08J``(&amp;```'"T,100P!"IO1B4`""BWIV;\301WZ00@!!BP``@8```&lt;+3A%!#`$*@=&amp;)0`(*S-,SOQ-!'?I!"`$&amp;+@`"!@``!PM#$4$,`0H--EQ``@HA3T^^$T$=^D$(`08P``(&amp;```'"TX100P!"G2^(4`""C?R&amp;[\301WZ00@!!C(``@8```&lt;+0Q%!#`$*4]7M/P(*^S,)/A-!'?I!"`$&amp;-``"!@``!PM#$4$,`0H7K%L_`@JV,`D^$T$=^D$(`08V``(&amp;```'"T,100P!"AA;MSX""C+_?S\301WZ00@!!C@``@8```&lt;+0Q%!#`$*CZU;/P(*@]GN/Q-!'?I!"`$&amp;.@`"!@``!PM#$4$,`0H/UNT_`@KLV&gt;X_$T$=^D$(`08\``(&amp;```'"T,100P!"JKJ%D`""FH`@#\301WZ00@!!C\``@8```&lt;+4Q%!#`$*'8550`(*N&lt;1*/Q-!'?I!"`$&amp;0@`"!@``!PM#$4$,`0KBAZ5``@H`54^^$T$=^D$(`09$``(&amp;```'"T,100P!"ET^P4`""D/5,[\$01'Z00L!!@,``D8"`0`"``$#`@1!#OI!"P$&amp;!0`"1@("``0`!$$.^D$+`08'``)&amp;`@0`!@`$00[Z00L!!@D``D8"!@`(``1!#OI!"P$&amp;"P`"1@((``H`!$$.^D$+`08-``)&amp;`@H`#``$00[Z00L!!@\``D8"#``.``1!#OI!"P$&amp;$0`"1@(.`!``!$$.^D$+`083``)&amp;`A``$@`$00[Z00L!!A4``D8"$@`4``1!#OI!"P$&amp;%P`"1@(4`!8`!$$.^D$+`089``)&amp;`A8`&amp;``$00[Z00L!!AL``D8"&amp;``:``1!#OI!"P$&amp;'0`"1@(:`!P`!$$.^D$+`08?``)&amp;`AP`'@`$00[Z00L!!B```D8"'@`4``1!#OI!"P$&amp;(@`"1@(2`"$`!$$.^D$+`08D``)&amp;`B$`(P`$00[Z00L!!B4``D8"(P`,``1!#OI!"P$&amp;)P`"1@("`"8`!$$.^D$+`08I``)&amp;`B8`*``$00[Z00L!!BL``D8"*``J``1!#OI!"P$&amp;+0`"1@(J`"P`!$$.^D$+`08O``)&amp;`BP`+@`$01'Z00L!!C$``D8"+@`P``$#`@1!#OI!"P$&amp;,P`"1@(P`#(`!$$1^D$+`08U``)&amp;`C(`-``!`P($00[Z00L!!C&lt;``D8"-``V``1!$?I!"P$&amp;.0`"1@(V`#@``0,"!$$.^D$+`08[``)&amp;`C@`.@`$01'Z00L!!CT``D8".@`\``$#`@1!#OI!"P$&amp;/@`"1@(\`#(`!$$.^D$+`09```)&amp;`CP`/P`$00[Z00L!!D$``D8"/P`N``1!#OI!"P$&amp;0P`"1@(L`$(`!$$.^D$+`09%``)&amp;`D(`1``$00[Z00L!!D8``D8"1``F``9!&amp;/I!$P$&amp;1P`"1@8/`!$`$P`B`"0`)0`!``9!&amp;/I!$P$&amp;2``"1@87`!D`&amp;P`=`!\`(``!``9!&amp;/I!$P$&amp;20`"1@8I`"L`+0!#`$4`1@`!``9!&amp;?I!$0$&amp;2@`"1@4Q`#,`/@!``$$``0`#`P$&amp;01OZ01,!!DL``D8&amp;-0`W`#D`.P`]`#X``0`#`P$&amp;01_Z01D!!DP``D8),0`S`#4`-P`Y`#L`/0!``$$``P,!</t>
        </r>
      </text>
    </comment>
    <comment ref="B279" authorId="0" shapeId="0">
      <text>
        <r>
          <rPr>
            <sz val="9"/>
            <color indexed="81"/>
            <rFont val="Tahoma"/>
            <family val="2"/>
          </rPr>
          <t>aXlW001C00279R0017313209S01482P0000002390L06-C3V)J`8'V!@%!!@$$!@($`@)!-`%!%@$$!`(``P`'``@`"0`*``P`#D$"`0`"01@!!AT``@8@``,&amp;!0`$!@$`#08!``X&amp;`0`#@;(&amp;!T$*^D$'`08```)&amp;`!-!'_I!"`$&amp;`0`"!@``!TL"0G(100P!"AVSW;\""IT`($`301WZ00@!!@(``@8```&lt;+0Q%!#`$*+;)=OP(*M```0!-!'?I!"`$&amp;!``"!@``!PM#$4$,`0HMLEV_`@IG`8`_$T$=^D$(`08&amp;``(&amp;```'"T,100P!"@`````""L\"`#\301WZ00@!!@@``@8```&lt;+0Q%!#`$*+;)=/P(*9P&amp;`/Q-!'?I!"`$&amp;"@`"!@``!PM/$4$,`0ITM=T_`@K/`@`_$T$=^D$(`08,``(&amp;```'"T,100P!"D5')D`""F&lt;!@#\301WZ00@!!@X``@8```&lt;+0Q%!#`$*14&lt;F0`(*M```0!-!'?I!"`$&amp;$``"!@``!PM#$4$,`0ITM=T_`@JT`"!`$T$=^D$(`082``(&amp;```'"T,100P!"BVR73\""K0``$`301WZ00@!!A4``@8```&lt;+0Q%!#`$*``````(*M``@0!-!'?I!"`$&amp;&amp;``"!@``!PM#$4$,`0I(M%U``@J=`"!`$T$=^D$(`08:``(&amp;```'"T\100P!"F2T74`""IT`8$`301WZ00@!!AP``@8```&lt;+3A%!#`$*F)"*0`(*A0``0!-!'?I!"`$&amp;'@`"!@``!PM#$4$,`0H:1Z9``@IM`"!`$T$=^D$(`08@``(&amp;```'"T,100P!"H[]P4`""E0``$`301WZ00@!!B(``@8```&lt;+0Q%!#`$*$+3=0`(*.P`@0!-!'?I!"`$&amp;)``"!@``!PM.$4$,`0J$:OE``@HB``!`$T$=^D$(`08F``(&amp;```'"T,100P!"I!J^4`""OP`@#\301WZ00@!!B@``@8```&lt;+0Q%!#`$*@I`*00(*D`$`/Q-!'?I!"`$&amp;*@`"!@``!PM#$4$,`0JU:QA!`@JY_W\_$T$=^D$(`08L``(&amp;```'"T,100P!"J]K&amp;$$""B3__S\301WZ00@!!BX``@8```&lt;+0Q%!#`$*=I`*00(*K/\?0!-!'?I!"`$&amp;,0`"!@``!PM.$4$,`0KO1B9!`@JD_O\^$T$=^D$(`08S``(&amp;```'"T,100P!"O5&amp;)D$""GK^_[X301WZ00@!!C4``@8```&lt;+0Q%!#`$*+R(T00(*I/]_OQ-!'?I!"`$&amp;-P`"!@``!PM#$4$,`0IC_4%!`@I\`0"_$T$=^D$(`08Y``(&amp;```'"T,100P!"EW]04$""B?Z_SX301WZ00@!!CL``@8```&lt;+0Q%!#`$*(R(T00(*&gt;OU_/P1!#OI!"P$&amp;`P`"1@(!``(`!$$1^D$+`08%``)&amp;`@(`!``!`P($00[Z00L!!@&lt;``D8"!``&amp;``1!$?I!"P$&amp;"0`"1@(&amp;``@``0,"!$$.^D$+`08+``)&amp;`@@`"@`$00[Z00L!!@T``D8""@`,``1!#OI!"P$&amp;#P`"1@(,``X`!$$1^D$+`081``)&amp;`@X`$``!`P($00[Z00L!!A,``D8"$``2``1!#OI!"P$&amp;%``"1@(2``@`!$$1^D$+`086``)&amp;`A(`%0`!`P($00[Z00L!!A&lt;``D8"%0`"``1!#OI!"P$&amp;&amp;0`"1@(.`!@`!$$1^D$+`08;``)&amp;`A@`&amp;@`!`P($00[Z00L!!AT``D8"&amp;``&lt;``1!#OI!"P$&amp;'P`"1@(&lt;`!X`!$$.^D$+`08A``)&amp;`AX`(``$00[Z00L!!B,``D8"(``B``1!#OI!"P$&amp;)0`"1@(B`"0`!$$.^D$+`08G``)&amp;`B0`)@`$00[Z00L!!BD``D8")@`H``1!#OI!"P$&amp;*P`"1@(H`"H`!$$.^D$+`08M``)&amp;`BH`+``$00[Z00L!!B\``D8"+``N``1!#OI!"P$&amp;,``"1@(N`"0`!$$.^D$+`08R``)&amp;`BH`,0`$00[Z00L!!C0``D8",0`S``1!#OI!"P$&amp;-@`"1@(S`#4`!$$.^D$+`08X``)&amp;`C4`-P`$00[Z00L!!CH``D8"-P`Y``1!#OI!"P$&amp;/``"1@(Y`#L`!$$.^D$+`08]``)&amp;`CL`,0`&amp;01OZ01,!!CX``D8&amp;!0`'``D`%``6`!&lt;``0`#`P$&amp;01CZ01,!!C\``D8&amp;"P`-``\`$0`3`!0``0`&amp;01CZ01,!!D```D8&amp;)P`I`"L`+0`O`#```0`&amp;01CZ01,!!D$``D8&amp;-``V`#@`.@`\`#T``0`&amp;01[Z01L!!D(``D8*!0`'``D`"P`-``\`$0`3`!8`%P`*03#Z00\!!D,``D8$#P`1`!,`&amp;0`!1@02``P`&amp;`#__P(#`@,&amp;$0`$``5&amp;`A``#@`&amp;00`400[Z00@!!D0``@9#``$##V</t>
        </r>
      </text>
    </comment>
    <comment ref="I279" authorId="0" shapeId="0">
      <text>
        <r>
          <rPr>
            <sz val="9"/>
            <color indexed="81"/>
            <rFont val="Tahoma"/>
            <family val="2"/>
          </rPr>
          <t>aXlW007C00279R0017313209S00682P0000002322L06-C3V)J`8'#!@%!!@$$!@($`@)!-`%!%@$$!`(``P`'``@`"0`*``P`#D$"`0`"01@!!AP``@8?``,&amp;!0`$!@$`#08!``X&amp;`0`#@7\&amp;!T$*^D$'`08```)&amp;`!-!'?I!"`$&amp;`0`"!@``!PM/$4$,`0J9D(I``@HU`$#`$T$=^D$(`08"``(&amp;```'"T,100P!"HZ0BD`""C4``,`301WZ00@!!@0``@8```&lt;+3A%!#`$*&amp;K1=0`(*D0#`OQ-!'?I!"`$&amp;!@`"!@``!PM#$4$,`0HO1R9``@I;``#`$T$=^D$(`08(``(&amp;```'"T,100P!"EZTW3\""ML`P+\301WZ00@!!@H``@8```&lt;+0Q%!#`$*#;5=/P(*?P``P!-!'?I!"`$&amp;#``"!@``!PM.$4$,`0K7QX8W`@H@`&lt;"_$T$=^D$(`08.``(&amp;```'"T,100P!"E&lt;1N+4""K$#`+\301WZ00@!!A```@8```&lt;+0Q%!#`$*%K1=OP(*!I-]N!-!'?I!"`$&amp;$@`"!@``!PM#$4$,`0IXL]V_`@K*`@"_$T$=^D$(`084``(&amp;```'"TX100P!"KQ&amp;)L`""MJV0[@301WZ00@!!A8``@8```&lt;+0Q%!#`$*!4&lt;FP`(*@/M_/Q-!'?I!"`$&amp;&amp;``"!@``!PM#$4$,`0H%M%W``@J&gt;_;\_$T$=^D$(`08:``(&amp;```'"T,100P!"EZ0BL`""F?\?S\301WZ00@!!AP``@8```&lt;+0Q%!#`$*.9"*P`(*7]D)N!-!'?I!"`$&amp;'@`"!@``!PM#$4$,`0IRLUW``@KC`0"_$T$=^D$(`08A``(&amp;```'"T,100P!"N:RW;\""JP`P+\301WZ00@!!B,``@8```&lt;+0Q%!#`$*S;%=OP(*10``P!-!'?I!"`$&amp;)@`"!@``!PM#$4$,`0H#1Z9``@I"`,"_$T$=^D$(`08H``(&amp;```'"T,100P!"NI&amp;ID`""O4!`+\301WZ00@!!BH``@8```&lt;+0Q%!#`$*M/W!0`(*,F@..!-!'?I!"`$&amp;+``"!@``!PM#$4$,`0J;_&lt;%``@ID`(`_$T$=^D$(`08N``(&amp;```'"T,100P!"OVSW4`""J7_OS\301WZ00@!!C```@8```&lt;+0Q%!#`$*=VKY0`(*/?]_/Q-!'?I!"`$&amp;,@`"!@``!PM#$4$,`0J/:OE``@K&amp;&lt;"XW$T$=^D$(`08T``(&amp;```'"T,100P!"BZTW4`""J?[_[X301WZ00@!!C&lt;``@8```&lt;+3Q%!#`$*WK/=0`(*"`'`OQ-!'?I!"`$&amp;.0`"!@``!PM#$4$,`0I]_&lt;%``@HD``#`!$$1^D$+`08#``)&amp;`@$``@`!`P($00[Z00L!!@4``D8"`@`$``1!#OI!"P$&amp;!P`"1@($``8`!$$.^D$+`08)``)&amp;`@8`"``$00[Z00L!!@L``D8""``*``1!#OI!"P$&amp;#0`"1@(*``P`!$$.^D$+`08/``)&amp;`@P`#@`$00[Z00L!!A$``D8"#@`0``1!#OI!"P$&amp;$P`"1@(0`!(`!$$.^D$+`085``)&amp;`A(`%``$00[Z00L!!A&lt;``D8"%``6``1!#OI!"P$&amp;&amp;0`"1@(6`!@`!$$.^D$+`08;``)&amp;`A@`&amp;@`$00[Z00L!!AT``D8"&amp;@`&lt;``1!#OI!"P$&amp;'P`"1@(&lt;`!X`!$$.^D$+`08@``)&amp;`AX`%``$00[Z00L!!B(``D8"$@`A``1!#OI!"P$&amp;)``"1@(A`",`!$$.^D$+`08E``)&amp;`B,`#``$00[Z00L!!B&lt;``D8"`@`F``1!$?I!"P$&amp;*0`"1@(F`"@``0,"!$$.^D$+`08K``)&amp;`B@`*@`$01'Z00L!!BT``D8"*@`L``$#`@1!#OI!"P$&amp;+P`"1@(L`"X`!$$1^D$+`08Q``)&amp;`BX`,``!`P($00[Z00L!!C,``D8",``R``1!$?I!"P$&amp;-0`"1@(R`#0``0,"!$$.^D$+`08V``)&amp;`C0`*@`$00[Z00L!!C@``D8"-``W``1!#OI!"P$&amp;.@`"1@(W`#D`!$$.^D$+`08[``)&amp;`CD`)@`&amp;01CZ01,!!CP``D8&amp;#P`1`!,`(@`D`"4``0`&amp;01CZ01,!!CT``D8&amp;%P`9`!L`'0`?`"```0`&amp;01CZ01,!!CX``D8&amp;*0`K`#8`.``Z`#L``0`&amp;01OZ01,!!C\``D8&amp;+0`O`#$`,P`U`#8``0`#`P$&amp;01[Z01L!!D```D8**0`K`"T`+P`Q`#,`-0`X`#H`.P`*03#Z00\!!D$``D8$)P`I`"L`.P`!1@3__P(`.0`J``(#`@,&amp;*0`$``5&amp;`B@`)@`&amp;00`400[Z00@!!D(``@9!``$##P</t>
        </r>
      </text>
    </comment>
    <comment ref="B280" authorId="0" shapeId="0">
      <text>
        <r>
          <rPr>
            <sz val="9"/>
            <color indexed="81"/>
            <rFont val="Tahoma"/>
            <family val="2"/>
          </rPr>
          <t>aXlW001C00280R0017313209S01483P0000001938L06-C3V)J`8&amp;C!0%!!@$$!@($`@)!+`%!%@$$!`(``P`'``@`"0`*``P`#D$"`0`"01`!!AD``@8;``,&amp;`P`$!@$``X%G!0=!"OI!!P$&amp;```"1@`301_Z00@!!@$``@8```=+`D-L$4$,`0H=L]T_`@IX_S_`$T$=^D$(`08"``(&amp;```'"T,100P!"BVR73\""H__'\`301WZ00@!!@0``@8```&lt;+0Q%!#`$*``````(*C_\_P!-!'?I!"`$&amp;!@`"!@``!PM#$4$,`0HMLEV_`@J/_Q_`$T$=^D$(`08(``(&amp;```'"T,100P!"BVR7;\""A[_O[\301WZ00@!!@H``@8```&lt;+0Q%!#`$*``````(*._Y_OQ-!'?I!"`$&amp;#``"!@``!PM#$4$,`0HMLET_`@H&gt;_[^_$T$=^D$(`08/``(&amp;```'"U,100P!"AVSW;\""IC^?[\301WZ00@!!A$``@8```&lt;+3Q%!#`$*2K.=OP(*+RH)OA-!'?I!"`$&amp;$P`"!@``!PM/$4$,`0IXV0[``@I1V&gt;Z_$T$=^D$(`085``(&amp;```'"TX100P!"I%&amp;)L`""N3]_[X301WZ00@!!A&lt;``@8```&lt;+0Q%!#`$*X$8FP`(*.O__/A-!'?I!"`$&amp;&amp;0`"!@``!PM#$4$,`0KCLUW``@I#_W\_$T$=^D$(`08;``(&amp;```'"T,100P!"DN0BL`""EH``#\301WZ00@!!AT``@8```&lt;+0Q%!#`$*))"*P`(*:OS_OA-!'?I!"`$&amp;'P`"!@``!PM#$4$,`0I%LUW``@K;_7^_$T$=^D$(`08B``(&amp;```'"T,100P!"LU&amp;IL`""@``@#\301WZ00@!!B0``@8```&lt;+3Q%!#`$*VD:FP`(*````0!-!'?I!"`$&amp;)@`"!@``!PM.$4$,`0I!_&lt;'``@I2__\^$T$=^D$(`08H``(&amp;```'"T,100P!"L.SW&lt;`""E/_?S\301WZ00@!!BH``@8```&lt;+0Q%!#`$*-VKYP`(*`?[_/A-!'?I!"`$&amp;+``"!@``!PM/$4$,`0K)4@O!`@KY&amp;V@_$T$=^D$(`08N``(&amp;```'"T,100P!"JL'%L$""GZ2)SX301WZ00@!!C```@8```&lt;+0Q%!#`$*U@&lt;.P0(*@-,SOQ-!'?I!"`$&amp;,@`"!@``!PM#$4$,`0J&gt;POS``@J-./V^!$$.^D$+`08#``)&amp;`@$``@`$01'Z00L!!@4``D8"`@`$``$#`@1!#OI!"P$&amp;!P`"1@($``8`!$$1^D$+`08)``)&amp;`@8`"``!`P($00[Z00L!!@L``D8""``*``1!$?I!"P$&amp;#0`"1@(*``P``0,"!$$.^D$+`08.``)&amp;`@P``@`$00[Z00L!!A```D8""``/``1!$?I!"P$&amp;$@`"1@(/`!$``0,"!$$1^D$+`084``)&amp;`@\`$P`!`P($00[Z00L!!A8``D8"#P`5``1!#OI!"P$&amp;&amp;``"1@(5`!&lt;`!$$.^D$+`08:``)&amp;`A&lt;`&amp;0`$00[Z00L!!AP``D8"&amp;0`;``1!#OI!"P$&amp;'@`"1@(;`!T`!$$.^D$+`08@``)&amp;`AT`'P`$00[Z00L!!B$``D8"'P`5``1!#OI!"P$&amp;(P`"1@(;`"(`!$$1^D$+`08E``)&amp;`B(`)``!`P($00[Z00L!!B&lt;``D8"(@`F``1!#OI!"P$&amp;*0`"1@(F`"@`!$$.^D$+`08K``)&amp;`B@`*@`$00[Z00L!!BT``D8"*@`L``1!#OI!"P$&amp;+P`"1@(L`"X`!$$1^D$+`08Q``)&amp;`BX`,``!`P($00[Z00L!!C,``D8",``R``1!$?I!"P$&amp;-``"1@(R`"H``0,"!D$;^D$3`08U``)&amp;!@4`!P`)``L`#0`.``$``P,!!D$8^D$3`08V``)&amp;!A@`&amp;@`&lt;`!X`(``A``$`!D$9^D$1`08W``)&amp;!2T`+P`Q`#,`-``!``,#`0</t>
        </r>
      </text>
    </comment>
    <comment ref="I280" authorId="0" shapeId="0">
      <text>
        <r>
          <rPr>
            <sz val="9"/>
            <color indexed="81"/>
            <rFont val="Tahoma"/>
            <family val="2"/>
          </rPr>
          <t>aXlW007C00280R0017313209S00683P0000001870L06-C3V)J`8%P!0%!!@$$!@($`@)!+`%!%@$$!`(``P`'``@`"0`*``P`#D$"`0`"01`!!A@``@8:``,&amp;`P`$!@$``X$T!0=!"OI!!P$&amp;```"1@`301WZ00@!!@$``@8```&lt;+3Q%!#`$*Y+-=/P(*HK\8P1-!'?I!"`$&amp;`@`"!@``!PM#$4$,`0KC9[L^`@IDY`K!$T$=^D$(`08$``(&amp;```'"TX100P!"@"T73\""DT2^L`301WZ00@!!@8``@8```&lt;+0Q%!#`$*`-KN/P(*4!+ZP!-!'?I!"`$&amp;"``"!@``!PM#$4$,`0H%;1=``@K66][`$T$=^D$(`08*``(&amp;```'"T\100P!"C025T`""GP#V\`301WZ00@!!@P``@8```&lt;+0Q%!#`$*%F)D0`(*,;&gt;[P!-!'?I!"`$&amp;#@`"!@``!PM#$4$,`0H[]2Q``@J"MJO`$T$=^D$(`080``(&amp;```'"T,100P!"A?*^C\""L`?P&lt;`301WZ00@!!A,``@8```&lt;+0Q%!#`$*#TPBOP(*8^0*P1-!'?I!"`$&amp;%0`"!@``!PM#$4$,`0H-)I&amp;_`@J%OQC!$T$=^D$(`087``(&amp;```'"T,100P!"@&gt;3",`""H2_&amp;,$301WZ00@!!AD``@8```&lt;+3A%!#`$*!),HP`(*8&gt;0*P1-!'?I!"`$&amp;&amp;P`"!@``!PM#$4$,`0H!DPC``@I]$OK`$T$=^D$(`08=``(&amp;```'"T,100P!"@$FD;\""G\2^L`301WZ00@!!B```@8```&lt;+4Q%!#`$*!)-HP`(*8.0*P1-!'?I!"`$&amp;(@`"!@``!PM/$4$,`0H'DVC``@I@Y!K!$T$=^D$(`08D``(&amp;```'"T\100P!"@"3:,`""L#(]&lt;`301WZ00@!!B8``@8```&lt;+0Q%!#`$*@DF4P`(*7^0*P1-!'?I!"`$&amp;*``"!@``!PM#$4$,`0J!2:3``@IY$OK`$T$=^D$(`08J``(&amp;```'"T,100P!"H%)Q,`""G&lt;2^L`301WZ00@!!BP``@8```&lt;+0Q%!#`$*@DG4P`(*7N0*P1-!'?I!"`$&amp;+@`"!@``!PM#$4$,`0J#2&lt;3``@J!OQC!$T$=^D$(`08P``(&amp;```'"T,100P!"H-)I,`""H*_&amp;,$$01'Z00L!!@,``D8"`0`"``$#`@1!#OI!"P$&amp;!0`"1@("``0`!$$.^D$+`08'``)&amp;`@0`!@`$00[Z00L!!@D``D8"!@`(``1!#OI!"P$&amp;"P`"1@((``H`!$$.^D$+`08-``)&amp;`@H`#``$01'Z00L!!@\``D8"#``.``$#`@1!#OI!"P$&amp;$0`"1@(.`!``!$$1^D$+`082``)&amp;`A``"``!`P($00[Z00L!!A0``D8"`@`3``1!#OI!"P$&amp;%@`"1@(3`!4`!$$.^D$+`088``)&amp;`A4`%P`$00[Z00L!!AH``D8"%P`9``1!#OI!"P$&amp;'``"1@(9`!L`!$$.^D$+`08&gt;``)&amp;`AL`'0`$00[Z00L!!A\``D8"'0`3``1!#OI!"P$&amp;(0`"1@(9`"``!$$1^D$+`08C``)&amp;`B``(@`!`P($01'Z00L!!B4``D8"(``D``$#`@1!#OI!"P$&amp;)P`"1@(@`"8`!$$1^D$+`08I``)&amp;`B8`*``!`P($00[Z00L!!BL``D8"*``J``1!$?I!"P$&amp;+0`"1@(J`"P``0,"!$$.^D$+`08O``)&amp;`BP`+@`$01'Z00L!!C$``D8"+@`P``$#`@1!#OI!"P$&amp;,@`"1@(P`"8`!D$9^D$1`08S``)&amp;!0L`#0`/`!$`$@`!``,#`09!&amp;/I!$P$&amp;-``"1@86`!@`&amp;@`&lt;`!X`'P`!``9!&amp;_I!$P$&amp;-0`"1@8I`"L`+0`O`#$`,@`!``,#`2</t>
        </r>
      </text>
    </comment>
    <comment ref="B281" authorId="0" shapeId="0">
      <text>
        <r>
          <rPr>
            <sz val="9"/>
            <color indexed="81"/>
            <rFont val="Tahoma"/>
            <family val="2"/>
          </rPr>
          <t>aXlW001C00281R0017313209S01484P0000001938L06-C3V)J`8&amp;C!0%!!@$$!@($`@)!+`%!%@$$!`(``P`'``@`"0`*``P`#D$"`0`"01`!!AD``@8;``,&amp;`P`$!@$``X%G!0=!"OI!!P$&amp;```"1@`301_Z00@!!@$``@8```=+`D)R$4$,`0H=L]T_`@IX_S_`$T$=^D$(`08"``(&amp;```'"T,100P!"BVR73\""H__'\`301WZ00@!!@0``@8```&lt;+0Q%!#`$*``````(*C_\_P!-!'?I!"`$&amp;!@`"!@``!PM#$4$,`0HMLEV_`@J/_Q_`$T$=^D$(`08(``(&amp;```'"T,100P!"BVR7;\""A[_O[\301WZ00@!!@H``@8```&lt;+0Q%!#`$*``````(*._Y_OQ-!'?I!"`$&amp;#``"!@``!PM#$4$,`0HMLET_`@H&gt;_[^_$T$=^D$(`08/``(&amp;```'"U,100P!"AVSW;\""IC^?[\301WZ00@!!A$``@8```&lt;+3Q%!#`$*2K.=OP(*+RH)OA-!'?I!"`$&amp;$P`"!@``!PM/$4$,`0IXV0[``@I1V&gt;Z_$T$=^D$(`085``(&amp;```'"TX100P!"I%&amp;)L`""N3]_[X301WZ00@!!A&lt;``@8```&lt;+0Q%!#`$*X$8FP`(*.O__/A-!'?I!"`$&amp;&amp;0`"!@``!PM#$4$,`0KCLUW``@I#_W\_$T$=^D$(`08;``(&amp;```'"T,100P!"DN0BL`""EH``#\301WZ00@!!AT``@8```&lt;+0Q%!#`$*))"*P`(*:OS_OA-!'?I!"`$&amp;'P`"!@``!PM#$4$,`0I%LUW``@K;_7^_$T$=^D$(`08B``(&amp;```'"T,100P!"LU&amp;IL`""@``@#\301WZ00@!!B0``@8```&lt;+3Q%!#`$*VD:FP`(*````0!-!'?I!"`$&amp;)@`"!@``!PM.$4$,`0I!_&lt;'``@I2__\^$T$=^D$(`08H``(&amp;```'"T,100P!"L.SW&lt;`""E/_?S\301WZ00@!!BH``@8```&lt;+0Q%!#`$*-VKYP`(*`?[_/A-!'?I!"`$&amp;+``"!@``!PM/$4$,`0K)4@O!`@KY&amp;V@_$T$=^D$(`08N``(&amp;```'"T,100P!"JL'%L$""GZ2)SX301WZ00@!!C```@8```&lt;+0Q%!#`$*U@&lt;.P0(*@-,SOQ-!'?I!"`$&amp;,@`"!@``!PM#$4$,`0J&gt;POS``@J-./V^!$$.^D$+`08#``)&amp;`@$``@`$01'Z00L!!@4``D8"`@`$``$#`@1!#OI!"P$&amp;!P`"1@($``8`!$$1^D$+`08)``)&amp;`@8`"``!`P($00[Z00L!!@L``D8""``*``1!$?I!"P$&amp;#0`"1@(*``P``0,"!$$.^D$+`08.``)&amp;`@P``@`$00[Z00L!!A```D8""``/``1!$?I!"P$&amp;$@`"1@(/`!$``0,"!$$1^D$+`084``)&amp;`@\`$P`!`P($00[Z00L!!A8``D8"#P`5``1!#OI!"P$&amp;&amp;``"1@(5`!&lt;`!$$.^D$+`08:``)&amp;`A&lt;`&amp;0`$00[Z00L!!AP``D8"&amp;0`;``1!#OI!"P$&amp;'@`"1@(;`!T`!$$.^D$+`08@``)&amp;`AT`'P`$00[Z00L!!B$``D8"'P`5``1!#OI!"P$&amp;(P`"1@(;`"(`!$$1^D$+`08E``)&amp;`B(`)``!`P($00[Z00L!!B&lt;``D8"(@`F``1!#OI!"P$&amp;*0`"1@(F`"@`!$$.^D$+`08K``)&amp;`B@`*@`$00[Z00L!!BT``D8"*@`L``1!#OI!"P$&amp;+P`"1@(L`"X`!$$1^D$+`08Q``)&amp;`BX`,``!`P($00[Z00L!!C,``D8",``R``1!$?I!"P$&amp;-``"1@(R`"H``0,"!D$;^D$3`08U``)&amp;!@4`!P`)``L`#0`.``$``P,!!D$8^D$3`08V``)&amp;!A@`&amp;@`&lt;`!X`(``A``$`!D$9^D$1`08W``)&amp;!2T`+P`Q`#,`-``!``,#`0</t>
        </r>
      </text>
    </comment>
    <comment ref="I281" authorId="0" shapeId="0">
      <text>
        <r>
          <rPr>
            <sz val="9"/>
            <color indexed="81"/>
            <rFont val="Tahoma"/>
            <family val="2"/>
          </rPr>
          <t>aXlW007C00281R0017313209S00684P0000001870L06-C3V)J`8%P!0%!!@$$!@($`@)!+`%!%@$$!`(``P`'``@`"0`*``P`#D$"`0`"01`!!A@``@8:``,&amp;`P`$!@$``X$T!0=!"OI!!P$&amp;```"1@`301WZ00@!!@$``@8```&lt;+3Q%!#`$*Y+-=/P(*HK\8P1-!'?I!"`$&amp;`@`"!@``!PM#$4$,`0KC9[L^`@IDY`K!$T$=^D$(`08$``(&amp;```'"TX100P!"@"T73\""DT2^L`301WZ00@!!@8``@8```&lt;+0Q%!#`$*`-KN/P(*4!+ZP!-!'?I!"`$&amp;"``"!@``!PM#$4$,`0H%;1=``@K66][`$T$=^D$(`08*``(&amp;```'"T\100P!"C025T`""GP#V\`301WZ00@!!@P``@8```&lt;+0Q%!#`$*%F)D0`(*,;&gt;[P!-!'?I!"`$&amp;#@`"!@``!PM#$4$,`0H[]2Q``@J"MJO`$T$=^D$(`080``(&amp;```'"T,100P!"A?*^C\""L`?P&lt;`301WZ00@!!A,``@8```&lt;+0Q%!#`$*#TPBOP(*8^0*P1-!'?I!"`$&amp;%0`"!@``!PM#$4$,`0H-)I&amp;_`@J%OQC!$T$=^D$(`087``(&amp;```'"T,100P!"@&gt;3",`""H2_&amp;,$301WZ00@!!AD``@8```&lt;+3A%!#`$*!),HP`(*8&gt;0*P1-!'?I!"`$&amp;&amp;P`"!@``!PM#$4$,`0H!DPC``@I]$OK`$T$=^D$(`08=``(&amp;```'"T,100P!"@$FD;\""G\2^L`301WZ00@!!B```@8```&lt;+4Q%!#`$*!)-HP`(*8.0*P1-!'?I!"`$&amp;(@`"!@``!PM/$4$,`0H'DVC``@I@Y!K!$T$=^D$(`08D``(&amp;```'"T\100P!"@"3:,`""L#(]&lt;`301WZ00@!!B8``@8```&lt;+0Q%!#`$*@DF4P`(*7^0*P1-!'?I!"`$&amp;*``"!@``!PM#$4$,`0J!2:3``@IY$OK`$T$=^D$(`08J``(&amp;```'"T,100P!"H%)Q,`""G&lt;2^L`301WZ00@!!BP``@8```&lt;+0Q%!#`$*@DG4P`(*7N0*P1-!'?I!"`$&amp;+@`"!@``!PM#$4$,`0J#2&lt;3``@J!OQC!$T$=^D$(`08P``(&amp;```'"T,100P!"H-)I,`""H*_&amp;,$$01'Z00L!!@,``D8"`0`"``$#`@1!#OI!"P$&amp;!0`"1@("``0`!$$.^D$+`08'``)&amp;`@0`!@`$00[Z00L!!@D``D8"!@`(``1!#OI!"P$&amp;"P`"1@((``H`!$$.^D$+`08-``)&amp;`@H`#``$01'Z00L!!@\``D8"#``.``$#`@1!#OI!"P$&amp;$0`"1@(.`!``!$$1^D$+`082``)&amp;`A``"``!`P($00[Z00L!!A0``D8"`@`3``1!#OI!"P$&amp;%@`"1@(3`!4`!$$.^D$+`088``)&amp;`A4`%P`$00[Z00L!!AH``D8"%P`9``1!#OI!"P$&amp;'``"1@(9`!L`!$$.^D$+`08&gt;``)&amp;`AL`'0`$00[Z00L!!A\``D8"'0`3``1!#OI!"P$&amp;(0`"1@(9`"``!$$1^D$+`08C``)&amp;`B``(@`!`P($01'Z00L!!B4``D8"(``D``$#`@1!#OI!"P$&amp;)P`"1@(@`"8`!$$1^D$+`08I``)&amp;`B8`*``!`P($00[Z00L!!BL``D8"*``J``1!$?I!"P$&amp;+0`"1@(J`"P``0,"!$$.^D$+`08O``)&amp;`BP`+@`$01'Z00L!!C$``D8"+@`P``$#`@1!#OI!"P$&amp;,@`"1@(P`"8`!D$9^D$1`08S``)&amp;!0L`#0`/`!$`$@`!``,#`09!&amp;/I!$P$&amp;-``"1@86`!@`&amp;@`&lt;`!X`'P`!``9!&amp;_I!$P$&amp;-0`"1@8I`"L`+0`O`#$`,@`!``,#`2</t>
        </r>
      </text>
    </comment>
    <comment ref="B282" authorId="0" shapeId="0">
      <text>
        <r>
          <rPr>
            <sz val="9"/>
            <color indexed="81"/>
            <rFont val="Tahoma"/>
            <family val="2"/>
          </rPr>
          <t>aXlW001C00282R0017313209S01485P0000002308L06-C3V)J`8&amp;Y!@%!!@$$!@($`@)!-`%!%@$$!`(``P`'``@`"0`*``P`#D$"`0`"01@!!AT``@8&gt;``,&amp;`@`$!@$`#08"``X&amp;`0`#@74&amp;!T$*^D$'`08```)&amp;`!-!'?I!"`$&amp;`0`"!@``!PM#$4$,`0KCX0XX`@K__[^_$T$=^D$(`08"``(&amp;```'"T,100P!"GQ^MS&lt;""OW__[X301WZ00@!!@0``@8```&lt;+3Q%!#`$*WK1=/P(**I0U-Q-!'?I!"`$&amp;!@`"!@``!PM#$4$,`0H-M%T_`@I;`(`_$T$=^D$(`08(``(&amp;```'"T\100P!"E.;4;8""O__OS\301WZ00@!!@H``@8```&lt;+0Q%!#`$*O;/=/P(*MP#`/Q-!'?I!"`$&amp;#``"!@``!PM#$4$,`0KA1B9``@KE`(`_$T$=^D$(`08.``(&amp;```'"TX100P!"I6S74`""EL`P#\301WZ00@!!A```@8```&lt;+0Q%!#`$*3)"*0`(*B0"`/Q-!'?I!"`$&amp;$@`"!@``!PM#$4$,`0I%LUU``@K1_Q]`$T$=^D$(`084``(&amp;```'"T,100P!"D)&amp;)D`""KK_/T`301WZ00@!!A8``@8```&lt;+0Q%!#`$*';/=/P(*__\?0!-!'?I!"`$&amp;&amp;0`"!@``!PM#$4$,`0HMLET_`@KH_S]`$T$=^D$(`08;``(&amp;```'"T,100P!"@`````""NC_'T`301WZ00@!!AT``@8```&lt;+0Q%!#`$*+;)=OP(*Z/\_0!-!'_I!"`$&amp;'P`"!@``!TL"0G(100P!"AVSW;\""O__'T`301WZ00@!!B$``@8```&lt;+0Q%!#`$*+;)=OP(*Z/]_0!-!'?I!"`$&amp;(P`"!@``!PM/$4$,`0H=L]V_`@KI_X]`$T$=^D$(`08E``(&amp;```'"T,100P!"E&amp;SW;\""NG_KT`301WZ00@!!B&lt;``@8```&lt;+0Q%!#`$*JT8FP`(*WO^_0!-!'?I!"`$&amp;*0`"!@``!PM#$4$,`0H``````@KT_X]`$T$=^D$(`08K``(&amp;```'"T\100P!"CW1P;`""O3_KT`301WZ00@!!BT``@8```&lt;+0Q%!#`$*V+-=/P(*]/^_0!-!'?I!"`$&amp;+P`"!@``!PM#$4$,`0HMLET_`@KH_W]`$T$=^D$(`08R``(&amp;```'"T,100P!"D)&amp;)D`""KK_?T`301WZ00@!!C0``@8```&lt;+3Q%!#`$*.+-=0`(*W?^/0!-!'?I!"`$&amp;-@`"!@``!PM/$4$,`0J8LMT_`@K=_X]`$T$=^D$(`08X``(&amp;```'"T,100P!"INRW3\""MW_KT`301WZ00@!!CH``@8```&lt;+0Q%!#`$*1$8F0`(*W?^_0`1!#OI!"P$&amp;`P`"1@(!``(`!$$.^D$+`08%``)&amp;`@(`!``$00[Z00L!!@&lt;``D8"!``&amp;``1!$?I!"P$&amp;"0`"1@(&amp;``@``0,"!$$.^D$+`08+``)&amp;`@8`"@`$01'Z00L!!@T``D8""@`,``$#`@1!#OI!"P$&amp;#P`"1@(,``X`!$$.^D$+`081``)&amp;`@X`$``$00[Z00L!!A,``D8"#@`2``1!$?I!"P$&amp;%0`"1@(2`!0``0,"!$$.^D$+`087``)&amp;`A0`%@`$00[Z00L!!A@``D8"%@`*``1!#OI!"P$&amp;&amp;@`"1@(6`!D`!$$1^D$+`08&lt;``)&amp;`AD`&amp;P`!`P($00[Z00L!!AX``D8"&amp;P`=``1!#OI!"P$&amp;(``"1@(=`!\`!$$1^D$+`08B``)&amp;`AT`(0`!`P($00[Z00L!!B0``D8"(0`C``1!#OI!"P$&amp;)@`"1@(C`"4`!$$.^D$+`08H``)&amp;`B4`)P`$00[Z00L!!BH``D8"(0`I``1!#OI!"P$&amp;+``"1@(I`"L`!$$.^D$+`08N``)&amp;`BL`+0`$01'Z00L!!C```D8"*0`O``$#`@1!#OI!"P$&amp;,0`"1@(O`!D`!$$.^D$+`08S``)&amp;`A0`,@`$01'Z00L!!C4``D8",@`T``$#`@1!#OI!"P$&amp;-P`"1@(R`#8`!$$.^D$+`08Y``)&amp;`C8`.``$00[Z00L!!CL``D8".``Z``9!&amp;/I!$P$&amp;/``"1@8-``\`$P`5`!&lt;`&amp;``!``9!&amp;_I!$P$&amp;/0`"1@8&lt;`!X`(@`J`#``,0`!``,#`0I!,/I!#P$&amp;/@`"1@0+``T`#P`8``%&amp;!`X`%@`&amp;`/__`@,"`P8-``0`!48"#``*``9!``I!,/I!#P$&amp;/P`"1@03`!4`%P`S``%&amp;!/__,@`6``X``@,"`P85``0`!48"$@`4``9!`!1!$?I!"P$&amp;0``"1@(^`#\``0,/</t>
        </r>
      </text>
    </comment>
    <comment ref="I282" authorId="0" shapeId="0">
      <text>
        <r>
          <rPr>
            <sz val="9"/>
            <color indexed="81"/>
            <rFont val="Tahoma"/>
            <family val="2"/>
          </rPr>
          <t>aXlW007C00282R0017313209S00685P0000001182L06-C3V)J`8%L`P%!!@$$!@($`@)!-`%!%@$$!`(``P`'``@`"0`*``P`#D$"`0`"01@!!@P``@8-``,&amp;`@`$!@$`#08"``X&amp;`0`#@2@#!T$*^D$'`08```)&amp;`!-!'?I!"`$&amp;`0`"!@``!PM#$4$,`0H``````@H.``!`$T$=^D$(`08"``(&amp;```'"T,100P!"@H``#\""IAL-T`301WZ00@!!@0``@8```&lt;+0Q%!#`$*!0#`/P(*E6PW0!-!'?I!"`$&amp;!@`"!@``!PM#$4$,`0H```!``@H(``!`$T$=^D$(`08(``(&amp;```'"T,100P!"OO_OS\""OTFD3\301WZ00@!!@H``@8```&lt;+0Q%!#`$*[/__/@(*`R&gt;1/Q-!'?I!"`$&amp;#0`"!@``!PM#$4$,`0H``$!``@H&amp;``!`$T$=^D$(`08/``(&amp;```'"T,100P!"O[_7T`""O(FD3\301WZ00@!!A$``@8```&lt;+0Q%!#`$*__^/0`(*[":1/Q-!'?I!"`$&amp;$P`"!@``!PM.$4$,`0H``*!``@H```!`$T$=^D$(`085``(&amp;```'"T,100P!"@$`D$`""HUL-T`301WZ00@!!A&lt;``@8```&lt;+0Q%!#`$*`@!@0`(*CVPW0`1!$?I!"P$&amp;`P`"1@(!``(``0,"!$$.^D$+`08%``)&amp;`@(`!``$01'Z00L!!@&lt;``D8"!``&amp;``$#`@1!#OI!"P$&amp;"0`"1@(&amp;``@`!$$1^D$+`08+``)&amp;`@@`"@`!`P($00[Z00L!!@P``D8""@`!``1!#OI!"P$&amp;#@`"1@(&amp;``T`!$$.^D$+`080``)&amp;`@T`#P`$01'Z00L!!A(``D8"#P`1``$#`@1!#OI!"P$&amp;%``"1@(1`!,`!$$.^D$+`086``)&amp;`A,`%0`$01'Z00L!!A@``D8"%0`7``$#`@1!#OI!"P$&amp;&amp;0`"1@(7``T`!D$;^D$3`08:``)&amp;!@,`!0`'``D`"P`,``$``P,!!D$8^D$3`08;``)&amp;!A``$@`4`!8`&amp;``9``$`"D$N^D$-`08&lt;``)&amp;`Q``$@`4``%&amp;!!,`#0#_____`@,"`P82``0`!48"$0`/``9!``I!+OI!#0$&amp;'0`"1@,6`!@`&amp;0`!1@0-`!,`_____P(#`@,&amp;&amp;``$``5&amp;`A&lt;`%0`&amp;00`401'Z00L!!AX``D8"'``=``$##P</t>
        </r>
      </text>
    </comment>
    <comment ref="B283" authorId="0" shapeId="0">
      <text>
        <r>
          <rPr>
            <sz val="9"/>
            <color indexed="81"/>
            <rFont val="Tahoma"/>
            <family val="2"/>
          </rPr>
          <t>aXlW001C00283R0017313209S01486P0000002178L06-C3V)J`8%7!@%!!@$$!@($`@)!-`%!%@$$!`(``P`'``@`"0`*``P`#D$"`0`"01@!!AL``@8&lt;``,&amp;`@`$!@$`#08"``X&amp;`0`#@1,&amp;!T$*^D$'`08```)&amp;`!-!'?I!"`$&amp;`0`"!@``!PM#$4$,`0JK1B;``@K&gt;_Y]`$T$=^D$(`08"``(&amp;```'"T,100P!"E&amp;SW;\""NG_CT`301WZ00@!!@0``@8```&lt;+3Q%!#`$*';/=OP(*T?]?0!-!'?I!"`$&amp;!@`"!@``!PM#$4$,`0HMLEV_`@KH_S]`$T$=^D$(`08(``(&amp;```'"T,100P!"BVR7;\""M#__S\301_Z00@!!@H``@8```=+`D)R$4$,`0H=L]V_`@K__[\_$T$=^D$(`08,``(&amp;```'"T,100P!"@`````""M#_OS\301WZ00@!!@X``@8```&lt;+0Q%!#`$*+;)=/P(*T/__/Q-!'?I!"`$&amp;$``"!@``!PM#$4$,`0HMLET_`@KH_S]`$T$=^D$(`082``(&amp;```'"T,100P!"@`````""NC_7T`301WZ00@!!A4``@8```&lt;+3Q%!#`$*/='!L`(*]/^/0!-!'?I!"`$&amp;%P`"!@``!PM#$4$,`0K8LUT_`@KT_Y]`$T$=^D$(`089``(&amp;```'"T,100P!"AVSW3\""O__OS\301WZ00@!!AL``@8```&lt;+0Q%!#`$*0D8F0`(*=/__/Q-!'?I!"`$&amp;'0`"!@``!PM#$4$,`0I%LUU``@JB_[\_$T$=^D$(`08?``(&amp;```'"TX100P!"I6S74`""K8``#\301WZ00@!!B$``@8```&lt;+0Q%!#`$*3)"*0`(*L/.(-Q-!'?I!"`$&amp;(P`"!@``!PM#$4$,`0KA1B9``@IF-^4W$T$=^D$(`08E``(&amp;```'"T,100P!"KVSW3\""FX!`#\301WZ00@!!B@``@8```&lt;+0Q%!#`$*#;1=/P(*)90U-Q-!'?I!"`$&amp;*@`"!@``!PM/$4$,`0I3FU&amp;V`@K]__\^$T$=^D$(`08L``(&amp;```'"T\100P!"MZT73\""DK_?[\301WZ00@!!BX``@8```&lt;+0Q%!#`$*?'ZW-P(*__^_OQ-!'?I!"`$&amp;,``"!@``!PM#$4$,`0I"1B9``@JZ_S]`$T$=^D$(`08R``(&amp;```'"T\100P!"CBS74`""KK_7T`301WZ00@!!C0``@8```&lt;+3Q%!#`$*F++=/P(*N_]?0!-!'?I!"`$&amp;-@`"!@``!PM#$4$,`0J;LMT_`@K=_X]`!$$.^D$+`08#``)&amp;`@$``@`$00[Z00L!!@4``D8"`@`$``1!#OI!"P$&amp;!P`"1@($``8`!$$1^D$+`08)``)&amp;`@8`"``!`P($00[Z00L!!@L``D8""``*``1!#OI!"P$&amp;#0`"1@((``P`!$$1^D$+`08/``)&amp;`@P`#@`!`P($00[Z00L!!A$``D8"#@`0``1!$?I!"P$&amp;$P`"1@(0`!(``0,"!$$.^D$+`084``)&amp;`A(`!@`$00[Z00L!!A8``D8"$@`5``1!#OI!"P$&amp;&amp;``"1@(5`!&lt;`!$$.^D$+`08:``)&amp;`@X`&amp;0`$00[Z00L!!AP``D8"&amp;0`;``1!$?I!"P$&amp;'@`"1@(;`!T``0,"!$$.^D$+`08@``)&amp;`AT`'P`$00[Z00L!!B(``D8"'P`A``1!#OI!"P$&amp;)``"1@(?`",`!$$1^D$+`08F``)&amp;`B,`)0`!`P($00[Z00L!!B&lt;``D8")0`9``1!#OI!"P$&amp;*0`"1@(E`"@`!$$1^D$+`08K``)&amp;`B@`*@`!`P($00[Z00L!!BT``D8"*``L``1!#OI!"P$&amp;+P`"1@(L`"X`!$$.^D$+`08Q``)&amp;`AL`,``$01'Z00L!!C,``D8",``R``$#`@1!#OI!"P$&amp;-0`"1@(P`#0`!$$.^D$+`08W``)&amp;`C0`-@`&amp;01OZ01,!!C@``D8&amp;"0`-``\`$0`3`!0``0`#`P$&amp;01CZ01,!!CD``D8&amp;'``&gt;`"``)``F`"&lt;``0`*03#Z00\!!CH``D8$'``&gt;`"``,0`!1@3__S``&amp;0`?``(#`@,&amp;'@`$``5&amp;`AT`&amp;P`&amp;00`*03#Z00\!!CL``D8$)``F`"&lt;`*0`!1@0?`!D`*`#__P(#`@,&amp;)@`$``5&amp;`B,`)0`&amp;00`401'Z00L!!CP``D8".@`[``$##P</t>
        </r>
      </text>
    </comment>
    <comment ref="I283" authorId="0" shapeId="0">
      <text>
        <r>
          <rPr>
            <sz val="9"/>
            <color indexed="81"/>
            <rFont val="Tahoma"/>
            <family val="2"/>
          </rPr>
          <t>aXlW007C00283R0017313209S00686P0000001182L06-C3V)J`8%L`P%!!@$$!@($`@)!-`%!%@$$!`(``P`'``@`"0`*``P`#D$"`0`"01@!!@P``@8-``,&amp;`@`$!@$`#08"``X&amp;`0`#@2@#!T$*^D$'`08```)&amp;`!-!'?I!"`$&amp;`0`"!@``!PM#$4$,`0H``````@H.``!`$T$=^D$(`08"``(&amp;```'"T,100P!"@H``#\""IAL-T`301WZ00@!!@0``@8```&lt;+0Q%!#`$*!0#`/P(*E6PW0!-!'?I!"`$&amp;!@`"!@``!PM#$4$,`0H```!``@H(``!`$T$=^D$(`08(``(&amp;```'"T,100P!"OO_OS\""OTFD3\301WZ00@!!@H``@8```&lt;+0Q%!#`$*[/__/@(*`R&gt;1/Q-!'?I!"`$&amp;#0`"!@``!PM#$4$,`0H``$!``@H&amp;``!`$T$=^D$(`08/``(&amp;```'"T,100P!"O[_7T`""O(FD3\301WZ00@!!A$``@8```&lt;+0Q%!#`$*__^/0`(*[":1/Q-!'?I!"`$&amp;$P`"!@``!PM.$4$,`0H``*!``@H```!`$T$=^D$(`085``(&amp;```'"T,100P!"@$`D$`""HUL-T`301WZ00@!!A&lt;``@8```&lt;+0Q%!#`$*`@!@0`(*CVPW0`1!$?I!"P$&amp;`P`"1@(!``(``0,"!$$.^D$+`08%``)&amp;`@(`!``$01'Z00L!!@&lt;``D8"!``&amp;``$#`@1!#OI!"P$&amp;"0`"1@(&amp;``@`!$$1^D$+`08+``)&amp;`@@`"@`!`P($00[Z00L!!@P``D8""@`!``1!#OI!"P$&amp;#@`"1@(&amp;``T`!$$.^D$+`080``)&amp;`@T`#P`$01'Z00L!!A(``D8"#P`1``$#`@1!#OI!"P$&amp;%``"1@(1`!,`!$$.^D$+`086``)&amp;`A,`%0`$01'Z00L!!A@``D8"%0`7``$#`@1!#OI!"P$&amp;&amp;0`"1@(7``T`!D$;^D$3`08:``)&amp;!@,`!0`'``D`"P`,``$``P,!!D$8^D$3`08;``)&amp;!A``$@`4`!8`&amp;``9``$`"D$N^D$-`08&lt;``)&amp;`Q``$@`4``%&amp;!!,`#0#_____`@,"`P82``0`!48"$0`/``9!``I!+OI!#0$&amp;'0`"1@,6`!@`&amp;0`!1@0-`!,`_____P(#`@,&amp;&amp;``$``5&amp;`A&lt;`%0`&amp;00`401'Z00L!!AX``D8"'``=``$##P</t>
        </r>
      </text>
    </comment>
    <comment ref="B284" authorId="0" shapeId="0">
      <text>
        <r>
          <rPr>
            <sz val="9"/>
            <color indexed="81"/>
            <rFont val="Tahoma"/>
            <family val="2"/>
          </rPr>
          <t>aXlW001C00284R0017313209S01487P0000001902L06-C3V)J`8&amp;(!0%!!@$$!@($`@)!-`%!%@$$!`(``P`'``@`"0`*``P`#D$"`0`"01@!!A@``@89``,&amp;`@`$!@$`#08!``X&amp;`0`#@40%!T$*^D$'`08```)&amp;`!-!'?I!"`$&amp;`0`"!@``!PM#$4$,`0J)D(K``@I'`,!`$T$=^D$(`08"``(&amp;```'"T,100P!"@NT7&lt;`""CD`T$`301WZ00@!!@0``@8```&lt;+0Q%!#`$*)4&lt;FP`(**P#`0!-!'?I!"`$&amp;!@`"!@``!PM#$4$,`0H_M-V_`@H=`-!`$T$=^D$(`08(``(&amp;```'"T,100P!"N6T7;\""A``P$`301WZ00@!!@H``@8```&lt;+0Q%!#`$*3F-0MP(*`@#00!-!'?I!"`$&amp;#``"!@``!PM/$4$,`0K+LET_`@KU_[]`$T$=^D$(`08.``(&amp;```'"T,100P!"F^SW3\""NG_ST`301WZ00@!!A```@8```&lt;+3Q%!#`$*J;/=/P(*Z?_O0!-!'?I!"`$&amp;$@`"!@``!PM#$4$,`0J?1B9``@K&lt;_[]`$T$=^D$(`084``(&amp;```'"T,100P!"I:S74`""MS_ST`301WZ00@!!A8``@8```&lt;+0Q%!#`$*?;-=0`(*W/_O0!-!'?I!"`$&amp;&amp;``"!@``!PM.$4$,`0HKD(I``@H)`,!`$T$=^D$(`08:``(&amp;```'"T,100P!"@^0BD`""C&lt;`H$`301WZ00@!!AP``@8```&lt;+3Q%!#`$*@T:F0`(**P"00!-!'?I!"`$&amp;'@`"!@``!PM.$4$,`0HGLUU``@HX`)!`$T$=^D$(`08@``(&amp;```'"T,100P!"FA&amp;)D`""@L`H$`301WZ00@!!B,``@8```&lt;+0Q%!#`$*XK+=/P(*"P"00!-!'?I!"`$&amp;)0`"!@``!PM#$4$,`0K&amp;LET_`@K&gt;_Y]`$T$=^D$(`08G``(&amp;```'"T,100P!"JO!BK&lt;""M__CT`301WZ00@!!BD``@8```&lt;+0Q%!#`$*C1+YMP(*&amp;@!@0!-!'?I!"`$&amp;*P`"!@``!PM#$4$,`0H,L5T_`@IU`$!`$T$=^D$(`08M``(&amp;```'"T,100P!"G2RW3\""G,`8$`301WZ00@!!C```@8```&lt;+1A%!#`$*(48F0`(*6@!`0`1!#OI!"P$&amp;`P`"1@(!``(`!$$.^D$+`08%``)&amp;`@(`!``$00[Z00L!!@&lt;``D8"!``&amp;``1!#OI!"P$&amp;"0`"1@(&amp;``@`!$$.^D$+`08+``)&amp;`@@`"@`$00[Z00L!!@T``D8""@`,``1!#OI!"P$&amp;#P`"1@(,``X`!$$1^D$+`081``)&amp;`@X`$``!`P($00[Z00L!!A,``D8"#@`2``1!$?I!"P$&amp;%0`"1@(2`!0``0,"!$$.^D$+`087``)&amp;`A0`%@`$00[Z00L!!AD``D8"%``8``1!#OI!"P$&amp;&amp;P`"1@(8`!H`!$$1^D$+`08=``)&amp;`AH`'``!`P($00[Z00L!!A\``D8"&amp;@`&gt;``1!#OI!"P$&amp;(0`"1@(&gt;`"``!$$.^D$+`08B``)&amp;`B``$@`$00[Z00L!!B0``D8"(``C``1!$?I!"P$&amp;)@`"1@(C`"4``0,"!$$.^D$+`08H``)&amp;`B4`)P`$01'Z00L!!BH``D8")P`I``$#`@1!#OI!"P$&amp;+``"1@(I`"L`!$$1^D$+`08N``)&amp;`BL`+0`!`P($00[Z00L!!B\``D8"+0`C``1!#OI!"P$&amp;,0`"1@(M`#``!D$8^D$3`08R``)&amp;!A4`&amp;0`;`!\`(0`B``$`!D$;^D$3`08S``)&amp;!B8`*``J`"P`+@`O``$``P,!"D$O^D$1`08T``)&amp;!1,`%0`7`!D`(@`!1@0@`!@`%@`.``(#`@,&amp;%0`$``5&amp;`A(`%``400[Z00@!!C4``@8T``$##P</t>
        </r>
      </text>
    </comment>
    <comment ref="I284" authorId="0" shapeId="0">
      <text>
        <r>
          <rPr>
            <sz val="9"/>
            <color indexed="81"/>
            <rFont val="Tahoma"/>
            <family val="2"/>
          </rPr>
          <t>aXlW007C00284R0017313209S00687P0000001178L06-C3V)J`8%I`P%!!@$$!@($`@)!-`%!%@$$!`(``P`'``@`"0`*``P`#D$"`0`"01@!!@T``@8.``,&amp;`@`$!@$`#08!``X&amp;`0`#@24#!T$*^D$'`08```)&amp;`!-!'?I!"`$&amp;`0`"!@``!PM/$4$,`0I]LMV_`@KDQ\V^$T$=^D$(`08"``(&amp;```'"T,100P!"F_9#L`""JU+HK\301WZ00@!!@0``@8```&lt;+3A%!#`$*$;/=OP(*VY((P!-!'?I!"`$&amp;!@`"!@``!PM#$4$,`0I&amp;V0[``@J-_S_`$T$=^D$(`08(``(&amp;```'"T,100P!"NK83L`""CK_/\`301WZ00@!!@H``@8```&lt;+0Q%!#`$*T-ANP`(*-9((P!-!'?I!"`$&amp;#``"!@``!PM.$4$,`0H3V4[``@H'2Z*_$T$=^D$(`08/``(&amp;```'"T,100P!"FALE\`""C.2",`301WZ00@!!A$``@8```&lt;+0Q%!#`$*9VRGP`(*3$NBOQ-!'?I!"`$&amp;$P`"!@``!PM#$4$,`0IG;,?``@I&amp;2Z*_$T$=^D$(`085``(&amp;```'"T,100P!"FALU\`""BV2",`301WZ00@!!A&lt;``@8```&lt;+0Q%!#`$*:6S'P`(*NOX_P!-!'?I!"`$&amp;&amp;0`"!@``!PM#$4$,`0II;*?``@J\_C_`!$$1^D$+`08#``)&amp;`@$``@`!`P($00[Z00L!!@4``D8"`@`$``1!#OI!"P$&amp;!P`"1@($``8`!$$1^D$+`08)``)&amp;`@8`"``!`P($00[Z00L!!@L``D8""``*``1!#OI!"P$&amp;#0`"1@(*``P`!$$.^D$+`08.``)&amp;`@P``@`$00[Z00L!!A```D8""@`/``1!$?I!"P$&amp;$@`"1@(/`!$``0,"!$$.^D$+`084``)&amp;`A$`$P`$01'Z00L!!A8``D8"$P`5``$#`@1!#OI!"P$&amp;&amp;``"1@(5`!&lt;`!$$1^D$+`08:``)&amp;`A&lt;`&amp;0`!`P($00[Z00L!!AL``D8"&amp;0`/``9!&amp;/I!$P$&amp;'``"1@8%``&lt;`"0`+``T`#@`!``9!&amp;_I!$P$&amp;'0`"1@82`!0`%@`8`!H`&amp;P`!``,#`0I!+OI!#0$&amp;'@`"1@,'``D`"P`!1@0$``H`_____P(#`@,&amp;"0`$``5&amp;`@8`"``&amp;00`400[Z00@!!A\``@8&gt;``$##P</t>
        </r>
      </text>
    </comment>
    <comment ref="B285" authorId="0" shapeId="0">
      <text>
        <r>
          <rPr>
            <sz val="9"/>
            <color indexed="81"/>
            <rFont val="Tahoma"/>
            <family val="2"/>
          </rPr>
          <t>aXlW001C00285R0017313209S01488P0000001763L06-C3V)J`8$@!0%!!@$$!@($`@)!+`%!%@$$!`(``P`'``@`"0`*``P`#D$"`0`"01`!!A&lt;``@88``,&amp;`P`$!@$``X'D!`=!"OI!!P$&amp;```"1@`301WZ00@!!@$``@8```&lt;+0Q%!#`$*)VKIP`(*.-FN/Q-!'?I!"`$&amp;`@`"!@``!PM#$4$,`0H=:OG``@K9_/\^$T$=^D$(`08$``(&amp;```'"T,100P!"D^0"L$""B+^?S\301WZ00@!!@8``@8```&lt;+0Q%!#`$*"K4$P0(**FN[OA-!'?I!"`$&amp;"``"!@``!PM#$4$,`0J=L]W``@J69:.W$T$=^D$(`08*``(&amp;```'"T,100P!"BC]P&lt;`""@_^_SX301WZ00@!!@P``@8```&lt;+0Q%!#`$*,OW1P`(*6-FN/Q-!'?I!"`$&amp;#@`"!@``!PM#$4$,`0H&gt;_;'``@I':;N^$T$=^D$(`080``(&amp;```'"TX100P!"K-&amp;IL`""EC_?S\301WZ00@!!A(``@8```&lt;+0Q%!#`$*,I"*P`(*5O__/A-!'?I!"`$&amp;%``"!@``!PM#$4$,`0IZLUW``@H``(`_$T$=^D$(`086``(&amp;```'"T\100P!"I.S7&lt;`""@```$`301WZ00@!!A@``@8```&lt;+0Q%!#`$*=T8FP`(*6```/Q-!'?I!"`$&amp;&amp;@`"!@``!PM/$4$,`0H=L]V_`@I9`(`_$T$=^D$(`08&lt;``(&amp;```'"T,100P!"BVR7;\""@T!`#\301WZ00@!!AX``@8```&lt;+0Q%!#`$*+;)=OP(*Y?W_OA-!'?I!"`$&amp;(``"!@``!PM#$4$,`0H``````@KS_G^_$T$=^D$(`08B``(&amp;```'"T,100P!"BVR73\""N7]_[X301WZ00@!!B0``@8```&lt;+0Q%!#`$*O);H/P(*DAE/OQ-!'?I!"`$&amp;)@`"!@``!PM#$4$,`0KBZ1E``@J1NH8W$T$=^D$(`08H``(&amp;```'"T,100P!"KR6Z#\""JT;3S\301WZ00@!!BH``@8```&lt;+0Q%!#`$*+;)=/P(*#0$`/Q-!'?I!"`$&amp;+0`"!@``!PM#$4$,`0H``````@J'`(`_!$$.^D$+`08#``)&amp;`@$``@`$00[Z00L!!@4``D8"`@`$``1!#OI!"P$&amp;!P`"1@("``8`!$$.^D$+`08)``)&amp;`@(`"``$00[Z00L!!@L``D8""``*``1!#OI!"P$&amp;#0`"1@(*``P`!$$.^D$+`08/``)&amp;`@H`#@`$00[Z00L!!A$``D8""@`0``1!#OI!"P$&amp;$P`"1@(0`!(`!$$.^D$+`085``)&amp;`A(`%``$00[Z00L!!A&lt;``D8"%``6``1!#OI!"P$&amp;&amp;0`"1@(4`!@`!$$.^D$+`08;``)&amp;`A@`&amp;@`$00[Z00L!!AT``D8"&amp;@`&lt;``1!$?I!"P$&amp;'P`"1@(&lt;`!X``0,"!$$.^D$+`08A``)&amp;`AX`(``$01'Z00L!!B,``D8"(``B``$#`@1!#OI!"P$&amp;)0`"1@(B`"0`!$$.^D$+`08G``)&amp;`B0`)@`$00[Z00L!!BD``D8")@`H``1!#OI!"P$&amp;*P`"1@(H`"H`!$$.^D$+`08L``)&amp;`BH`(@`$01'Z00L!!BX``D8"*@`M``$#`@1!#OI!"P$&amp;+P`"1@(M`!P`!D$;^D$3`08P``)&amp;!A\`(0`C`"P`+@`O``$``P,!!D$6^D$1`08Q``)&amp;!24`)P`I`"L`+``!``9!'/I!&amp;0$&amp;,@`"1@D?`"$`(P`E`"&lt;`*0`K`"X`+P`</t>
        </r>
      </text>
    </comment>
    <comment ref="I285" authorId="0" shapeId="0">
      <text>
        <r>
          <rPr>
            <sz val="9"/>
            <color indexed="81"/>
            <rFont val="Tahoma"/>
            <family val="2"/>
          </rPr>
          <t>aXlW007C00285R0017313209S00688P0000000848L06-C3V)J`8%R`@%!!@$$!@($`@)!+`%!%@$$!`(``P`'``@`"0`*``P`#D$"`0`"01`!!@D``@8*``,&amp;`P`$!@$``X$V`@=!"OI!!P$&amp;```"1@`301WZ00@!!@$``@8```&lt;+0Q%!#`$*+;)=OP(*````/Q-!'?I!"`$&amp;`@`"!@``!PM#$4$,`0HMLEV_`@H``,`_$T$=^D$(`08$``(&amp;```'"T,100P!"@`````""@```$`301WZ00@!!@8``@8```&lt;+0Q%!#`$*+;)=/P(*``#`/Q-!'?I!"`$&amp;"``"!@``!PM#$4$,`0HMLET_`@H````_$T$=^D$(`08*``(&amp;```'"T,100P!"@`````""@`````301WZ00@!!@T``@8```&lt;+0Q%!#`$*O);H/P(*@95#/A-!'?I!"`$&amp;#P`"!@``!PM#$4$,`0KBZ1E``@H``(`_$T$=^D$(`081``(&amp;```'"T,100P!"KR6Z#\""E"-YS\$01'Z00L!!@,``D8"`0`"``$#`@1!#OI!"P$&amp;!0`"1@("``0`!$$1^D$+`08'``)&amp;`@0`!@`!`P($00[Z00L!!@D``D8"!@`(``1!$?I!"P$&amp;"P`"1@((``H``0,"!$$.^D$+`08,``)&amp;`@H``0`$00[Z00L!!@X``D8""``-``1!#OI!"P$&amp;$``"1@(-``\`!$$.^D$+`082``)&amp;`@\`$0`$00[Z00L!!A,``D8"$0`&amp;``9!&amp;_I!$P$&amp;%``"1@8#``4`!P`)``L`#``!``,#`09!%OI!$0$&amp;%0`"1@4)``X`$``2`!,``0`&amp;01SZ01D!!A8``D8)`P`%``&lt;`"P`,``X`$``2`!,`</t>
        </r>
      </text>
    </comment>
    <comment ref="B286" authorId="0" shapeId="0">
      <text>
        <r>
          <rPr>
            <sz val="9"/>
            <color indexed="81"/>
            <rFont val="Tahoma"/>
            <family val="2"/>
          </rPr>
          <t>aXlW001C00286R0017313209S01489P0000002568L06-C3V)J`8%\!P%!!@$$!@($`@)!+`%!%@$$!`(``P`'``@`"0`*``P`#D$"`0`"01`!!B```@8D``,&amp;!@`$!@$``X%`!P=!"OI!!P$&amp;```"1@`301WZ00@!!@$``@8```&lt;+0Q%!#`$*C^(,OP(*````0!-!'?I!"`$&amp;`@`"!@``!PM#$4$,`0H&lt;2_,]`@J+X*`_$T$=^D$(`08$``(&amp;```'"T,100P!"NIGC#\""E%]NS\301WZ00@!!@8``@8```&lt;+0Q%!#`$*\0SB/P(*]+LX/Q-!'?I!"`$&amp;"``"!@``!PM#$4$,`0J_?KH_`@H=\6J^$T$=^D$(`08*``(&amp;```'"T,100P!"EP2"$`""C+[&gt;+\301WZ00@!!@P``@8```&lt;+3A%!#`$*O);H/P(*QSGVOQ-!'?I!"`$&amp;#@`"!@``!PM#$4$,`0KBZ1E``@J,XR[`$T$=^D$(`080``(&amp;```'"TX100P!"KR6Z#\""C.J8L`301WZ00@!!A(``@8```&lt;+0Q%!#`$*+;)=/P(*C.-.P!-!'?I!"`$&amp;%``"!@``!PM#$4$,`0H``````@J,XV[`$T$=^D$(`086``(&amp;```'"T,100P!"BVR7;\""HSC3L`301WZ00@!!A@``@8```&lt;+0Q%!#`$*+;)=OP(*C.,.P!-!'?I!"`$&amp;&amp;@`"!@``!PM#$4$,`0H``````@H7Q]V_$T$=^D$(`08&lt;``(&amp;```'"T,100P!"BVR73\""HSC#L`301WZ00@!!B```@8```&lt;+3A%!#`$*XNE90`(*C.,NP!-!'?I!"`$&amp;(@`"!@``!PM#$4$,`0KBZ7E``@H74&amp;;`$T$=^D$(`08D``(&amp;```'"T,100P!"O'TG$`""A=09L`301WZ00@!!B8``@8```&lt;+0Q%!#`$*\?2L0`(*C.,NP!-!'?I!"`$&amp;*``"!@``!PM#$4$,`0KQ])Q``@H![NZ_$T$=^D$(`08J``(&amp;```'"T,100P!"N+I&gt;4`""@'N[K\301WZ00@!!BT``@8```&lt;+0Q%!#`$*\?3,0`(*C.,NP!-!'?I!"`$&amp;+P`"!@``!PM/$4$,`0KQ]-Q``@J"4&amp;;`$T$=^D$(`08Q``(&amp;```'"TX100P!"O'TW$`""BSM[K\301WZ00@!!C,``@8```&lt;+0Q%!#`$*\?3\0`(*+^WNOQ-!'?I!"`$&amp;-0`"!@``!PM#$4$,`0IY&gt;@9!`@I&amp;$X"_$T$=^D$(`08W``(&amp;```'"T,100P!"BUD%D$""O]B9;\301WZ00@!!CD``@8```&lt;+0Q%!#`$*F[&lt;900(*WBNH/1-!'?I!"`$&amp;.P`"!@``!PM#$4$,`0H7W`M!`@J``A4_$T$=^D$(`08]``(&amp;```'"U,100P!"DGQ_T`""L1&gt;LKT301WZ00@!!D```@8```&lt;+0Q%!#`$*'2[U/@(*I^O?OA-!'?I!"`$&amp;0@`"!@``!PM#$4$,`0K]RT*^`@JUD9P^!$$.^D$+`08#``)&amp;`@$``@`$01'Z00L!!@4``D8"`@`$``$#`@1!#OI!"P$&amp;!P`"1@($``8`!$$1^D$+`08)``)&amp;`@8`"``!`P($00[Z00L!!@L``D8""``*``1!#OI!"P$&amp;#0`"1@(*``P`!$$.^D$+`08/``)&amp;`@P`#@`$01'Z00L!!A$``D8"#@`0``$#`@1!#OI!"P$&amp;$P`"1@(0`!(`!$$1^D$+`085``)&amp;`A(`%``!`P($00[Z00L!!A&lt;``D8"%``6``1!$?I!"P$&amp;&amp;0`"1@(6`!@``0,"!$$.^D$+`08;``)&amp;`A@`&amp;@`$01'Z00L!!AT``D8"&amp;@`&lt;``$#`@1!#OI!"P$&amp;'@`"1@(&lt;``P`!$$.^D$+`08?``)&amp;`AP`$@`$00[Z00L!!B$``D8"#@`@``1!#OI!"P$&amp;(P`"1@(@`"(`!$$.^D$+`08E``)&amp;`B(`)``$00[Z00L!!B&lt;``D8")``F``1!#OI!"P$&amp;*0`"1@(F`"@`!$$.^D$+`08K``)&amp;`B@`*@`$00[Z00L!!BP``D8"*@`@``1!#OI!"P$&amp;+@`"1@(F`"T`!$$1^D$+`08P``)&amp;`BT`+P`!`P($00[Z00L!!C(``D8"+0`Q``1!#OI!"P$&amp;-``"1@(Q`#,`!$$.^D$+`08V``)&amp;`C,`-0`$01'Z00L!!C@``D8"-0`W``$#`@1!#OI!"P$&amp;.@`"1@(W`#D`!$$1^D$+`08\``)&amp;`CD`.P`!`P($00[Z00L!!CX``D8".P`]``1!#OI!"P$&amp;/P`"1@(]`#4`!$$.^D$+`09!``)&amp;`@@`0``$01'Z00L!!D,``D8"0`!"``$#`@1!#OI!"P$&amp;1``"1@)"``(`!D$;^D$3`09%``)&amp;!@4`!P`)`$$`0P!$``$``P,!!D$9^D$1`09&amp;``)&amp;!0\`$0`3`!X`'P`!``,#`09!&amp;_I!$P$&amp;1P`"1@85`!&lt;`&amp;0`;`!T`'P`!``,#`09!&amp;/I!$P$&amp;2``"1@8C`"4`)P`I`"L`+``!``9!&amp;?I!$0$&amp;20`"1@4X`#H`/``^`#\``0`#`P$&amp;01_Z01D!!DH``D8)#P`1`!,`%0`7`!D`&amp;P`=`!X``P,!</t>
        </r>
      </text>
    </comment>
    <comment ref="I286" authorId="0" shapeId="0">
      <text>
        <r>
          <rPr>
            <sz val="9"/>
            <color indexed="81"/>
            <rFont val="Tahoma"/>
            <family val="2"/>
          </rPr>
          <t>aXlW007C00286R0017313209S00689P0000002503L06-C3V)J`8%+!P%!!@$$!@($`@)!+`%!%@$$!`(``P`'``@`"0`*``P`#D$"`0`"01`!!A\``@8C``,&amp;!@`$!@$``X$/!P=!"OI!!P$&amp;```"1@`301WZ00@!!@$``@8```&lt;+3Q%!#`$*\?3&lt;0`(*^@Y$P!-!'?I!"`$&amp;`@`"!@``!PM#$4$,`0KQ],Q``@H$H@S`$T$=^D$(`08$``(&amp;```'"TX100P!"O'TW$`""AUJJK\301WZ00@!!@8``@8```&lt;+0Q%!#`$*\?3\0`(*(&amp;JJOQ-!'?I!"`$&amp;"``"!@``!PM#$4$,`0IY&gt;@9!`@K:0.Z^$T$=^D$(`08*``(&amp;```'"T,100P!"O3P_T`""H.`Y3X301WZ00@!!@P``@8```&lt;+0Q%!#`$*A=P+00(*'`6//Q-!'?I!"`$&amp;#@`"!@``!PM#$4$,`0J\MQE!`@K0!!X_$T$=^D$(`080``(&amp;```'"U,100P!"L5C%D$""B"[N+X301WZ00@!!A,``@8```&lt;+0Q%!#`$*\?2L0`(*!*(,P!-!'?I!"`$&amp;%0`"!@``!PM#$4$,`0KQ])Q``@J/#D3`$T$=^D$(`087``(&amp;```'"T,100P!"N+I&gt;4`""H\.1,`301WZ00@!!AD``@8```&lt;+3A%!#`$*XNE90`(*!*(,P!-!'?I!"`$&amp;&amp;P`"!@``!PM#$4$,`0KBZ1E``@H$H@S`$T$=^D$(`08=``(&amp;```'"TX100P!"KR6Z#\""JQH0,`301WZ00@!!A\``@8```&lt;+0Q%!#`$*+;)=/P(*!*(LP!-!'?I!"`$&amp;(0`"!@``!PM#$4$,`0H``````@H$HDS`$T$=^D$(`08C``(&amp;```'"T,100P!"BVR7;\""@2B+,`301WZ00@!!B4``@8```&lt;+0Q%!#`$*+;)=OP(*"$39OQ-!'?I!"`$&amp;)P`"!@``!PM#$4$,`0H``````@H(1)F_$T$=^D$(`08I``(&amp;```'"T,100P!"BVR73\""@A$V;\301WZ00@!!BP``@8```&lt;+3A%!#`$*O);H/P(*N+:QOQ-!'?I!"`$&amp;+P`"!@``!PM#$4$,`0I&lt;$@A``@HGZM^^$T$=^D$(`08Q``(&amp;```'"T,100P!"K]^NC\""JZ3G#X301WZ00@!!C,``@8```&lt;+0Q%!#`$*(`SB/P(*B^"@/Q-!'?I!"`$&amp;-0`"!@``!PM#$4$,`0HG9HP_`@H```!`$T$=^D$(`08W``(&amp;```'"T,100P!"M,L\ST""M9CY3\301WZ00@!!CD``@8```&lt;+0Q%!#`$*F=1"O@(*;E!7/Q-!'?I!"`$&amp;.P`"!@``!PM#$4$,`0J8+?4^`@H9C,@]$T$=^D$(`08^``(&amp;```'"T,100P!"N+I&gt;4`""O)JJK\301WZ00@!!D```@8```&lt;+0Q%!#`$*\?2&lt;0`(*\FJJOP1!$?I!"P$&amp;`P`"1@(!``(``0,"!$$.^D$+`08%``)&amp;`@(`!``$00[Z00L!!@&lt;``D8"!``&amp;``1!#OI!"P$&amp;"0`"1@(&amp;``@`!$$1^D$+`08+``)&amp;`@@`"@`!`P($00[Z00L!!@T``D8""@`,``1!$?I!"P$&amp;#P`"1@(,``X``0,"!$$.^D$+`081``)&amp;`@X`$``$00[Z00L!!A(``D8"$``(``1!#OI!"P$&amp;%``"1@("`!,`!$$.^D$+`086``)&amp;`A,`%0`$00[Z00L!!A@``D8"%0`7``1!#OI!"P$&amp;&amp;@`"1@(7`!D`!$$.^D$+`08&lt;``)&amp;`AD`&amp;P`$01'Z00L!!AX``D8"&amp;P`=``$#`@1!#OI!"P$&amp;(``"1@(=`!\`!$$1^D$+`08B``)&amp;`A\`(0`!`P($00[Z00L!!B0``D8"(0`C``1!$?I!"P$&amp;)@`"1@(C`"4``0,"!$$.^D$+`08H``)&amp;`B4`)P`$01'Z00L!!BH``D8")P`I``$#`@1!#OI!"P$&amp;*P`"1@(I`!\`!$$.^D$+`08M``)&amp;`BD`+``$00[Z00L!!BX``D8"+``;``1!#OI!"P$&amp;,``"1@(L`"\`!$$.^D$+`08R``)&amp;`B\`,0`$01'Z00L!!C0``D8",0`S``$#`@1!#OI!"P$&amp;-@`"1@(S`#4`!$$1^D$+`08X``)&amp;`C4`-P`!`P($00[Z00L!!CH``D8"-P`Y``1!$?I!"P$&amp;/``"1@(Y`#L``0,"!$$.^D$+`08]``)&amp;`CL`,0`$00[Z00L!!C\``D8"&amp;0`^``1!#OI!"P$&amp;00`"1@(^`$``!$$.^D$+`09"``)&amp;`D``$P`&amp;01GZ01$!!D,``D8%"P`-``\`$0`2``$``P,!!D$8^D$3`09$``)&amp;!A8`&amp;``:`#\`00!"``$`!D$9^D$1`09%``)&amp;!1X`(``K`"T`+@`!``,#`09!&amp;_I!$P$&amp;1@`"1@8B`"0`)@`H`"H`*P`!``,#`09!&amp;_I!$P$&amp;1P`"1@8T`#8`.``Z`#P`/0`!``,#`09!'_I!&amp;0$&amp;2``"1@D&gt;`"``(@`D`"8`*``J`"T`+@`#`P%</t>
        </r>
      </text>
    </comment>
    <comment ref="B287" authorId="0" shapeId="0">
      <text>
        <r>
          <rPr>
            <sz val="9"/>
            <color indexed="81"/>
            <rFont val="Tahoma"/>
            <family val="2"/>
          </rPr>
          <t>aXlW001C00287R0017313209S01490P0000002634L06-C3V)J`8&amp;M!P%!!@$$!@($`@)!+`%!%@$$!`(``P`'``@`"0`*``P`#D$"`0`"01`!!B$``@8E``,&amp;!@`$!@$``X%Q!P=!"OI!!P$&amp;```"1@`301WZ00@!!@$``@8```&lt;+0Q%!#`$*@(Z5OP(*E18B/Q-!'?I!"`$&amp;`@`"!@``!PM#$4$,`0J9U$*^`@IN4%&lt;_$T$=^D$(`08$``(&amp;```'"T,100P!"M,L\ST""M9CY3\301WZ00@!!@8``@8```&lt;+0Q%!#`$*)V:,/P(*````0!-!'?I!"`$&amp;"``"!@``!PM#$4$,`0H@#.(_`@J+X*`_$T$=^D$(`08*``(&amp;```'"T,100P!"@:@+T`""G=]NS\301WZ00@!!@P``@8```&lt;+0Q%!#`$*OWZZ/P(*KI.&lt;/A-!'?I!"`$&amp;#@`"!@``!PM#$4$,`0I&lt;$@A``@HGZM^^$T$=^D$(`080``(&amp;```'"TX100P!"KR6Z#\""KBVL;\301WZ00@!!A(``@8```&lt;+0Q%!#`$*XND90`(*!*(,P!-!'?I!"`$&amp;%``"!@``!PM.$4$,`0J\EN@_`@JL:$#`$T$=^D$(`086``(&amp;```'"T,100P!"BVR73\""@2B+,`301WZ00@!!A@``@8```&lt;+0Q%!#`$*``````(*!*),P!-!'?I!"`$&amp;&amp;@`"!@``!PM#$4$,`0HMLEV_`@H$HBS`$T$=^D$(`08&lt;``(&amp;```'"T,100P!"BVR7;\""@A$V;\301WZ00@!!AX``@8```&lt;+0Q%!#`$*``````(*"$29OQ-!'?I!"`$&amp;(``"!@``!PM#$4$,`0HMLET_`@H(1-F_$T$=^D$(`08D``(&amp;```'"TX100P!"N+I64`""@2B#,`301WZ00@!!B8``@8```&lt;+0Q%!#`$*XNEY0`(*CPY$P!-!'?I!"`$&amp;*``"!@``!PM#$4$,`0KQ])Q``@J/#D3`$T$=^D$(`08J``(&amp;```'"T,100P!"O'TK$`""@2B#,`301WZ00@!!BP``@8```&lt;+0Q%!#`$*\?2&lt;0`(*\FJJOQ-!'?I!"`$&amp;+@`"!@``!PM#$4$,`0KBZ7E``@KR:JJ_$T$=^D$(`08Q``(&amp;```'"T,100P!"O'TS$`""@2B#,`301WZ00@!!C,``@8```&lt;+3Q%!#`$*\?3&lt;0`(*^@Y$P!-!'?I!"`$&amp;-0`"!@``!PM.$4$,`0KQ]-Q``@H=:JJ_$T$=^D$(`08W``(&amp;```'"T,100P!"O'T_$`""B!JJK\301WZ00@!!CD``@8```&lt;+0Q%!#`$*&gt;7H&amp;00(*VD#NOA-!'?I!"`$&amp;.P`"!@``!PM#$4$,`0HM9!9!`@K!N;B^$T$=^D$(`08]``(&amp;```'"T,100P!"INW&amp;4$""IH+'C\301WZ00@!!C\``@8```&lt;+0Q%!#`$*%]P+00(*3P2//Q-!'?I!"`$&amp;00`"!@``!PM3$4$,`0I)\?]``@J+=.4^$T$=^D$(`09$``(&amp;```'"T,100P!"I@M]3X""AF,R#T$00[Z00L!!@,``D8"`0`"``1!$?I!"P$&amp;!0`"1@("``0``0,"!$$.^D$+`08'``)&amp;`@0`!@`$01'Z00L!!@D``D8"!@`(``$#`@1!#OI!"P$&amp;"P`"1@((``H`!$$.^D$+`08-``)&amp;`@@`#``$00[Z00L!!@\``D8"#``.``1!#OI!"P$&amp;$0`"1@(.`!``!$$.^D$+`083``)&amp;`A``$@`$01'Z00L!!A4``D8"$@`4``$#`@1!#OI!"P$&amp;%P`"1@(4`!8`!$$1^D$+`089``)&amp;`A8`&amp;``!`P($00[Z00L!!AL``D8"&amp;``:``1!$?I!"P$&amp;'0`"1@(:`!P``0,"!$$.^D$+`08?``)&amp;`AP`'@`$01'Z00L!!B$``D8"'@`@``$#`@1!#OI!"P$&amp;(@`"1@(@`!``!$$.^D$+`08C``)&amp;`B``%@`$00[Z00L!!B4``D8"$@`D``1!#OI!"P$&amp;)P`"1@(D`"8`!$$.^D$+`08I``)&amp;`B8`*``$00[Z00L!!BL``D8"*``J``1!#OI!"P$&amp;+0`"1@(J`"P`!$$.^D$+`08O``)&amp;`BP`+@`$00[Z00L!!C```D8"+@`D``1!#OI!"P$&amp;,@`"1@(J`#$`!$$1^D$+`08T``)&amp;`C$`,P`!`P($00[Z00L!!C8``D8",0`U``1!#OI!"P$&amp;.``"1@(U`#&lt;`!$$.^D$+`08Z``)&amp;`C&lt;`.0`$01'Z00L!!CP``D8".0`[``$#`@1!#OI!"P$&amp;/@`"1@([`#T`!$$1^D$+`09```)&amp;`CT`/P`!`P($00[Z00L!!D(``D8"/P!!``1!#OI!"P$&amp;0P`"1@)!`#D`!$$1^D$+`09%``)&amp;`@P`1``!`P($00[Z00L!!D8``D8"1``"``9!&amp;_I!$P$&amp;1P`"1@8%``&lt;`"0`-`$4`1@`!``,#`09!&amp;?I!$0$&amp;2``"1@43`!4`%P`B`",``0`#`P$&amp;01OZ01,!!DD``D8&amp;&amp;0`;`!T`'P`A`",``0`#`P$&amp;01CZ01,!!DH``D8&amp;)P`I`"L`+0`O`#```0`&amp;01GZ01$!!DL``D8%/``^`$``0@!#``$``P,!!D$?^D$9`09,``)&amp;"1,`%0`7`!D`&amp;P`=`!\`(0`B``,#`0</t>
        </r>
      </text>
    </comment>
    <comment ref="I287" authorId="0" shapeId="0">
      <text>
        <r>
          <rPr>
            <sz val="9"/>
            <color indexed="81"/>
            <rFont val="Tahoma"/>
            <family val="2"/>
          </rPr>
          <t>aXlW007C00287R0017313209S00690P0000002503L06-C3V)J`8%+!P%!!@$$!@($`@)!+`%!%@$$!`(``P`'``@`"0`*``P`#D$"`0`"01`!!A\``@8C``,&amp;!@`$!@$``X$/!P=!"OI!!P$&amp;```"1@`301WZ00@!!@$``@8```&lt;+3Q%!#`$*\?3&lt;0`(*^@Y$P!-!'?I!"`$&amp;`@`"!@``!PM#$4$,`0KQ],Q``@H$H@S`$T$=^D$(`08$``(&amp;```'"TX100P!"O'TW$`""AUJJK\301WZ00@!!@8``@8```&lt;+0Q%!#`$*\?3\0`(*(&amp;JJOQ-!'?I!"`$&amp;"``"!@``!PM#$4$,`0IY&gt;@9!`@K:0.Z^$T$=^D$(`08*``(&amp;```'"T,100P!"O3P_T`""H.`Y3X301WZ00@!!@P``@8```&lt;+0Q%!#`$*A=P+00(*'`6//Q-!'?I!"`$&amp;#@`"!@``!PM#$4$,`0J\MQE!`@K0!!X_$T$=^D$(`080``(&amp;```'"U,100P!"L5C%D$""B"[N+X301WZ00@!!A,``@8```&lt;+0Q%!#`$*\?2L0`(*!*(,P!-!'?I!"`$&amp;%0`"!@``!PM#$4$,`0KQ])Q``@J/#D3`$T$=^D$(`087``(&amp;```'"T,100P!"N+I&gt;4`""H\.1,`301WZ00@!!AD``@8```&lt;+3A%!#`$*XNE90`(*!*(,P!-!'?I!"`$&amp;&amp;P`"!@``!PM#$4$,`0KBZ1E``@H$H@S`$T$=^D$(`08=``(&amp;```'"TX100P!"KR6Z#\""JQH0,`301WZ00@!!A\``@8```&lt;+0Q%!#`$*+;)=/P(*!*(LP!-!'?I!"`$&amp;(0`"!@``!PM#$4$,`0H``````@H$HDS`$T$=^D$(`08C``(&amp;```'"T,100P!"BVR7;\""@2B+,`301WZ00@!!B4``@8```&lt;+0Q%!#`$*+;)=OP(*"$39OQ-!'?I!"`$&amp;)P`"!@``!PM#$4$,`0H``````@H(1)F_$T$=^D$(`08I``(&amp;```'"T,100P!"BVR73\""@A$V;\301WZ00@!!BP``@8```&lt;+3A%!#`$*O);H/P(*N+:QOQ-!'?I!"`$&amp;+P`"!@``!PM#$4$,`0I&lt;$@A``@HGZM^^$T$=^D$(`08Q``(&amp;```'"T,100P!"K]^NC\""JZ3G#X301WZ00@!!C,``@8```&lt;+0Q%!#`$*(`SB/P(*B^"@/Q-!'?I!"`$&amp;-0`"!@``!PM#$4$,`0HG9HP_`@H```!`$T$=^D$(`08W``(&amp;```'"T,100P!"M,L\ST""M9CY3\301WZ00@!!CD``@8```&lt;+0Q%!#`$*F=1"O@(*;E!7/Q-!'?I!"`$&amp;.P`"!@``!PM#$4$,`0J8+?4^`@H9C,@]$T$=^D$(`08^``(&amp;```'"T,100P!"N+I&gt;4`""O)JJK\301WZ00@!!D```@8```&lt;+0Q%!#`$*\?2&lt;0`(*\FJJOP1!$?I!"P$&amp;`P`"1@(!``(``0,"!$$.^D$+`08%``)&amp;`@(`!``$00[Z00L!!@&lt;``D8"!``&amp;``1!#OI!"P$&amp;"0`"1@(&amp;``@`!$$1^D$+`08+``)&amp;`@@`"@`!`P($00[Z00L!!@T``D8""@`,``1!$?I!"P$&amp;#P`"1@(,``X``0,"!$$.^D$+`081``)&amp;`@X`$``$00[Z00L!!A(``D8"$``(``1!#OI!"P$&amp;%``"1@("`!,`!$$.^D$+`086``)&amp;`A,`%0`$00[Z00L!!A@``D8"%0`7``1!#OI!"P$&amp;&amp;@`"1@(7`!D`!$$.^D$+`08&lt;``)&amp;`AD`&amp;P`$01'Z00L!!AX``D8"&amp;P`=``$#`@1!#OI!"P$&amp;(``"1@(=`!\`!$$1^D$+`08B``)&amp;`A\`(0`!`P($00[Z00L!!B0``D8"(0`C``1!$?I!"P$&amp;)@`"1@(C`"4``0,"!$$.^D$+`08H``)&amp;`B4`)P`$01'Z00L!!BH``D8")P`I``$#`@1!#OI!"P$&amp;*P`"1@(I`!\`!$$.^D$+`08M``)&amp;`BD`+``$00[Z00L!!BX``D8"+``;``1!#OI!"P$&amp;,``"1@(L`"\`!$$.^D$+`08R``)&amp;`B\`,0`$01'Z00L!!C0``D8",0`S``$#`@1!#OI!"P$&amp;-@`"1@(S`#4`!$$1^D$+`08X``)&amp;`C4`-P`!`P($00[Z00L!!CH``D8"-P`Y``1!$?I!"P$&amp;/``"1@(Y`#L``0,"!$$.^D$+`08]``)&amp;`CL`,0`$00[Z00L!!C\``D8"&amp;0`^``1!#OI!"P$&amp;00`"1@(^`$``!$$.^D$+`09"``)&amp;`D``$P`&amp;01GZ01$!!D,``D8%"P`-``\`$0`2``$``P,!!D$8^D$3`09$``)&amp;!A8`&amp;``:`#\`00!"``$`!D$9^D$1`09%``)&amp;!1X`(``K`"T`+@`!``,#`09!&amp;_I!$P$&amp;1@`"1@8B`"0`)@`H`"H`*P`!``,#`09!&amp;_I!$P$&amp;1P`"1@8T`#8`.``Z`#P`/0`!``,#`09!'_I!&amp;0$&amp;2``"1@D&gt;`"``(@`D`"8`*``J`"T`+@`#`P%</t>
        </r>
      </text>
    </comment>
    <comment ref="B288" authorId="0" shapeId="0">
      <text>
        <r>
          <rPr>
            <sz val="9"/>
            <color indexed="81"/>
            <rFont val="Tahoma"/>
            <family val="2"/>
          </rPr>
          <t>aXlW001C00288R0017313209S01491P0000002778L06-C3V)J`8$9"`%!!@$$!@($`@)!+`%!%@$$!`(``P`'``@`"0`*``P`#D$"`0`"01`!!B,``@8G``,&amp;!@`$!@$``X'=!P=!"OI!!P$&amp;```"1@`301WZ00@!!@$``@8```&lt;+0Q%!#`$*=WH&gt;00(*P+F0OQ-!'?I!"`$&amp;`@`"!@``!PM#$4$,`0J[52Q!`@IKN="_$T$=^D$(`08$``(&amp;```'"T,100P!"MLP.D$""D6YD+\301WZ00@!!@8``@8```&lt;+0Q%!#`$*``Q(00(*'KG0OQ-!'?I!"`$&amp;"``"!@``!PM#$4$,`0H&amp;#$A!`@J/7"C`$T$?^D$(`08*``(&amp;```'2P)#;!%!#`$*2&gt;=500(*95Q(P!-!'?I!"`$&amp;#``"!@``!PM#$4$,`0KF,#I!`@JB7$C`$T$=^D$(`08.``(&amp;```'"T,100P!"L!5+$$""K9&lt;*,`301WZ00@!!A$``@8```&lt;+3A%!#`$*@GH&gt;00(*LEQ(P!-!'?I!"`$&amp;$P`"!@``!PM#$4$,`0I3GQ!!`@H*72C`$T$=^D$(`085``(&amp;```'"T,100P!"A7$`D$""@9=2,`301WZ00@!!A&lt;``@8```&lt;+3A%!#`$*!L0"00(*52Z$P!-!'?I!"`$&amp;&amp;0`"!@``!PM#$4$,`0J0T&gt;E``@I3+I3`$T$=^D$(`08;``(&amp;```'"T,100P!"A8;SD`""E(NA,`301WZ00@!!AT``@8```&lt;+0Q%!#`$*FV2R0`(*4"Z4P!-!'?I!"`$&amp;'P`"!@``!PM.$4$,`0H@KI9``@I/+H3`$T$=^D$(`08A``(&amp;```'"T,100P!"DKO=4`""D\NE,`301WZ00@!!B,``@8```&lt;+3Q%!#`$*2.]U0`(*3RZTP!-!'?I!"`$&amp;)0`"!@``!PM#$4$,`0I4@CY``@I.+H3`$T$=^D$(`08G``(&amp;```'"T,100P!"I,5!T`""B`NE,`301WZ00@!!BD``@8```&lt;+0Q%!#`$*/%&amp;?/P(*'RZ$P!-!'?I!"`$&amp;*P`"!@``!PM.$4$,`0K44)\_`@J;7$C`$T$=^D$(`08M``(&amp;```'"T,100P!"BL5!T`""OA&lt;*,`301WZ00@!!B\``@8```&lt;+0Q%!#`$*(((^0`(*^5Q(P!-!'?I!"`$&amp;,@`"!@``!PM#$4$,`0JCV\$^`@J:7"C`$T$=^D$(`08T``(&amp;```'"TX100P!"I7P"+\""C9D0L`301WZ00@!!C8``@8```&lt;+0Q%!#`$*WQ^:OP(*:-02P!-!'?I!"`$&amp;.``"!@``!PM#$4$,`0J3#PW``@J&lt;U!+`$T$=^D$(`08Z``(&amp;```'"T,100P!"C8/+&lt;`""K?/MK\301WZ00@!!CP``@8```&lt;+0Q%!#`$*-0\-P`(*F.L/OQ-!'?I!"`$&amp;/@`"!@``!PM#$4$,`0HC'YJ_`@K'Z@^_$T$=^D$(`09```(&amp;```'"T,100P!"KH_-+\""N;.MK\302SZ00@!!D,``@8```&lt;+3A%!#`$*(%2,/@(*\VS1OQI!#`)!"0$#!0()`0```!-!'?I!"`$&amp;1@`"!@``!PM#$4$,`0HVGQ!!`@HI+I3`$T$=^D$(`09(``(&amp;```'"T,100P!"G1Z'D$""BLNA,`$00[Z00L!!@,``D8"`0`"``1!$?I!"P$&amp;!0`"1@("``0``0,"!$$.^D$+`08'``)&amp;`@0`!@`$01'Z00L!!@D``D8"!@`(``$#`@1!#OI!"P$&amp;"P`"1@((``H`!$$.^D$+`08-``)&amp;`@@`#``$01'Z00L!!@\``D8"#``.``$#`@1!#OI!"P$&amp;$``"1@(.``(`!$$.^D$+`082``)&amp;`@X`$0`$00[Z00L!!A0``D8"$0`3``1!#OI!"P$&amp;%@`"1@(3`!4`!$$.^D$+`088``)&amp;`A4`%P`$00[Z00L!!AH``D8"%P`9``1!#OI!"P$&amp;'``"1@(9`!L`!$$.^D$+`08&gt;``)&amp;`AL`'0`$00[Z00L!!B```D8"'0`?``1!#OI!"P$&amp;(@`"1@(?`"$`!$$1^D$+`08D``)&amp;`B$`(P`!`P($00[Z00L!!B8``D8"(0`E``1!#OI!"P$&amp;*``"1@(E`"&lt;`!$$.^D$+`08J``)&amp;`B&lt;`*0`$00[Z00L!!BP``D8"*0`K``1!#OI!"P$&amp;+@`"1@(K`"T`!$$.^D$+`08P``)&amp;`BT`+P`$00[Z00L!!C$``D8"+P`E``1!#OI!"P$&amp;,P`"1@(K`#(`!$$1^D$+`08U``)&amp;`C(`-``!`P($00[Z00L!!C&lt;``D8"-``V``1!$?I!"P$&amp;.0`"1@(V`#@``0,"!$$.^D$+`08[``)&amp;`C@`.@`$01'Z00L!!CT``D8".@`\``$#`@1!#OI!"P$&amp;/P`"1@(\`#X`!$$1^D$+`09!``)&amp;`CX`0``!`P($00[Z00L!!D(``D8"0``V``1!#OI!"P$&amp;1``"1@)``$,`!$$.^D$+`09%``)&amp;`D,`,@`$00[Z00L!!D&lt;``D8"%P!&amp;``1!#OI!"P$&amp;20`"1@)&amp;`$@`!$$.^D$+`09*``)&amp;`D@`$0`&amp;01OZ01,!!DL``D8&amp;!0`'``D`#0`/`!```0`#`P$&amp;01CZ01,!!DP``D8&amp;%``6`!@`1P!)`$H``0`&amp;01CZ01,!!DT``D8&amp;*``J`"P`+@`P`#$``0`&amp;01GZ01$!!DX``D8%-0`W`$(`1`!%``$``P,!!D$;^D$3`09/``)&amp;!CD`.P`]`#\`00!"``$``P,!!D$?^D$9`090``)&amp;"34`-P`Y`#L`/0`_`$$`1`!%``,#`6</t>
        </r>
      </text>
    </comment>
    <comment ref="I288" authorId="0" shapeId="0">
      <text>
        <r>
          <rPr>
            <sz val="9"/>
            <color indexed="81"/>
            <rFont val="Tahoma"/>
            <family val="2"/>
          </rPr>
          <t>aXlW007C00288R0017313209S00691P0000002644L06-C3V)J`8&amp;U!P%!!@$$!@($`@)!+`%!%@$$!`(``P`'``@`"0`*``P`#D$"`0`"01`!!B$``@8E``,&amp;!@`$!@$``X%Y!P=!"OI!!P$&amp;```"1@`301WZ00@!!@$``@8```&lt;+3Q%!#`$*\?3&lt;0`(*]?1,P!-!'?I!"`$&amp;`@`"!@``!PM#$4$,`0KQ]-Q``@KU]`S`$T$=^D$(`08$``(&amp;```'"TX100P!"FVK^$`""N[IV;\301WZ00@!!@8``@8```&lt;+0Q%!#`$*]#`*00(*^?0,P!-!'?I!"`$&amp;"``"!@``!PM#$4$,`0HQ#!A!`@KWZ=F_$T$=^D$(`08*``(&amp;```'"T,100P!"F[G)4$""O_T#,`301WZ00@!!@P``@8```&lt;+3A%!#`$*K,(S00(*!&gt;K9OQ-!'?I!"`$&amp;#@`"!@``!PM#$4$,`0J[PC-!`@I[U3._$T$=^D$(`080``(&amp;```'"T,100P!"OF=04$""BA63[X301WZ00@!!A(``@8```&lt;+3A%!#`$**'E/00(**-0SOQ-!'?I!"`$&amp;%``"!@``!PM#$4$,`0IF5%U!`@K=4$^^$T$=^D$(`086``(&amp;```'"T,100P!"I8O:T$""M72,[\301WZ00@!!A@``@8```&lt;+0Q%!#`$*U`IY00(*DDM/OA-!'?I!"`$&amp;&amp;@`"!@``!PM#$4$,`0KB"GE!`@JJ*TP_$T$=^D$(`08&lt;``(&amp;```'"T,100P!"K,O:T$""B05IC\301WZ00@!!AX``@8```&lt;+0Q%!#`$*=51=00(*6"I,/Q-!'?I!"`$&amp;(0`"!@``!PM#$4$,`0H:&gt;4]!`@I;Z=F_$T$=^D$(`08C``(&amp;```'"T,100P!"MR=04$""JKT#,`301WZ00@!!B8``@8```&lt;+0Q%!#`$*=S[!0`(*Z&gt;G9OQ-!'?I!"`$&amp;*``"!@``!PM#$4$,`0H6B*5``@J7]`S`$T$=^D$(`08J``(&amp;```'"T,100P!"IO1B4`""BWIV;\301WZ00@!!BP``@8```&lt;+3A%!#`$*@=&amp;)0`(*S-,SOQ-!'?I!"`$&amp;+@`"!@``!PM#$4$,`0H--EQ``@HA3T^^$T$=^D$(`08P``(&amp;```'"TX100P!"G2^(4`""C?R&amp;[\301WZ00@!!C(``@8```&lt;+0Q%!#`$*4]7M/P(*^S,)/A-!'?I!"`$&amp;-``"!@``!PM#$4$,`0H7K%L_`@JV,`D^$T$=^D$(`08V``(&amp;```'"T,100P!"AA;MSX""C+_?S\301WZ00@!!C@``@8```&lt;+0Q%!#`$*CZU;/P(*@]GN/Q-!'?I!"`$&amp;.@`"!@``!PM#$4$,`0H/UNT_`@KLV&gt;X_$T$=^D$(`08\``(&amp;```'"T,100P!"JKJ%D`""FH`@#\302SZ00@!!C\``@8```&lt;+3A%!#`$*'8550`(*N&lt;1*/QI!#`)!"0$#!0()`0```!-!'?I!"`$&amp;0@`"!@``!PM#$4$,`0KBAZ5``@H`54^^$T$=^D$(`09$``(&amp;```'"T,100P!"ET^P4`""D/5,[\$01'Z00L!!@,``D8"`0`"``$#`@1!#OI!"P$&amp;!0`"1@("``0`!$$.^D$+`08'``)&amp;`@0`!@`$00[Z00L!!@D``D8"!@`(``1!#OI!"P$&amp;"P`"1@((``H`!$$.^D$+`08-``)&amp;`@H`#``$00[Z00L!!@\``D8"#``.``1!#OI!"P$&amp;$0`"1@(.`!``!$$.^D$+`083``)&amp;`A``$@`$00[Z00L!!A4``D8"$@`4``1!$?I!"P$&amp;%P`"1@(4`!8``0,"!$$.^D$+`089``)&amp;`A8`&amp;``$01'Z00L!!AL``D8"&amp;``:``$#`@1!#OI!"P$&amp;'0`"1@(:`!P`!$$1^D$+`08?``)&amp;`AP`'@`!`P($00[Z00L!!B```D8"'@`4``1!#OI!"P$&amp;(@`"1@(2`"$`!$$.^D$+`08D``)&amp;`B$`(P`$00[Z00L!!B4``D8"(P`,``1!#OI!"P$&amp;)P`"1@("`"8`!$$.^D$+`08I``)&amp;`B8`*``$00[Z00L!!BL``D8"*``J``1!#OI!"P$&amp;+0`"1@(J`"P`!$$.^D$+`08O``)&amp;`BP`+@`$01'Z00L!!C$``D8"+@`P``$#`@1!#OI!"P$&amp;,P`"1@(P`#(`!$$1^D$+`08U``)&amp;`C(`-``!`P($00[Z00L!!C&lt;``D8"-``V``1!$?I!"P$&amp;.0`"1@(V`#@``0,"!$$.^D$+`08[``)&amp;`C@`.@`$01'Z00L!!CT``D8".@`\``$#`@1!#OI!"P$&amp;/@`"1@(\`#(`!$$.^D$+`09```)&amp;`CP`/P`$00[Z00L!!D$``D8"/P`N``1!#OI!"P$&amp;0P`"1@(L`$(`!$$.^D$+`09%``)&amp;`D(`1``$00[Z00L!!D8``D8"1``F``9!&amp;/I!$P$&amp;1P`"1@8/`!$`$P`B`"0`)0`!``9!&amp;_I!$P$&amp;2``"1@87`!D`&amp;P`=`!\`(``!``,#`09!&amp;/I!$P$&amp;20`"1@8I`"L`+0!#`$4`1@`!``9!&amp;?I!$0$&amp;2@`"1@4Q`#,`/@!``$$``0`#`P$&amp;01OZ01,!!DL``D8&amp;-0`W`#D`.P`]`#X``0`#`P$&amp;01_Z01D!!DP``D8),0`S`#4`-P`Y`#L`/0!``$$``P,!</t>
        </r>
      </text>
    </comment>
    <comment ref="B289" authorId="0" shapeId="0">
      <text>
        <r>
          <rPr>
            <sz val="9"/>
            <color indexed="81"/>
            <rFont val="Tahoma"/>
            <family val="2"/>
          </rPr>
          <t>aXlW001C00289R0017313209S01492P0000001984L06-C3V)J`8'&amp;!0%!!@$$!@($`@)!+`%!%@$$!`(``P`'``@`"0`*``P`#D$"`0`"01`!!AD``@8;``,&amp;!``$!@$``X&amp;*!0=!"OI!!P$&amp;```"1@`301WZ00@!!@$``@8```&lt;+0Q%!#`$*6J;60`(*([+S/Q-!'?I!"`$&amp;`@`"!@``!PM#$4$,`0K&lt;/,%``@K,:"E`$T$=^D$(`08$``(&amp;```'"T,100P!"EP@RT`""N-&amp;9D`301WZ00@!!@8``@8```&lt;+0Q%!#`$*WN^A0`(*;QH&lt;0!-!'?I!"`$&amp;"``"!@``!PM#$4$,`0IJAHQ``@H[JDM`$T$=^D$(`08*``(&amp;```'"T,100P!"B%S6D`""D!&lt;/D`301WZ00@!!@P``@8```&lt;+0Q%!#`$*6*Q&amp;0`(*&gt;7X!0!-!'?I!"`$&amp;#@`"!@``!PM#$4$,`0I&lt;$@A``@HX8.@_$T$=^D$(`080``(&amp;```'"TX100P!"KR6Z#\""A-(73\301WZ00@!!A(``@8```&lt;+0Q%!#`$*XND90`(*-]=B/1-!'?I!"`$&amp;%``"!@``!PM#$4$,`0KBZ5E``@HWUV(]$T$=^D$(`086``(&amp;```'"T,100P!"N'I&gt;4`""F6&amp;3[\301WZ00@!!A@``@8```&lt;+3A%!#`$*\?2&lt;0`(*:H9/OQ-!'?I!"`$&amp;&amp;@`"!@``!PM#$4$,`0KP]*Q``@HBG=:_$T$=^D$(`08&lt;``(&amp;```'"T\100P!"O#TS$`""B&gt;=UK\301WZ00@!!AX``@8```&lt;+0Q%!#`$*[_2&lt;0`(*AKLBP!-!'?I!"`$&amp;(``"!@``!PM.$4$,`0J\EN@_`@HL[4"_$T$=^D$(`08B``(&amp;```'"T,100P!"BVR73\""AFEX[X301WZ00@!!B0``@8```&lt;+0Q%!#`$*``````(*C=)QOQ-!'?I!"`$&amp;)@`"!@``!PM#$4$,`0HMLEV_`@H9I&gt;.^$T$=^D$(`08H``(&amp;```'"T,100P!"BVR7;\""G,M#C\301WZ00@!!BH``@8```&lt;+0Q%!#`$*``````(*NA:'/Q-!'?I!"`$&amp;+``"!@``!PM#$4$,`0HMLET_`@IS+0X_$T$=^D$(`08P``(&amp;```'"T,100P!"D%_&lt;4`""EG=HS\301WZ00@!!C(``@8```&lt;+0Q%!#`$*&gt;@R80`(*4'F^/P1!#OI!"P$&amp;`P`"1@(!``(`!$$.^D$+`08%``)&amp;`@(`!``$00[Z00L!!@&lt;``D8"`@`&amp;``1!$?I!"P$&amp;"0`"1@(&amp;``@``0,"!$$.^D$+`08+``)&amp;`@@`"@`$01'Z00L!!@T``D8""@`,``$#`@1!#OI!"P$&amp;#P`"1@(,``X`!$$.^D$+`081``)&amp;`@X`$``$00[Z00L!!A,``D8"$``2``1!#OI!"P$&amp;%0`"1@(2`!0`!$$.^D$+`087``)&amp;`A0`%@`$00[Z00L!!AD``D8"%@`8``1!#OI!"P$&amp;&amp;P`"1@(8`!H`!$$1^D$+`08=``)&amp;`AH`'``!`P($00[Z00L!!A\``D8"&amp;@`&gt;``1!$?I!"P$&amp;(0`"1@(2`"```0,"!$$.^D$+`08C``)&amp;`B``(@`$01'Z00L!!B4``D8"(@`D``$#`@1!#OI!"P$&amp;)P`"1@(D`"8`!$$1^D$+`08I``)&amp;`B8`*``!`P($00[Z00L!!BL``D8"*``J``1!$?I!"P$&amp;+0`"1@(J`"P``0,"!$$.^D$+`08N``)&amp;`BP`$``$00[Z00L!!B\``D8"+``B``1!#OI!"P$&amp;,0`"1@(,`#``!$$1^D$+`08S``)&amp;`C``,@`!`P($00[Z00L!!C0``D8",@`&amp;``9!&amp;_I!$P$&amp;-0`"1@8)``L`#0`Q`#,`-``!``,#`09!&amp;?I!$0$&amp;-@`"1@43`"$`(P`N`"\``0`#`P$&amp;01OZ01,!!C&lt;``D8&amp;)0`G`"D`*P`M`"\``0`#`P$&amp;01_Z01D!!C@``D8)$P`A`",`)0`G`"D`*P`M`"X``P,!</t>
        </r>
      </text>
    </comment>
    <comment ref="I289" authorId="0" shapeId="0">
      <text>
        <r>
          <rPr>
            <sz val="9"/>
            <color indexed="81"/>
            <rFont val="Tahoma"/>
            <family val="2"/>
          </rPr>
          <t>aXlW007C00289R0017313209S00692P0000001392L06-C3V)J`8$*!`%!!@$$!@($`@)!+`%!%@$$!`(``P`'``@`"0`*``P`#D$"`0`"01`!!A```@82``,&amp;!``$!@$``X'.`P=!"OI!!P$&amp;```"1@`301WZ00@!!@$``@8```&lt;+0Q%!#`$**/"A0`(*S4/)OQ-!'?I!"`$&amp;`@`"!@``!PM#$4$,`0I;*(I``@I^=`_`$T$=^D$(`08$``(&amp;```'"T,100P!"I]R5T`""OM:][\301WZ00@!!@8``@8```&lt;+0Q%!#`$*(B1*0`(*G$]TOQ-!'?I!"`$&amp;"``"!@``!PM#$4$,`0J\LWE``@J!"I*^$T$=^D$(`08*``(&amp;```'"T,100P!"NI(FT`""D`A&amp;+\301WZ00@!!@T``@8```&lt;+0Q%!#`$*#$8-0`(*G3,EOQ-!'?I!"`$&amp;#P`"!@``!PM.$4$,`0JB;+L_`@K'/ZB_$T$=^D$(`081``(&amp;```'"T,100P!"H/.R#\""@3&amp;$\`301WZ00@!!A,``@8```&lt;+3A%!#`$*GKXG/P(*H,TMP!-!'?I!"`$&amp;%0`"!@``!PM#$4$,`0IZ(F2\`@JE&gt;_R_$T$=^D$(`087``(&amp;```'"T,100P!"HS'@;\""@U\_+\301WZ00@!!AD``@8```&lt;+0Q%!#`$*TL;!OP(*BZ*-OQ-!'?I!"`$&amp;&amp;P`"!@``!PM#$4$,`0K1QH&amp;_`@H&amp;17:^$T$=^D$(`08=``(&amp;```'"T,100P!"I+$8[P""L!!=KX301WZ00@!!A\``@8```&lt;+0Q%!#`$*\][X/@(*NJ&amp;-OP1!$?I!"P$&amp;`P`"1@(!``(``0,"!$$.^D$+`08%``)&amp;`@(`!``$01'Z00L!!@&lt;``D8"!``&amp;``$#`@1!#OI!"P$&amp;"0`"1@(&amp;``@`!$$1^D$+`08+``)&amp;`@@`"@`!`P($00[Z00L!!@P``D8""@`!``1!#OI!"P$&amp;#@`"1@(&amp;``T`!$$.^D$+`080``)&amp;`@T`#P`$00[Z00L!!A(``D8"#P`1``1!$?I!"P$&amp;%``"1@(1`!,``0,"!$$.^D$+`086``)&amp;`A,`%0`$01'Z00L!!A@``D8"%0`7``$#`@1!#OI!"P$&amp;&amp;@`"1@(7`!D`!$$1^D$+`08&lt;``)&amp;`AD`&amp;P`!`P($00[Z00L!!AX``D8"&amp;P`=``1!$?I!"P$&amp;(``"1@(=`!\``0,"!$$.^D$+`08A``)&amp;`A\`%0`$00[Z00L!!B(``D8"'P`/``9!&amp;_I!$P$&amp;(P`"1@8#``4`!P`)``L`#``!``,#`09!&amp;?I!$0$&amp;)``"1@42`!0`%@`A`"(``0`#`P$&amp;01OZ01,!!B4``D8&amp;&amp;``:`!P`'@`@`"$``0`#`P$&amp;01_Z01D!!B8``D8)$@`4`!8`&amp;``:`!P`'@`@`"(``P,!</t>
        </r>
      </text>
    </comment>
    <comment ref="B290" authorId="0" shapeId="0">
      <text>
        <r>
          <rPr>
            <sz val="9"/>
            <color indexed="81"/>
            <rFont val="Tahoma"/>
            <family val="2"/>
          </rPr>
          <t>aXlW001C00290R0017313209S01493P0000002398L06-C3V)J`8'\!@%!!@$$!@($`@)!-`%!%@$$!`(``P`'``@`"0`*``P`#D$"`0`"01@!!AT``@8@``,&amp;!0`$!@$`#08!``X&amp;`0`#@;@&amp;!T$*^D$'`08```)&amp;`!-!'?I!"`$&amp;`0`"!@``!PM.$4$,`0I'V(9``@K2:&lt;:^$T$=^D$(`08"``(&amp;```'"T,100P!"E)'I4`""NY0,K\301WZ00@!!@0``@8```&lt;+0Q%!#`$*?^ZK0`(*&lt;%S6OQ-!'?I!"`$&amp;!@`"!@``!PM/$4$,`0JA)I1``@HR`1;`$T$=^D$(`08(``(&amp;```'"T,100P!"HI=RD`""G7J_;\301WZ00@!!@H``@8```&lt;+0Q%!#`$*J@310`(*/(\]P!-!'?I!"`$&amp;#``"!@``!PM#$4$,`0I\&lt;^]``@IN5E'`$T$=^D$(`08.``(&amp;```'"T,100P!"IB=`T$""IZ#)L`301_Z00@!!A```@8```=+`D-L$4$,`0H=U1)!`@JA2CK`$T$=^D$(`082``(&amp;```'"T,100P!"@A*`$$""CC3S[\301_Z00@!!A0``@8```=+`D-L$4$,`0H`+@Q!`@HF6W2_$T$=^D$(`086``(&amp;```'"T,100P!"CTEXD`""M1$J+\301WZ00@!!AD``@8```&lt;+0Q%!#`$*Z&gt;EY0`(*9480/Q-!'?I!"`$&amp;&amp;P`"!@``!PM#$4$,`0KIZ3E``@IP1A`_$T$=^D$(`08=``(&amp;```'"T,100P!"NOI&amp;4`""E'\MC\301WZ00@!!A\``@8```&lt;+0Q%!#`$*[NDY0`(*L^H20!-!'?I!"`$&amp;(0`"!@``!PM#$4$,`0KNZ7E``@JPZA)`$T$=^D$(`08C``(&amp;```'"T,100P!"O;TC$`""D;\MC\301WZ00@!!B8``@8```&lt;+3A%!#`$*/B,F0`(*K6G&amp;OA-!'?I!"`$&amp;*``"!@``!PM#$4$,`0I,BM(_`@K&amp;4#*_$T$=^D$(`08J``(&amp;```'"T,100P!"KG59C\""O.8X+P301WZ00@!!BP``@8```&lt;+3A%!#`$*BRI*O0(*9$&amp;LOA-!'?I!"`$&amp;+@`"!@``!PM#$4$,`0H"X4J_`@IS4ZH^$T$=^D$(`08P``(&amp;```'"T,100P!"K(LW[\""N2YP3P301WZ00@!!C(``@8```&lt;+0Q%!#`$*MLGYOP(*AUATOQ-!'?I!"`$&amp;-``"!@``!PM#$4$,`0J)JIJ_`@IYT&lt;^_$T$=^D$(`08V``(&amp;```'"T,100P!"F*Y@[X""H1#J+\301WZ00@!!CD``@8```&lt;+0Q%!#`$*Y&gt;E90`(*[ZYYOQ-!'?I!"`$&amp;/``"!@``!PM.$4$,`0KBZ5E``@IXU_R_!$$.^D$+`08#``)&amp;`@$``@`$00[Z00L!!@4``D8"`@`$``1!$?I!"P$&amp;!P`"1@($``8``0,"!$$.^D$+`08)``)&amp;`@0`"``$01'Z00L!!@L``D8""``*``$#`@1!#OI!"P$&amp;#0`"1@(*``P`!$$1^D$+`08/``)&amp;`@P`#@`!`P($00[Z00L!!A$``D8"#@`0``1!#OI!"P$&amp;$P`"1@(.`!(`!$$.^D$+`085``)&amp;`A(`%``$00[Z00L!!A&lt;``D8""``6``1!$?I!"P$&amp;&amp;``"1@(6`!(``0,"!$$.^D$+`08:``)&amp;`@$`&amp;0`$01'Z00L!!AP``D8"&amp;0`;``$#`@1!#OI!"P$&amp;'@`"1@(;`!T`!$$1^D$+`08@``)&amp;`AT`'P`!`P($00[Z00L!!B(``D8"'P`A``1!$?I!"P$&amp;)``"1@(A`",``0,"!$$.^D$+`08E``)&amp;`B,`&amp;0`$00[Z00L!!B&lt;``D8"&amp;P`F``1!#OI!"P$&amp;*0`"1@(F`"@`!$$.^D$+`08K``)&amp;`B@`*@`$00[Z00L!!BT``D8"*@`L``1!#OI!"P$&amp;+P`"1@(L`"X`!$$.^D$+`08Q``)&amp;`BX`,``$00[Z00L!!C,``D8",``R``1!#OI!"P$&amp;-0`"1@(R`#0`!$$.^D$+`08W``)&amp;`C0`-@`$00[Z00L!!C@``D8"-@`L``1!#OI!"P$&amp;.@`"1@(F`#D`!$$.^D$+`08[``)&amp;`CD``0`$01'Z00L!!CT``D8".0`\``$#`@9!&amp;_I!$P$&amp;/@`"1@8+``T`#P`3`!&lt;`&amp;``!``,#`09!%OI!$0$&amp;/P`"1@4:`!P`)P`Z`#L``0`&amp;01OZ01,!!D```D8&amp;'``&gt;`"``(@`D`"4``0`#`P$&amp;01CZ01,!!D$``D8&amp;+P`Q`#,`-0`W`#@``0`&amp;01SZ01D!!D(``D8)&amp;@`&gt;`"``(@`D`"4`)P`Z`#L`"D$L^D$-`09#``)&amp;`SH`.P`]``%&amp;!"8`^__[_P$``@,"`P8]``5&amp;`CD`/``&amp;00`400[Z00@!!D0``@9#``$##P</t>
        </r>
      </text>
    </comment>
    <comment ref="I290" authorId="0" shapeId="0">
      <text>
        <r>
          <rPr>
            <sz val="9"/>
            <color indexed="81"/>
            <rFont val="Tahoma"/>
            <family val="2"/>
          </rPr>
          <t>aXlW007C00290R0017313209S00693P0000002262L06-C3V)J`8&amp;6!@%!!@$$!@($`@)!-`%!%@$$!`(``P`'``@`"0`*``P`#D$"`0`"01@!!AL``@8&gt;``,&amp;!0`$!@$`#08!``X&amp;`0`#@5(&amp;!T$*^D$'`08```)&amp;`!-!'?I!"`$&amp;`0`"!@``!PM/$4$,`0JA)I1``@K-`1;`$T$=^D$(`08"``(&amp;```'"T,100P!"G_NJT`""J1=UK\301WZ00@!!@0``@8```&lt;+0Q%!#`$*BEW*0`(*J&gt;O]OQ-!'?I!"`$&amp;!@`"!@``!PM#$4$,`0K'!-%``@ILCSW`$T$=^D$(`08(``(&amp;```'"T,100P!"M)S[T`""FY64&lt;`301WZ00@!!@H``@8```&lt;+0Q%!#`$*T)T#00(*VH,FP!-!'?I!"`$&amp;#``"!@``!PM#$4$,`0HR2@!!`@J%U,^_$T$=^D$(`08.``(&amp;```'"T,100P!"E@EXD`""H!&amp;J+\301WZ00@!!A$``@8```&lt;+0Q%!#`$*4D&gt;E0`(*5U,ROQ-!'?I!"`$&amp;$P`"!@``!PM.$4$,`0I'V(9``@JE;L:^$T$=^D$(`085``(&amp;```'"T,100P!"N7I64`""EFQ&gt;;\301WZ00@!!A&lt;``@8```&lt;+3A%!#`$*XNE90`(*K-C\OQ-!'?I!"`$&amp;&amp;0`"!@``!PM.$4$,`0H^(R9``@J`;L:^$T$=^D$(`08;``(&amp;```'"T,100P!"NGI.4`""@9$$#\301WZ00@!!AT``@8```&lt;+0Q%!#`$*Z^D90`(*'?NV/Q-!'?I!"`$&amp;'P`"!@``!PM#$4$,`0KNZ3E``@H8ZA)`$T$=^D$(`08A``(&amp;```'"T,100P!"N[I&gt;4`""A7J$D`301WZ00@!!B,``@8```&lt;+0Q%!#`$*]O2,0`(*$?NV/Q-!'?I!"`$&amp;)0`"!@``!PM#$4$,`0KIZ7E``@K[0Q`_$T$=^D$(`08I``(&amp;```'"T,100P!"DR*TC\""C!3,K\301WZ00@!!BL``@8```&lt;+0Q%!#`$*N=5F/P(*(N;@O!-!'?I!"`$&amp;+0`"!@``!PM.$4$,`0J+*DJ]`@HW1JR^$T$=^D$(`08O``(&amp;```'"T,100P!"@+A2K\""J!.JCX301WZ00@!!C$``@8```&lt;+0Q%!#`$*LBS?OP(*MFS!/!-!'?I!"`$&amp;,P`"!@``!PM#$4$,`0JVR?F_`@KQ6G2_$T$=^D$(`08U``(&amp;```'"T,100P!"HFJFK\""J[2S[\301WZ00@!!C&lt;``@8```&lt;+0Q%!#`$*8KF#O@(*N42HOP1!$?I!"P$&amp;`P`"1@(!``(``0,"!$$.^D$+`08%``)&amp;`@(`!``$01'Z00L!!@&lt;``D8"!``&amp;``$#`@1!#OI!"P$&amp;"0`"1@(&amp;``@`!$$1^D$+`08+``)&amp;`@@`"@`!`P($00[Z00L!!@T``D8""@`,``1!$?I!"P$&amp;#P`"1@(,``X``0,"!$$.^D$+`080``)&amp;`@X`!``$00[Z00L!!A(``D8"`@`1``1!#OI!"P$&amp;%``"1@(1`!,`!$$.^D$+`086``)&amp;`A,`%0`$01'Z00L!!A@``D8"%0`7``$#`@1!#OI!"P$&amp;&amp;@`"1@(5`!D`!$$.^D$+`08&lt;``)&amp;`AD`&amp;P`$01'Z00L!!AX``D8"&amp;P`=``$#`@1!#OI!"P$&amp;(``"1@(=`!\`!$$1^D$+`08B``)&amp;`A\`(0`!`P($00[Z00L!!B0``D8"(0`C``1!$?I!"P$&amp;)@`"1@(C`"4``0,"!$$.^D$+`08G``)&amp;`B4`&amp;P`$00[Z00L!!B@``D8")0`3``1!#OI!"P$&amp;*@`"1@(9`"D`!$$.^D$+`08L``)&amp;`BD`*P`$00[Z00L!!BX``D8"*P`M``1!#OI!"P$&amp;,``"1@(M`"\`!$$.^D$+`08R``)&amp;`B\`,0`$00[Z00L!!C0``D8",0`S``1!#OI!"P$&amp;-@`"1@(S`#4`!$$.^D$+`08X``)&amp;`C4`-P`$00[Z00L!!CD``D8"-P`M``9!&amp;_I!$P$&amp;.@`"1@8'``D`"P`-``\`$``!``,#`09!%OI!$0$&amp;.P`"1@46`!H`'``G`"@``0`&amp;01OZ01,!!CP``D8&amp;'@`@`"(`)``F`"&lt;``0`#`P$&amp;01CZ01,!!CT``D8&amp;,``R`#0`-@`X`#D``0`&amp;01SZ01D!!CX``D8)%@`:`!P`'@`@`"(`)``F`"@`"D$L^D$-`08_``)&amp;`Q8`&amp;``:``%&amp;!!D`^__[_Q,``@,"`P88``5&amp;`A4`%P`&amp;00`400[Z00@!!D```@8_``$##S</t>
        </r>
      </text>
    </comment>
    <comment ref="B291" authorId="0" shapeId="0">
      <text>
        <r>
          <rPr>
            <sz val="9"/>
            <color indexed="81"/>
            <rFont val="Tahoma"/>
            <family val="2"/>
          </rPr>
          <t>aXlW001C00291R0017313209S01494P0000002326L06-C3V)J`8'&amp;!@%!!@$$!@($`@)!-`%!%@$$!`(``P`'``@`"0`*``P`#D$"`0`"01@!!AP``@8?``,&amp;!0`$!@$`#08!``X&amp;`0`#@8(&amp;!T$*^D$'`08```)&amp;`!-!'?I!"`$&amp;`0`"!@``!PM/$4$,`0J\RY1``@IO1R&gt;_$T$=^D$(`08"``(&amp;```'"T,100P!"CVOGD`""M5AF#X301WZ00@!!@0``@8```&lt;+0Q%!#`$*OT6)0`(*[3&gt;%/Q-!'?I!"`$&amp;!@`"!@``!PM.$4$,`0J"\5-``@IL-E4_$T$=^D$(`08(``(&amp;```'"T,100P!"N/I.4`""J\_I;T301WZ00@!!@H``@8```&lt;+3A%!#`$*XNE90`(*T5MROQ-!'?I!"`$&amp;#``"!@``!PM.$4$,`0J&amp;A_0_`@K@&gt;L,\$T$=^D$(`08.``(&amp;```'"T,100P!"HGAGC\""@PC.+\301WZ00@!!A```@8```&lt;+0Q%!#`$*2K:&amp;/@(*C^D"OQ-!'?I!"`$&amp;$@`"!@``!PM.$4$,`0JRX&lt;^^`@HWE*"_$T$=^D$(`084``(&amp;```'"T,100P!"L0KL;\""@;XA;\301WZ00@!!A8``@8```&lt;+0Q%!#`$*XF@#P`(*=A?EOQ-!'?I!"`$&amp;&amp;``"!@``!PM#$4$,`0IK1-^_`@J,:2_`$T$=^D$(`08:``(&amp;```'"T,100P!"B8B1+\""J6W/,`301WZ00@!!AP``@8```&lt;+0Q%!#`$*/K'&amp;O0(*[2&lt;-P!-!'?I!"`$&amp;'P`"!@``!PM#$4$,`0I^Z=D_`@K20H`_$T$=^D$(`08A``(&amp;```'"T,100P!"O\?5C\""AQ"P#\301WZ00@!!B,``@8```&lt;+0Q%!#`$*VR!6/P(*LB`@0!-!'?I!"`$&amp;)0`"!@``!PM#$4$,`0I;ZMD_`@JP($!`$T$=^D$(`08G``(&amp;```'"T,100P!"NUA)$`""@LA($`301WZ00@!!BD``@8```&lt;+0Q%!#`$*MF$D0`(*SD+`/Q-!'?I!"`$&amp;+0`"!@``!PM#$4$,`0H[_+U``@I3:@$_$T$=^D$(`08O``(&amp;```'"T,100P!"J_?QT`""F9QNC\301WZ00@!!C$``@8```&lt;+0Q%!#`$*&gt;"SG0`(*D`[5/Q-!'?I!"`$&amp;,P`"!@``!PM#$4$,`0K,E?Q``@KZWFL_$T$=^D$(`08U``(&amp;```'"T,100P!"EBR\D`""NLO\[P301_Z00@!!C&lt;``@8```=+`D)R$4$,`0KU#01!`@KBUT6_$T$=^D$(`08Y``(&amp;```'"T,100P!"H]ETT`""DU/&lt;[X$00[Z00L!!@,``D8"`0`"``1!#OI!"P$&amp;!0`"1@("``0`!$$.^D$+`08'``)&amp;`@0`!@`$00[Z00L!!@D``D8"!@`(``1!$?I!"P$&amp;"P`"1@((``H``0,"!$$.^D$+`08-``)&amp;`@@`#``$00[Z00L!!@\``D8"#``.``1!#OI!"P$&amp;$0`"1@(.`!``!$$.^D$+`083``)&amp;`A``$@`$00[Z00L!!A4``D8"$@`4``1!#OI!"P$&amp;%P`"1@(4`!8`!$$.^D$+`089``)&amp;`A8`&amp;``$00[Z00L!!AL``D8"&amp;``:``1!#OI!"P$&amp;'0`"1@(:`!P`!$$.^D$+`08&gt;``)&amp;`AP`$@`$00[Z00L!!B```D8"#``?``1!$?I!"P$&amp;(@`"1@(?`"$``0,"!$$.^D$+`08D``)&amp;`B$`(P`$01'Z00L!!B8``D8"(P`E``$#`@1!#OI!"P$&amp;*``"1@(E`"&lt;`!$$1^D$+`08J``)&amp;`B&lt;`*0`!`P($00[Z00L!!BL``D8"*0`&amp;``1!#OI!"P$&amp;+``"1@(I`!\`!$$.^D$+`08N``)&amp;`@(`+0`$01'Z00L!!C```D8"+0`O``$#`@1!#OI!"P$&amp;,@`"1@(O`#$`!$$1^D$+`08T``)&amp;`C$`,P`!`P($00[Z00L!!C8``D8",P`U``1!#OI!"P$&amp;.``"1@(U`#&lt;`!$$1^D$+`08Z``)&amp;`C4`.0`!`P($00[Z00L!!CL``D8".0`M``9!%OI!$0$&amp;/``"1@4)``T`(``K`"P``0`&amp;01CZ01,!!CT``D8&amp;%0`7`!D`&amp;P`=`!X``0`&amp;01OZ01,!!CX``D8&amp;(@`D`"8`*``J`"P``0`#`P$&amp;01OZ01,!!C\``D8&amp;,``R`#0`-@`Z`#L``0`#`P$&amp;01SZ01D!!D```D8)"0`-`"``(@`D`"8`*``J`"L`"D$L^D$-`09!``)&amp;`PD`"P`-``%&amp;!`P`^__[_P8``@,"`P8+``5&amp;`@@`"@`&amp;00`400[Z00@!!D(``@9!``$##U</t>
        </r>
      </text>
    </comment>
    <comment ref="I291" authorId="0" shapeId="0">
      <text>
        <r>
          <rPr>
            <sz val="9"/>
            <color indexed="81"/>
            <rFont val="Tahoma"/>
            <family val="2"/>
          </rPr>
          <t>aXlW007C00291R0017313209S00694P0000002192L06-C3V)J`8%B!@%!!@$$!@($`@)!-`%!%@$$!`(``P`'``@`"0`*``P`#D$"`0`"01@!!AH``@8=``,&amp;!0`$!@$`#08!``X&amp;`0`#@1X&amp;!T$*^D$'`08```)&amp;`!-!'?I!"`$&amp;`0`"!@``!PM.$4$,`0KBZ5E``@JLV/R_$T$=^D$(`08"``(&amp;```'"T,100P!"N7I64`""EFQ&gt;;\301WZ00@!!@0``@8```&lt;+3A%!#`$*/B,F0`(*@&amp;[&amp;OA-!'?I!"`$&amp;!@`"!@``!PM#$4$,`0KIZ3E``@H'1!`_$T$=^D$(`08(``(&amp;```'"T,100P!"NOI&amp;4`""AW[MC\301WZ00@!!@H``@8```&lt;+0Q%!#`$*[NDY0`(*&amp;.H20!-!'?I!"`$&amp;#``"!@``!PM#$4$,`0KNZ7E``@H5ZA)`$T$=^D$(`08.``(&amp;```'"T,100P!"O;TC$`""A'[MC\301WZ00@!!A```@8```&lt;+0Q%!#`$*Z&gt;EY0`(*^T,0/Q-!'?I!"`$&amp;$P`"!@``!PM.$4$,`0I'V(9``@JE;L:^$T$=^D$(`086``(&amp;```'"T,100P!"E)'I4`""E=3,K\301WZ00@!!A@``@8```&lt;+0Q%!#`$*?^ZK0`(*I%W6OQ-!'?I!"`$&amp;&amp;@`"!@``!PM.$4$,`0J*7&lt;I``@JIZ_V_$T$=^D$(`08&lt;``(&amp;```'"T,100P!"L&lt;$T4`""FR//&lt;`301WZ00@!!AX``@8```&lt;+0Q%!#`$*TG/O0`(*;E91P!-!'?I!"`$&amp;(``"!@``!PM#$4$,`0K0G0-!`@K:@R;`$T$=^D$(`08B``(&amp;```'"T,100P!"C)*`$$""H74S[\301WZ00@!!B0``@8```&lt;+0Q%!#`$*6"7B0`(*@$:HOQ-!'?I!"`$&amp;)P`"!@``!PM#$4$,`0I,BM(_`@HO4S*_$T$=^D$(`08I``(&amp;```'"T,100P!"KG59C\""B#FX+P301WZ00@!!BL``@8```&lt;+0Q%!#`$*BRI*O0(*-T:LOA-!'?I!"`$&amp;+0`"!@``!PM#$4$,`0H"X4J_`@JA3JH^$T$=^D$(`08O``(&amp;```'"T,100P!"K(LW[\""KMLP3P301WZ00@!!C$``@8```&lt;+0Q%!#`$*MLGYOP(*\%ITOQ-!'?I!"`$&amp;,P`"!@``!PM#$4$,`0J)JIJ_`@JNTL^_$T$=^D$(`08U``(&amp;```'"T,100P!"F*Y@[X""KE$J+\$01'Z00L!!@,``D8"`0`"``$#`@1!#OI!"P$&amp;!0`"1@("``0`!$$.^D$+`08'``)&amp;`@0`!@`$01'Z00L!!@D``D8"!@`(``$#`@1!#OI!"P$&amp;"P`"1@((``H`!$$1^D$+`08-``)&amp;`@H`#``!`P($00[Z00L!!@\``D8"#``.``1!$?I!"P$&amp;$0`"1@(.`!```0,"!$$.^D$+`082``)&amp;`A``!@`$00[Z00L!!A0``D8"$``3``1!#OI!"P$&amp;%0`"1@(3``(`!$$.^D$+`087``)&amp;`A,`%@`$00[Z00L!!AD``D8"%@`8``1!#OI!"P$&amp;&amp;P`"1@(8`!H`!$$.^D$+`08=``)&amp;`AH`'``$00[Z00L!!A\``D8"'``&gt;``1!#OI!"P$&amp;(0`"1@(&gt;`"``!$$.^D$+`08C``)&amp;`B``(@`$00[Z00L!!B4``D8"(@`D``1!#OI!"P$&amp;)@`"1@(D`!H`!$$.^D$+`08H``)&amp;`@0`)P`$00[Z00L!!BH``D8")P`I``1!#OI!"P$&amp;+``"1@(I`"L`!$$1^D$+`08N``)&amp;`BL`+0`!`P($00[Z00L!!C```D8"+0`O``1!$?I!"P$&amp;,@`"1@(O`#$``0,"!$$.^D$+`08T``)&amp;`C$`,P`$01'Z00L!!C8``D8",P`U``$#`@1!#OI!"P$&amp;-P`"1@(U`"L`!D$6^D$1`08X``)&amp;!04`!P`2`!0`%0`!``9!&amp;_I!$P$&amp;.0`"1@8)``L`#0`/`!$`$@`!``,#`09!&amp;/I!$P$&amp;.@`"1@8=`!\`(0`C`"4`)@`!``9!&amp;_I!$P$&amp;.P`"1@8N`#``,@`T`#8`-P`!``,#`09!'/I!&amp;0$&amp;/``"1@D%``&lt;`"0`+``T`#P`1`!0`%0`*02SZ00T!!CT``D8#`P`%`!4``48$!`#[__O_$P`"`P(#!@,`!48"`@`!``9!`!1!#OI!"`$&amp;/@`"!CT``0,/</t>
        </r>
      </text>
    </comment>
    <comment ref="B292" authorId="0" shapeId="0">
      <text>
        <r>
          <rPr>
            <sz val="9"/>
            <color indexed="81"/>
            <rFont val="Tahoma"/>
            <family val="2"/>
          </rPr>
          <t>aXlW001C00292R0017313209S01495P0000002270L06-C3V)J`8&amp;&lt;!@%!!@$$!@($`@)!-`%!%@$$!`(``P`'``@`"0`*``P`#D$"`0`"01@!!AP``@8&gt;``,&amp;!``$!@$`#08!``X&amp;`0`#@5@&amp;!T$*^D$'`08```)&amp;`!-!'?I!"`$&amp;`0`"!@``!PM#$4$,`0JS]+,_`@KI&gt;&gt;5`$T$=^D$(`08"``(&amp;```'"T,100P!"G/8%D`""F9=[T`301WZ00@!!@0``@8```&lt;+3A%!#`$**FA&amp;0`(*YO/90!-!'?I!"`$&amp;!@`"!@``!PM#$4$,`0K(&amp;3E``@KHIKI`$T$=^D$(`08(``(&amp;```'"T,100P!"EYW^#\""FS#L$`301WZ00@!!@H``@8```&lt;+0Q%!#`$*(:.!0`(*8]?C0!-!'?I!"`$&amp;#``"!@``!PM#$4$,`0K]:IE``@KC;&lt;Y`$T$=^D$(`08.``(&amp;```'"TX100P!"@G:MT`""F%1V$`301WZ00@!!A```@8```&lt;+0Q%!#`$*7+W10`(*'H+%0!-!'?I!"`$&amp;$@`"!@``!PM.$4$,`0I;O=%``@H&gt;@J5`$T$=^D$(`084``(&amp;```'"TX100P!"K&amp;@ZT`""E]1V$`301WZ00@!!A8``@8```&lt;+0Q%!#`$*W@&lt;%00(*WFW.0!-!'?I!"`$&amp;&amp;``"!@``!PM#$4$,`0IU6PA!`@K@(*]`$T$=^D$(`08:``(&amp;```'"T\100P!"@OO^$`""F.WF4`301WZ00@!!AP``@8```&lt;+0Q%!#`$*^I(700(*7SVE0!-!'?I!"`$&amp;'@`"!@``!PM#$4$,`0J*YAI!`@I&gt;\(5`$T$=^D$(`08@``(&amp;```'"T,100P!"O,=*D$""HH9&gt;$`301WZ00@!!B(``@8```&lt;+0Q%!#`$*S0$V00(*+7:10!-!'_I!"`$&amp;)``"!@``!TL"0VP100P!"E(Y14$""JR2AT`301WZ00@!!B8``@8```&lt;+0Q%!#`$*/:XR00(*+L.P0!-!'_I!"`$&amp;*``"!@``!TL"0VP100P!"C62/D$""I&lt;LQD`301WZ00@!!BH``@8```&lt;+0Q%!#`$*U'8C00(*QZ:Z0!-!'?I!"`$&amp;+0`"!@``!PM#$4$,`0I&gt;O&gt;%``@K)P/9`$T$=^D$(`08O``(&amp;```'"T,100P!"F"]\4`""H&lt;["4$301WZ00@!!C$``@8```&lt;+0Q%!#`$*8;WA0`(*JA8701-!'?I!"`$&amp;,P`"!@``!PM#$4$,`0IAO&lt;%``@JK%A=!$T$=^D$(`08U``(&amp;```'"T,100P!"F"]L4`""H@["4$301WZ00@!!C&lt;``@8```&lt;+0Q%!#`$*7KW!0`(*RL#V0`1!#OI!"P$&amp;`P`"1@(!``(`!$$.^D$+`08%``)&amp;`@(`!``$00[Z00L!!@&lt;``D8"!``&amp;``1!#OI!"P$&amp;"0`"1@(&amp;``@`!$$.^D$+`08+``)&amp;`@0`"@`$00[Z00L!!@T``D8""@`,``1!#OI!"P$&amp;#P`"1@(,``X`!$$.^D$+`081``)&amp;`@X`$``$01'Z00L!!A,``D8"$``2``$#`@1!#OI!"P$&amp;%0`"1@(0`!0`!$$.^D$+`087``)&amp;`A0`%@`$00[Z00L!!AD``D8"%@`8``1!#OI!"P$&amp;&amp;P`"1@(8`!H`!$$.^D$+`08=``)&amp;`A@`'``$01'Z00L!!A\``D8"'``&gt;``$#`@1!#OI!"P$&amp;(0`"1@(&gt;`"``!$$1^D$+`08C``)&amp;`B``(@`!`P($00[Z00L!!B4``D8"(@`D``1!#OI!"P$&amp;)P`"1@(B`"8`!$$.^D$+`08I``)&amp;`B8`*``$01'Z00L!!BL``D8")@`J``$#`@1!#OI!"P$&amp;+``"1@(J`!P`!$$.^D$+`08N``)&amp;`A0`+0`$01'Z00L!!C```D8"+0`O``$#`@1!#OI!"P$&amp;,@`"1@(O`#$`!$$1^D$+`08T``)&amp;`C$`,P`!`P($00[Z00L!!C8``D8",P`U``1!$?I!"P$&amp;.``"1@(U`#&lt;``0,"!$$.^D$+`08Y``)&amp;`C&lt;`#@`$00[Z00L!!CH``D8"-P`M``9!%OI!$0$&amp;.P`"1@41`!4`+@`Y`#H``0`&amp;01OZ01,!!CP``D8&amp;'P`A`",`)P`K`"P``0`#`P$&amp;01OZ01,!!CT``D8&amp;,``R`#0`-@`X`#H``0`#`P$&amp;01SZ01D!!CX``D8)$0`5`"X`,``R`#0`-@`X`#D`"D$L^D$-`08_``)&amp;`Q$`$P`5``%&amp;!`X`^__[_Q0``@,"`P83``5&amp;`A``$@`&amp;00`400[Z00@!!D```@8_``$##P</t>
        </r>
      </text>
    </comment>
    <comment ref="I292" authorId="0" shapeId="0">
      <text>
        <r>
          <rPr>
            <sz val="9"/>
            <color indexed="81"/>
            <rFont val="Tahoma"/>
            <family val="2"/>
          </rPr>
          <t>aXlW007C00292R0017313209S00695P0000001611L06-C3V)J`8&amp;N!`%!!@$$!@($`@)!-`%!%@$$!`(``P`'``@`"0`*``P`#D$"`0`"01@!!A(``@84``,&amp;!``$!@$`#08!``X&amp;`0`#@6H$!T$*^D$'`08```)&amp;`!-!'?I!"`$&amp;`0`"!@``!PM.$4$,`0KBZ5E``@JEMSS`$T$=^D$(`08"``(&amp;```'"T,100P!"N/I.4`""JY*!&lt;`301WZ00@!!@0``@8```&lt;+3A%!#`$*AH?T/P(*=3/]OQ-!'?I!"`$&amp;!@`"!@``!PM#$4$,`0I^Z=D_`@H&gt;_7^_$T$=^D$(`08(``(&amp;```'"T,100P!"O\?5C\""A']_[X301WZ00@!!@H``@8```&lt;+0Q%!#`$*VR!6/P(*!@``/Q-!'?I!"`$&amp;#``"!@``!PM#$4$,`0I;ZMD_`@H``(`_$T$=^D$(`08.``(&amp;```'"T,100P!"NUA)$`""FL!`#\301WZ00@!!A```@8```&lt;+0Q%!#`$*MF$D0`(*2?K_OA-!'?I!"`$&amp;$P`"!@``!PM.$4$,`0J"\5-``@HKII6_$T$=^D$(`086``(&amp;```'"T,100P!"K]%B4`""N@2=K\301WZ00@!!A@``@8```&lt;+0Q%!#`$*/:^&gt;0`(*ZRC:OQ-!'?I!"`$&amp;&amp;@`"!@``!PM#$4$,`0H[_+U``@HWC+^_$T$=^D$(`08&lt;``(&amp;```'"T,100P!"JUETT`""G!5#\`301WZ00@!!AX``@8```&lt;+0Q%!#`$*J[+R0`(*%@&lt;"P!-!'?I!"`$&amp;(``"!@``!PM#$4$,`0HWEOQ``@K/4HJ_$T$=^D$(`08B``(&amp;```'"T,100P!"L4LYT`""IW0K+X301WZ00@!!B0``@8```&lt;+0Q%!#`$*Q]_'0`(*MZ$+OP1!$?I!"P$&amp;`P`"1@(!``(``0,"!$$.^D$+`08%``)&amp;`@(`!``$00[Z00L!!@&lt;``D8"!``&amp;``1!$?I!"P$&amp;"0`"1@(&amp;``@``0,"!$$.^D$+`08+``)&amp;`@@`"@`$01'Z00L!!@T``D8""@`,``$#`@1!#OI!"P$&amp;#P`"1@(,``X`!$$1^D$+`081``)&amp;`@X`$``!`P($00[Z00L!!A(``D8"$``&amp;``1!#OI!"P$&amp;%``"1@(0`!,`!$$.^D$+`085``)&amp;`A,``@`$00[Z00L!!A&lt;``D8"$P`6``1!#OI!"P$&amp;&amp;0`"1@(6`!@`!$$.^D$+`08;``)&amp;`A@`&amp;@`$01'Z00L!!AT``D8"&amp;@`&lt;``$#`@1!#OI!"P$&amp;'P`"1@(&lt;`!X`!$$1^D$+`08A``)&amp;`AX`(``!`P($00[Z00L!!B,``D8"(``B``1!$?I!"P$&amp;)0`"1@(B`"0``0,"!$$.^D$+`08F``)&amp;`B0`&amp;@`&amp;01;Z01$!!B&lt;``D8%!0`'`!(`%``5``$`!D$;^D$3`08H``)&amp;!@D`"P`-``\`$0`2``$``P,!!D$;^D$3`08I``)&amp;!AT`'P`A`",`)0`F``$``P,!!D$&lt;^D$9`08J``)&amp;"04`!P`)``L`#0`/`!$`%``5``I!+/I!#0$&amp;*P`"1@,#``4`%0`!1@0$`/O_^_\3``(#`@,&amp;`P`%1@("``$`!D$`%$$.^D$(`08L``(&amp;*P`!`P_</t>
        </r>
      </text>
    </comment>
    <comment ref="B293" authorId="0" shapeId="0">
      <text>
        <r>
          <rPr>
            <sz val="9"/>
            <color indexed="81"/>
            <rFont val="Tahoma"/>
            <family val="2"/>
          </rPr>
          <t>aXlW001C00293R0017313209S01496P0000002199L06-C3V)J`8%G!@%!!@$$!@($`@)!-`%!%@$$!`(``P`'``@`"0`*``P`#D$"`0`"01@!!AL``@8=``,&amp;!``$!@$`#08!``X&amp;`0`#@2,&amp;!T$*^D$'`08```)&amp;`!-!'?I!"`$&amp;`0`"!@``!PM#$4$,`0JS]+,_`@I^J*T_$T$=^D$(`08"``(&amp;```'"T,100P!"EK-!$`""O9C!D`301WZ00@!!@0``@8```&lt;+0Q%!#`$*56=#0`(**ROR/Q-!'?I!"`$&amp;!@`"!@``!PM#$4$,`0I5.FY``@I-I2A`$T$=^D$(`08(``(&amp;```'"T,100P!"BAJED`""NY6&amp;T`301WZ00@!!@H``@8```&lt;+3A%!#`$*I].K0`(*I^9*0!-!'?I!"`$&amp;#``"!@``!PM#$4$,`0JWILM``@JT-41`$T$=^D$(`08.``(&amp;```'"TX100P!"K&gt;FVT`""KW(#$`301WZ00@!!A```@8```&lt;+3A%!#`$*AZK80`(*3*U^0!-!'?I!"`$&amp;$@`"!@``!PM#$4$,`0J%]_=``@K4_85`$T$=^D$(`084``(&amp;```'"T,100P!"H&amp;P!D$""NQK7$`301WZ00@!!A8``@8```&lt;+3Q%!#`$*P;X!00(*U8T?0!-!'?I!"`$&amp;&amp;``"!@``!PM#$4$,`0H`5Q9!`@I&amp;NFE`$T$=^D$(`08:``(&amp;```'"T\100P!"K\+(4$""HDJ.D`301WZ00@!!AP``@8```&lt;+0Q%!#`$*/K(P00(*XGA'0!-!'?I!"`$&amp;'@`"!@``!PM#$4$,`0KXHS5!`@J`*X)`$T$=^D$(`08@``(&amp;```'"T,100P!"EU*14$""LK2B$`301WZ00@!!B(``@8```&lt;+0Q%!#`$*!_]/00(*"19B0!-!'?I!"`$&amp;)``"!@``!PM#$4$,`0I-#4M!`@KK-R5`$T$=^D$(`08F``(&amp;```'"T,100P!"A7"54$""J10ZS\301WZ00@!!B@``@8```&lt;+0Q%!#`$*Z&amp;8[00(*6.D70!-!'?I!"`$&amp;*P`"!@``!PM#$4$,`0JAXL!``@J,P)1`$T$=^D$(`08M``(&amp;```'"T,100P!"KSBP$`""E[`M$`301WZ00@!!B\``@8```&lt;+0Q%!#`$*72RE0`(*,&lt;#$0!-!'?I!"`$&amp;,0`"!@``!PM#$4$,`0KA=8E``@HRP+1`$T$=^D$(`08S``(&amp;```'"T,100P!"L9UB4`""F#`E$`301WZ00@!!C4``@8```&lt;+0Q%!#`$*)2RE0`(*C&lt;"$0`1!#OI!"P$&amp;`P`"1@(!``(`!$$.^D$+`08%``)&amp;`@(`!``$00[Z00L!!@&lt;``D8"!``&amp;``1!#OI!"P$&amp;"0`"1@(&amp;``@`!$$.^D$+`08+``)&amp;`@@`"@`$00[Z00L!!@T``D8""@`,``1!$?I!"P$&amp;#P`"1@(,``X``0,"!$$.^D$+`081``)&amp;`@P`$``$00[Z00L!!A,``D8"$``2``1!#OI!"P$&amp;%0`"1@(2`!0`!$$.^D$+`087``)&amp;`A0`%@`$00[Z00L!!AD``D8"%``8``1!#OI!"P$&amp;&amp;P`"1@(8`!H`!$$.^D$+`08=``)&amp;`AH`'``$01'Z00L!!A\``D8"'``&gt;``$#`@1!#OI!"P$&amp;(0`"1@(&gt;`"``!$$1^D$+`08C``)&amp;`B``(@`!`P($00[Z00L!!B4``D8"(@`D``1!#OI!"P$&amp;)P`"1@(D`"8`!$$1^D$+`08I``)&amp;`B0`*``!`P($00[Z00L!!BH``D8"*``&lt;``1!#OI!"P$&amp;+``"1@(0`"L`!$$1^D$+`08N``)&amp;`BL`+0`!`P($00[Z00L!!C```D8"+0`O``1!$?I!"P$&amp;,@`"1@(O`#$``0,"!$$.^D$+`08T``)&amp;`C$`,P`$01'Z00L!!C8``D8",P`U``$#`@1!#OI!"P$&amp;-P`"1@(U``H`!$$.^D$+`08X``)&amp;`C4`*P`&amp;01;Z01$!!CD``D8%#0`1`"P`-P`X``$`!D$;^D$3`08Z``)&amp;!A\`(0`C`"4`*0`J``$``P,!!D$;^D$3`08[``)&amp;!BX`,``R`#0`-@`X``$``P,!!D$&lt;^D$9`08\``)&amp;"0T`$0`L`"X`,``R`#0`-@`W``I!+/I!#0$&amp;/0`"1@,-``\`$0`!1@0*`/O_^_\0``(#`@,&amp;#P`%1@(,``X`!D$`%$$.^D$(`08^``(&amp;/0`!`P]</t>
        </r>
      </text>
    </comment>
    <comment ref="I293" authorId="0" shapeId="0">
      <text>
        <r>
          <rPr>
            <sz val="9"/>
            <color indexed="81"/>
            <rFont val="Tahoma"/>
            <family val="2"/>
          </rPr>
          <t>aXlW007C00293R0017313209S00696P0000001742L06-C3V)J`8$0!0%!!@$$!@($`@)!-`%!%@$$!`(``P`'``@`"0`*``P`#D$"`0`"01@!!A0``@86``,&amp;!``$!@$`#08!``X&amp;`0`#@&lt;P$!T$*^D$'`08```)&amp;`!-!'?I!"`$&amp;`0`"!@``!PM.$4$,`0KBZ5E``@JEMSS`$T$=^D$(`08"``(&amp;```'"T,100P!"N/I.4`""JY*!&lt;`301WZ00@!!@0``@8```&lt;+3A%!#`$*AH?T/P(*=3/]OQ-!'?I!"`$&amp;!@`"!@``!PM#$4$,`0I^Z=D_`@H&gt;_7^_$T$=^D$(`08(``(&amp;```'"T,100P!"O\?5C\""A']_[X301WZ00@!!@H``@8```&lt;+0Q%!#`$*VR!6/P(*!@``/Q-!'?I!"`$&amp;#``"!@``!PM#$4$,`0I;ZMD_`@H``(`_$T$=^D$(`08.``(&amp;```'"T,100P!"NUA)$`""FL!`#\301WZ00@!!A```@8```&lt;+0Q%!#`$*MF$D0`(*2?K_OA-!'?I!"`$&amp;$P`"!@``!PM.$4$,`0J"\5-``@HKII6_$T$=^D$(`086``(&amp;```'"T,100P!"K]%B4`""N@2=K\301WZ00@!!A@``@8```&lt;+0Q%!#`$*/:^&gt;0`(*ZRC:OQ-!'?I!"`$&amp;&amp;@`"!@``!PM#$4$,`0H[_+U``@HWC+^_$T$=^D$(`08&lt;``(&amp;```'"T\100P!"KAETT`""MA5#\`301WZ00@!!AX``@8```&lt;+0Q%!#`$*MK+R0`(*?P&lt;"P!-!'?I!"`$&amp;(``"!@``!PM#$4$,`0H4#@1!`@K4EC'`$T$=^D$(`08B``(&amp;```'"T,100P!"I.T$T$""GQ(),`301WZ00@!!B0``@8```&lt;+0Q%!#`$*6J8800(*G-7.OQ-!'?I!"`$&amp;)@`"!@``!PM#$4$,`0JA\0U!`@KD;5^_$T$=^D$(`08H``(&amp;```'"T,100P!"D.6_$`""J13BK\$01'Z00L!!@,``D8"`0`"``$#`@1!#OI!"P$&amp;!0`"1@("``0`!$$.^D$+`08'``)&amp;`@0`!@`$01'Z00L!!@D``D8"!@`(``$#`@1!#OI!"P$&amp;"P`"1@((``H`!$$1^D$+`08-``)&amp;`@H`#``!`P($00[Z00L!!@\``D8"#``.``1!$?I!"P$&amp;$0`"1@(.`!```0,"!$$.^D$+`082``)&amp;`A``!@`$00[Z00L!!A0``D8"$``3``1!#OI!"P$&amp;%0`"1@(3``(`!$$.^D$+`087``)&amp;`A,`%@`$00[Z00L!!AD``D8"%@`8``1!#OI!"P$&amp;&amp;P`"1@(8`!H`!$$.^D$+`08=``)&amp;`AH`'``$00[Z00L!!A\``D8"'``&gt;``1!$?I!"P$&amp;(0`"1@(&gt;`"```0,"!$$.^D$+`08C``)&amp;`B``(@`$01'Z00L!!B4``D8"(@`D``$#`@1!#OI!"P$&amp;)P`"1@(D`"8`!$$1^D$+`08I``)&amp;`B8`*``!`P($00[Z00L!!BH``D8"*``&gt;``9!%OI!$0$&amp;*P`"1@4%``&lt;`$@`4`!4``0`&amp;01OZ01,!!BP``D8&amp;"0`+``T`#P`1`!(``0`#`P$&amp;01OZ01,!!BT``D8&amp;(0`C`"4`)P`I`"H``0`#`P$&amp;01SZ01D!!BX``D8)!0`'``D`"P`-``\`$0`4`!4`"D$L^D$-`08O``)&amp;`P,`!0`5``%&amp;!`0`^__[_Q,``@,"`P8#``5&amp;`@(``0`&amp;00`400[Z00@!!C```@8O``$##P</t>
        </r>
      </text>
    </comment>
    <comment ref="B294" authorId="0" shapeId="0">
      <text>
        <r>
          <rPr>
            <sz val="9"/>
            <color indexed="81"/>
            <rFont val="Tahoma"/>
            <family val="2"/>
          </rPr>
          <t>aXlW001C00294R0017313209S01497P0000002264L06-C3V)J`8&amp;8!@%!!@$$!@($`@)!-`%!%@$$!`(``P`'``@`"0`*``P`#D$"`0`"01@!!AP``@8&gt;``,&amp;!``$!@$`#08!``X&amp;`0`#@50&amp;!T$*^D$'`08```)&amp;`!-!'?I!"`$&amp;`0`"!@``!PM#$4$,`0IIG3P_`@J[`"%`$T$=^D$(`08"``(&amp;```'"T,100P!"JJ"VS\""EFR$T`301WZ00@!!@0``@8```&lt;+0Q%!#`$*5I080`(*$$)#0!-!'?I!"`$&amp;!@`"!@``!PM#$4$,`0I1+E=``@JO\S5`$T$=^D$(`08(``(&amp;```'"T,100P!"J@`@4`""F&gt;#94`301WZ00@!!@H``@8```&lt;+0Q%!#`$*IDV@0`(*"#580!-!'?I!"`$&amp;#``"!@``!PM.$4$,`0HEM[5``@I@XH-`$T$=^D$(`08.``(&amp;```'"T,100P!"C6*U4`""N&gt;)@$`301WZ00@!!A```@8```&lt;+3A%!#`$*-(KE0`(*UZ9)0!-!'?I!"`$&amp;$@`"!@``!PM.$4$,`0H$CN)``@JSQ9U`$T$=^D$(`084``(&amp;```'"T,100P!"H'M`$$""N%LI$`301WZ00@!!A8``@8```&lt;+0Q%!#`$*0*(+00(*`Z6,0!-!'?I!"`$&amp;&amp;``"!@``!PM/$4$,`0J`L`9!`@KO:UQ`$T$=^D$(`08:``(&amp;```'"T,100P!"K](&amp;T$""C!,DT`301WZ00@!!AP``@8```&lt;+3Q%!#`$*?OTE00(*HPAW0!-!'?I!"`$&amp;'@`"!@``!PM#$4$,`0K]HS5!`@I^*X)`$T$=^D$(`08@``(&amp;```'"T,100P!"K&gt;5.D$""HV:H$`301WZ00@!!B(``@8```&lt;+0Q%!#`$*'#Q*00(*UT&amp;G0!-!'?I!"`$&amp;)``"!@``!PM#$4$,`0K&amp;\%1!`@H2&gt;H]`$T$=^D$(`08F``(&amp;```'"T,100P!"@O_3T$""@468D`301WZ00@!!B@``@8```&lt;+0Q%!#`$*U+-:00(*;(8R0!-!'?I!"`$&amp;*@`"!@``!PM#$4$,`0JG6$!!`@IRQU1`$T$=^D$(`08M``(&amp;```'"T,100P!"A[&amp;RD`""IDOLT`301WZ00@!!B\``@8```&lt;+0Q%!#`$*.L;*0`(*:R_30!-!'?I!"`$&amp;,0`"!@``!PM#$4$,`0K:#Z]``@H^+^-`$T$=^D$(`08S``(&amp;```'"T,100P!"E]9DT`""CXOTT`301WZ00@!!C4``@8```&lt;+0Q%!#`$*0UF30`(*;2^S0!-!'?I!"`$&amp;-P`"!@``!PM#$4$,`0JC#Z]``@J:+Z-`!$$.^D$+`08#``)&amp;`@$``@`$00[Z00L!!@4``D8"`@`$``1!#OI!"P$&amp;!P`"1@($``8`!$$.^D$+`08)``)&amp;`@8`"``$00[Z00L!!@L``D8""``*``1!#OI!"P$&amp;#0`"1@(*``P`!$$.^D$+`08/``)&amp;`@P`#@`$01'Z00L!!A$``D8"#@`0``$#`@1!#OI!"P$&amp;$P`"1@(.`!(`!$$.^D$+`085``)&amp;`A(`%``$00[Z00L!!A&lt;``D8"%``6``1!#OI!"P$&amp;&amp;0`"1@(6`!@`!$$.^D$+`08;``)&amp;`A8`&amp;@`$00[Z00L!!AT``D8"&amp;@`&lt;``1!#OI!"P$&amp;'P`"1@(&lt;`!X`!$$1^D$+`08A``)&amp;`AX`(``!`P($00[Z00L!!B,``D8"(``B``1!$?I!"P$&amp;)0`"1@(B`"0``0,"!$$.^D$+`08G``)&amp;`B0`)@`$00[Z00L!!BD``D8")@`H``1!$?I!"P$&amp;*P`"1@(F`"H``0,"!$$.^D$+`08L``)&amp;`BH`'@`$00[Z00L!!BX``D8"$@`M``1!$?I!"P$&amp;,``"1@(M`"\``0,"!$$.^D$+`08R``)&amp;`B\`,0`$01'Z00L!!C0``D8",0`S``$#`@1!#OI!"P$&amp;-@`"1@(S`#4`!$$1^D$+`08X``)&amp;`C4`-P`!`P($00[Z00L!!CD``D8"-P`,``1!#OI!"P$&amp;.@`"1@(W`"T`!D$6^D$1`08[``)&amp;!0\`$P`N`#D`.@`!``9!&amp;_I!$P$&amp;/``"1@8A`",`)0`G`"L`+``!``,#`09!&amp;_I!$P$&amp;/0`"1@8P`#(`-``V`#@`.@`!``,#`09!'/I!&amp;0$&amp;/@`"1@D/`!,`+@`P`#(`-``V`#@`.0`*02SZ00T!!C\``D8##P`1`!,``48$#`#[__O_$@`"`P(#!A$`!48"#@`0``9!`!1!#OI!"`$&amp;0``"!C\``0,/</t>
        </r>
      </text>
    </comment>
    <comment ref="I294" authorId="0" shapeId="0">
      <text>
        <r>
          <rPr>
            <sz val="9"/>
            <color indexed="81"/>
            <rFont val="Tahoma"/>
            <family val="2"/>
          </rPr>
          <t>aXlW007C00294R0017313209S00697P0000001742L06-C3V)J`8$0!0%!!@$$!@($`@)!-`%!%@$$!`(``P`'``@`"0`*``P`#D$"`0`"01@!!A0``@86``,&amp;!``$!@$`#08!``X&amp;`0`#@&lt;P$!T$*^D$'`08```)&amp;`!-!'?I!"`$&amp;`0`"!@``!PM.$4$,`0KBZ5E``@JEMSS`$T$=^D$(`08"``(&amp;```'"T,100P!"N/I.4`""JY*!&lt;`301WZ00@!!@0``@8```&lt;+3A%!#`$*AH?T/P(*=3/]OQ-!'?I!"`$&amp;!@`"!@``!PM#$4$,`0I^Z=D_`@H&gt;_7^_$T$=^D$(`08(``(&amp;```'"T,100P!"O\?5C\""A']_[X301WZ00@!!@H``@8```&lt;+0Q%!#`$*VR!6/P(*!@``/Q-!'?I!"`$&amp;#``"!@``!PM#$4$,`0I;ZMD_`@H``(`_$T$=^D$(`08.``(&amp;```'"T,100P!"NUA)$`""FL!`#\301WZ00@!!A```@8```&lt;+0Q%!#`$*MF$D0`(*2?K_OA-!'?I!"`$&amp;$P`"!@``!PM.$4$,`0J"\5-``@HKII6_$T$=^D$(`086``(&amp;```'"T,100P!"K]%B4`""N@2=K\301WZ00@!!A@``@8```&lt;+0Q%!#`$*/:^&gt;0`(*ZRC:OQ-!'?I!"`$&amp;&amp;@`"!@``!PM#$4$,`0H[_+U``@HWC+^_$T$=^D$(`08&lt;``(&amp;```'"T\100P!"KAETT`""MA5#\`301WZ00@!!AX``@8```&lt;+0Q%!#`$*MK+R0`(*?P&lt;"P!-!'?I!"`$&amp;(``"!@``!PM#$4$,`0H4#@1!`@K4EC'`$T$=^D$(`08B``(&amp;```'"T,100P!"I.T$T$""GQ(),`301WZ00@!!B0``@8```&lt;+0Q%!#`$*6J8800(*G-7.OQ-!'?I!"`$&amp;)@`"!@``!PM#$4$,`0JA\0U!`@KD;5^_$T$=^D$(`08H``(&amp;```'"T,100P!"D.6_$`""J13BK\$01'Z00L!!@,``D8"`0`"``$#`@1!#OI!"P$&amp;!0`"1@("``0`!$$.^D$+`08'``)&amp;`@0`!@`$01'Z00L!!@D``D8"!@`(``$#`@1!#OI!"P$&amp;"P`"1@((``H`!$$1^D$+`08-``)&amp;`@H`#``!`P($00[Z00L!!@\``D8"#``.``1!$?I!"P$&amp;$0`"1@(.`!```0,"!$$.^D$+`082``)&amp;`A``!@`$00[Z00L!!A0``D8"$``3``1!#OI!"P$&amp;%0`"1@(3``(`!$$.^D$+`087``)&amp;`A,`%@`$00[Z00L!!AD``D8"%@`8``1!#OI!"P$&amp;&amp;P`"1@(8`!H`!$$.^D$+`08=``)&amp;`AH`'``$00[Z00L!!A\``D8"'``&gt;``1!$?I!"P$&amp;(0`"1@(&gt;`"```0,"!$$.^D$+`08C``)&amp;`B``(@`$01'Z00L!!B4``D8"(@`D``$#`@1!#OI!"P$&amp;)P`"1@(D`"8`!$$1^D$+`08I``)&amp;`B8`*``!`P($00[Z00L!!BH``D8"*``&gt;``9!%OI!$0$&amp;*P`"1@4%``&lt;`$@`4`!4``0`&amp;01OZ01,!!BP``D8&amp;"0`+``T`#P`1`!(``0`#`P$&amp;01OZ01,!!BT``D8&amp;(0`C`"4`)P`I`"H``0`#`P$&amp;01SZ01D!!BX``D8)!0`'``D`"P`-``\`$0`4`!4`"D$L^D$-`08O``)&amp;`P,`!0`5``%&amp;!`0`^__[_Q,``@,"`P8#``5&amp;`@(``0`&amp;00`400[Z00@!!C```@8O``$##P</t>
        </r>
      </text>
    </comment>
    <comment ref="B295" authorId="0" shapeId="0">
      <text>
        <r>
          <rPr>
            <sz val="9"/>
            <color indexed="81"/>
            <rFont val="Tahoma"/>
            <family val="2"/>
          </rPr>
          <t>aXlW001C00295R0017313209S01498P0000002483L06-C3V)J`8$\!P%!!@$$!@($`@)!*@%!%`$$!`,`!P`(``D`"@`,``Y!`@$``D$0`08&gt;``(&amp;(0`#!@&lt;`!`8!``.!`@&lt;'00KZ00&lt;!!@```D8`$T$=^D$(`08!``(&amp;```'"TX100P!"JTE&lt;D$""@M_WL`301WZ00@!!@(``@8```&lt;+0Q%!#`$*%&gt;:`00(*QM?7P!-!'?I!"`$&amp;!``"!@``!PM#$4$,`0IY0(9!`@J4G^_`$T$=^D$(`08&amp;``(&amp;```'"T,100P!"K&lt;3CD$""D_XZ,`301WZ00@!!@@``@8```&lt;+0Q%!#`$*&amp;&amp;Z300(*]%\`P1-!'?I!"`$&amp;"@`"!@``!PM#$4$,`0I609M!`@JD&amp;/K`$T$=^D$(`08,``(&amp;```'"T,100P!"C2ZG4$""L:IV\`301WZ00@!!@X``@8```&lt;+0Q%!#`$*TU^800(*+.+#P!-!'?I!"`$&amp;$``"!@``!PM#$4$,`0J4C)!!`@IQB&lt;K`$T$=^D$(`083``(&amp;```'"T8100P!"C,RBT$""IK!LL`301WZ00@!!A4``@8```&lt;+0Q%!#`$*E$%F00(*0Q;)P!-!'?I!"`$&amp;%P`"!@``!PM#$4$,`0JQ9EA!`@K:%=G`$T$=^D$(`089``(&amp;```'"TX100P!"B:+2D$""G`6R&lt;`301WZ00@!!AL``@8```&lt;+0Q%!#`$*-(M*00(*GA:IP!-!'?I!"`$&amp;'0`"!@``!PM#$4$,`0IR9EA!`@J?%IG`$T$=^D$(`08?``(&amp;```'"T,100P!"DMF6$$""B\L&lt;L`301WZ00@!!B$``@8```&lt;+0Q%!#`$*&amp;XM*00(*B2Q2P!-!'?I!"`$&amp;(P`"!@``!PM#$4$,`0K=KSQ!`@J(+'+`$T$=^D$(`08E``(&amp;```'"T,100P!"M"O/$$""A86F&lt;`301WZ00@!!B@``@8```&lt;+3A%!#`$*$D%F00(*)1:IP!-!'?I!"`$&amp;*P`"!@``!PM#$4$,`0J8NEM!`@KU8?C`$T$=^D$(`08M``(&amp;```'"T,100P!"C$&amp;44$""C@5",$301WZ00@!!B\``@8```&lt;+3Q%!#`$*8/A500(*F4P7P1-!'?I!"`$&amp;,0`"!@``!PM.$4$,`0J97T%!`@H4P@3!$T$=^D$(`08S``(&amp;```'"T,100P!"C&amp;K-D$""E&amp;F$,$301WZ00@!!C4``@8```&lt;+0Q%!#`$*F@0G00(*+5,-P1-!'?I!"`$&amp;-P`"!@``!PM#$4$,`0IK$B)!`@J7-_S`$T$=^D$(`08Y``(&amp;```'"T,100P!"C)0'$$""FHW&amp;&lt;$301WZ00@!!CL``@8```&lt;+0Q%!#`$*MZ-K00(*`[G[P!-!'?I!"`$&amp;/@`"!@``!PM.$4$,`0K2HW-!`@JPMPO!!$$.^D$+`08#``)&amp;`@$``@`$00[Z00L!!@4``D8"`@`$``1!#OI!"P$&amp;!P`"1@($``8`!$$1^D$+`08)``)&amp;`@8`"``!`P($00[Z00L!!@L``D8""``*``1!$?I!"P$&amp;#0`"1@(*``P``0,"!$$.^D$+`08/``)&amp;`@P`#@`$01'Z00L!!A$``D8"#@`0``$#`@1!#OI!"P$&amp;$@`"1@(0``8`!$$.^D$+`084``)&amp;`A``$P`$00[Z00L!!A8``D8"`0`5``1!$?I!"P$&amp;&amp;``"1@(5`!&lt;``0,"!$$.^D$+`08:``)&amp;`A&lt;`&amp;0`$01'Z00L!!AP``D8"&amp;0`;``$#`@1!#OI!"P$&amp;'@`"1@(;`!T`!$$.^D$+`08@``)&amp;`AT`'P`$01'Z00L!!B(``D8"'P`A``$#`@1!#OI!"P$&amp;)``"1@(A`",`!$$1^D$+`08F``)&amp;`B,`)0`!`P($00[Z00L!!B&lt;``D8")0`;``1!$?I!"P$&amp;*0`"1@(=`"@``0,"!$$.^D$+`08J``)&amp;`B@`%0`$00[Z00L!!BP``D8"%P`K``1!#OI!"P$&amp;+@`"1@(K`"T`!$$1^D$+`08P``)&amp;`BT`+P`!`P($00[Z00L!!C(``D8"+0`Q``1!#OI!"P$&amp;-``"1@(Q`#,`!$$.^D$+`08V``)&amp;`C,`-0`$00[Z00L!!C@``D8"-0`W``1!#OI!"P$&amp;.@`"1@(U`#D`!$$1^D$+`08\``)&amp;`BL`.P`!`P($00[Z00L!!CT``D8".P`!``1!#OI!"P$&amp;/P`"1@([`#X`!D$;^D$3`09```)&amp;!@D`"P`-``\`$0`2``$``P,!!D$9^D$1`09!``)&amp;!18`&amp;``L`#P`/0`!``,#`09!&amp;_I!$P$&amp;0@`"1@88`!H`'``&gt;`"D`*@`!``,#`09!&amp;_I!$P$&amp;0P`"1@8&gt;`"``(@`D`"8`)P`!``,#`09!'_I!&amp;0$&amp;1``"1@D6`!H`'``&gt;`"D`*@`L`#P`/0`#`P$&amp;02?Z02$!!D4``D8-%@`:`!P`(``B`"0`)@`G`"D`*@`L`#P`/0`#`P$&amp;02'Z01L!!D8``D8*&amp;``:`!P`(``B`"0`)@`G`"D`*@`#`P$</t>
        </r>
      </text>
    </comment>
    <comment ref="I295" authorId="0" shapeId="0">
      <text>
        <r>
          <rPr>
            <sz val="9"/>
            <color indexed="81"/>
            <rFont val="Tahoma"/>
            <family val="2"/>
          </rPr>
          <t>aXlW007C00295R0017313209S00698P0000001891L06-C3V)J`8&amp;`!0%!!@$$!@($`@)!*@%!%`$$!`,`!P`(``D`"@`,``Y!`@$``D$0`085``(&amp;&amp;``#!@&lt;`!`8!``.!1@4'00KZ00&lt;!!@```D8`$T$=^D$(`08!``(&amp;```'"T,100P!"B3R%$$""B^18&lt;$301WZ00@!!@(``@8```&lt;+0Q%!#`$*58\C00(*X`Y;P1-!'?I!"`$&amp;!``"!@``!PM.$4$,`0J:XR%!`@H;)DO!$T$=^D$(`08&amp;``(&amp;```'"T,100P!"B0]$D$""NG21\$301WZ00@!!@@``@8```&lt;+3A%!#`$*K#P*00(*W_&lt;YP1-!'?I!"`$&amp;"@`"!@``!PM#$4$,`0JE&gt;O1``@K&amp;]SG!$T$=^D$(`08,``(&amp;```'"T,100P!"AUZY$`""F$&lt;+,$301WZ00@!!@X``@8```&lt;+0Q%!#`$*3'K$0`(*;APLP1-!'?I!"`$&amp;$``"!@``!PM#$4$,`0I+&gt;K1``@JK]SG!$T$=^D$(`082``(&amp;```'"T,100P!"AUZQ$`""MS21\$301WZ00@!!A0``@8```&lt;+0Q%!#`$*I'KD0`(*`]-'P1-!'?I!"`$&amp;%P`"!@``!PM.$4$,`0IV&gt;O1``@HSKE7!$T$=^D$(`089``(&amp;```'"T,100P!"E@]"D$""LNM5&lt;$301WZ00@!!AT``@8```&lt;+0Q%!#`$*@&lt;&lt;M00(*4W%`P1-!'?I!"`$&amp;'P`"!@``!PM#$4$,`0H*_SQ!`@H(8T7!$T$=^D$(`08A``(&amp;```'"T,100P!"O'B2$$""D"N.L$301WZ00@!!B,``@8```&lt;+0Q%!#`$*:1I800(*X9\_P1-!'?I!"`$&amp;)0`"!@``!PM#$4$,`0I/_F-!`@H9ZS3!$T$=^D$(`08G``(&amp;```'"T,100P!"K^J8$$""K!$)&lt;$301WZ00@!!BD``@8```&lt;+0Q%!#`$*1W-100(*#U,@P1-!'?I!"`$&amp;*P`"!@``!PM#$4$,`0I@CT5!`@K7!RO!!$$1^D$+`08#``)&amp;`@$``@`!`P($00[Z00L!!@4``D8"`@`$``1!#OI!"P$&amp;!P`"1@($``8`!$$1^D$+`08)``)&amp;`@8`"``!`P($00[Z00L!!@L``D8""``*``1!$?I!"P$&amp;#0`"1@(*``P``0,"!$$.^D$+`08/``)&amp;`@P`#@`$01'Z00L!!A$``D8"#@`0``$#`@1!#OI!"P$&amp;$P`"1@(0`!(`!$$1^D$+`085``)&amp;`A(`%``!`P($00[Z00L!!A8``D8"%``*``1!#OI!"P$&amp;&amp;``"1@(4`!&lt;`!$$1^D$+`08:``)&amp;`A&lt;`&amp;0`!`P($00[Z00L!!AL``D8"&amp;0`!``1!#OI!"P$&amp;'``"1@(9``8`!$$.^D$+`08&gt;``)&amp;`@0`'0`$00[Z00L!!B```D8"'0`?``1!#OI!"P$&amp;(@`"1@(?`"$`!$$1^D$+`08D``)&amp;`B$`(P`!`P($00[Z00L!!B8``D8"(P`E``1!$?I!"P$&amp;*``"1@(E`"&lt;``0,"!$$.^D$+`08J``)&amp;`B&lt;`*0`$01'Z00L!!BP``D8"*0`K``$#`@1!#OI!"P$&amp;+0`"1@(K`"$`!D$9^D$1`08N``)&amp;!0,`!0`'`!L`'``!``,#`09!&amp;_I!$P$&amp;+P`"1@8)``L`%@`8`!H`'``!``,#`09!&amp;_I!$P$&amp;,``"1@8-``\`$0`3`!4`%@`!``,#`09!&amp;_I!$P$&amp;,0`"1@8D`"8`*``J`"P`+0`!``,#`09!'_I!&amp;0$&amp;,@`"1@D#``4`!P`)``L`%@`8`!H`&amp;P`#`P$&amp;02?Z02$!!C,``D8-`P`%``&lt;`"0`+``T`#P`1`!,`%0`8`!H`&amp;P`#`P$&amp;02'Z01L!!C0``D8*"0`+``T`#P`1`!,`%0`8`!H`'``#`P$</t>
        </r>
      </text>
    </comment>
    <comment ref="DM295" authorId="1" shapeId="0">
      <text>
        <r>
          <rPr>
            <b/>
            <sz val="9"/>
            <color indexed="81"/>
            <rFont val="Tahoma"/>
            <family val="2"/>
          </rPr>
          <t>Noemi Cowan:</t>
        </r>
        <r>
          <rPr>
            <sz val="9"/>
            <color indexed="81"/>
            <rFont val="Tahoma"/>
            <family val="2"/>
          </rPr>
          <t xml:space="preserve">
Oder hier auch &gt;33.3uM?</t>
        </r>
      </text>
    </comment>
    <comment ref="B296" authorId="0" shapeId="0">
      <text>
        <r>
          <rPr>
            <sz val="9"/>
            <color indexed="81"/>
            <rFont val="Tahoma"/>
            <family val="2"/>
          </rPr>
          <t>aXlW001C00296R0017313209S01499P0000001511L06-C3V)J`8%C!`%!!@$$!@($`@)!+`%!%@$$!`(``P`'``@`"0`*``P`#D$"`0`"01`!!A,``@84``,&amp;`P`$!@$``X$G!`=!"OI!!P$&amp;```"1@`301WZ00@!!@$``@8```&lt;+3Q%!#`$*ZE6$OP(*&amp;G%LP!-!'?I!"`$&amp;`@`"!@``!PM#$4$,`0KP((F^`@JA34/`$T$=^D$(`08$``(&amp;```'"T,100P!"M^];3X""IFZ&gt;L`301WZ00@!!@8``@8```&lt;+0Q%!#`$*`[&gt;=/P(*T[IZP!-!'?I!"`$&amp;"``"!@``!PM/$4$,`0I&amp;MMT_`@H`%)G`$T$=^D$(`08*``(&amp;```'"T,100P!"BFYW3\""D--0\`301WZ00@!!@P``@8```&lt;+0Q%!#`$*.-PN0`(*?4U#P!-!'?I!"`$&amp;#@`"!@``!PM#$4$,`0K@VTY``@J_X`O`$T$=^D$(`080``(&amp;```'"T,100P!"N3;+D`""H[GJ+\301WZ00@!!A(``@8```&lt;+0Q%!#`$*@;C=/P(*&amp;N&gt;HOQ-!'?I!"`$&amp;%``"!@``!PM#$4$,`0HRN9T_`@I+X`O`$T$=^D$(`087``(&amp;```'"T\100P!"IVX;3X""N/@"\`301WZ00@!!AH``@8```&lt;+0Q%!#`$*(E:$OP(*2BH:P!-!'?I!"`$&amp;'``"!@``!PM&amp;$4$,`0K./&lt;B^`@JN1M*_$T$=^D$(`08&gt;``(&amp;```'"T8100P!"M*&lt;UK\""CPQ2\`301WZ00@!!B```@8```&lt;+0Q%!#`$*!V3FOP(*Y0WBOQ-!'?I!"`$&amp;(@`"!@``!PM&amp;$4$,`0I8'92_`@H``("_$T$=^D$(`08D``(&amp;```'"T8100P!"O8X),`""C7'C[\301WZ00@!!B8``@8```&lt;+1A%!#`$*7%4&lt;P`(*Y0TBP`1!#OI!"P$&amp;`P`"1@(!``(`!$$.^D$+`08%``)&amp;`@(`!``$00[Z00L!!@&lt;``D8"!``&amp;``1!$?I!"P$&amp;"0`"1@(&amp;``@``0,"!$$.^D$+`08+``)&amp;`@8`"@`$01'Z00L!!@T``D8""@`,``$#`@1!#OI!"P$&amp;#P`"1@(,``X`!$$1^D$+`081``)&amp;`@X`$``!`P($00[Z00L!!A,``D8"$``2``1!$?I!"P$&amp;%0`"1@(2`!0``0,"!$$.^D$+`086``)&amp;`A0`"@`$00[Z00L!!A@``D8"%``7``1!#OI!"P$&amp;&amp;0`"1@(7``(`!$$.^D$+`08;``)&amp;`@(`&amp;@`$00[Z00L!!AT``D8"&amp;@`&lt;``1!#OI!"P$&amp;'P`"1@(:`!X`!$$.^D$+`08A``)&amp;`AH`(``$00[Z00L!!B,``D8"(``B``1!#OI!"P$&amp;)0`"1@(@`"0`!$$.^D$+`08G``)&amp;`B``)@`&amp;01CZ01,!!B@``D8&amp;!0`'``L`%@`8`!D``0`&amp;01OZ01,!!BD``D8&amp;#0`/`!$`$P`5`!8``0`#`P$&amp;01[Z01L!!BH``D8*!0`'``L`#0`/`!$`$P`5`!@`&amp;0!</t>
        </r>
      </text>
    </comment>
    <comment ref="I296" authorId="0" shapeId="0">
      <text>
        <r>
          <rPr>
            <sz val="9"/>
            <color indexed="81"/>
            <rFont val="Tahoma"/>
            <family val="2"/>
          </rPr>
          <t>aXlW007C00296R0017313209S00699P0000000988L06-C3V)J`8';`@%!!@$$!@($`@)!+`%!%@$$!`(``P`'``@`"0`*``P`#D$"`0`"01`!!@L``@8,``,&amp;`P`$!@$``X&amp;?`@=!"OI!!P$&amp;```"1@`301WZ00@!!@$``@8```&lt;+3Q%!#`$*1K;=/P(*````0!-!'?I!"`$&amp;`@`"!@``!PM#$4$,`0ITM=T_`@H``(`_$T$=^D$(`08$``(&amp;```'"T,100P!"BVR73\""@```#\301WZ00@!!@8``@8```&lt;+0Q%!#`$*``````(*``"`/Q-!'?I!"`$&amp;"``"!@``!PM#$4$,`0HMLEV_`@H````_$T$=^D$(`08*``(&amp;```'"T,100P!"BVR7;\""@```+\301WZ00@!!@P``@8```&lt;+0Q%!#`$*``````(*``"`OQ-!'?I!"`$&amp;#@`"!@``!PM#$4$,`0HMLET_`@H```"_$T$=^D$(`081``(&amp;```'"T\100P!"G2UW3\""@``@+\301WZ00@!!A,``@8```&lt;+0Q%!#`$*14&lt;F0`(*````OQ-!'?I!"`$&amp;%0`"!@``!PM#$4$,`0I%1R9``@H````_!$$1^D$+`08#``)&amp;`@$``@`!`P($00[Z00L!!@4``D8"`@`$``1!$?I!"P$&amp;!P`"1@($``8``0,"!$$.^D$+`08)``)&amp;`@8`"``$01'Z00L!!@L``D8""``*``$#`@1!#OI!"P$&amp;#0`"1@(*``P`!$$1^D$+`08/``)&amp;`@P`#@`!`P($00[Z00L!!A```D8"#@`$``1!#OI!"P$&amp;$@`"1@(.`!$`!$$.^D$+`084``)&amp;`A$`$P`$00[Z00L!!A8``D8"$P`5``1!#OI!"P$&amp;%P`"1@(5``(`!D$8^D$3`088``)&amp;!@4`$``2`!0`%@`7``$`!D$;^D$3`089``)&amp;!@&lt;`"0`+``T`#P`0``$``P,!!D$&gt;^D$;`08:``)&amp;"@4`!P`)``L`#0`/`!(`%``6`!&lt;`</t>
        </r>
      </text>
    </comment>
    <comment ref="B297" authorId="0" shapeId="0">
      <text>
        <r>
          <rPr>
            <sz val="9"/>
            <color indexed="81"/>
            <rFont val="Tahoma"/>
            <family val="2"/>
          </rPr>
          <t>aXlW001C00297R0017313209S01500P0000001642L06-C3V)J`8'%!`%!!@$$!@($`@)!+`%!%@$$!`(``P`'``@`"0`*``P`#D$"`0`"01`!!A4``@86``,&amp;`P`$!@$``X&amp;)!`=!"OI!!P$&amp;```"1@`301WZ00@!!@$``@8```&lt;+0Q%!#`$*14&lt;F0`(*+@#`/Q-!'?I!"`$&amp;`@`"!@``!PM/$4$,`0H/*SQ``@KW(QQ`$T$=^D$(`08$``(&amp;```'"T,100P!"D5')D`""EP``#\301WZ00@!!@8``@8```&lt;+0Q%!#`$*=+7=/P(*;Y:X-A-!'?I!"`$&amp;"``"!@``!PM/$4$,`0I&amp;MMT_`@JD_W^_$T$=^D$(`08*``(&amp;```'"T,100P!"BVR73\""EP``#\301WZ00@!!@P``@8```&lt;+0Q%!#`$*``````(*;Y:X-A-!'?I!"`$&amp;#@`"!@``!PM#$4$,`0HMLEV_`@I&lt;```_$T$=^D$(`080``(&amp;```'"T,100P!"BVR7;\""BX`P#\301WZ00@!!A(``@8```&lt;+3Q%!#`$*';/=OP(*````0!-!'?I!"`$&amp;%``"!@``!PM#$4$,`0I1L]V_`@H``$!`$T$=^D$(`086``(&amp;```'"T,100P!"@`````""A&lt;``$`301WZ00@!!A@``@8```&lt;+0Q%!#`$*+;)=/P(*+@#`/Q-!'?I!"`$&amp;&amp;P`"!@``!PM/$4$,`0ITM=T_`@H7``!`$T$=^D$(`08&gt;``(&amp;```'"T,100P!"EE.94`""O'%J3\301WZ00@!!B```@8```&lt;+1A%!#`$*.C%:0`(*(]^N/A-!'?I!"`$&amp;(@`"!@``!PM&amp;$4$,`0IY:W!``@H,ZA-`$T$=^D$(`08D``(&amp;```'"T,100P!"K&lt;JDD`""K*+DS\301WZ00@!!B8``@8```&lt;+1A%!#`$*)YR,0`(*4NPK/A-!'?I!"`$&amp;*``"!@``!PM&amp;$4$,`0I`KK%``@KDHGH_$T$=^D$(`08J``(&amp;```'"T8100P!"D&gt;YET`""NW,"$`$00[Z00L!!@,``D8"`0`"``1!#OI!"P$&amp;!0`"1@(!``0`!$$.^D$+`08'``)&amp;`@0`!@`$01'Z00L!!@D``D8"!@`(``$#`@1!#OI!"P$&amp;"P`"1@(&amp;``H`!$$1^D$+`08-``)&amp;`@H`#``!`P($00[Z00L!!@\``D8"#``.``1!$?I!"P$&amp;$0`"1@(.`!```0,"!$$.^D$+`083``)&amp;`A``$@`$00[Z00L!!A4``D8"$@`4``1!#OI!"P$&amp;%P`"1@(0`!8`!$$.^D$+`089``)&amp;`@H`&amp;``$01'Z00L!!AH``D8"&amp;``6``$#`@1!#OI!"P$&amp;'``"1@(8`!L`!$$.^D$+`08=``)&amp;`AL``0`$00[Z00L!!A\``D8"`0`&gt;``1!#OI!"P$&amp;(0`"1@(&gt;`"``!$$.^D$+`08C``)&amp;`AX`(@`$00[Z00L!!B4``D8"'@`D``1!#OI!"P$&amp;)P`"1@(D`"8`!$$.^D$+`08I``)&amp;`B0`*``$00[Z00L!!BL``D8")``J``9!&amp;/I!$P$&amp;+``"1@8%``&lt;`"P`9`!P`'0`!``9!&amp;_I!$P$&amp;+0`"1@8-``\`$0`7`!D`&amp;@`!``,#`09!'OI!&amp;P$&amp;+@`"1@H%``&lt;`"P`-``\`$0`7`!H`'``=`$</t>
        </r>
      </text>
    </comment>
    <comment ref="I297" authorId="0" shapeId="0">
      <text>
        <r>
          <rPr>
            <sz val="9"/>
            <color indexed="81"/>
            <rFont val="Tahoma"/>
            <family val="2"/>
          </rPr>
          <t>aXlW007C00297R0017313209S00700P0000000988L06-C3V)J`8';`@%!!@$$!@($`@)!+`%!%@$$!`(``P`'``@`"0`*``P`#D$"`0`"01`!!@L``@8,``,&amp;`P`$!@$``X&amp;?`@=!"OI!!P$&amp;```"1@`301WZ00@!!@$``@8```&lt;+3Q%!#`$*1K;=/P(*````0!-!'?I!"`$&amp;`@`"!@``!PM#$4$,`0ITM=T_`@H``(`_$T$=^D$(`08$``(&amp;```'"T,100P!"BVR73\""@```#\301WZ00@!!@8``@8```&lt;+0Q%!#`$*``````(*``"`/Q-!'?I!"`$&amp;"``"!@``!PM#$4$,`0HMLEV_`@H````_$T$=^D$(`08*``(&amp;```'"T,100P!"BVR7;\""@```+\301WZ00@!!@P``@8```&lt;+0Q%!#`$*``````(*``"`OQ-!'?I!"`$&amp;#@`"!@``!PM#$4$,`0HMLET_`@H```"_$T$=^D$(`081``(&amp;```'"T\100P!"G2UW3\""@``@+\301WZ00@!!A,``@8```&lt;+0Q%!#`$*14&lt;F0`(*````OQ-!'?I!"`$&amp;%0`"!@``!PM#$4$,`0I%1R9``@H````_!$$1^D$+`08#``)&amp;`@$``@`!`P($00[Z00L!!@4``D8"`@`$``1!$?I!"P$&amp;!P`"1@($``8``0,"!$$.^D$+`08)``)&amp;`@8`"``$01'Z00L!!@L``D8""``*``$#`@1!#OI!"P$&amp;#0`"1@(*``P`!$$1^D$+`08/``)&amp;`@P`#@`!`P($00[Z00L!!A```D8"#@`$``1!#OI!"P$&amp;$@`"1@(.`!$`!$$.^D$+`084``)&amp;`A$`$P`$00[Z00L!!A8``D8"$P`5``1!#OI!"P$&amp;%P`"1@(5``(`!D$8^D$3`088``)&amp;!@4`$``2`!0`%@`7``$`!D$;^D$3`089``)&amp;!@&lt;`"0`+``T`#P`0``$``P,!!D$&gt;^D$;`08:``)&amp;"@4`!P`)``L`#0`/`!(`%``6`!&lt;`</t>
        </r>
      </text>
    </comment>
    <comment ref="B298" authorId="0" shapeId="0">
      <text>
        <r>
          <rPr>
            <sz val="9"/>
            <color indexed="81"/>
            <rFont val="Tahoma"/>
            <family val="2"/>
          </rPr>
          <t>aXlW001C00298R0017313209S01501P0000002320L06-C3V)J`8'"!@%!!@$$!@($`@)!*@%!%`$$!`,`!P`(``D`"@`,``Y!`@$``D$0`08;``(&amp;'P`#!@@`!`8!``.!B`8'00KZ00&lt;!!@```D8`$T$=^D$(`08!``(&amp;```'"TX100P!"BG"J$$""B9U*&lt;$301WZ00@!!@(``@8```&lt;+0Q%!#`$*Q&lt;"L00(*7)&lt;;P1-!'?I!"`$&amp;!``"!@``!PM#$4$,`0KR9*=!`@JAM0_!$T$=^D$(`08&amp;``(&amp;```'"T,100P!"D3&lt;J4$""@-]`,$301WZ00@!!@@``@8```&lt;+0Q%!#`$*3J^Q00(*]DSZP!-!'?I!"`$&amp;"@`"!@``!PM#$4$,`0K&amp;"K=!`@K-!PG!$T$=^D$(`08,``(&amp;```'"T,100P!"J*3M$$""I]`&amp;,$301WZ00@!!@\``@8```&lt;+3A%!#`$*GQ:@00(*%SL6P1-!'?I!"`$&amp;$0`"!@``!PM#$4$,`0ID[J!!`@JC)";!$T$=^D$(`084``(&amp;```'"T,100P!"F65FT$""F@*,L$301WZ00@!!A8``@8```&lt;+0Q%!#`$*S,&amp;300(*%[HNP1-!'?I!"`$&amp;&amp;``"!@``!PM.$4$,`0HT[HM!`@K':2O!$T$=^D$(`08:``(&amp;```'"T,100P!"N0/GD$""M9`0&lt;$301WZ00@!!AP``@8```&lt;+0Q%!#`$*M+:800(*YR9-P1-!'?I!"`$&amp;'@`"!@``!PM#$4$,`0IAXZ5!`@I_D43!$T$=^D$(`08@``(&amp;```'"T,100P!"DT\JT$""BNK.,$301WZ00@!!B,``@8```&lt;+3A%!#`$*Y`^S00(*A/L[P1-!'?I!"`$&amp;)0`"!@``!PM#$4$,`0H%:;A!`@IW%3#!$T$=^D$(`08G``(&amp;```'"T,100P!"IT\P$$""L]E,\$301WZ00@!!BD``@8```&lt;+0Q%!#`$*6XJU00(*Z#%+P1-!'?I!"`$&amp;*P`"!@``!PM#$4$,`0KR7;U!`@I!@D[!$T$=^D$(`08M``(&amp;```'"TX100P!"A2WPD$""C2&lt;0L$301WZ00@!!C```@8```&lt;+0Q%!#`$*JXK*00(*C.Q%P1-!'?I!"`$&amp;,@`"!@``!PM#$4$,`0J7&gt;]!!`@I"-3O!$T$=^D$(`08T``(&amp;```'"T,100P!"N)IUT$""F4R0\$301WZ00@!!C8``@8```&lt;+0Q%!#`$*X\'500(*8]E2P1-!'?I!"`$&amp;.``"!@``!PM#$4$,`0HWS&lt;U!`@H,B53!!$$.^D$+`08#``)&amp;`@$``@`$01'Z00L!!@4``D8"`@`$``$#`@1!#OI!"P$&amp;!P`"1@($``8`!$$1^D$+`08)``)&amp;`@8`"``!`P($00[Z00L!!@L``D8""``*``1!$?I!"P$&amp;#0`"1@(*``P``0,"!$$.^D$+`08.``)&amp;`@P``@`$00[Z00L!!A```D8"!``/``1!#OI!"P$&amp;$@`"1@(!`!$`!$$1^D$+`083``)&amp;`A$`#P`!`P($00[Z00L!!A4``D8"$0`4``1!#OI!"P$&amp;%P`"1@(4`!8`!$$1^D$+`089``)&amp;`A8`&amp;``!`P,$01'Z00L!!AL``D8"%``:``$#`@1!#OI!"P$&amp;'0`"1@(:`!P`!$$.^D$+`08?``)&amp;`AH`'@`$01'Z00L!!B$``D8"'@`@``$#`@1!#OI!"P$&amp;(@`"1@(@``$`!$$.^D$+`08D``)&amp;`B``(P`$00[Z00L!!B8``D8"(P`E``1!#OI!"P$&amp;*``"1@(E`"&lt;`!$$.^D$+`08J``)&amp;`B,`*0`$00[Z00L!!BP``D8"*0`K``1!#OI!"P$&amp;+@`"1@(K`"T`!$$.^D$+`08O``)&amp;`BT`)P`$00[Z00L!!C$``D8"+0`P``1!#OI!"P$&amp;,P`"1@(P`#(`!$$.^D$+`08U``)&amp;`C(`-``$00[Z00L!!C&lt;``D8"-``V``1!#OI!"P$&amp;.0`"1@(V`#@`!$$.^D$+`08Z``)&amp;`C@`,``&amp;01GZ01$!!CL``D8%`P`%`!``$@`3``$``P,!!D$;^D$3`08\``)&amp;!@4`!P`)``L`#0`.``$``P,!!D$8^D$3`08]``)&amp;!A(`%0`;`!\`(0`B``$`!D$8^D$3`08^``)&amp;!B8`*``J`"P`+@`O``$`!D$6^D$1`08_``)&amp;!3,`-0`W`#D`.@`!``9!'_I!&amp;0$&amp;0``"1@D#``&lt;`"0`+``T`#@`0`!(`$P`#`P$&amp;02?Z02$!!D$``D8-`P`'``D`"P`-``X`$``3`!4`&amp;P`?`"$`(@`#`P$&amp;01_Z01D!!D(``D8)`P`%`!``$P`5`!L`'P`A`"(``P,!</t>
        </r>
      </text>
    </comment>
    <comment ref="I298" authorId="0" shapeId="0">
      <text>
        <r>
          <rPr>
            <sz val="9"/>
            <color indexed="81"/>
            <rFont val="Tahoma"/>
            <family val="2"/>
          </rPr>
          <t>aXlW007C00298R0017313209S00701P0000002120L06-C3V)J`8$L!@%!!@$$!@($`@)!*@%!%`$$!`,`!P`(``D`"@`,``Y!`@$``D$0`088``(&amp;'``#!@@`!`8!``.!\@4'00KZ00&lt;!!@```D8`$T$=^D$(`08!``(&amp;```'"T,100P!"IL\4T$""K3(!\$301WZ00@!!@(``@8```&lt;+0Q%!#`$*:E9'00(*#2WZP!-!'?I!"`$&amp;!``"!@``!PM#$4$,`0JSIDI!`@JCW]K`$T$=^D$(`08&amp;``(&amp;```'"TX100P!"C0\04$""I;_P,`301WZ00@!!@@``@8```&lt;+0Q%!#`$*^*!*00(*6!&gt;GP!-!'?I!"`$&amp;"@`"!@``!PM#$4$,`0HC2D=!`@J1RX?`$T$=^D$(`08,``(&amp;```'"T,100P!"CTL4T$""L&gt;Z9,`301WZ00@!!@X``@8```&lt;+0Q%!#`$*6F1B00(*5G1XP!-!'?I!"`$&amp;$``"!@``!PM#$4$,`0J8NV5!`@KRA9O`$T$=^D$(`082``(&amp;```'"T,100P!"N?964$""B#TL,`301WZ00@!!A4``@8```&lt;+3A%!#`$*EMU900(*P_70P!-!'?I!"`$&amp;&amp;``"!@``!PM#$4$,`0KVPF5!`@H&gt;6N;`$T$=^D$(`08:``(&amp;```'"T,100P!"A9S8D$""BW4`L$301WZ00@!!AT``@8```&lt;+3A%!#`$*=?ET00(*3W#&lt;P!-!'?I!"`$&amp;'P`"!@``!PM#$4$,`0K527A!`@HC(KW`$T$=^D$(`08A``(&amp;```'"T,100P!"BK`@T$""E,XL\`301WZ00@!!B,``@8```&lt;+3A%!#`$*.;.)00(*L)S(P!-!'?I!"`$&amp;)0`"!@``!PM#$4$,`0H)"XA!`@K&lt;ZN?`$T$=^D$(`08G``(&amp;```'"T,100P!"LIO@$$""JO4\&lt;`301WZ00@!!BH``@8```&lt;+0Q%!#`$*&gt;4Z100(*X+*^P!-!'?I!"`$&amp;+``"!@``!PM#$4$,`0K.Q9-!`@J%0:#`$T$=^D$(`08N``(&amp;```'"T,100P!"JS%FT$""C8[H,`301WZ00@!!C```@8```&lt;+0Q%!#`$*.D"&gt;00(*A*&gt;^P!-!'?I!"`$&amp;,@`"!@``!PM#$4$,`0I6R)=!`@J$?-'`!$$1^D$+`08#``)&amp;`@$``@`!`P($00[Z00L!!@4``D8"`@`$``1!$?I!"P$&amp;!P`"1@($``8``0,"!$$.^D$+`08)``)&amp;`@8`"``$01'Z00L!!@L``D8""``*``$#`@1!#OI!"P$&amp;#0`"1@(*``P`!$$1^D$+`08/``)&amp;`@P`#@`!`P($00[Z00L!!A$``D8"#@`0``1!$?I!"P$&amp;$P`"1@(0`!(``0,"!$$.^D$+`084``)&amp;`A(`"``$00[Z00L!!A8``D8"$@`5``1!#OI!"P$&amp;%P`"1@(5``0`!$$.^D$+`089``)&amp;`A4`&amp;``$01'Z00L!!AL``D8"&amp;``:``$#`@1!#OI!"P$&amp;'``"1@(:``$`!$$.^D$+`08&gt;``)&amp;`A@`'0`$00[Z00L!!B```D8"'0`?``1!#OI!"P$&amp;(@`"1@(?`"$`!$$.^D$+`08D``)&amp;`B$`(P`$00[Z00L!!B8``D8"(P`E``1!#OI!"P$&amp;*``"1@(E`"&lt;`!$$.^D$+`08I``)&amp;`B&lt;`'0`$00[Z00L!!BL``D8"(P`J``1!#OI!"P$&amp;+0`"1@(J`"P`!$$.^D$+`08O``)&amp;`BP`+@`$00[Z00L!!C$``D8"+@`P``1!#OI!"P$&amp;,P`"1@(P`#(`!$$.^D$+`08T``)&amp;`C(`*@`&amp;01CZ01,!!C4``D8&amp;`P`%`!&lt;`&amp;0`;`!P``0`&amp;01GZ01$!!C8``D8%!P`)`!0`%@`7``$``P,!!D$;^D$3`08W``)&amp;!@L`#0`/`!$`$P`4``$``P,!!D$8^D$3`08X``)&amp;!B``(@`D`"8`*``I``$`!D$6^D$1`08Y``)&amp;!2T`+P`Q`#,`-``!``9!'_I!&amp;0$&amp;.@`"1@D#``4`!P`)`!0`%@`9`!L`'``#`P$&amp;02?Z02$!!CL``D8-`P`%``&lt;`"0`+``T`#P`1`!,`%@`9`!L`'``#`P$&amp;01_Z01D!!CP``D8)!P`)``L`#0`/`!$`$P`6`!&lt;``P,!</t>
        </r>
      </text>
    </comment>
    <comment ref="B299" authorId="0" shapeId="0">
      <text>
        <r>
          <rPr>
            <sz val="9"/>
            <color indexed="81"/>
            <rFont val="Tahoma"/>
            <family val="2"/>
          </rPr>
          <t>aXlW001C00299R0017313209S01502P0000002190L06-C3V)J`8%@!@%!!@$$!@($`@)!*@%!%`$$!`,`!P`(``D`"@`,``Y!`@$``D$0`089``(&amp;'0`#!@@`!`8!``.!)@8'00KZ00&lt;!!@```D8`$T$=^D$(`08!``(&amp;```'"T,100P!"C_103$""G4HDT`301WZ00@!!@(``@8```&lt;+3A%!#`$*``"`/P(*="B30!-!'?I!"`$&amp;!``"!@``!PM#$4$,`0H%`,`_`@JYWJY`$T$=^D$(`08&amp;``(&amp;```'"T,100P!"@(`($`""K?&gt;KD`301WZ00@!!@@``@8```&lt;+3A%!#`$*``!`0`(*&lt;2B30!-!'?I!"`$&amp;"@`"!@``!PM#$4$,`0K^_Q]``@I8Y&amp;Y`$T$=^D$(`08,``(&amp;```'"T,100P!"OO_OS\""EOD;D`301WZ00@!!@\``@8```&lt;+0Q%!#`$*``"`0`(*&lt;"B30!-!'?I!"`$&amp;$0`"!@``!PM#$4$,`0K__X]``@I3Y&amp;Y`$T$=^D$(`083``(&amp;```'"T,100P!"L0&lt;AD`""A`',D`301WZ00@!!A4``@8```&lt;+0Q%!#`$*8?^?0`(*.&amp;@,0!-!'?I!"`$&amp;%P`"!@``!PM#$4$,`0I@X[E``@H,!C)`$T$=^D$(`089``(&amp;```'"T,100P!"O__KT`""E#D;D`301WZ00@!!AP``@8```&lt;+0Q%!#`$*``#`0`(*;2B30!-!'?I!"`$&amp;'@`"!@``!PM#$4$,`0H``.!``@IK*)-`$T$=^D$(`08@``(&amp;```'"TX100P!"@```$$""FLHDT`301WZ00@!!B(``@8```&lt;+0Q%!#`$*`0"P0`(*L]ZN0!-!'?I!"`$&amp;)``"!@``!PM.$4$,`0H\X[E``@I43&lt;U`$T$=^D$(`08F``(&amp;```'"T,100P!"I\`H$`""L`&lt;X$`301WZ00@!!B@``@8```&lt;+0Q%!#`$*N:B&lt;0`(*S.__0!-!'?I!"`$&amp;*@`"!@``!PM#$4$,`0K0VGY``@HM&gt;@9!$T$=^D$(`08L``(&amp;```'"T,100P!"I@32T`""K&lt;E^D`301WZ00@!!BX``@8```&lt;+0Q%!#`$*`&lt;-10`(*AU+:0!-!'?I!"`$&amp;,``"!@``!PM#$4$,`0J@'(9``@K63&lt;U`$T$=^D$(`08S``(&amp;```'"TX100P!"@$`D$`""K7&gt;KD`$00[Z00L!!@,``D8"`0`"``1!#OI!"P$&amp;!0`"1@("``0`!$$.^D$+`08'``)&amp;`@0`!@`$00[Z00L!!@D``D8"!@`(``1!#OI!"P$&amp;"P`"1@((``H`!$$.^D$+`08-``)&amp;`@H`#``$00[Z00L!!@X``D8"#``"``1!#OI!"P$&amp;$``"1@((``\`!$$1^D$+`082``)&amp;`@\`$0`!`P($00[Z00L!!A0``D8"$0`3``1!#OI!"P$&amp;%@`"1@(3`!4`!$$.^D$+`088``)&amp;`A4`%P`$00[Z00L!!AH``D8"%P`9``1!#OI!"P$&amp;&amp;P`"1@(9`!$`!$$1^D$+`08=``)&amp;`AD`'``!`P($00[Z00L!!A\``D8"'``&gt;``1!$?I!"P$&amp;(0`"1@(&gt;`"```0,#!$$.^D$+`08C``)&amp;`AP`(@`$01'Z00L!!B4``D8"(@`D``$#`@1!#OI!"P$&amp;)P`"1@(D`"8`!$$1^D$+`08I``)&amp;`B8`*``!`P($00[Z00L!!BL``D8"*``J``1!$?I!"P$&amp;+0`"1@(J`"P``0,"!$$.^D$+`08O``)&amp;`BP`+@`$01'Z00L!!C$``D8"+@`P``$#`@1!#OI!"P$&amp;,@`"1@(P`"8`!$$.^D$+`08T``)&amp;`C``,P`$00[Z00L!!C4``D8",P`/``1!#OI!"P$&amp;-@`"1@(S`"(`!D$8^D$3`08W``)&amp;!@4`!P`)``L`#0`.``$`!D$8^D$3`08X``)&amp;!A(`&amp;P`=`",`-0`V``$`!D$6^D$1`08Y``)&amp;!10`%@`8`!H`&amp;P`!``9!&amp;?I!$0$&amp;.@`"1@4E`"&lt;`,@`T`#8``0`#`P$&amp;01OZ01,!!CL``D8&amp;*0`K`"T`+P`Q`#(``0`#`P$&amp;01_Z01D!!CP``D8)$@`;`!T`(P`E`"&lt;`,@`T`#4``P,!!D$G^D$A`08]``)&amp;#1(`&amp;P`=`",`)0`G`"D`*P`M`"\`,0`T`#4``P,!!D$?^D$9`08^``)&amp;"24`)P`I`"L`+0`O`#$`-``V``,#`0</t>
        </r>
      </text>
    </comment>
    <comment ref="I299" authorId="0" shapeId="0">
      <text>
        <r>
          <rPr>
            <sz val="9"/>
            <color indexed="81"/>
            <rFont val="Tahoma"/>
            <family val="2"/>
          </rPr>
          <t>aXlW007C00299R0017313209S00702P0000001990L06-C3V)J`8'*!0%!!@$$!@($`@)!*@%!%`$$!`,`!P`(``D`"@`,``Y!`@$``D$0`086``(&amp;&amp;@`#!@@`!`8!``.!D`4'00KZ00&lt;!!@```D8`$T$=^D$(`08!``(&amp;```'"T,100P!"@`````""@``H$`301WZ00@!!@(``@8```&lt;+0Q%!#`$*+;)=OP(*``"00!-!'?I!"`$&amp;!``"!@``!PM.$4$,`0J&gt;D^B_`@HYXYE`$T$=^D$(`08&amp;``(&amp;```'"T,100P!"J3H&amp;&lt;`""IL`@$`301WZ00@!!@@``@8```&lt;+0Q%!#`$*NXY9P`(*:%%Y0!-!'?I!"`$&amp;"@`"!@``!PM#$4$,`0K3EW/``@K%VCY`$T$=^D$(`08,``(&amp;```'"T,100P!"HSZ3&lt;`""H\3"T`301WZ00@!!@X``@8```&lt;+0Q%!#`$*+50.P`(*^\(10!-!'?I!"`$&amp;$``"!@``!PM#$4$,`0J&lt;E&gt;B_`@H[.4Q`$T$=^D$(`083``(&amp;```'"TX100P!"BVR7;\""@``8$`301WZ00@!!A8``@8```&lt;+0Q%!#`$*``````(*``!`0!-!'?I!"`$&amp;&amp;``"!@``!PM#$4$,`0HMLET_`@H``&amp;!`$T$=^D$(`08:``(&amp;```'"T,100P!"BVR73\""@``D$`301WZ00@!!AT``@8```&lt;+0Q%!#`$*G)7H/P(*8N.90!-!'?I!"`$&amp;'P`"!@``!PM#$4$,`0JDZ!E``@K)_G]`$T$=^D$(`08A``(&amp;```'"T,100P!"IZ3Z#\""HTY3$`301WZ00@!!B0``@8```&lt;+3A%!#`$*/='!,`(*````0!-!'?I!"`$&amp;)@`"!@``!PM#$4$,`0HMLEV_`@H``,`_$T$=^D$(`08H``(&amp;```'"T,100P!"BVR7;\""@```#\301WZ00@!!BH``@8```&lt;+3A%!#`$*0-'!,`(*`````!-!'?I!"`$&amp;+``"!@``!PM#$4$,`0HMLET_`@H````_$T$=^D$(`08N``(&amp;```'"T,100P!"BVR73\""@``P#\$00[Z00L!!@,``D8"`0`"``1!$?I!"P$&amp;!0`"1@("``0``0,"!$$.^D$+`08'``)&amp;`@0`!@`$01'Z00L!!@D``D8"!@`(``$#`@1!#OI!"P$&amp;"P`"1@((``H`!$$1^D$+`08-``)&amp;`@H`#``!`P($00[Z00L!!@\``D8"#``.``1!$?I!"P$&amp;$0`"1@(.`!```0,"!$$.^D$+`082``)&amp;`A``!@`$00[Z00L!!A0``D8"$``3``1!#OI!"P$&amp;%0`"1@(3``(`!$$.^D$+`087``)&amp;`A,`%@`$01'Z00L!!AD``D8"%@`8``$#`@1!#OI!"P$&amp;&amp;P`"1@(8`!H`!$$1^D$+`08&lt;``)&amp;`AH``0`!`P($00[Z00L!!AX``D8"&amp;@`=``1!#OI!"P$&amp;(``"1@(=`!\`!$$.^D$+`08B``)&amp;`A\`(0`$00[Z00L!!B,``D8"(0`8``1!#OI!"P$&amp;)0`"1@(6`"0`!$$.^D$+`08G``)&amp;`B0`)@`$00[Z00L!!BD``D8")@`H``1!#OI!"P$&amp;*P`"1@(H`"H`!$$.^D$+`08M``)&amp;`BH`+``$00[Z00L!!B\``D8"+``N``1!#OI!"P$&amp;,``"1@(N`"0`!D$8^D$3`08Q``)&amp;!@,`%0`7`!D`&amp;P`&lt;``$`!D$9^D$1`08R``)&amp;!04`!P`2`!0`%0`!``,#`09!&amp;_I!$P$&amp;,P`"1@8)``L`#0`/`!$`$@`!``,#`09!%OI!$0$&amp;-``"1@4;`!X`(``B`",``0`&amp;01CZ01,!!C4``D8&amp;)P`I`"L`+0`O`#```0`&amp;01_Z01D!!C8``D8)`P`%``&lt;`$@`4`!&lt;`&amp;0`;`!P``P,!!D$G^D$A`08W``)&amp;#0,`!0`'``D`"P`-``\`$0`4`!&lt;`&amp;0`;`!P``P,!!D$?^D$9`08X``)&amp;"04`!P`)``L`#0`/`!$`%``5``,#`0</t>
        </r>
      </text>
    </comment>
    <comment ref="B300" authorId="0" shapeId="0">
      <text>
        <r>
          <rPr>
            <sz val="9"/>
            <color indexed="81"/>
            <rFont val="Tahoma"/>
            <family val="2"/>
          </rPr>
          <t>aXlW001C00300R0017313209S01503P0000004118L06-C3V)J`8$&amp;#`%!!@$$!@($`@)!*@%!%`$$!`,`!P`(``D`"@`,``Y!`@$``D$0`08Q``(&amp;.0`#!@P`!`8!``.!S`L'00KZ00&lt;!!@```D8`$T$=^D$(`08!``(&amp;```'"T\100P!"KD6/$$""ENQZ\`301WZ00@!!@(``@8```&lt;+0Q%!#`$*GL8]00(*V,$%P1-!'?I!"`$&amp;!``"!@``!PM#$4$,`0KU94Q!`@I60`S!$T$=^D$(`08&amp;``(&amp;```'"T,100P!"L053D$""FPI',$301WZ00@!!@@``@8```&lt;+0Q%!#`$*.R9!00(*!)0EP1-!'?I!"`$&amp;"@`"!@``!PM#$4$,`0KDAC)!`@J&amp;%1_!$T$=^D$(`08,``(&amp;```'"T,100P!"A77,$$""G`L#\$301WZ00@!!@\``@8```&lt;+0Q%!#`$*(-9"00(*+GTUP1-!'?I!"`$&amp;$0`"!@``!PM.$4$,`0I9LU!!`@H+&gt;CW!$T$=^D$(`083``(&amp;```'"T,100P!"C]C34$""D@A3&lt;$301WZ00@!!A4``@8```&lt;+0Q%!#`$*H!I800(*V`)9P1-!'?I!"`$&amp;%P`"!@``!PM#$4$,`0H]+%-!`@KU.FC!$T$=^D$(`089``(&amp;```'"T,100P!"E3C74$""@X==,$301WZ00@!!AL``@8```&lt;+0Q%!#`$*-XEM00(*.&lt;9PP1-!'?I!"`$&amp;'0`"!@``!PM/$4$,`0I6?7I!`@K\*GK!$T$=^D$(`08?``(&amp;```'"T,100P!"JZV@T$""GW`&lt;,$301WZ00@!!B$``@8```&lt;+0Q%!#`$*"8J+00(*Q1!TP1-!'?I!"`$&amp;(P`"!@``!PM#$4$,`0H@XY!!`@J3*FC!$T$=^D$(`08E``(&amp;```'"T,100P!"MQHCD$""AGT6,$301WZ00@!!B&lt;``@8```&lt;+0Q%!#`$*396&amp;00(*.:15P1-!'?I!"`$&amp;*0`"!@``!PM#$4$,`0HV/(%!`@J:B6'!$T$=^D$(`08L``(&amp;```'"T,100P!"IIW&lt;D$""DF-8&lt;$301WZ00@!!B\``@8```&lt;+0Q%!#`$*@\!G00(*F:M5P1-!'?I!"`$&amp;,@`"!@``!PM#$4$,`0K[P9-!`@KI#4W!$T$L^D$(`08T``(&amp;```'"TX100P!"L^VFT$""IRV3L$:00P"00D!`P4""0$````301WZ00@!!C8``@8```&lt;+0Q%!#`$*9O:&gt;00(*PQ=`P1-!'?I!"`$&amp;.``"!@``!PM.$4$,`0I;`YE!`@HR937!$T$=^D$(`08Z``(&amp;```'"T,100P!"HD6DD$""OAG/&lt;$301WZ00@!!CT``@8```&lt;+0Q%!#`$*[L:*00(*]&gt;@VP1-!'?I!"`$&amp;/P`"!@``!PM#$4$,`0HW[XE!`@K5_R;!$T$=^D$(`09!``(&amp;```'"T,100P!"IR?@D$""M*`(,$301WZ00@!!D,``@8```&lt;+0Q%!#`$*&lt;D]X00(*[^HIP1-!'?I!"`$&amp;10`"!@``!PM#$4$,`0KB_GE!`@H.U#G!$T$=^D$(`09'``(&amp;```'"T,100P!"@M/A$$""A%30,$301WZ00@!!DH``@8```&lt;+0Q%!#`$*5&lt;FF00(*,\$\P1-!'?I!"`$&amp;3``"!@``!PM#$4$,`0K3)*Q!`@H&gt;HTC!$T$=^D$(`09.``(&amp;```'"T,100P!"KCWLT$""J9,1&lt;$301WZ00@!!E```@8```&lt;+0Q%!#`$*(&amp;^V00(*110VP1-!'?I!"`$&amp;4@`"!@``!PM/$4$,`0H.0KY!`@JUO3+!$T$=^D$(`094``(&amp;```'"T,100P!"J(3L4$""EHR*L$301WZ00@!!E8``@8```&lt;+0Q%!#`$*O$"I00(*T8@MP1-!'?I!"`$&amp;60`"!@``!PM#$4$,`0KG&gt;3U!`@KDT$[!$T$L^D$(`09;``(&amp;```'"TX100P!"O;T-D$""ILT0,$:00P"00D!`P4""0$````301WZ00@!!EX``@8```&lt;+0Q%!#`$*VGPU00(*U*U&lt;P1-!'?I!"`$&amp;8``"!@``!PM#$4$,`0KQ?"5!`@I)L5S!$T$=^D$(`09B``(&amp;```'"T,100P!"N1_'4$""CJ.:L$301WZ00@!!F0``@8```&lt;+0Q%!#`$*OX(E00(*MF=XP1-!'?I!"`$&amp;9@`"!@``!PM#$4$,`0JH@C5!`@I!9'C!$T$=^D$(`09H``(&amp;```'"T,100P!"K5_/4$""E&amp;':L$$00[Z00L!!@,``D8"`0`"``1!$?I!"P$&amp;!0`"1@("``0``0,"!$$.^D$+`08'``)&amp;`@0`!@`$01'Z00L!!@D``D8"!@`(``$#`@1!#OI!"P$&amp;"P`"1@((``H`!$$1^D$+`08-``)&amp;`@H`#``!`P($00[Z00L!!@X``D8"#``"``1!#OI!"P$&amp;$``"1@((``\`!$$1^D$+`082``)&amp;`@\`$0`!`P($00[Z00L!!A0``D8"$0`3``1!#OI!"P$&amp;%@`"1@(3`!4`!$$1^D$+`088``)&amp;`A4`%P`!`P($00[Z00L!!AH``D8"%P`9``1!$?I!"P$&amp;'``"1@(9`!L``0,"!$$.^D$+`08&gt;``)&amp;`AL`'0`$00[Z00L!!B```D8"'0`?``1!$?I!"P$&amp;(@`"1@(?`"$``0,"!$$.^D$+`08D``)&amp;`B$`(P`$01'Z00L!!B8``D8"(P`E``$#`@1!#OI!"P$&amp;*``"1@(E`"&lt;`!$$1^D$+`08J``)&amp;`B&lt;`*0`!`P($00[Z00L!!BL``D8"*0`?``1!#OI!"P$&amp;+0`"1@(I`"P`!$$.^D$+`08N``)&amp;`BP`&amp;P`$01'Z00L!!C```D8"+``O``$#`@1!#OI!"P$&amp;,0`"1@(O`!4`!$$.^D$+`08S``)&amp;`B4`,@`$00[Z00L!!C4``D8",@`T``1!#OI!"P$&amp;-P`"1@(T`#8`!$$1^D$+`08Y``)&amp;`C8`.``!`P($00[Z00L!!CL``D8".``Z``1!$?I!"P$&amp;/``"1@(Z`#(``0,"!$$.^D$+`08^``)&amp;`CH`/0`$01'Z00L!!D```D8"/0`_``$#`@1!#OI!"P$&amp;0@`"1@(_`$$`!$$1^D$+`09$``)&amp;`D$`0P`!`P($00[Z00L!!D8``D8"0P!%``1!$?I!"P$&amp;2``"1@)%`$&lt;``0,"!$$.^D$+`09)``)&amp;`D&lt;`/0`$00[Z00L!!DL``D8"-@!*``1!$?I!"P$&amp;30`"1@)*`$P``0,"!$$.^D$+`09/``)&amp;`DP`3@`$01'Z00L!!E$``D8"3@!0``$#`@1!#OI!"P$&amp;4P`"1@)0`%(`!$$.^D$+`095``)&amp;`E``5``$01'Z00L!!E&lt;``D8"5`!6``$#`@1!#OI!"P$&amp;6``"1@)6`$H`!$$1^D$+`09:``)&amp;`A,`60`!`P($00[Z00L!!EP``D8"60!;``1!#OI!"P$&amp;70`"1@);``\`!$$.^D$+`09?``)&amp;`ED`7@`$01'Z00L!!F$``D8"7@!@``$#`@1!#OI!"P$&amp;8P`"1@)@`&amp;(`!$$1^D$+`09E``)&amp;`F(`9``!`P($00[Z00L!!F&lt;``D8"9`!F``1!$?I!"P$&amp;:0`"1@)F`&amp;@``0,"!$$.^D$+`09J``)&amp;`F@`7@`&amp;01OZ01,!!FL``D8&amp;!0`'``D`"P`-``X``0`#`P$&amp;01GZ01$!!FP``D8%$@`4`%H`7`!=``$``P,!!D$;^D$3`09M``)&amp;!A@`&amp;@`&lt;`"X`,``Q``$``P,!!D$9^D$1`09N``)&amp;!1X`(``K`"T`+@`!``,#`09!&amp;_I!$P$&amp;;P`"1@8B`"0`)@`H`"H`*P`!``,#`09!&amp;?I!$0$&amp;&lt;``"1@4U`#&lt;`.0`[`#P``0`#`P$&amp;01OZ01,!!G$``D8&amp;0`!"`$0`1@!(`$D``0`#`P$&amp;01OZ01,!!G(``D8&amp;30!/`%$`50!7`%@``0`#`P$&amp;01OZ01,!!G,``D8&amp;80!C`&amp;4`9P!I`&amp;H``0`#`P$&amp;01_Z01D!!G0``D8)&amp;``:`!P`'@`@`"L`+0`P`#$``P,!!D$G^D$A`09U``)&amp;#1@`&amp;@`&lt;`!X`(``B`"0`)@`H`"H`+0`P`#$``P,!!D$?^D$9`09V``)&amp;"1X`(``B`"0`)@`H`"H`+0`N``,#`=</t>
        </r>
      </text>
    </comment>
    <comment ref="I300" authorId="0" shapeId="0">
      <text>
        <r>
          <rPr>
            <sz val="9"/>
            <color indexed="81"/>
            <rFont val="Tahoma"/>
            <family val="2"/>
          </rPr>
          <t>aXlW007C00300R0017313209S00703P0000003987L06-C3V)J`8&amp;D"P%!!@$$!@($`@)!*@%!%`$$!`,`!P`(``D`"@`,``Y!`@$``D$0`08O``(&amp;-P`#!@P`!`8!``.!:@L'00KZ00&lt;!!@```D8`$T$=^D$(`08!``(&amp;```'"T,100P!"C)OMD$""A,K)L$301WZ00@!!@(``@8```&lt;+0Q%!#`$*P?&gt;S00(*;V,UP1-!'?I!"`$&amp;!``"!@``!PM#$4$,`0K3)*Q!`@K^N3C!$T$=^D$(`08&amp;``(&amp;```'"T,100P!"E7)ID$""C+8+,$301WZ00@!!@@``@8```&lt;+0Q%!#`$*QD"I00(*UY\=P1-!'?I!"`$&amp;"@`"!@``!PM#$4$,`0JT$[%!`@I'21K!$T$=^D$(`08-``(&amp;```'"T,100P!"F;VGD$""L(N,,$301WZ00@!!@\``@8```&lt;+3A%!#`$*6P.900(*,7PEP1-!'?I!"`$&amp;$0`"!@``!PM#$4$,`0J)%I)!`@KW?BW!$T$=^D$(`083``(&amp;```'"T,100P!"N[&amp;BD$""O3_)L$301WZ00@!!A4``@8```&lt;+0Q%!#`$*-^^)00(*U!87P1-!'?I!"`$&amp;%P`"!@``!PM#$4$,`0J&lt;GX)!`@K1EQ#!$T$=^D$(`089``(&amp;```'"T,100P!"G)/&gt;$$""NX!&amp;L$301WZ00@!!AL``@8```&lt;+0Q%!#`$*XOYY00(*#&gt;LIP1-!'?I!"`$&amp;'0`"!@``!PM#$4$,`0H+3X1!`@H0:C#!$T$=^D$(`08@``(&amp;```'"T,100P!"OO!DT$""NDD/&lt;$302SZ00@!!B(``@8```&lt;+3A%!#`$*S[:;00(*F\T^P1I!#`)!"0$#!0()`0```!-!'?I!"`$&amp;)0`"!@``!PM#$4$,`0K&lt;:(Y!`@H8"TG!$T$=^D$(`08G``(&amp;```'"T,100P!"B#CD$$""I)!6,$301WZ00@!!BD``@8```&lt;+0Q%!#`$*"8J+00(*Q"=DP1-!'?I!"`$&amp;*P`"!@``!PM#$4$,`0JNMH-!`@I\UV#!$T$=^D$(`08M``(&amp;```'"T\100P!"E9]&gt;D$""OM!:L$301WZ00@!!B\``@8```&lt;+0Q%!#`$*-XEM00(*.-U@P1-!'?I!"`$&amp;,0`"!@``!PM#$4$,`0I4XUU!`@H.-&amp;3!$T$=^D$(`08S``(&amp;```'"T,100P!"CTL4T$""O116,$301WZ00@!!C4``@8```&lt;+0Q%!#`$*H!I800(*UQE)P1-!'?I!"`$&amp;-P`"!@``!PM#$4$,`0J#P&amp;=!`@J8PD7!$T$=^D$(`08Y``(&amp;```'"T,100P!"IIW&lt;D$""DBD4&lt;$301WZ00@!!CP``@8```&lt;+0Q%!#`$*-CR!00(*F:!1P1-!'?I!"`$&amp;/P`"!@``!PM#$4$,`0I-E89!`@HYNT7!$T$=^D$(`09"``(&amp;```'"T,100P!"C]C34$""D&lt;X/&lt;$301WZ00@!!D0``@8```&lt;+3A%!#`$*6;-000(*"I$MP1-!'?I!"`$&amp;1@`"!@``!PM#$4$,`0H@UD)!`@HME"7!$T$L^D$(`09(``(&amp;```'"TX100P!"O;T-D$""IM+,,$:00P"00D!`P4""0$````301WZ00@!!DH``@8```&lt;+0Q%!#`$*YWD]00(*X^&lt;^P1-!'?I!"`$&amp;30`"!@``!PM#$4$,`0K:?#5!`@K4Q$S!$T$=^D$(`09/``(&amp;```'"T,100P!"O%\)4$""DC(3,$301WZ00@!!E$``@8```&lt;+0Q%!#`$*Y'\=00(*.:5:P1-!'?I!"`$&amp;4P`"!@``!PM#$4$,`0J_@B5!`@JU?FC!$T$=^D$(`095``(&amp;```'"T,100P!"JB"-4$""D%[:,$301WZ00@!!E&lt;``@8```&lt;+0Q%!#`$*M7\]00(*4)Y:P1-!'?I!"`$&amp;6@`"!@``!PM#$4$,`0H[)D%!`@H#JQ7!$T$=^D$(`09&lt;``(&amp;```'"T,100P!"J453D$""FA`#,$301WZ00@!!EX``@8```&lt;+0Q%!#`$*P&amp;5,00(*&gt;Z[XP!-!'?I!"`$&amp;8``"!@``!PM#$4$,`0IQQCU!`@I;L&gt;O`$T$=^D$(`09B``(&amp;```'"T,100P!"@?7,$$""I"&amp;_L`301WZ00@!!F0``@8```&lt;+0Q%!#`$*[(8R00(*&lt;RP/P01!$?I!"P$&amp;`P`"1@(!``(``0,"!$$.^D$+`08%``)&amp;`@(`!``$01'Z00L!!@&lt;``D8"!``&amp;``$#`@1!#OI!"P$&amp;"0`"1@(&amp;``@`!$$1^D$+`08+``)&amp;`@@`"@`!`P($00[Z00L!!@P``D8""@`!``1!#OI!"P$&amp;#@`"1@(&amp;``T`!$$1^D$+`080``)&amp;`@T`#P`!`P($00[Z00L!!A(``D8"#P`1``1!#OI!"P$&amp;%``"1@(1`!,`!$$1^D$+`086``)&amp;`A,`%0`!`P($00[Z00L!!A@``D8"%0`7``1!$?I!"P$&amp;&amp;@`"1@(7`!D``0,"!$$.^D$+`08&lt;``)&amp;`AD`&amp;P`$01'Z00L!!AX``D8"&amp;P`=``$#`@1!#OI!"P$&amp;'P`"1@(=`!,`!$$1^D$+`08A``)&amp;`A$`(``!`P($00[Z00L!!B,``D8"(``B``1!#OI!"P$&amp;)``"1@(B``T`!$$.^D$+`08F``)&amp;`B``)0`$01'Z00L!!B@``D8")0`G``$#`@1!#OI!"P$&amp;*@`"1@(G`"D`!$$1^D$+`08L``)&amp;`BD`*P`!`P($00[Z00L!!BX``D8"*P`M``1!#OI!"P$&amp;,``"1@(M`"\`!$$1^D$+`08R``)&amp;`B\`,0`!`P($00[Z00L!!C0``D8",0`S``1!$?I!"P$&amp;-@`"1@(S`#4``0,"!$$.^D$+`08X``)&amp;`C4`-P`$01'Z00L!!CH``D8"-P`Y``$#`@1!#OI!"P$&amp;.P`"1@(Y`"\`!$$.^D$+`08]``)&amp;`CD`/``$00[Z00L!!CX``D8"/``K``1!$?I!"P$&amp;0``"1@(\`#\``0,"!$$.^D$+`09!``)&amp;`C\`)0`$00[Z00L!!D,``D8"-0!"``1!#OI!"P$&amp;10`"1@)"`$0`!$$1^D$+`09'``)&amp;`D0`1@`!`P($00[Z00L!!DD``D8"1@!(``1!#OI!"P$&amp;2P`"1@)(`$H`!$$1^D$+`09,``)&amp;`DH`0@`!`P($00[Z00L!!DX``D8"2@!-``1!$?I!"P$&amp;4``"1@)-`$\``0,"!$$.^D$+`092``)&amp;`D\`40`$01'Z00L!!E0``D8"40!3``$#`@1!#OI!"P$&amp;5@`"1@)3`%4`!$$1^D$+`098``)&amp;`E4`5P`!`P($00[Z00L!!ED``D8"5P!-``1!#OI!"P$&amp;6P`"1@)&amp;`%H`!$$1^D$+`09=``)&amp;`EH`7``!`P($00[Z00L!!E\``D8"7`!&gt;``1!$?I!"P$&amp;80`"1@)&gt;`&amp;```0,"!$$.^D$+`09C``)&amp;`F``8@`$01'Z00L!!F4``D8"8@!D``$#`@1!#OI!"P$&amp;9@`"1@)D`%H`!D$;^D$3`09G``)&amp;!@,`!0`'``D`"P`,``$``P,!!D$9^D$1`09H``)&amp;!1``$@`A`",`)``!``,#`09!&amp;_I!$P$&amp;:0`"1@86`!@`&amp;@`&lt;`!X`'P`!``,#`09!&amp;_I!$P$&amp;:@`"1@8H`"H`+``^`$``00`!``,#`09!&amp;?I!$0$&amp;:P`"1@4N`#``.P`]`#X``0`#`P$&amp;01OZ01,!!FP``D8&amp;,@`T`#8`.``Z`#L``0`#`P$&amp;01GZ01$!!FT``D8%10!'`$D`2P!,``$``P,!!D$;^D$3`09N``)&amp;!E``4@!4`%8`6`!9``$``P,!!D$;^D$3`09O``)&amp;!ET`7P!A`&amp;,`90!F``$``P,!!D$?^D$9`09P``)&amp;"2@`*@`L`"X`,``[`#T`0`!!``,#`09!)_I!(0$&amp;&lt;0`"1@TH`"H`+``N`#``,@`T`#8`.``Z`#T`0`!!``,#`09!'_I!&amp;0$&amp;&lt;@`"1@DN`#``,@`T`#8`.``Z`#T`/@`#`P$</t>
        </r>
      </text>
    </comment>
    <comment ref="B301" authorId="0" shapeId="0">
      <text>
        <r>
          <rPr>
            <sz val="9"/>
            <color indexed="81"/>
            <rFont val="Tahoma"/>
            <family val="2"/>
          </rPr>
          <t>aXlW001C00301R0017313209S01504P0000001866L06-C3V)J`8%M!0%!!@$$!@($`@)!+`%!%@$$!`(``P`'``@`"0`*``P`#D$"`0`"01`!!A@``@8:``,&amp;`P`$!@$``X$Q!0=!"OI!!P$&amp;```"1@`301WZ00@!!@$``@8```&lt;+1A%!#`$*W?S!P`(*3_O$/Q-!'?I!"`$&amp;`@`"!@``!PM#$4$,`0IH1J;``@J[?0)`$T$=^D$(`08$``(&amp;```'"T,100P!"H%&amp;IL`""E]]0D`301WZ00@!!@8``@8```&lt;+0Q%!#`$*()"*P`(*_WQB0!-!'?I!"`$&amp;"``"!@``!PM#$4$,`0I,LUW``@K\?$)`$T$=^D$(`08*``(&amp;```'"T,100P!"AJS7&lt;`""EA]`D`301WZ00@!!@P``@8```&lt;+0Q%!#`$*[H^*P`(*&lt;/O$/Q-!'?I!"`$&amp;#P`"!@``!PM#$4$,`0IA1B;``@H0?6)`$T$=^D$(`081``(&amp;```'"T\100P!"G=&amp;)L`""H@^D4`301WZ00@!!A,``@8```&lt;+3A%!#`$*P;+=OP(*(WU"0!-!'?I!"`$&amp;%0`"!@``!PM#$4$,`0J4LMV_`@HC?0)`$T$=^D$(`087``(&amp;```'"T,100P!"@B@(L`""C*]N3\301WZ00@!!AD``@8```&lt;+0Q%!#`$*)-@.P`(*M@``/Q-!'?I!"`$&amp;&amp;P`"!@``!PM3$4$,`0I@LIV_`@KC!0`_$T$=^D$(`08=``(&amp;```'"T,100P!"N!';+\""LB\N3\301WZ00@!!B```@8```&lt;+0Q%!#`$*P2'F/`(*Y4GA/Q-!'?I!"`$&amp;(@`"!@``!PM/$4$,`0JZ;D4_`@HZHXL_$T$=^D$(`08D``(&amp;```'"TX100P!"DJQ&lt;3X""M4^+T`301WZ00@!!B8``@8```&lt;+0Q%!#`$*H?*7/P(*8P5#0!-!'?I!"`$&amp;*``"!@``!PM#$4$,`0HT$?&lt;_`@IR,AA`$T$=^D$(`08J``(&amp;```'"T,100P!"M9F.$`""@#Y*T`301WZ00@!!BP``@8```&lt;+0Q%!#`$*R;5%0`(*?9)J0!-!'?I!"`$&amp;+@`"!@``!PM#$4$,`0I_)A9``@JWLHI`$T$=^D$(`08P``(&amp;```'"T,100P!"H:0LC\""G#/@$`$00[Z00L!!@,``D8"`0`"``1!$?I!"P$&amp;!0`"1@("``0``0,"!$$.^D$+`08'``)&amp;`@0`!@`$01'Z00L!!@D``D8"!@`(``$#`@1!#OI!"P$&amp;"P`"1@((``H`!$$1^D$+`08-``)&amp;`@H`#``!`P($00[Z00L!!@X``D8"#``"``1!#OI!"P$&amp;$``"1@((``\`!$$1^D$+`082``)&amp;`@\`$0`!`P($00[Z00L!!A0``D8"#P`3``1!#OI!"P$&amp;%@`"1@(3`!4`!$$.^D$+`088``)&amp;`A4`%P`$01'Z00L!!AH``D8"%P`9``$#`@1!#OI!"P$&amp;'``"1@(9`!L`!$$.^D$+`08&gt;``)&amp;`AL`'0`$01'Z00L!!A\``D8"'0`5``$#`@1!#OI!"P$&amp;(0`"1@(=`"``!$$1^D$+`08C``)&amp;`B``(@`!`P($00[Z00L!!B4``D8"(``D``1!#OI!"P$&amp;)P`"1@(D`"8`!$$.^D$+`08I``)&amp;`B8`*``$00[Z00L!!BL``D8"*``J``1!#OI!"P$&amp;+0`"1@(J`"P`!$$.^D$+`08O``)&amp;`BP`+@`$00[Z00L!!C$``D8"+@`P``1!#OI!"P$&amp;,@`"1@(P`"8`!D$;^D$3`08S``)&amp;!@4`!P`)``L`#0`.``$``P,!!D$9^D$1`08T``)&amp;!1@`&amp;@`&lt;`!X`'P`!``,#`09!&amp;/I!$P$&amp;-0`"1@8I`"L`+0`O`#$`,@`!`$</t>
        </r>
      </text>
    </comment>
    <comment ref="I301" authorId="0" shapeId="0">
      <text>
        <r>
          <rPr>
            <sz val="9"/>
            <color indexed="81"/>
            <rFont val="Tahoma"/>
            <family val="2"/>
          </rPr>
          <t>aXlW007C00301R0017313209S00704P0000001800L06-C3V)J`8$\!0%!!@$$!@($`@)!+`%!%@$$!`(``P`'``@`"0`*``P`#D$"`0`"01`!!A&lt;``@89``,&amp;`P`$!@$``X$`!0=!"OI!!P$&amp;```"1@`301WZ00@!!@$``@8```&lt;+3Q%!#`$*UK-=OP(*ZWPB0!-!'?I!"`$&amp;`@`"!@``!PM#$4$,`0KALUV_`@K6^&lt;0_$T$=^D$(`08$``(&amp;```'"TX100P!"NSP7;4""M+YA#\301WZ00@!!@8``@8```&lt;+0Q%!#`$*+H'&amp;M0(*,3H?/1-!'?I!"`$&amp;"``"!@``!PM#$4$,`0I*&amp;T^_`@HUA@R_$T$=^D$(`08*``(&amp;```'"T,100P!"C#X_[X""@$`P+\301WZ00@!!@P``@8```&lt;+4Q%!#`$*&lt;?__/@(*G/V_OQ-!'?I!"`$&amp;#@`"!@``!PM#$4$,`0KV'$\_`@JKAPR_$T$=^D$(`081``(&amp;```'"T,100P!"@%+X3\""CRW=;X301WZ00@!!A,``@8```&lt;+3Q%!#`$*VS0@0`(*;;MHOQ-!'?I!"`$&amp;%0`"!@``!PM.$4$,`0K4Z/L_`@JI^3P_$T$=^D$(`087``(&amp;```'"T,100P!"J[2.D`""L`)AC\301WZ00@!!AD``@8```&lt;+0Q%!#`$*YV%J0`(*Z8[!/A-!'?I!"`$&amp;&amp;P`"!@``!PM#$4$,`0H5H)-``@I+X2\_$T$=^D$(`08=``(&amp;```'"T,100P!"II'FD`""I&lt;CU3\301WZ00@!!A\``@8```&lt;+0Q%!#`$*_G^"0`(*SF050!-!'?I!"`$&amp;(0`"!@``!PM#$4$,`0JX(4A``@I8G@%`$T$=^D$(`08D``(&amp;```'"T,100P!"MZSW;\""MGYA#\301WZ00@!!B8``@8```&lt;+0Q%!#`$*KD8FP`(*(_G$/Q-!'?I!"`$&amp;*``"!@``!PM#$4$,`0JELUW``@HG^80_$T$=^D$(`08J``(&amp;```'"T,100P!"MRS7&lt;`""ND['ST301WZ00@!!BP``@8```&lt;+0Q%!#`$*'4&lt;FP`(*KA7LOA-!'?I!"`$&amp;+@`"!@``!PM#$4$,`0I,M-V_`@HJ4A\]!$$1^D$+`08#``)&amp;`@$``@`!`P($00[Z00L!!@4``D8"`@`$``1!#OI!"P$&amp;!P`"1@($``8`!$$.^D$+`08)``)&amp;`@8`"``$01'Z00L!!@L``D8""``*``$#`@1!#OI!"P$&amp;#0`"1@(*``P`!$$.^D$+`08/``)&amp;`@P`#@`$01'Z00L!!A```D8"#@`&amp;``$#`@1!#OI!"P$&amp;$@`"1@(.`!$`!$$1^D$+`084``)&amp;`A$`$P`!`P($00[Z00L!!A8``D8"$0`5``1!#OI!"P$&amp;&amp;``"1@(5`!&lt;`!$$.^D$+`08:``)&amp;`A&lt;`&amp;0`$00[Z00L!!AP``D8"&amp;0`;``1!#OI!"P$&amp;'@`"1@(;`!T`!$$.^D$+`08@``)&amp;`AT`'P`$00[Z00L!!B(``D8"'P`A``1!#OI!"P$&amp;(P`"1@(A`!&lt;`!$$.^D$+`08E``)&amp;`@(`)``$01'Z00L!!B&lt;``D8")``F``$#`@1!#OI!"P$&amp;*0`"1@(F`"@`!$$1^D$+`08K``)&amp;`B@`*@`!`P($00[Z00L!!BT``D8"*@`L``1!$?I!"P$&amp;+P`"1@(L`"X``0,"!$$.^D$+`08P``)&amp;`BX`)``&amp;01GZ01$!!C$``D8%"0`+``T`#P`0``$``P,!!D$8^D$3`08R``)&amp;!AH`'``&gt;`"``(@`C``$`!D$;^D$3`08S``)&amp;!B&lt;`*0`K`"T`+P`P``$``P,!</t>
        </r>
      </text>
    </comment>
    <comment ref="B302" authorId="0" shapeId="0">
      <text>
        <r>
          <rPr>
            <sz val="9"/>
            <color indexed="81"/>
            <rFont val="Tahoma"/>
            <family val="2"/>
          </rPr>
          <t>aXlW001C00302R0017313209S01505P0000002811L06-C3V)J`8$R"`%!!@$$!@($`@)!*@%!%`$$!`,`!P`(``D`"@`,``Y!`@$``D$0`08C``(&amp;*``#!@&lt;`!`8!``.!^`&lt;'00KZ00&lt;!!@```D8`$T$=^D$(`08!``(&amp;```'"T,100P!"C8\@4$""O^74,$301WZ00@!!@(``@8```&lt;+0Q%!#`$*KK:#00(*XLY?P1-!'?I!"`$&amp;!``"!@``!PM.$4$,`0H)BHM!`@HJ'V/!$T$=^D$(`08&amp;``(&amp;```'"T,100P!"B#CD$$""O@X5\$301WZ00@!!@@``@8```&lt;+0Q%!#`$*M+:800(*;HE:P1-!'?I!"`$&amp;"@`"!@``!PM#$4$,`0H6,9M!`@KYOVG!$T$=^D$(`08,``(&amp;```'"T,100P!"IT$HT$""GX0;&lt;$301WZ00@!!@X``@8```&lt;+0Q%!#`$*PEVH00(*&gt;2IAP1-!'?I!"`$&amp;$``"!@``!PM/$4$,`0I6,;!!`@KO&gt;F3!$T$=^D$(`082``(&amp;```'"T,100P!"H:*M4$""MV46,$301WZ00@!!A0``@8```&lt;+0Q%!#`$*8..E00(*[O-1P1-!'?I!"`$&amp;%@`"!@``!PM#$4$,`0K9#YY!`@IIHT[!$T$=^D$(`089``(&amp;```'"TX100P!"MQHCD$""GX"2,$301WZ00@!!AL``@8```&lt;+0Q%!#`$*396&amp;00(*GK)$P1-!'?I!"`$&amp;'@`"!@``!PM.$4$,`0K8&amp;H1!`@H@?#7!$T$=^D$(`08@``(&amp;```'"T,100P!"N]SB4$""@&amp;6*&lt;$301WZ00@!!B(``@8```&lt;+0Q%!#`$*&gt;_F&amp;00(*@E\:P1-!'?I!"`$&amp;)``"!@``!PM.$4$,`0K@2WY!`@HB#Q?!$T$=^D$(`08F``(&amp;```'"T,100P!"OA6&gt;4$""J38!\$301WZ00@!!B@``@8```&lt;+3Q%!#`$*GP2"00(*^&gt;3WP!-!'?I!"`$&amp;*@`"!@``!PM#$4$,`0K(KVE!`@I,B`3!$T$=^D$(`08L``(&amp;```'"T,100P!"MJZ9$$""L^CZL`301WZ00@!!BX``@8```&lt;+0Q%!#`$*JQ-500(*(`/DP!-!'?I!"`$&amp;,``"!@``!PM#$4$,`0II84I!`@H[S_O`$T$=^D$(`08R``(&amp;```'"T,100P!"E=63T$""@(&gt;#&lt;$301WZ00@!!C0``@8```&lt;+0Q%!#`$*A_U&gt;00(*66X0P1-!'?I!"`$&amp;-P`"!@``!PM#$4$,`0JRF7-!`@I"]2+!$T$=^D$(`08Y``(&amp;```'"T,100P!"IN.&gt;$$""L`K,L$301WZ00@!!CP``@8```&lt;+4Q%!#`$*5GUZ00(*8#EIP1-!'?I!"`$&amp;/@`"!@``!PM#$4$,`0HWB6U!`@J&gt;U%_!$T$=^D$(`09```(&amp;```'"T,100P!"E3C74$""G,K8\$301WZ00@!!D(``@8```&lt;+0Q%!#`$*/2Q300(*6DE7P1-!'?I!"`$&amp;1``"!@``!PM#$4$,`0J@&amp;EA!`@H\$4C!$T$=^D$(`09&amp;``(&amp;```'"T,100P!"H/`9T$""OZY1,$301WZ00@!!D@``@8```&lt;+0Q%!#`$*FG=R00(*KIM0P01!$?I!"P$&amp;`P`"1@(!``(``0,"!$$.^D$+`08%``)&amp;`@(`!``$01'Z00L!!@&lt;``D8"!``&amp;``$#`@1!#OI!"P$&amp;"0`"1@(&amp;``@`!$$1^D$+`08+``)&amp;`@@`"@`!`P($00[Z00L!!@T``D8""@`,``1!$?I!"P$&amp;#P`"1@(,``X``0,"!$$.^D$+`081``)&amp;`@X`$``$00[Z00L!!A,``D8"$``2``1!#OI!"P$&amp;%0`"1@(.`!0`!$$1^D$+`087``)&amp;`A0`%@`!`P($00[Z00L!!A@``D8"%@`(``1!#OI!"P$&amp;&amp;@`"1@(&amp;`!D`!$$1^D$+`08&lt;``)&amp;`AD`&amp;P`!`P($00[Z00L!!AT``D8"&amp;P`!``1!#OI!"P$&amp;'P`"1@(;`!X`!$$.^D$+`08A``)&amp;`AX`(``$00[Z00L!!B,``D8"(``B``1!#OI!"P$&amp;)0`"1@(B`"0`!$$.^D$+`08G``)&amp;`B0`)@`$01'Z00L!!BD``D8")@`H``$#`@1!#OI!"P$&amp;*P`"1@(F`"H`!$$.^D$+`08M``)&amp;`BH`+``$00[Z00L!!B\``D8"+``N``1!#OI!"P$&amp;,0`"1@(N`#``!$$.^D$+`08S``)&amp;`C``,@`$00[Z00L!!C4``D8",@`T``1!#OI!"P$&amp;-@`"1@(T`"H`!$$.^D$+`08X``)&amp;`B0`-P`$00[Z00L!!CH``D8"-P`Y``1!#OI!"P$&amp;.P`"1@(Y`!X`!$$.^D$+`08]``)&amp;`@(`/``$00[Z00L!!C\``D8"/``^``1!#OI!"P$&amp;00`"1@(^`$``!$$.^D$+`09#``)&amp;`D``0@`$00[Z00L!!D4``D8"0@!$``1!#OI!"P$&amp;1P`"1@)$`$8`!$$1^D$+`09)``)&amp;`CX`2``!`P($00[Z00L!!DH``D8"2``!``1!#OI!"P$&amp;2P`"1@)(`$8`!D$9^D$1`09,``)&amp;!0,`/0`_`$D`2@`!``,#`09!&amp;_I!$P$&amp;30`"1@8#``4`!P`:`!P`'0`!``,#`09!&amp;_I!$P$&amp;3@`"1@8+``T`#P`5`!&lt;`&amp;``!``,#`09!&amp;/I!$P$&amp;3P`"1@8A`",`)0`X`#H`.P`!``9!&amp;/I!$P$&amp;4``"1@8M`"\`,0`S`#4`-@`!``9!&amp;/I!$P$&amp;40`"1@9!`$,`10!'`$D`2P`!``9!'_I!&amp;0$&amp;4@`"1@D%``&lt;`&amp;@`&lt;`!T`/0`_`$D`2@`#`P$</t>
        </r>
      </text>
    </comment>
    <comment ref="I302" authorId="0" shapeId="0">
      <text>
        <r>
          <rPr>
            <sz val="9"/>
            <color indexed="81"/>
            <rFont val="Tahoma"/>
            <family val="2"/>
          </rPr>
          <t>aXlW007C00302R0017313209S00705P0000002680L06-C3V)J`8'0!P%!!@$$!@($`@)!*@%!%`$$!`,`!P`(``D`"@`,``Y!`@$``D$0`08A``(&amp;)@`#!@&lt;`!`8!``.!E@&lt;'00KZ00&lt;!!@```D8`$T$=^D$(`08!``(&amp;```'"T\100P!"I\$@D$""D_E]\`301WZ00@!!@(``@8```&lt;+0Q%!#`$*^%9Y00(*S]@'P1-!'?I!"`$&amp;!``"!@``!PM.$4$,`0K@2WY!`@I-#Q?!$T$=^D$(`08&amp;``(&amp;```'"T,100P!"GOYAD$""JU?&amp;L$301WZ00@!!@@``@8```&lt;+0Q%!#`$*[W.)00(**Y8IP1-!'?I!"`$&amp;"@`"!@``!PM.$4$,`0K8&amp;H1!`@I+?#7!$T$=^D$(`08,``(&amp;```'"T,100P!"DV5AD$""LFR1,$301WZ00@!!@X``@8```&lt;+3A%!#`$*W&amp;B.00(*J`)(P1-!'?I!"`$&amp;$``"!@``!PM#$4$,`0H@XY!!`@HC.5?!$T$=^D$(`082``(&amp;```'"TX100P!"@F*BT$""E0?8\$301WZ00@!!A0``@8```&lt;+0Q%!#`$*KK:#00(*#,]?P1-!'?I!"`$&amp;%@`"!@``!PM#$4$,`0HV/(%!`@HIF%#!$T$=^D$(`089``(&amp;```'"T,100P!"IIW&lt;D$""MF;4,$301WZ00@!!AL``@8```&lt;+0Q%!#`$*-XEM00(*R-1?P1-!'?I!"`$&amp;'0`"!@``!PM#$4$,`0I4XUU!`@J&gt;*V/!$T$=^D$(`08?``(&amp;```'"T,100P!"CTL4T$""H5)5\$301WZ00@!!B$``@8```&lt;+0Q%!#`$*H!I800(*9Q%(P1-!'?I!"`$&amp;(P`"!@``!PM#$4$,`0J#P&amp;=!`@HIND3!$T$=^D$(`08F``(&amp;```'"U,100P!"E9]&gt;D$""HLY:&lt;$301WZ00@!!BD``@8```&lt;+0Q%!#`$*M+:800(*F8E:P1-!'?I!"`$&amp;*P`"!@``!PM#$4$,`0H&lt;,9M!`@H(P&amp;G!$T$=^D$(`08M``(&amp;```'"T,100P!"K`$HT$""GX0;&lt;$301WZ00@!!B\``@8```&lt;+0Q%!#`$*W5VH00(*ABIAP1-!'?I!"`$&amp;,0`"!@``!PM#$4$,`0IUXZ5!`@H8]%'!$T$=^D$(`08S``(&amp;```'"T,100P!"N$/GD$""J&amp;C3L$301WZ00@!!C8``@8```&lt;+0Q%!#`$*FXYX00(*ZRLRP1-!'?I!"`$&amp;.``"!@``!PM#$4$,`0JRF7-!`@IL]2+!$T$=^D$(`08[``(&amp;```'"T,100P!"LBO:4$""G&gt;(!,$301WZ00@!!CT``@8```&lt;+0Q%!#`$*VKID00(*):3JP!-!'?I!"`$&amp;/P`"!@``!PM#$4$,`0JK$U5!`@IV`^3`$T$=^D$(`09!``(&amp;```'"T,100P!"FEA2D$""I#/^\`301WZ00@!!D,``@8```&lt;+0Q%!#`$*5U9/00(*+1X-P1-!'?I!"`$&amp;10`"!@``!PM#$4$,`0J'_5Y!`@J$;A#!!$$1^D$+`08#``)&amp;`@$``@`!`P($00[Z00L!!@4``D8"`@`$``1!#OI!"P$&amp;!P`"1@($``8`!$$.^D$+`08)``)&amp;`@8`"``$00[Z00L!!@L``D8""``*``1!#OI!"P$&amp;#0`"1@(*``P`!$$1^D$+`08/``)&amp;`@P`#@`!`P($00[Z00L!!A$``D8"#@`0``1!$?I!"P$&amp;$P`"1@(0`!(``0,"!$$.^D$+`085``)&amp;`A(`%``$01'Z00L!!A&lt;``D8"%``6``$#`@1!#OI!"P$&amp;&amp;``"1@(6``P`!$$.^D$+`08:``)&amp;`A8`&amp;0`$01'Z00L!!AP``D8"&amp;0`;``$#`@1!#OI!"P$&amp;'@`"1@(;`!T`!$$.^D$+`08@``)&amp;`AT`'P`$00[Z00L!!B(``D8"'P`A``1!#OI!"P$&amp;)``"1@(A`",`!$$.^D$+`08E``)&amp;`B,`&amp;0`$00[Z00L!!B&lt;``D8"&amp;P`F``1!#OI!"P$&amp;*``"1@(F`!0`!$$.^D$+`08J``)&amp;`A``*0`$01'Z00L!!BP``D8"*0`K``$#`@1!#OI!"P$&amp;+@`"1@(K`"T`!$$1^D$+`08P``)&amp;`BT`+P`!`P($00[Z00L!!C(``D8"+P`Q``1!$?I!"P$&amp;-``"1@(Q`#,``0,"!$$.^D$+`08U``)&amp;`C,`*0`$00[Z00L!!C&lt;``D8""@`V``1!#OI!"P$&amp;.0`"1@(V`#@`!$$.^D$+`08Z``)&amp;`C@`!``$00[Z00L!!CP``D8"`@`[``1!#OI!"P$&amp;/@`"1@([`#T`!$$.^D$+`09```)&amp;`CT`/P`$00[Z00L!!D(``D8"/P!!``1!#OI!"P$&amp;1``"1@)!`$,`!$$.^D$+`09&amp;``)&amp;`D,`10`$00[Z00L!!D&lt;``D8"10`[``9!&amp;/I!$P$&amp;2``"1@8'``D`"P`W`#D`.@`!``9!&amp;_I!$P$&amp;20`"1@8/`!$`$P`5`!&lt;`&amp;``!``,#`09!&amp;?I!$0$&amp;2@`"1@47`!H`'``G`"@``0`#`P$&amp;01CZ01,!!DL``D8&amp;'``&gt;`"``(@`D`"4``0`&amp;01OZ01,!!DP``D8&amp;+``N`#``,@`T`#4``0`#`P$&amp;01CZ01,!!DT``D8&amp;/@!``$(`1`!&amp;`$&lt;``0`&amp;01_Z01D!!DX``D8)#P`1`!,`%0`8`!H`'``G`"@``P,!</t>
        </r>
      </text>
    </comment>
    <comment ref="B303" authorId="0" shapeId="0">
      <text>
        <r>
          <rPr>
            <sz val="9"/>
            <color indexed="81"/>
            <rFont val="Tahoma"/>
            <family val="2"/>
          </rPr>
          <t>aXlW001C00303R0017313209S01506P0000001679L06-C3V)J`8'A!`%!!@$$!@($`@)!*@%!%`$$!`,`!P`(``D`"@`,``Y!`@$``D$0`084``(&amp;%P`#!@4`!`8!``.!IP0'00KZ00&lt;!!@```D8`$T$=^D$(`08!``(&amp;```'"T\100P!"H_;T3T""G'6U\`301WZ00@!!@(``@8```&lt;+0Q%!#`$*QY*Z/@(*=/2XP!-!'?I!"`$&amp;!``"!@``!PM#$4$,`0IU3*Z^`@HZ0:+`$T$=^D$(`08&amp;``(&amp;```'"T,100P!"O/.H+T""E]?@\`301WZ00@!!@@``@8```&lt;+0Q%!#`$*'&amp;)C/P(*?&amp;%VP!-!'?I!"`$&amp;"@`"!@``!PM#$4$,`0K=Z,L_`@KXXY'`$T$=^D$(`08,``(&amp;```'"T,100P!"J]BJC\""M/%L,`301WZ00@!!@\``@8```&lt;+0Q%!#`$*/TT"0`(*#'G'P!-!'?I!"`$&amp;$0`"!@``!PM.$4$,`0J)+$!``@I%2K_`$T$=^D$(`083``(&amp;```'"T,100P!"G%(;4`""G_]U&lt;`301WZ00@!!A4``@8```&lt;+0Q%!#`$*WI.50`(*M\[-P!-!'?I!"`$&amp;%P`"!@``!PM#$4$,`0H)&amp;[)``@J/4+_`$T$=^D$(`089``(&amp;```'"T,100P!"@6CSD`""K?.S&lt;`301WZ00@!!AL``@8```&lt;+0Q%!#`$*!:/.0`(*J\SJP!-!'?I!"`$&amp;'0`"!@``!PM#$4$,`0H)&amp;[)``@K32OG`$T$=^D$(`08?``(&amp;```'"T,100P!"@BLH$`""K6CVL`301WZ00@!!B$``@8```&lt;+0Q%!#`$*"*R@0`(*DZ:]P!-!'?I!"`$&amp;(P`"!@``!PM#$4$,`0HS,[U``@IK**_`$T$=^D$(`08F``(&amp;```'"T,100P!"MTDA$`""FLHK\`301WZ00@!!BD``@8```&lt;+0Q%!#`$*WI.50`(*J\SJP`1!#OI!"P$&amp;`P`"1@(!``(`!$$1^D$+`08%``)&amp;`@(`!``!`P($00[Z00L!!@&lt;``D8"!``&amp;``1!$?I!"P$&amp;"0`"1@(&amp;``@``0,"!$$.^D$+`08+``)&amp;`@@`"@`$01'Z00L!!@T``D8""@`,``$#`@1!#OI!"P$&amp;#@`"1@(,``(`!$$.^D$+`080``)&amp;`@P`#P`$00[Z00L!!A(``D8"#P`1``1!#OI!"P$&amp;%``"1@(1`!,`!$$.^D$+`086``)&amp;`A,`%0`$00[Z00L!!A@``D8"%0`7``1!#OI!"P$&amp;&amp;@`"1@(7`!D`!$$.^D$+`08&lt;``)&amp;`AD`&amp;P`$00[Z00L!!AX``D8"&amp;P`=``1!#OI!"P$&amp;(``"1@(=`!\`!$$.^D$+`08B``)&amp;`A\`(0`$00[Z00L!!B0``D8"(0`C``1!#OI!"P$&amp;)0`"1@(C`!D`!$$.^D$+`08G``)&amp;`B$`)@`$00[Z00L!!B@``D8")@`5``1!#OI!"P$&amp;*@`"1@(=`"D`!$$.^D$+`08K``)&amp;`BD`%0`&amp;01OZ01,!!BP``D8&amp;!0`'``D`"P`-``X``0`#`P$&amp;01CZ01,!!BT``D8&amp;&amp;``:`!P`'@`J`"L``0`&amp;01CZ01,!!BX``D8&amp;&amp;``:`"0`)0`G`"@``0`&amp;01CZ01,!!B\``D8&amp;'``&gt;`"``(@`D`"4``0`&amp;01CZ01,!!C```D8&amp;(``B`"&lt;`*``J`"L``0`</t>
        </r>
      </text>
    </comment>
    <comment ref="I303" authorId="0" shapeId="0">
      <text>
        <r>
          <rPr>
            <sz val="9"/>
            <color indexed="81"/>
            <rFont val="Tahoma"/>
            <family val="2"/>
          </rPr>
          <t>aXlW007C00303R0017313209S00706P0000001614L06-C3V)J`8&amp;P!`%!!@$$!@($`@)!*@%!%`$$!`,`!P`(``D`"@`,``Y!`@$``D$0`083``(&amp;%@`#!@4`!`8!``.!=@0'00KZ00&lt;!!@```D8`$T$=^D$(`08!``(&amp;```'"T,100P!"L&gt;2NCX""G3TN,`301WZ00@!!@(``@8```&lt;+0Q%!#`$*=4RNO@(*.D&amp;BP!-!'?I!"`$&amp;!``"!@``!PM#$4$,`0KSSJ"]`@I?7X/`$T$=^D$(`08&amp;``(&amp;```'"T,100P!"AQB8S\""GQA=L`301WZ00@!!@@``@8```&lt;+0Q%!#`$*W&gt;C+/P(*^..1P!-!'?I!"`$&amp;"@`"!@``!PM#$4$,`0JO8JH_`@K3Q;#`$T$=^D$(`08-``(&amp;```'"T,100P!"C]-`D`""@QYQ\`301WZ00@!!@\``@8```&lt;+3A%!#`$*B2Q`0`(*14J_P!-!'?I!"`$&amp;$0`"!@``!PM#$4$,`0IQ2&amp;U``@I__=7`$T$=^D$(`083``(&amp;```'"T,100P!"MZ3E4`""K?.S&lt;`301WZ00@!!A4``@8```&lt;+0Q%!#`$*"1NR0`(*CU"_P!-!'?I!"`$&amp;%P`"!@``!PM#$4$,`0H%H\Y``@JWSLW`$T$=^D$(`089``(&amp;```'"T,100P!"@6CSD`""JO,ZL`301WZ00@!!AL``@8```&lt;+0Q%!#`$*"1NR0`(*TTKYP!-!'?I!"`$&amp;'0`"!@``!PM#$4$,`0H(K*!``@JUH]K`$T$=^D$(`08?``(&amp;```'"T,100P!"@BLH$`""I.FO&lt;`301WZ00@!!B$``@8```&lt;+0Q%!#`$*,S.]0`(*:RBOP!-!'?I!"`$&amp;)``"!@``!PM#$4$,`0K=)(1``@IK**_`$T$=^D$(`08G``(&amp;```'"T,100P!"MZ3E4`""JO,ZL`$01'Z00L!!@,``D8"`0`"``$#`@1!#OI!"P$&amp;!0`"1@("``0`!$$1^D$+`08'``)&amp;`@0`!@`!`P($00[Z00L!!@D``D8"!@`(``1!$?I!"P$&amp;"P`"1@((``H``0,"!$$.^D$+`08,``)&amp;`@H``0`$00[Z00L!!@X``D8""@`-``1!#OI!"P$&amp;$``"1@(-``\`!$$.^D$+`082``)&amp;`@\`$0`$00[Z00L!!A0``D8"$0`3``1!#OI!"P$&amp;%@`"1@(3`!4`!$$.^D$+`088``)&amp;`A4`%P`$00[Z00L!!AH``D8"%P`9``1!#OI!"P$&amp;'``"1@(9`!L`!$$.^D$+`08&gt;``)&amp;`AL`'0`$00[Z00L!!B```D8"'0`?``1!#OI!"P$&amp;(@`"1@(?`"$`!$$.^D$+`08C``)&amp;`B$`%P`$00[Z00L!!B4``D8"'P`D``1!#OI!"P$&amp;)@`"1@(D`!,`!$$.^D$+`08H``)&amp;`AL`)P`$00[Z00L!!BD``D8")P`3``9!&amp;_I!$P$&amp;*@`"1@8#``4`!P`)``L`#``!``,#`09!&amp;/I!$P$&amp;*P`"1@86`!@`&amp;@`&lt;`"@`*0`!``9!&amp;/I!$P$&amp;+``"1@86`!@`(@`C`"4`)@`!``9!&amp;/I!$P$&amp;+0`"1@8:`!P`'@`@`"(`(P`!``9!&amp;/I!$P$&amp;+@`"1@8&gt;`"``)0`F`"@`*0`!``</t>
        </r>
      </text>
    </comment>
    <comment ref="B304" authorId="0" shapeId="0">
      <text>
        <r>
          <rPr>
            <sz val="9"/>
            <color indexed="81"/>
            <rFont val="Tahoma"/>
            <family val="2"/>
          </rPr>
          <t>aXlW001C00304R0017313209S01507P0000002226L06-C3V)J`8%[!@%!!@$$!@($`@)!-`%!%@$$!`(``P`'``@`"0`*``P`#D$"`0`"01@!!AD``@8;``,&amp;!``$!@$`#08#``X&amp;`0`#@3&lt;&amp;!T$*^D$'`08```)&amp;`!-!'?I!"`$&amp;`0`"!@``!PM#$4$,`0HMLET_`@J2_O^^$T$=^D$(`08"``(&amp;```'"TX100P!"G2UW3\""DG_?[\301WZ00@!!@0``@8```&lt;+0Q%!#`$*14&lt;F0`(*DO[_OA-!'?I!"`$&amp;!@`"!@``!PM.$4$,`0I%1R9``@JW```_$T$=^D$(`08(``(&amp;```'"T,100P!"DBT74`""BT`@#\301WZ00@!!@H``@8```&lt;+0Q%!#`$*=+7=/P(*7`"`/Q-!'?I!"`$&amp;#``"!@``!PM/$4$,`0I&amp;MMT_`@HN``!`$T$=^D$(`08.``(&amp;```'"T\100P!"DBT74`""NW^?[\301WZ00@!!A```@8```&lt;+0Q%!#`$*+;)=/P(*MP``/Q-!'?I!"`$&amp;$P`"!@``!PM.$4$,`0H``````@I&lt;`(`_$T$=^D$(`085``(&amp;```'"T,100P!"BVR7;\""K&lt;``#\301WZ00@!!A&lt;``@8```&lt;+3A%!#`$*+;)=OP(*DO[_OA-!'?I!"`$&amp;&amp;0`"!@``!PM.$4$,`0H``````@I)_W^_$T$=^D$(`08&lt;``(&amp;```'"T,100P!"CW1P3`""J3__[\301WZ00@!!AX``@8```&lt;+0Q%!#`$*V+-=OP(*TO\?P!-!'?I!"`$&amp;(``"!@``!PM#$4$,`0H=L]V_`@HM`(`_$T$=^D$(`08B``(&amp;```'"T,100P!"AVSW;\""A&lt;``$`301WZ00@!!B0``@8```&lt;+0Q%!#`$*&amp;D8FP`(*%P`@0!-!'?I!"`$&amp;)@`"!@``!PM#$4$,`0JELEW``@H7``!`$T$=^D$(`08H``(&amp;```'"T,100P!"M2/BL`""@``($`301WZ00@!!BH``@8```&lt;+3Q%!#`$*X8^*P`(*``!@0!-!'?I!"`$&amp;+``"!@``!PM/$4$,`0I(1J;``@K3__\_$T$=^D$(`08N``(&amp;```'"T,100P!"LK\P&lt;`""M/_'T`301WZ00@!!C```@8```&lt;+0Q%!#`$*I;)=P`(*+0"`/Q-!'?I!"`$&amp;,@`"!@``!PM#$4$,`0H:1B;``@I;```_!$$1^D$+`08#``)&amp;`@$``@`!`P($00[Z00L!!@4``D8"`@`$``1!#OI!"P$&amp;!P`"1@($``8`!$$.^D$+`08)``)&amp;`@8`"``$00[Z00L!!@L``D8"!@`*``1!$?I!"P$&amp;#0`"1@(*``P``0,"!$$1^D$+`08/``)&amp;`@0`#@`!`P($00[Z00L!!A$``D8"`0`0``1!#OI!"P$&amp;$@`"1@(0``H`!$$1^D$+`084``)&amp;`A``$P`!`P($00[Z00L!!A8``D8"$P`5``1!$?I!"P$&amp;&amp;``"1@(5`!&lt;``0,"!$$.^D$+`08:``)&amp;`A&lt;`&amp;0`$00[Z00L!!AL``D8"&amp;0`!``1!#OI!"P$&amp;'0`"1@(9`!P`!$$.^D$+`08?``)&amp;`AP`'@`$00[Z00L!!B$``D8"%0`@``1!$?I!"P$&amp;(P`"1@(@`"(``0,"!$$.^D$+`08E``)&amp;`B(`)``$01'Z00L!!B&lt;``D8")``F``$#`@1!#OI!"P$&amp;*0`"1@(F`"@`!$$1^D$+`08K``)&amp;`B@`*@`!`P($00[Z00L!!BT``D8"*``L``1!#OI!"P$&amp;+P`"1@(L`"X`!$$.^D$+`08Q``)&amp;`B8`,``$01'Z00L!!C,``D8",``R``$#`@1!#OI!"P$&amp;-``"1@(R`"``!D$8^D$3`08U``)&amp;!@,`!0`'``L`$0`2``$`!D$8^D$3`08V``)&amp;!A$`%``6`!@`&amp;@`;``$`!D$;^D$3`08W``)&amp;!B,`)0`G`#$`,P`T``$``P,!!D$&gt;^D$;`08X``)&amp;"@,`!0`'``L`$@`4`!8`&amp;``:`!L`"D$P^D$/`08Y``)&amp;!`,`!0`1`!L``48$!``0`!D`_?\"`P(#!@,`!``%1@("``$`!D$`"D$P^D$/`08Z``)&amp;!!$`$@`4`!8``48$%0`!``H`_?\"`P(#!A0`!``%1@(3`!``!D$`"D$P^D$/`08[``)&amp;!!8`&amp;``:`"$``48$&amp;0`3`"``_?\"`P(#!A@`!``%1@(7`!4`!D$`%$$3^D$-`08\``)&amp;`SD`.@`[``$##R</t>
        </r>
      </text>
    </comment>
    <comment ref="I304" authorId="0" shapeId="0">
      <text>
        <r>
          <rPr>
            <sz val="9"/>
            <color indexed="81"/>
            <rFont val="Tahoma"/>
            <family val="2"/>
          </rPr>
          <t>aXlW007C00304R0017313209S00707P0000001764L06-C3V)J`8$A!0%!!@$$!@($`@)!-`%!%@$$!`(``P`'``@`"0`*``P`#D$"`0`"01@!!A(``@84``,&amp;!``$!@$`#08#``X&amp;`0`#@=T$!T$*^D$'`08```)&amp;`!-!'?I!"`$&amp;`0`"!@``!PM/$4$,`0I(M%U``@J]_K^_$T$=^D$(`08"``(&amp;```'"T,100P!"D5')D`""M;]?[\301WZ00@!!@0``@8```&lt;+3A%!#`$*14&lt;F0`(*$VD*.!-!'?I!"`$&amp;!@`"!@``!PM#$4$,`0ITM=T_`@HJ`@`_$T$=^D$(`08(``(&amp;```'"T\100P!"D:VW3\""A4!P#\301WZ00@!!@H``@8```&lt;+0Q%!#`$*+;)=/P(*$VD*.!-!'?I!"`$&amp;#``"!@``!PM.$4$,`0H``````@HJ`@`_$T$=^D$(`08.``(&amp;```'"T,100P!"BVR7;\""A-I"C@301WZ00@!!A```@8```&lt;+3A%!#`$*+;)=OP(*UOU_OQ-!'?I!"`$&amp;$@`"!@``!PM.$4$,`0H``````@KK_K^_$T$=^D$(`084``(&amp;```'"T,100P!"BVR73\""M;]?[\301WZ00@!!A&lt;``@8```&lt;+3A%!#`$*=+7=/P(*Z_Z_OQ-!'?I!"`$&amp;&amp;@`"!@``!PM#$4$,`0H=L]V_`@K-`0`_$T$=^D$(`08&lt;``(&amp;```'"T,100P!"KVSW;\""BX`P#\301WZ00@!!AX``@8```&lt;+0Q%!#`$*X48FP`(*````0!-!'?I!"`$&amp;(``"!@``!PM#$4$,`0J5LUW``@J*`,`_$T$=^D$(`08B``(&amp;```'"T,100P!"D6S7&lt;`""H8"`#\301WZ00@!!B0``@8```&lt;+0Q%!#`$*0D8FP`(*C8TX.`1!$?I!"P$&amp;`P`"1@(!``(``0,"!$$.^D$+`08%``)&amp;`@(`!``$00[Z00L!!@&lt;``D8"!``&amp;``1!$?I!"P$&amp;"0`"1@(&amp;``@``0,"!$$.^D$+`08+``)&amp;`@8`"@`$01'Z00L!!@T``D8""@`,``$#`@1!#OI!"P$&amp;#P`"1@(,``X`!$$1^D$+`081``)&amp;`@X`$``!`P($00[Z00L!!A,``D8"$``2``1!#OI!"P$&amp;%0`"1@(2`!0`!$$.^D$+`086``)&amp;`A0`"@`$01'Z00L!!A@``D8"%``7``$#`@1!#OI!"P$&amp;&amp;0`"1@(7``(`!$$.^D$+`08;``)&amp;`@X`&amp;@`$01'Z00L!!AT``D8"&amp;@`&lt;``$#`@1!#OI!"P$&amp;'P`"1@(&lt;`!X`!$$1^D$+`08A``)&amp;`AX`(``!`P($00[Z00L!!B,``D8"(``B``1!$?I!"P$&amp;)0`"1@(B`"0``0,"!$$.^D$+`08F``)&amp;`B0`&amp;@`&amp;01CZ01,!!B&lt;``D8&amp;!0`'``L`%@`8`!D``0`&amp;01CZ01,!!B@``D8&amp;#0`/`!$`$P`5`!8``0`&amp;01OZ01,!!BD``D8&amp;'0`?`"$`(P`E`"8``0`#`P$&amp;01[Z01L!!BH``D8*!0`'``L`#0`/`!$`$P`5`!@`&amp;0`*03#Z00\!!BL``D8$"P`-``\`%@`!1@0.`!0`!@#]_P(#`@,&amp;#0`$``5&amp;`@P`"@`&amp;00`*03#Z00\!!BP``D8$#P`1`!,`&amp;P`!1@02``P`&amp;@#]_P(#`@,&amp;$0`$``5&amp;`A``#@`&amp;00`*03#Z00\!!BT``D8$%0`6`!@`&amp;0`!1@0"``H`$@#]_P(#`@,&amp;&amp;``$``5&amp;`A&lt;`%``&amp;00`401/Z00T!!BX``D8#*P`L`"T``0,/</t>
        </r>
      </text>
    </comment>
    <comment ref="B305" authorId="0" shapeId="0">
      <text>
        <r>
          <rPr>
            <sz val="9"/>
            <color indexed="81"/>
            <rFont val="Tahoma"/>
            <family val="2"/>
          </rPr>
          <t>aXlW001C00305R0017313209S01508P0000002422L06-C3V)J`8$.!P%!!@$$!@($`@)!+`%!%@$$!`(``P`'``@`"0`*``P`#D$"`0`"01`!!A\``@8B``,&amp;!``$!@$``X'2!@=!"OI!!P$&amp;```"1@`301WZ00@!!@$``@8```&lt;+0Q%!#`$*';/=/P(*[F_?OQ-!'?I!"`$&amp;`@`"!@``!PM#$4$,`0IY1B9``@K&amp;;Y^_$T$=^D$(`08$``(&amp;```'"T,100P!"D=&amp;)D`""O6#&gt;[X301WZ00@!!@8``@8```&lt;+0Q%!#`$*"K-=0`(*"3N"/A-!'?I!"`$&amp;"``"!@``!PM#$4$,`0K_CXI``@HBBGN^$T$=^D$(`08*``(&amp;```'"T,100P!"AB0BD`""HQPG[\301WZ00@!!@P``@8```&lt;+3Q%!#`$*DD:F0`(*DG#?OQ-!'?I!"`$&amp;#@`"!@``!PM#$4$,`0IMLUU``@K-;]^_$T$=^D$(`081``(&amp;```'"T,100P!"G1&amp;ID`""HT[@CX301WZ00@!!A,``@8```&lt;+0Q%!#`$*28+#0`(*G@,&lt;OA-!'?I!"`$&amp;%0`"!@``!PM#$4$,`0JSZ]A``@K(01&lt;_$T$L^D$(`087``(&amp;```'"TX100P!"F;KR$`""K-WNC\:00P"00D!`P4""0$````301WZ00@!!AD``@8```&lt;+3A%!#`$*VYZI0`(*A]R?/Q-!'?I!"`$&amp;'``"!@``!PM#$4$,`0K@OOA``@HX!_D^$T$=^D$(`08&gt;``(&amp;```'"T\100P!"JSA`D$""I2QVKX301WZ00@!!B```@8```&lt;+3A%!#`$*R\8%00(*ZM"E/Q-!'?I!"`$&amp;(@`"!@``!PM#$4$,`0IBL!5!`@K1&lt;9@_$T$=^D$(`08D``(&amp;```'"T,100P!"JH7'T$""CL``$`301WZ00@!!B8``@8```&lt;+0Q%!#`$**`$O00(*TJ#R/Q-!'?I!"`$&amp;*``"!@``!PM#$4$,`0I=@S5!`@H297L_$T$=^D$(`08J``(&amp;```'"T,100P!"A4&lt;+$$""A\?,3X301WZ00@!!BP``@8```&lt;+0Q%!#`$*F#(&lt;00(*(`Z./A-!'?I!"`$&amp;+P`"!@``!PM3$4$,`0KT;$5!`@KAIF`_$T$=^D$(`08Q``(&amp;```'"T\100P!"A'!0T$""F"4[[T301WZ00@!!C,``@8```&lt;+3Q%!#`$*V!A'00(*)Z#O/Q-!'?I!"`$&amp;-0`"!@``!PM.$4$,`0J+5E5!`@JNZ$4_$T$=^D$(`08W``(&amp;```'"T,100P!"LK86T$""DK(#[X301WZ00@!!CD``@8```&lt;+0Q%!#`$*8,)K00(*&amp;,%ZOA-!'?I!"`$&amp;.P`"!@``!PM#$4$,`0JY*75!`@I';!`_$T$=^D$(`08]``(&amp;```'"T,100P!"GJG;D$""H0CO3\301WZ00@!!C\``@8```&lt;+0Q%!#`$*X[U&gt;00(*G8+*/P1!#OI!"P$&amp;`P`"1@(!``(`!$$1^D$+`08%``)&amp;`@(`!``!`P($00[Z00L!!@&lt;``D8"!``&amp;``1!$?I!"P$&amp;"0`"1@(&amp;``@``0,"!$$.^D$+`08+``)&amp;`@@`"@`$00[Z00L!!@T``D8""@`,``1!$?I!"P$&amp;#P`"1@(*``X``0,"!$$.^D$+`080``)&amp;`@X``@`$00[Z00L!!A(``D8""``1``1!#OI!"P$&amp;%``"1@(1`!,`!$$1^D$+`086``)&amp;`A,`%0`!`P($00[Z00L!!A@``D8"%0`7``1!#OI!"P$&amp;&amp;@`"1@(7`!D`!$$1^D$+`08;``)&amp;`AD`$0`!`P($00[Z00L!!AT``D8"%0`&lt;``1!$?I!"P$&amp;'P`"1@(&lt;`!X``0,"!$$.^D$+`08A``)&amp;`AP`(``$00[Z00L!!B,``D8"(``B``1!$?I!"P$&amp;)0`"1@(B`"0``0,"!$$.^D$+`08G``)&amp;`B0`)@`$01'Z00L!!BD``D8")@`H``$#`@1!#OI!"P$&amp;*P`"1@(H`"H`!$$1^D$+`08M``)&amp;`BH`+``!`P($00[Z00L!!BX``D8"+``B``1!#OI!"P$&amp;,``"1@(H`"\`!$$1^D$+`08R``)&amp;`B\`,0`!`P($01'Z00L!!C0``D8"+P`S``$#`@1!#OI!"P$&amp;-@`"1@(O`#4`!$$.^D$+`08X``)&amp;`C4`-P`$00[Z00L!!CH``D8"-P`Y``1!#OI!"P$&amp;/``"1@(Y`#L`!$$.^D$+`08^``)&amp;`CL`/0`$00[Z00L!!D```D8"/0`_``1!#OI!"P$&amp;00`"1@(_`#4`!D$;^D$3`09"``)&amp;!@4`!P`)``L`#P`0``$``P,!!D$9^D$1`09#``)&amp;!10`%@`8`!H`&amp;P`!``,#`09!&amp;_I!$P$&amp;1``"1@8E`"&lt;`*0`K`"T`+@`!``,#`09!&amp;/I!$P$&amp;10`"1@8X`#H`/``^`$``00`!`&amp;</t>
        </r>
      </text>
    </comment>
    <comment ref="I305" authorId="0" shapeId="0">
      <text>
        <r>
          <rPr>
            <sz val="9"/>
            <color indexed="81"/>
            <rFont val="Tahoma"/>
            <family val="2"/>
          </rPr>
          <t>aXlW007C00305R0017313209S00708P0000002291L06-C3V)J`8&amp;L!@%!!@$$!@($`@)!+`%!%@$$!`(``P`'``@`"0`*``P`#D$"`0`"01`!!AT``@8@``,&amp;!``$!@$``X%P!@=!"OI!!P$&amp;```"1@`301WZ00@!!@$``@8```&lt;+3Q%!#`$*TD(%0`(*K42+P!-!'?I!"`$&amp;`@`"!@``!PM#$4$,`0KQ&lt;]8_`@HV$ES`$T$=^D$(`08$``(&amp;```'"TX100P!"GC7$$`""K9**,`301WZ00@!!@8``@8```&lt;+0Q%!#`$*T7U00`(*6_HNP!-!'?I!"`$&amp;"``"!@``!PM#$4$,`0H%&amp;W9``@HN9O:_$T$=^D$(`08*``(&amp;```'"T,100P!"GW@FD`""@+C`&lt;`301WZ00@!!@P``@8```&lt;+0Q%!#`$*W&gt;2G0`(*,5H\P!-!'?I!"`$&amp;#@`"!@``!PM#$4$,`0I#%I5``@IU(7#`$T$=^D$(`080``(&amp;```'"T,100P!"I&amp;&amp;:D`""HIQ:&lt;`301WZ00@!!A,``@8```&lt;+4Q%!#`$*"KC'0`(*U0E#P!-!'?I!"`$&amp;%0`"!@``!PM/$4$,`0HW8,1``@H76('`$T$=^D$(`087``(&amp;```'"T\100P!"MP/RT`""GUC`\`301WZ00@!!AD``@8```&lt;+3A%!#`$*-HOG0`(*&gt;[E)P!-!'?I!"`$&amp;&amp;P`"!@``!PM#$4$,`0JGC_1``@H:&amp;(+`$T$=^D$(`08=``(&amp;```'"T,100P!"FHQ"D$""NUOA&lt;`301WZ00@!!A\``@8```&lt;+0Q%!#`$*QY@300(*QAA7P!-!'?I!"`$&amp;(0`"!@``!PM#$4$,`0J.%@U!`@H,HAS`$T$=^D$(`08C``(&amp;```'"T,100P!"O%9^D`""F;R%&lt;`301WZ00@!!B8``@8```&lt;+0Q%!#`$*?TXN/P(*DF)5P!-!'?I!"`$&amp;*``"!@``!PM#$4$,`0I1ND`\`@J7&gt;8+`$T$=^D$(`08J``(&amp;```'"T,100P!"I;;9K\""FOK:L`301WZ00@!!BP``@8```&lt;+3A%!#`$*^!=,OP(*G$0KP!-!+/I!"`$&amp;+@`"!@``!PM.$4$,`0JV,3D^`@H&gt;]QW`&amp;D$,`D$)`0,%`@D!````$T$=^D$(`08Q``(&amp;```'"T,100P!"KE'XK\""K5UA&lt;`301WZ00@!!C,``@8```&lt;+0Q%!#`$*G)`HP`(*Q.MJP!-!'?I!"`$&amp;-0`"!@``!PM#$4$,`0J3_5_``@KA=87`$T$=^D$(`08W``(&amp;```'"T,100P!"LK]7\`""K-UI&lt;`301WZ00@!!CD``@8```&lt;+0Q%!#`$*"I$HP`(*AG6UP!-!'?I!"`$&amp;.P`"!@``!PM#$4$,`0HG2.*_`@J'=:7`!$$1^D$+`08#``)&amp;`@$``@`!`P($00[Z00L!!@4``D8"`@`$``1!#OI!"P$&amp;!P`"1@($``8`!$$1^D$+`08)``)&amp;`@8`"``!`P($00[Z00L!!@L``D8""``*``1!$?I!"P$&amp;#0`"1@(*``P``0,"!$$.^D$+`08/``)&amp;`@P`#@`$01'Z00L!!A$``D8"#@`0``$#`@1!#OI!"P$&amp;$@`"1@(0``8`!$$.^D$+`084``)&amp;`@P`$P`$01'Z00L!!A8``D8"$P`5``$#`@1!$?I!"P$&amp;&amp;``"1@(3`!&lt;``0,"!$$.^D$+`08:``)&amp;`A,`&amp;0`$00[Z00L!!AP``D8"&amp;0`;``1!#OI!"P$&amp;'@`"1@(;`!T`!$$.^D$+`08@``)&amp;`AT`'P`$00[Z00L!!B(``D8"'P`A``1!#OI!"P$&amp;)``"1@(A`",`!$$.^D$+`08E``)&amp;`B,`&amp;0`$00[Z00L!!B&lt;``D8"`@`F``1!$?I!"P$&amp;*0`"1@(F`"@``0,"!$$.^D$+`08K``)&amp;`B@`*@`$01'Z00L!!BT``D8"*@`L``$#`@1!#OI!"P$&amp;+P`"1@(L`"X`!$$.^D$+`08P``)&amp;`BX`)@`$00[Z00L!!C(``D8"*@`Q``1!$?I!"P$&amp;-``"1@(Q`#,``0,"!$$.^D$+`08V``)&amp;`C,`-0`$01'Z00L!!C@``D8"-0`W``$#`@1!#OI!"P$&amp;.@`"1@(W`#D`!$$1^D$+`08\``)&amp;`CD`.P`!`P($00[Z00L!!CT``D8".P`Q``9!&amp;_I!$P$&amp;/@`"1@8)``L`#0`/`!$`$@`!``,#`09!&amp;/I!$P$&amp;/P`"1@8&lt;`!X`(``B`"0`)0`!``9!&amp;?I!$0$&amp;0``"1@4I`"L`+0`O`#```0`#`P$&amp;01OZ01,!!D$``D8&amp;-``V`#@`.@`\`#T``0`#`P$</t>
        </r>
      </text>
    </comment>
    <comment ref="B306" authorId="0" shapeId="0">
      <text>
        <r>
          <rPr>
            <sz val="9"/>
            <color indexed="81"/>
            <rFont val="Tahoma"/>
            <family val="2"/>
          </rPr>
          <t>aXlW001C00306R0017313209S01509P0000004103L06-C3V)J`8'["P%!!@$$!@($`@)!+`%!%@$$!`(``P`'``@`"0`*``P`#D$"`0`"01`!!C8``@8\``,&amp;!P`$!@$``X&amp;_"P=!"OI!!P$&amp;```"1@`301WZ00@!!@$``@8```&lt;+3Q%!#`$*Y48F0`(*O?_?P!-!'?I!"`$&amp;`@`"!@``!PM#$4$,`0K9LUU``@J^_^_`$T$=^D$(`08$``(&amp;```'"TX100P!"MBS74`""M__!\$301WZ00@!!@8``@8```&lt;+0Q%!#`$*XD8F0`(*W_\/P1-!'?I!"`$&amp;"``"!@``!PM#$4$,`0JL1B9``@K(_Q_!$T$=^D$(`08*``(&amp;```'"T,100P!"FVSW3\""LC_)\$301WZ00@!!@P``@8```&lt;+3A%!#`$*V+-=/P(*W_\?P1-!'?I!"`$&amp;#@`"!@``!PM#$4$,`0H]T&lt;&amp;P`@K?_R?!$T$=^D$(`080``(&amp;```'"T,100P!"@`````""M__-\$301WZ00@!!A(``@8```&lt;+0Q%!#`$*+;)=OP(*W_\_P1-!'?I!"`$&amp;%``"!@``!PM#$4$,`0HMLEV_`@K?_T_!$T$=^D$(`086``(&amp;```'"T,100P!"@`````""M__5\$301WZ00@!!A@``@8```&lt;+0Q%!#`$*+;)=/P(*W_]/P1-!'?I!"`$&amp;&amp;@`"!@``!PM#$4$,`0HMLET_`@K?_S_!$T$=^D$(`08=``(&amp;```'"T,100P!"J^T73\""O;_#\$301WZ00@!!A\``@8```&lt;+0Q%!#`$*1+3=/P(*]O\'P1-!'?I!"`$&amp;(@`"!@``!PM#$4$,`0IHD(I``@J__]_`$T$=^D$(`08D``(&amp;```'"T,100P!"ER0BD`""K__O\`301WZ00@!!B8``@8```&lt;+0Q%!#`$*FT:F0`(*M/^OP!-!'?I!"`$&amp;*``"!@``!PM#$4$,`0KG_,%``@JI_[_`$T$=^D$(`08J``(&amp;```'"T,100P!"O/\P4`""JG_W\`301WZ00@!!BP``@8```&lt;+0Q%!#`$*M$:F0`(*M/_OP!-!'?I!"`$&amp;+P`"!@``!PM#$4$,`0I[L]U``@J3_^_`$T$=^D$(`08Q``(&amp;```'"T\100P!"I6SW4`""LG_!\$301WZ00@!!C,``@8```&lt;+3A%!#`$*Z6GY0`(*??_?P!-!'?I!"`$&amp;-0`"!@``!PM#$4$,`0HXD`I!`@IG_^_`$T$=^D$(`08W``(&amp;```'"T,100P!"F)K&amp;$$""G__W\`301WZ00@!!CD``@8```&lt;+0Q%!#`$*ID8F00(*:O_OP!-!'?I!"`$&amp;.P`"!@``!PM.$4$,`0K`1B9!`@J&gt;_P?!$T$=^D$(`08]``(&amp;```'"T,100P!"@0B-$$""I/_#\$301WZ00@!!C\``@8```&lt;+0Q%!#`$*._U!00(*B/\'P1-!'?I!"`$&amp;00`"!@``!PM#$4$,`0IQV$]!`@IF_P_!$T$=^D$(`09#``(&amp;```'"T,100P!"JBS74$""ES_!\$301WZ00@!!D4``@8```&lt;+0Q%!#`$*J;-=00(*YO[OP!-!'?I!"`$&amp;1P`"!@``!PM#$4$,`0ISV$]!`@HI_]_`$T$=^D$(`09)``(&amp;```'"T,100P!"CS]04$""C[_[\`301WZ00@!!DP``@8```&lt;+0Q%!#`$*EFL800(*DO\/P1-!'?I!"`$&amp;3@`"!@``!PM#$4$,`0I2D`I!`@J&lt;_P?!$T$=^D$(`091``(&amp;```'"T,100P!"H]&amp;ID`""K3_C\`301WZ00@!!E,``@8```&lt;+3Q%!#`$*`_W!0`(*4O]_P!-!'?I!"`$&amp;50`"!@``!PM.$4$,`0H.D(I``@I\_W_`$T$=^D$(`097``(&amp;```'"T,100P!"@*0BD`""GS_/\`301WZ00@!!ED``@8```&lt;+0Q%!#`$*;;-=0`(*D?\?P!-!'?I!"`$&amp;6P`"!@``!PM#$4$,`0I5LUU``@HB_[^_$T$=^D$(`09=``(&amp;```'"TX100P!"NJ/BD`""O']?[\301WZ00@!!E\``@8```&lt;+0Q%!#`$*WH^*0`(*M:P#.!-!'?I!"`$&amp;80`"!@``!PM#$4$,`0J\LEU``@K``0`_$T$=^D$(`09C``(&amp;```'"T,100P!"G"R74`""B&lt;`P#\301WZ00@!!F4``@8```&lt;+0Q%!#`$*;D4F0`(*````0!-!'?I!"`$&amp;9P`"!@``!PM#$4$,`0ISL=T_`@J1`,`_$T$=^D$(`09I``(&amp;```'"T,100P!"@NRW3\""I,"`#\301WZ00@!!FL``@8```&lt;+0Q%!#`$*!D8F0`(*@XTX.!-!'?I!"`$&amp;;@`"!@``!PM#$4$,`0HV1J9``@K0_K^_$T$=^D$(`09P``(&amp;```'"T,100P!"D)&amp;ID`""FC_'\`$01'Z00L!!@,``D8"`0`"``$#`@1!#OI!"P$&amp;!0`"1@("``0`!$$.^D$+`08'``)&amp;`@0`!@`$00[Z00L!!@D``D8"!@`(``1!#OI!"P$&amp;"P`"1@((``H`!$$.^D$+`08-``)&amp;`@H`#``$00[Z00L!!@\``D8"#``.``1!#OI!"P$&amp;$0`"1@(.`!``!$$1^D$+`083``)&amp;`A``$@`!`P($00[Z00L!!A4``D8"$@`4``1!$?I!"P$&amp;%P`"1@(4`!8``0,"!$$.^D$+`089``)&amp;`A8`&amp;``$01'Z00L!!AL``D8"&amp;``:``$#`@1!#OI!"P$&amp;'``"1@(:`!``!$$.^D$+`08&gt;``)&amp;`@P`'0`$00[Z00L!!B```D8"'0`?``1!#OI!"P$&amp;(0`"1@(?``8`!$$.^D$+`08C``)&amp;`@(`(@`$01'Z00L!!B4``D8"(@`D``$#`@1!#OI!"P$&amp;)P`"1@(D`"8`!$$1^D$+`08I``)&amp;`B8`*``!`P($00[Z00L!!BL``D8"*``J``1!$?I!"P$&amp;+0`"1@(J`"P``0,"!$$.^D$+`08N``)&amp;`BP`(@`$00[Z00L!!C```D8"*@`O``1!$?I!"P$&amp;,@`"1@(O`#$``0,"!$$.^D$+`08T``)&amp;`B\`,P`$00[Z00L!!C8``D8",P`U``1!#OI!"P$&amp;.``"1@(U`#&lt;`!$$.^D$+`08Z``)&amp;`C&lt;`.0`$00[Z00L!!CP``D8".0`[``1!#OI!"P$&amp;/@`"1@([`#T`!$$.^D$+`09```)&amp;`CT`/P`$01'Z00L!!D(``D8"/P!!``$#`@1!#OI!"P$&amp;1``"1@)!`$,`!$$1^D$+`09&amp;``)&amp;`D,`10`!`P($00[Z00L!!D@``D8"10!'``1!$?I!"P$&amp;2@`"1@)'`$D``0,"!$$.^D$+`09+``)&amp;`DD`/P`$00[Z00L!!DT``D8".P!,``1!#OI!"P$&amp;3P`"1@),`$X`!$$.^D$+`090``)&amp;`DX`-0`$00[Z00L!!E(``D8")@!1``1!$?I!"P$&amp;5``"1@)1`%,``0,"!$$.^D$+`096``)&amp;`E$`50`$00[Z00L!!E@``D8"50!7``1!#OI!"P$&amp;6@`"1@)7`%D`!$$.^D$+`09&lt;``)&amp;`ED`6P`$00[Z00L!!EX``D8"6P!=``1!#OI!"P$&amp;8``"1@)=`%\`!$$.^D$+`09B``)&amp;`E\`80`$01'Z00L!!F0``D8"80!C``$#`@1!#OI!"P$&amp;9@`"1@)C`&amp;4`!$$1^D$+`09H``)&amp;`F4`9P`!`P($00[Z00L!!FH``D8"9P!I``1!$?I!"P$&amp;;``"1@)I`&amp;L``0,"!$$.^D$+`09M``)&amp;`FL`80`$00[Z00L!!F\``D8"70!N``1!#OI!"P$&amp;&lt;0`"1@)N`'``!$$.^D$+`09R``)&amp;`G``5P`&amp;01CZ01,!!G,``D8&amp;"0`+``T`'@`@`"$``0`&amp;01OZ01,!!G0``D8&amp;$P`5`!&lt;`&amp;0`;`!P``0`#`P$&amp;01OZ01,!!G4``D8&amp;)0`G`"D`*P`M`"X``0`#`P$&amp;01CZ01,!!G8``D8&amp;.``Z`#P`30!/`%```0`&amp;01OZ01,!!G&lt;``D8&amp;0@!$`$8`2`!*`$L``0`#`P$&amp;01CZ01,!!G@``D8&amp;6@!&lt;`%X`;P!Q`'(``0`&amp;01OZ01,!!GD``D8&amp;9`!F`&amp;@`:@!L`&amp;T``0`#`P$</t>
        </r>
      </text>
    </comment>
    <comment ref="I306" authorId="0" shapeId="0">
      <text>
        <r>
          <rPr>
            <sz val="9"/>
            <color indexed="81"/>
            <rFont val="Tahoma"/>
            <family val="2"/>
          </rPr>
          <t>aXlW007C00306R0017313209S00709P0000004103L06-C3V)J`8'["P%!!@$$!@($`@)!+`%!%@$$!`(``P`'``@`"0`*``P`#D$"`0`"01`!!C8``@8\``,&amp;!P`$!@$``X&amp;_"P=!"OI!!P$&amp;```"1@`301WZ00@!!@$``@8```&lt;+3Q%!#`$*Y48F0`(*O?_?P!-!'?I!"`$&amp;`@`"!@``!PM#$4$,`0K9LUU``@J^_^_`$T$=^D$(`08$``(&amp;```'"TX100P!"MBS74`""M__!\$301WZ00@!!@8``@8```&lt;+0Q%!#`$*XD8F0`(*W_\/P1-!'?I!"`$&amp;"``"!@``!PM#$4$,`0JL1B9``@K(_Q_!$T$=^D$(`08*``(&amp;```'"T,100P!"FVSW3\""LC_)\$301WZ00@!!@P``@8```&lt;+3A%!#`$*V+-=/P(*W_\?P1-!'?I!"`$&amp;#@`"!@``!PM#$4$,`0H]T&lt;&amp;P`@K?_R?!$T$=^D$(`080``(&amp;```'"T,100P!"@`````""M__-\$301WZ00@!!A(``@8```&lt;+0Q%!#`$*+;)=OP(*W_\_P1-!'?I!"`$&amp;%``"!@``!PM#$4$,`0HMLEV_`@K?_T_!$T$=^D$(`086``(&amp;```'"T,100P!"@`````""M__5\$301WZ00@!!A@``@8```&lt;+0Q%!#`$*+;)=/P(*W_]/P1-!'?I!"`$&amp;&amp;@`"!@``!PM#$4$,`0HMLET_`@K?_S_!$T$=^D$(`08=``(&amp;```'"T,100P!"J^T73\""O;_#\$301WZ00@!!A\``@8```&lt;+0Q%!#`$*1+3=/P(*]O\'P1-!'?I!"`$&amp;(@`"!@``!PM#$4$,`0IHD(I``@J__]_`$T$=^D$(`08D``(&amp;```'"T,100P!"ER0BD`""K__O\`301WZ00@!!B8``@8```&lt;+0Q%!#`$*FT:F0`(*M/^OP!-!'?I!"`$&amp;*``"!@``!PM#$4$,`0KG_,%``@JI_[_`$T$=^D$(`08J``(&amp;```'"T,100P!"O/\P4`""JG_W\`301WZ00@!!BP``@8```&lt;+0Q%!#`$*M$:F0`(*M/_OP!-!'?I!"`$&amp;+P`"!@``!PM#$4$,`0I[L]U``@J3_^_`$T$=^D$(`08Q``(&amp;```'"T\100P!"I6SW4`""LG_!\$301WZ00@!!C,``@8```&lt;+3A%!#`$*Z6GY0`(*??_?P!-!'?I!"`$&amp;-0`"!@``!PM#$4$,`0HXD`I!`@IG_^_`$T$=^D$(`08W``(&amp;```'"T,100P!"F)K&amp;$$""G__W\`301WZ00@!!CD``@8```&lt;+0Q%!#`$*ID8F00(*:O_OP!-!'?I!"`$&amp;.P`"!@``!PM.$4$,`0K`1B9!`@J&gt;_P?!$T$=^D$(`08]``(&amp;```'"T,100P!"@0B-$$""I/_#\$301WZ00@!!C\``@8```&lt;+0Q%!#`$*._U!00(*B/\'P1-!'?I!"`$&amp;00`"!@``!PM#$4$,`0IQV$]!`@IF_P_!$T$=^D$(`09#``(&amp;```'"T,100P!"JBS74$""ES_!\$301WZ00@!!D4``@8```&lt;+0Q%!#`$*J;-=00(*YO[OP!-!'?I!"`$&amp;1P`"!@``!PM#$4$,`0ISV$]!`@HI_]_`$T$=^D$(`09)``(&amp;```'"T,100P!"CS]04$""C[_[\`301WZ00@!!DP``@8```&lt;+0Q%!#`$*EFL800(*DO\/P1-!'?I!"`$&amp;3@`"!@``!PM#$4$,`0I2D`I!`@J&lt;_P?!$T$=^D$(`091``(&amp;```'"T,100P!"H]&amp;ID`""K3_C\`301WZ00@!!E,``@8```&lt;+3Q%!#`$*`_W!0`(*4O]_P!-!'?I!"`$&amp;50`"!@``!PM.$4$,`0H.D(I``@I\_W_`$T$=^D$(`097``(&amp;```'"T,100P!"@*0BD`""GS_/\`301WZ00@!!ED``@8```&lt;+0Q%!#`$*;;-=0`(*D?\?P!-!'?I!"`$&amp;6P`"!@``!PM#$4$,`0I5LUU``@HB_[^_$T$=^D$(`09=``(&amp;```'"TX100P!"NJ/BD`""O']?[\301WZ00@!!E\``@8```&lt;+0Q%!#`$*WH^*0`(*M:P#.!-!'?I!"`$&amp;80`"!@``!PM#$4$,`0J\LEU``@K``0`_$T$=^D$(`09C``(&amp;```'"T,100P!"G"R74`""B&lt;`P#\301WZ00@!!F4``@8```&lt;+0Q%!#`$*;D4F0`(*````0!-!'?I!"`$&amp;9P`"!@``!PM#$4$,`0ISL=T_`@J1`,`_$T$=^D$(`09I``(&amp;```'"T,100P!"@NRW3\""I,"`#\301WZ00@!!FL``@8```&lt;+0Q%!#`$*!D8F0`(*@XTX.!-!'?I!"`$&amp;;@`"!@``!PM#$4$,`0HV1J9``@K0_K^_$T$=^D$(`09P``(&amp;```'"T,100P!"D)&amp;ID`""FC_'\`$01'Z00L!!@,``D8"`0`"``$#`@1!#OI!"P$&amp;!0`"1@("``0`!$$.^D$+`08'``)&amp;`@0`!@`$00[Z00L!!@D``D8"!@`(``1!#OI!"P$&amp;"P`"1@((``H`!$$.^D$+`08-``)&amp;`@H`#``$00[Z00L!!@\``D8"#``.``1!#OI!"P$&amp;$0`"1@(.`!``!$$1^D$+`083``)&amp;`A``$@`!`P($00[Z00L!!A4``D8"$@`4``1!$?I!"P$&amp;%P`"1@(4`!8``0,"!$$.^D$+`089``)&amp;`A8`&amp;``$01'Z00L!!AL``D8"&amp;``:``$#`@1!#OI!"P$&amp;'``"1@(:`!``!$$.^D$+`08&gt;``)&amp;`@P`'0`$00[Z00L!!B```D8"'0`?``1!#OI!"P$&amp;(0`"1@(?``8`!$$.^D$+`08C``)&amp;`@(`(@`$01'Z00L!!B4``D8"(@`D``$#`@1!#OI!"P$&amp;)P`"1@(D`"8`!$$1^D$+`08I``)&amp;`B8`*``!`P($00[Z00L!!BL``D8"*``J``1!$?I!"P$&amp;+0`"1@(J`"P``0,"!$$.^D$+`08N``)&amp;`BP`(@`$00[Z00L!!C```D8"*@`O``1!$?I!"P$&amp;,@`"1@(O`#$``0,"!$$.^D$+`08T``)&amp;`B\`,P`$00[Z00L!!C8``D8",P`U``1!#OI!"P$&amp;.``"1@(U`#&lt;`!$$.^D$+`08Z``)&amp;`C&lt;`.0`$00[Z00L!!CP``D8".0`[``1!#OI!"P$&amp;/@`"1@([`#T`!$$.^D$+`09```)&amp;`CT`/P`$01'Z00L!!D(``D8"/P!!``$#`@1!#OI!"P$&amp;1``"1@)!`$,`!$$1^D$+`09&amp;``)&amp;`D,`10`!`P($00[Z00L!!D@``D8"10!'``1!$?I!"P$&amp;2@`"1@)'`$D``0,"!$$.^D$+`09+``)&amp;`DD`/P`$00[Z00L!!DT``D8".P!,``1!#OI!"P$&amp;3P`"1@),`$X`!$$.^D$+`090``)&amp;`DX`-0`$00[Z00L!!E(``D8")@!1``1!$?I!"P$&amp;5``"1@)1`%,``0,"!$$.^D$+`096``)&amp;`E$`50`$00[Z00L!!E@``D8"50!7``1!#OI!"P$&amp;6@`"1@)7`%D`!$$.^D$+`09&lt;``)&amp;`ED`6P`$00[Z00L!!EX``D8"6P!=``1!#OI!"P$&amp;8``"1@)=`%\`!$$.^D$+`09B``)&amp;`E\`80`$01'Z00L!!F0``D8"80!C``$#`@1!#OI!"P$&amp;9@`"1@)C`&amp;4`!$$1^D$+`09H``)&amp;`F4`9P`!`P($00[Z00L!!FH``D8"9P!I``1!$?I!"P$&amp;;``"1@)I`&amp;L``0,"!$$.^D$+`09M``)&amp;`FL`80`$00[Z00L!!F\``D8"70!N``1!#OI!"P$&amp;&lt;0`"1@)N`'``!$$.^D$+`09R``)&amp;`G``5P`&amp;01CZ01,!!G,``D8&amp;"0`+``T`'@`@`"$``0`&amp;01OZ01,!!G0``D8&amp;$P`5`!&lt;`&amp;0`;`!P``0`#`P$&amp;01OZ01,!!G4``D8&amp;)0`G`"D`*P`M`"X``0`#`P$&amp;01CZ01,!!G8``D8&amp;.``Z`#P`30!/`%```0`&amp;01OZ01,!!G&lt;``D8&amp;0@!$`$8`2`!*`$L``0`#`P$&amp;01CZ01,!!G@``D8&amp;6@!&lt;`%X`;P!Q`'(``0`&amp;01OZ01,!!GD``D8&amp;9`!F`&amp;@`:@!L`&amp;T``0`#`P%</t>
        </r>
      </text>
    </comment>
    <comment ref="B307" authorId="0" shapeId="0">
      <text>
        <r>
          <rPr>
            <sz val="9"/>
            <color indexed="81"/>
            <rFont val="Tahoma"/>
            <family val="2"/>
          </rPr>
          <t>aXlW001C00307R0017313209S01510P0000002942L06-C3V)J`8&amp;4"`%!!@$$!@($`@)!*@%!%`$$!`,`!P`(``D`"@`,``Y!`@$``D$0`08D``(&amp;*0`#!@@`!`8!``.!6@@'00KZ00&lt;!!@```D8`$T$=^D$(`08!``(&amp;```'"T,100P!"D&amp;R1T`""J$LT,`301WZ00@!!@(``@8```&lt;+0Q%!#`$*WAY_0`(*5"S`P!-!'?I!"`$&amp;!``"!@``!PM#$4$,`0H71IM``@H'+-#`$T$=^D$(`08&amp;``(&amp;```'"T,100P!"F7\MD`""KHKP,`301WZ00@!!@@``@8```&lt;+3A%!#`$*#;/20`(*;"O0P!-!'?I!"`$&amp;"@`"!@``!PM#$4$,`0I;:&gt;Y``@H&gt;*\#`$T$=^D$(`08,``(&amp;```'"T,100P!"C@0!4$""H@JT,`301WZ00@!!@X``@8```&lt;+0Q%!#`$*A1`%00(*\2GPP!-!'?I!"`$&amp;$``"!@``!PM#$4$,`0H0[!)!`@JM%`#!$T$=^D$(`082``(&amp;```'"T,100P!"K[&amp;($$""@\I\,`301WZ00@!!A0``@8```&lt;+0Q%!#`$*&lt;&lt;8@00(*IBG0P!-!'?I!"`$&amp;%@`"!@``!PM#$4$,`0H;ZQ)!`@KR*L#`$T$=^D$(`089``(&amp;```'"TX100P!"BGK$D$""B`KH,`301WZ00@!!AL``@8```&lt;+0Q%!#`$*^0\%00(*32N0P!-!'?I!"`$&amp;'0`"!@``!PM#$4$,`0HM$`5!`@JZ5&amp;#`$T$=^D$(`08?``(&amp;```'"T,100P!"MQH[D`""GM40,`301WZ00@!!B$``@8```&lt;+0Q%!#`$*8++20`(*&gt;51@P!-!'?I!"`$&amp;(P`"!@``!PM#$4$,`0JMLM)``@K$*I#`$T$=^D$(`08E``(&amp;```'"T,100P!"G9I[D`""DPKH,`301WZ00@!!BD``@8```&lt;+0Q%!#`$*\T000`(*[2S`P!-!'?I!"`$&amp;*P`"!@``!PM#$4$,`0JJL+$_`@HY+=#`$T$=^D$(`08M``(&amp;```'"TX100P!"AZL!3\""H4MP,`301WZ00@!!B\``@8```&lt;+0Q%!#`$*N0RPO@(*T2W0P!-!'?I!"`$&amp;,0`"!@``!PM#$4$,`0I_WYJ_`@IE+L#`$T$=^D$(`08S``(&amp;```'"T,100P!"MWAFK\""OPNH,`301WZ00@!!C4``@8```&lt;+0Q%!#`$*%]\$P`(*D"^0P!-!'?I!"`$&amp;-P`"!@``!PM#$4$,`0K323S``@K:+Z#`$T$=^D$(`08Y``(&amp;```'"T,100P!"J1(/,`""D,OP,`301WZ00@!!CL``@8```&lt;+0Q%!#`$*3=L$P`(*^2W0P!-!'?I!"`$&amp;/@`"!@``!PM.$4$,`0J*VP3``@K++?#`$T$=^D$(`09```(&amp;```'"T,100P!"IK=FK\""M`6`,$301WZ00@!!D(``@8```&lt;+0Q%!#`$*1=^:OP(*2!&lt;0P1-!'?I!"`$&amp;1``"!@``!PM#$4$,`0I%!;"^`@I9%QC!$T$=^D$(`09&amp;``(&amp;```'"T,100P!"D.Q!3\""EH7$,$301WZ00@!!D@``@8```&lt;+0Q%!#`$*[:X%/P(*%Q&lt;`P1-!'?I!"`$&amp;2@`"!@``!PM#$4$,`0J;#K"^`@JC+?#`!$$.^D$+`08#``)&amp;`@$``@`$00[Z00L!!@4``D8"`@`$``1!#OI!"P$&amp;!P`"1@($``8`!$$.^D$+`08)``)&amp;`@8`"``$00[Z00L!!@L``D8""``*``1!$?I!"P$&amp;#0`"1@(*``P``0,"!$$.^D$+`08/``)&amp;`@P`#@`$00[Z00L!!A$``D8"#@`0``1!#OI!"P$&amp;$P`"1@(0`!(`!$$.^D$+`085``)&amp;`A(`%``$00[Z00L!!A&lt;``D8"%``6``1!#OI!"P$&amp;&amp;``"1@(6``P`!$$1^D$+`08:``)&amp;`A8`&amp;0`!`P($00[Z00L!!AP``D8"&amp;0`;``1!$?I!"P$&amp;'@`"1@(;`!T``0,"!$$.^D$+`08@``)&amp;`AT`'P`$01'Z00L!!B(``D8"'P`A``$#`@1!#OI!"P$&amp;)``"1@(A`",`!$$1^D$+`08F``)&amp;`B,`)0`!`P($00[Z00L!!B&lt;``D8")0`*``1!#OI!"P$&amp;*``"1@(E`!L`!$$.^D$+`08J``)&amp;`@$`*0`$00[Z00L!!BP``D8"*0`K``1!#OI!"P$&amp;+@`"1@(K`"T`!$$.^D$+`08P``)&amp;`BT`+P`$01'Z00L!!C(``D8"+P`Q``$#`@1!#OI!"P$&amp;-``"1@(Q`#,`!$$.^D$+`08V``)&amp;`C,`-0`$00[Z00L!!C@``D8"-0`W``1!#OI!"P$&amp;.@`"1@(W`#D`!$$.^D$+`08\``)&amp;`CD`.P`$00[Z00L!!CT``D8".P`Q``1!$?I!"P$&amp;/P`"1@([`#X``0,"!$$.^D$+`09!``)&amp;`CX`0``$01'Z00L!!D,``D8"0`!"``$#`@1!#OI!"P$&amp;10`"1@)"`$0`!$$1^D$+`09'``)&amp;`D0`1@`!`P($00[Z00L!!DD``D8"1@!(``1!$?I!"P$&amp;2P`"1@)(`$H``0,"!$$.^D$+`09,``)&amp;`DH`+P`$00[Z00L!!DT``D8"2@!```9!&amp;_I!$P$&amp;3@`"1@8-`!@`&amp;@`&lt;`"&lt;`*``!``,#`09!&amp;/I!$P$&amp;3P`"1@8/`!$`$P`5`!&lt;`&amp;``!``9!&amp;_I!$P$&amp;4``"1@8&gt;`"``(@`D`"8`*``!``,#`09!&amp;_I!$P$&amp;40`"1@8R`#T`/P!!`$P`30`!``,#`09!&amp;/I!$P$&amp;4@`"1@8T`#8`.``Z`#P`/0`!``9!&amp;_I!$P$&amp;4P`"1@9#`$4`1P!)`$L`30`!``,#`09!(?I!&amp;P$&amp;5``"1@H-`!@`&amp;@`&lt;`!X`(``B`"0`)@`G``,#`09!(?I!&amp;P$&amp;50`"1@HR`#T`/P!!`$,`10!'`$D`2P!,``,#`2</t>
        </r>
      </text>
    </comment>
    <comment ref="I307" authorId="0" shapeId="0">
      <text>
        <r>
          <rPr>
            <sz val="9"/>
            <color indexed="81"/>
            <rFont val="Tahoma"/>
            <family val="2"/>
          </rPr>
          <t>aXlW007C00307R0017313209S00710P0000002942L06-C3V)J`8&amp;4"`%!!@$$!@($`@)!*@%!%`$$!`,`!P`(``D`"@`,``Y!`@$``D$0`08D``(&amp;*0`#!@@`!`8!``.!6@@'00KZ00&lt;!!@```D8`$T$=^D$(`08!``(&amp;```'"TX100P!"BGK$D$""B`KH,`301WZ00@!!@(``@8```&lt;+0Q%!#`$*^0\%00(*32N0P!-!'?I!"`$&amp;!``"!@``!PM#$4$,`0HM$`5!`@JZ5&amp;#`$T$=^D$(`08&amp;``(&amp;```'"T,100P!"MQH[D`""GM40,`301WZ00@!!@@``@8```&lt;+0Q%!#`$*8++20`(*&gt;51@P!-!'?I!"`$&amp;"@`"!@``!PM#$4$,`0JMLM)``@K$*I#`$T$=^D$(`08,``(&amp;```'"T,100P!"G9I[D`""DPKH,`301WZ00@!!@\``@8```&lt;+0Q%!#`$*6VGN0`(*'BO`P!-!'?I!"`$&amp;$0`"!@``!PM.$4$,`0H-L])``@IL*]#`$T$=^D$(`083``(&amp;```'"T,100P!"F7\MD`""KHKP,`301WZ00@!!A4``@8```&lt;+0Q%!#`$*%T:;0`(*!RS0P!-!'?I!"`$&amp;%P`"!@``!PM#$4$,`0K&gt;'G]``@I4+,#`$T$=^D$(`089``(&amp;```'"T,100P!"D&amp;R1T`""J$LT,`301WZ00@!!AL``@8```&lt;+0Q%!#`$*\T000`(*[2S`P!-!'?I!"`$&amp;'0`"!@``!PM#$4$,`0JJL+$_`@HY+=#`$T$=^D$(`08?``(&amp;```'"TX100P!"AZL!3\""H4MP,`301WZ00@!!B$``@8```&lt;+0Q%!#`$*N0RPO@(*T2W0P!-!'?I!"`$&amp;(P`"!@``!PM#$4$,`0J;#K"^`@JC+?#`$T$=^D$(`08E``(&amp;```'"T,100P!"NVN!3\""A&lt;7`,$301WZ00@!!B&lt;``@8```&lt;+0Q%!#`$*0[$%/P(*6A&lt;0P1-!'?I!"`$&amp;*0`"!@``!PM#$4$,`0I%!;"^`@I9%QC!$T$=^D$(`08K``(&amp;```'"T,100P!"D7?FK\""D@7$,$301WZ00@!!BT``@8```&lt;+0Q%!#`$*FMV:OP(*T!8`P1-!'?I!"`$&amp;,``"!@``!PM.$4$,`0J*VP3``@K++?#`$T$=^D$(`08R``(&amp;```'"T,100P!"DW;!,`""ODMT,`301WZ00@!!C0``@8```&lt;+0Q%!#`$*?]^:OP(*92[`P!-!'?I!"`$&amp;-P`"!@``!PM#$4$,`0K=X9J_`@K\+J#`$T$=^D$(`08Y``(&amp;```'"T,100P!"A??!,`""I`OD,`301WZ00@!!CL``@8```&lt;+0Q%!#`$*TTD\P`(*VB^@P!-!'?I!"`$&amp;/0`"!@``!PM#$4$,`0JD2#S``@I#+\#`$T$=^D$(`09```(&amp;```'"T,100P!"C@0!4$""H@JT,`301WZ00@!!D(``@8```&lt;+0Q%!#`$*&amp;^L200(*\BK`P!-!'?I!"`$&amp;10`"!@``!PM#$4$,`0IQQB!!`@JF*=#`$T$=^D$(`09'``(&amp;```'"T,100P!"K[&amp;($$""@\I\,`301WZ00@!!DD``@8```&lt;+0Q%!#`$*$.P200(*K10`P1-!'?I!"`$&amp;2P`"!@``!PM#$4$,`0J%$`5!`@KQ*?#`!$$1^D$+`08#``)&amp;`@$``@`!`P($00[Z00L!!@4``D8"`@`$``1!$?I!"P$&amp;!P`"1@($``8``0,"!$$.^D$+`08)``)&amp;`@8`"``$01'Z00L!!@L``D8""``*``$#`@1!#OI!"P$&amp;#0`"1@(*``P`!$$.^D$+`08.``)&amp;`@P``@`$01'Z00L!!A```D8"#``/``$#`@1!#OI!"P$&amp;$@`"1@(/`!$`!$$.^D$+`084``)&amp;`A$`$P`$00[Z00L!!A8``D8"$P`5``1!#OI!"P$&amp;&amp;``"1@(5`!&lt;`!$$.^D$+`08:``)&amp;`A&lt;`&amp;0`$00[Z00L!!AP``D8"&amp;0`;``1!#OI!"P$&amp;'@`"1@(;`!T`!$$.^D$+`08@``)&amp;`AT`'P`$00[Z00L!!B(``D8"'P`A``1!$?I!"P$&amp;)``"1@(A`",``0,"!$$.^D$+`08F``)&amp;`B,`)0`$01'Z00L!!B@``D8")0`G``$#`@1!#OI!"P$&amp;*@`"1@(G`"D`!$$1^D$+`08L``)&amp;`BD`*P`!`P($00[Z00L!!BX``D8"*P`M``1!#OI!"P$&amp;+P`"1@(M`",`!$$1^D$+`08Q``)&amp;`BT`,``!`P($00[Z00L!!C,``D8",``R``1!$?I!"P$&amp;-0`"1@(R`#0``0,"!$$.^D$+`08V``)&amp;`C0`(0`$00[Z00L!!C@``D8"-``W``1!#OI!"P$&amp;.@`"1@(W`#D`!$$.^D$+`08\``)&amp;`CD`.P`$00[Z00L!!CX``D8".P`]``1!#OI!"P$&amp;/P`"1@(]`#(`!$$.^D$+`09!``)&amp;`@\`0``$01'Z00L!!D,``D8"0`!"``$#`@1!#OI!"P$&amp;1``"1@)"``$`!$$.^D$+`09&amp;``)&amp;`D(`10`$00[Z00L!!D@``D8"10!'``1!#OI!"P$&amp;2@`"1@)'`$D`!$$.^D$+`09,``)&amp;`DD`2P`$00[Z00L!!DT``D8"2P!```9!&amp;_I!$P$&amp;3@`"1@8#``X`$`!!`$,`1``!``,#`09!&amp;_I!$P$&amp;3P`"1@8%``&lt;`"0`+``T`#@`!``,#`09!&amp;_I!$P$&amp;4``"1@8D`"\`,0`S`#4`-@`!``,#`09!&amp;_I!$P$&amp;40`"1@8F`"@`*@`L`"X`+P`!``,#`09!&amp;/I!$P$&amp;4@`"1@8U`#@`.@`\`#X`/P`!``9!&amp;/I!$P$&amp;4P`"1@9#`$8`2`!*`$P`30`!``9!(?I!&amp;P$&amp;5``"1@H#``4`!P`)``L`#0`0`$$`0P!$``,#`09!(?I!&amp;P$&amp;50`"1@HD`"8`*``J`"P`+@`Q`#,`-0`V``,#`2</t>
        </r>
      </text>
    </comment>
    <comment ref="B308" authorId="0" shapeId="0">
      <text>
        <r>
          <rPr>
            <sz val="9"/>
            <color indexed="81"/>
            <rFont val="Tahoma"/>
            <family val="2"/>
          </rPr>
          <t>aXlW001C00308R0017313209S01511P0000002002L06-C3V)J`8'3!0%!!@$$!@($`@)!+`%!%@$$!`(``P`'``@`"0`*``P`#D$"`0`"01`!!AD``@8;``,&amp;!``$!@$``X&amp;7!0=!"OI!!P$&amp;```"1@`301WZ00@!!@$``@8```&lt;+0Q%!#`$*+THF0`(*BP(`P!-!'?I!"`$&amp;`@`"!@``!PM/$4$,`0K@MEU``@H"`R#`$T$=^D$(`08$``(&amp;```'"T,100P!"EBV74`""@(#8,`301WZ00@!!@8``@8```&lt;+0Q%!#`$*BY&amp;*0`(*L`&amp;`P!-!'?I!"`$&amp;"``"!@``!PM#$4$,`0IOD8I``@J"`:#`$T$=^D$(`08*``(&amp;```'"T,100P!"N&gt;U74`""B4!L,`301WZ00@!!@P``@8```&lt;+0Q%!#`$**$DF0`(*]0"@P!-!'?I!"`$&amp;#@`"!@``!PM#$4$,`0I@229``@HC`8#`$T$=^D$(`081``(&amp;```'"T,100P!"D*YW3\""N&lt;!8,`301WZ00@!!A,``@8```&lt;+3Q%!#`$*'[K=/P(*YP$@P!-!'?I!"`$&amp;%0`"!@``!PM/$4$,`0K3O5T_`@K$`(#`$T$=^D$(`087``(&amp;```'"TX100P!"C!)+3D""BL!8,`301WZ00@!!AD``@8```&lt;+0Q%!#`$*VZE=OP(*9P"`P!-!'?I!"`$&amp;&amp;P`"!@``!PM.$4$,`0J)JUV_`@IG`*#`$T$=^D$(`08=``(&amp;```'"T,100P!"FZNW;\""G``8,`301WZ00@!!A\``@8```&lt;+0Q%!#`$*8D0FP`(*"@"`P!-!'?I!"`$&amp;(0`"!@``!PM#$4$,`0J91";``@K&lt;_Y_`$T$=^D$(`08C``(&amp;```'"T,100P!"I"Q7&lt;`""MO_K\`301WZ00@!!B4``@8```&lt;+0Q%!#`$**(^*P`(*"`"@P!-!'?I!"`$&amp;)P`"!@``!PM#$4$,`0IUCXK``@H"_W_`$T$=^D$(`08I``(&amp;```'"T,100P!"M5%IL`""ES_7\`301WZ00@!!BL``@8```&lt;+0Q%!#`$*N46FP`(*N?\?P!-!'?I!"`$&amp;+0`"!@``!PM#$4$,`0H^CXK``@IT__^_$T$=^D$(`08O``(&amp;```'"T,100P!"KRQ7&lt;`""F#_'\`301WZ00@!!C$``@8```&lt;+0Q%!#`$*\[%=P`(*`_]?P`1!#OI!"P$&amp;`P`"1@(!``(`!$$.^D$+`08%``)&amp;`@(`!``$01'Z00L!!@&lt;``D8"!``&amp;``$#`@1!#OI!"P$&amp;"0`"1@(&amp;``@`!$$1^D$+`08+``)&amp;`@@`"@`!`P($00[Z00L!!@T``D8""@`,``1!$?I!"P$&amp;#P`"1@(,``X``0,"!$$.^D$+`080``)&amp;`@X`!``$00[Z00L!!A(``D8"#@`1``1!$?I!"P$&amp;%``"1@(1`!,``0,"!$$.^D$+`086``)&amp;`A$`%0`$00[Z00L!!A@``D8"%0`7``1!%/I!"P$&amp;&amp;@`"1@(7`!D``0,"!0,#!$$.^D$+`08&lt;``)&amp;`AD`&amp;P`$00[Z00L!!AX``D8"&amp;0`=``1!#OI!"P$&amp;(``"1@(=`!\`!$$1^D$+`08B``)&amp;`A\`(0`!`P($00[Z00L!!B0``D8"(0`C``1!$?I!"P$&amp;)@`"1@(C`"4``0,"!$$.^D$+`08H``)&amp;`B4`)P`$01'Z00L!!BH``D8")P`I``$#`@1!#OI!"P$&amp;+``"1@(I`"L`!$$1^D$+`08N``)&amp;`BL`+0`!`P($00[Z00L!!C```D8"+0`O``1!$?I!"P$&amp;,@`"1@(O`#$``0,"!$$.^D$+`08S``)&amp;`C$`'P`$00[Z00L!!C0``D8",0`G``9!&amp;_I!$P$&amp;-0`"1@8'``D`"P`-``\`$``!``,#`09!&amp;_I!$P$&amp;-@`"1@8B`"0`)@`H`#,`-``!``,#`09!&amp;_I!$P$&amp;-P`"1@8J`"P`+@`P`#(`-``!``,#`09!(?I!&amp;P$&amp;.``"1@HB`"0`)@`H`"H`+``N`#``,@`S``,#`2</t>
        </r>
      </text>
    </comment>
    <comment ref="I308" authorId="0" shapeId="0">
      <text>
        <r>
          <rPr>
            <sz val="9"/>
            <color indexed="81"/>
            <rFont val="Tahoma"/>
            <family val="2"/>
          </rPr>
          <t>aXlW007C00308R0017313209S00711P0000001806L06-C3V)J`8%`!0%!!@$$!@($`@)!+`%!%@$$!`(``P`'``@`"0`*``P`#D$"`0`"01`!!A8``@88``,&amp;!``$!@$``X$$!0=!"OI!!P$&amp;```"1@`301WZ00@!!@$``@8```&lt;+3Q%!#`$*CDDF0`(*&lt;@$`P!-!'?I!"`$&amp;`@`"!@``!PM#$4$,`0H@229``@IR`4#`$T$=^D$(`08$``(&amp;```'"T\100P!"N&gt;WW3\""A,!8,`301WZ00@!!@8``@8```&lt;+3A%!#`$*T+Q=/P(*M0!`P!-!'?I!"`$&amp;"``"!@``!PM#$4$,`0J*#`(Y`@I7`&amp;#`$T$=^D$(`08*``(&amp;```'"T,100P!"N"J7;\""OO_/\`301WZ00@!!@P``@8```&lt;+0Q%!#`$*QJ_=OP(*GO]?P!-!'?I!"`$&amp;#@`"!@``!PM#$4$,`0HUL-V_`@JA_X_`$T$=^D$(`080``(&amp;```'"T,100P!"A%%)L`""J#_G\`301WZ00@!!A(``@8```&lt;+0Q%!#`$*T;%=P`(*S?^/P!-!'?I!"`$&amp;%``"!@``!PM#$4$,`0IKLEW``@J,_E_`$T$=^D$(`086``(&amp;```'"T,100P!"I6/BL`""N?^/\`301WZ00@!!A@``@8```&lt;+0Q%!#`$*&gt;H^*P`(*AO[_OQ-!'?I!"`$&amp;&amp;@`"!@``!PM#$4$,`0K]L5W``@J)_K^_$T$=^D$(`08&lt;``(&amp;```'"T,100P!"CU%)L`""M3]_[\301WZ00@!!AX``@8```&lt;+0Q%!#`$*=44FP`(*COX_P!-!'?I!"`$&amp;(@`"!@``!PM#$4$,`0K?M5U``@K1`6#`$T$=^D$(`08D``(&amp;```'"T,100P!"J&gt;U74`""KH`D,`301WZ00@!!B8``@8```&lt;+0Q%!#`$*,Y&amp;*0`(*Z@"@P!-!'?I!"`$&amp;*``"!@``!PM#$4$,`0JN1Z9``@I'`9#`$T$=^D$(`08J``(&amp;```'"T,100P!"LM'ID`""NL"8,`301WZ00@!!BP``@8```&lt;+0Q%!#`$*:Y&amp;*0`(*C`)`P`1!$?I!"P$&amp;`P`"1@(!``(``0,"!$$.^D$+`08%``)&amp;`@(`!``$00[Z00L!!@&lt;``D8"!``&amp;``1!%/I!"P$&amp;"0`"1@(&amp;``@``0,"!0,#!$$.^D$+`08+``)&amp;`@@`"@`$00[Z00L!!@T``D8""@`,``1!$?I!"P$&amp;#P`"1@(,``X``0,"!$$.^D$+`081``)&amp;`@X`$``$01'Z00L!!A,``D8"$``2``$#`@1!#OI!"P$&amp;%0`"1@(2`!0`!$$1^D$+`087``)&amp;`A0`%@`!`P($00[Z00L!!AD``D8"%@`8``1!$?I!"P$&amp;&amp;P`"1@(8`!H``0,"!$$.^D$+`08=``)&amp;`AH`'``$01'Z00L!!A\``D8"'``&gt;``$#`@1!#OI!"P$&amp;(``"1@(&gt;`!0`!$$.^D$+`08A``)&amp;`AX`#``$00[Z00L!!B,``D8"`@`B``1!$?I!"P$&amp;)0`"1@(B`"0``0,"!$$.^D$+`08G``)&amp;`B0`)@`$01'Z00L!!BD``D8")@`H``$#`@1!#OI!"P$&amp;*P`"1@(H`"H`!$$1^D$+`08M``)&amp;`BH`+``!`P($00[Z00L!!BX``D8"+``B``9!&amp;_I!$P$&amp;+P`"1@8/`!$`$P`5`"``(0`!``,#`09!&amp;_I!$P$&amp;,``"1@87`!D`&amp;P`=`!\`(``!``,#`09!&amp;_I!$P$&amp;,0`"1@8E`"&lt;`*0`K`"T`+@`!``,#`09!(?I!&amp;P$&amp;,@`"1@H/`!$`$P`5`!&lt;`&amp;0`;`!T`'P`A``,#`0</t>
        </r>
      </text>
    </comment>
    <comment ref="B309" authorId="0" shapeId="0">
      <text>
        <r>
          <rPr>
            <sz val="9"/>
            <color indexed="81"/>
            <rFont val="Tahoma"/>
            <family val="2"/>
          </rPr>
          <t>aXlW001C00309R0017313209S01512P0000002263L06-C3V)J`8&amp;7!@%!!@$$!@($`@)!+`%!%@$$!`(``P`'``@`"0`*``P`#D$"`0`"01`!!AT``@8?``,&amp;!``$!@$``X%;!@=!"OI!!P$&amp;```"1@`301WZ00@!!@$``@8```&lt;+0Q%!#`$*/I$*00(*@P"@P!-!'?I!"`$&amp;`@`"!@``!PM/$4$,`0HID0I!`@J#`,#`$T$=^D$(`08$``(&amp;```'"T,100P!"L)K^4`""E\`T,`301WZ00@!!@8``@8```&lt;+0Q%!#`$*=K7=0`(*:@#`P!-!'?I!"`$&amp;"``"!@``!PM#$4$,`0KF_L%``@I&amp;`-#`$T$=^D$(`08*``(&amp;```'"T,100P!"J+^P4`""A&lt;`\,`301WZ00@!!@P``@8```&lt;+0Q%!#`$*[K3=0`(*!P``P1-!'?I!"`$&amp;#@`"!@``!PM/$4$,`0K2M-U``@H'`!#!$T$=^D$(`080``(&amp;```'"T,100P!"CYK^4`""A,`&amp;,$301WZ00@!!A(``@8```&lt;+0Q%!#`$*?6OY0`(*,0#PP!-!'?I!"`$&amp;%0`"!@``!PM/$4$,`0KND`I!`@HP``#!$T$=^D$(`087``(&amp;```'"T,100P!"CIL&amp;$$""I$`\,`301WZ00@!!AD``@8```&lt;+0Q%!#`$*ATBF0`(*%@#`P!-!'?I!"`$&amp;&amp;P`"!@``!PM/$4$,`0J^2*9``@H6`*#`$T$=^D$(`08=``(&amp;```'"T\100P!"O&amp;1BD`""N?_S\`301WZ00@!!A\``@8```&lt;+3A%!#`$*(K==0`(*N/^_P!-!'?I!"`$&amp;(0`"!@``!PM#$4$,`0KV229``@J)_\_`$T$=^D$(`08C``(&amp;```'"TX100P!"HM))D`""HG_[\`301WZ00@!!B4``@8```&lt;+0Q%!#`$*;+K=/P(*6_^_P!-!'?I!"`$&amp;)P`"!@``!PM#$4$,`0HKP%T_`@HL_\_`$T$=^D$(`08I``(&amp;```'"T,100P!"DZ_73\""O[^[\`301WZ00@!!BL``@8```&lt;+0Q%!#`$*%30W.0(*_?[_P!-!'?I!"`$&amp;+0`"!@``!PM#$4$,`0J+IUV_`@HK_^_`$T$=^D$(`08O``(&amp;```'"T,100P!"O6I7;\""J/^S\`301WZ00@!!C$``@8```&lt;+0Q%!#`$*&gt;J[=OP(*T?Z_P!-!'?I!"`$&amp;,P`"!@``!PM#$4$,`0H,KMV_`@K__I_`$T$=^D$(`08U``(&amp;```'"T,100P!"CRH7;\""@#_C\`301WZ00@!!C&lt;``@8```&lt;+0Q%!#`$*IR0L.0(*TOZ?P!-!'?I!"`$&amp;.0`"!@``!PM#$4$,`0J+6AXY`@JD_K_`!$$.^D$+`08#``)&amp;`@$``@`$00[Z00L!!@4``D8"`@`$``1!$?I!"P$&amp;!P`"1@($``8``0,"!$$.^D$+`08)``)&amp;`@8`"``$01'Z00L!!@L``D8""``*``$#`@1!#OI!"P$&amp;#0`"1@(*``P`!$$.^D$+`08/``)&amp;`@P`#@`$00[Z00L!!A$``D8"#@`0``1!$?I!"P$&amp;$P`"1@(,`!(``0,"!$$.^D$+`084``)&amp;`A(`!``$00[Z00L!!A8``D8"$@`5``1!#OI!"P$&amp;&amp;``"1@(5`!&lt;`!$$.^D$+`08:``)&amp;`@@`&amp;0`$01'Z00L!!AP``D8"&amp;0`;``$#`@1!#OI!"P$&amp;'@`"1@(9`!T`!$$.^D$+`08@``)&amp;`AT`'P`$013Z00L!!B(``D8"'P`A``$#`@4#`P1!#OI!"P$&amp;)``"1@(A`",`!$$.^D$+`08F``)&amp;`B$`)0`$00[Z00L!!B@``D8")0`G``1!$?I!"P$&amp;*@`"1@(G`"D``0,"!$$.^D$+`08L``)&amp;`BD`*P`$01'Z00L!!BX``D8"*P`M``$#`@1!#OI!"P$&amp;,``"1@(M`"\`!$$1^D$+`08R``)&amp;`B\`,0`!`P($00[Z00L!!C0``D8",0`S``1!$?I!"P$&amp;-@`"1@(S`#4``0,"!$$.^D$+`08X``)&amp;`C4`-P`$01'Z00L!!CH``D8"-P`Y``$#`@1!#OI!"P$&amp;.P`"1@(Y`"&lt;`!$$.^D$+`08\``)&amp;`CD`+P`&amp;01OZ01,!!CT``D8&amp;!P`)``L`#0`3`!0``0`#`P$&amp;01OZ01,!!CX``D8&amp;*@`L`"X`,``[`#P``0`#`P$&amp;01OZ01,!!C\``D8&amp;,@`T`#8`.``Z`#P``0`#`P$&amp;02'Z01L!!D```D8**@`L`"X`,``R`#0`-@`X`#H`.P`#`P$</t>
        </r>
      </text>
    </comment>
    <comment ref="I309" authorId="0" shapeId="0">
      <text>
        <r>
          <rPr>
            <sz val="9"/>
            <color indexed="81"/>
            <rFont val="Tahoma"/>
            <family val="2"/>
          </rPr>
          <t>aXlW007C00309R0017313209S00712P0000001806L06-C3V)J`8%`!0%!!@$$!@($`@)!+`%!%@$$!`(``P`'``@`"0`*``P`#D$"`0`"01`!!A8``@88``,&amp;!``$!@$``X$$!0=!"OI!!P$&amp;```"1@`301WZ00@!!@$``@8```&lt;+3Q%!#`$*CDDF0`(*&lt;@$`P!-!'?I!"`$&amp;`@`"!@``!PM#$4$,`0H@229``@IR`4#`$T$=^D$(`08$``(&amp;```'"T\100P!"N&gt;WW3\""A,!8,`301WZ00@!!@8``@8```&lt;+3A%!#`$*T+Q=/P(*M0!`P!-!'?I!"`$&amp;"``"!@``!PM#$4$,`0J*#`(Y`@I7`&amp;#`$T$=^D$(`08*``(&amp;```'"T,100P!"N"J7;\""OO_/\`301WZ00@!!@P``@8```&lt;+0Q%!#`$*QJ_=OP(*GO]?P!-!'?I!"`$&amp;#@`"!@``!PM#$4$,`0HUL-V_`@JA_X_`$T$=^D$(`080``(&amp;```'"T,100P!"A%%)L`""J#_G\`301WZ00@!!A(``@8```&lt;+0Q%!#`$*T;%=P`(*S?^/P!-!'?I!"`$&amp;%``"!@``!PM#$4$,`0IKLEW``@J,_E_`$T$=^D$(`086``(&amp;```'"T,100P!"I6/BL`""N?^/\`301WZ00@!!A@``@8```&lt;+0Q%!#`$*&gt;H^*P`(*AO[_OQ-!'?I!"`$&amp;&amp;@`"!@``!PM#$4$,`0K]L5W``@J)_K^_$T$=^D$(`08&lt;``(&amp;```'"T,100P!"CU%)L`""M3]_[\301WZ00@!!AX``@8```&lt;+0Q%!#`$*=44FP`(*COX_P!-!'?I!"`$&amp;(@`"!@``!PM#$4$,`0K?M5U``@K1`6#`$T$=^D$(`08D``(&amp;```'"T,100P!"J&gt;U74`""KH`D,`301WZ00@!!B8``@8```&lt;+0Q%!#`$*,Y&amp;*0`(*Z@"@P!-!'?I!"`$&amp;*``"!@``!PM#$4$,`0JN1Z9``@I'`9#`$T$=^D$(`08J``(&amp;```'"T,100P!"LM'ID`""NL"8,`301WZ00@!!BP``@8```&lt;+0Q%!#`$*:Y&amp;*0`(*C`)`P`1!$?I!"P$&amp;`P`"1@(!``(``0,"!$$.^D$+`08%``)&amp;`@(`!``$00[Z00L!!@&lt;``D8"!``&amp;``1!%/I!"P$&amp;"0`"1@(&amp;``@``0,"!0,#!$$.^D$+`08+``)&amp;`@@`"@`$00[Z00L!!@T``D8""@`,``1!$?I!"P$&amp;#P`"1@(,``X``0,"!$$.^D$+`081``)&amp;`@X`$``$01'Z00L!!A,``D8"$``2``$#`@1!#OI!"P$&amp;%0`"1@(2`!0`!$$1^D$+`087``)&amp;`A0`%@`!`P($00[Z00L!!AD``D8"%@`8``1!$?I!"P$&amp;&amp;P`"1@(8`!H``0,"!$$.^D$+`08=``)&amp;`AH`'``$01'Z00L!!A\``D8"'``&gt;``$#`@1!#OI!"P$&amp;(``"1@(&gt;`!0`!$$.^D$+`08A``)&amp;`AX`#``$00[Z00L!!B,``D8"`@`B``1!$?I!"P$&amp;)0`"1@(B`"0``0,"!$$.^D$+`08G``)&amp;`B0`)@`$01'Z00L!!BD``D8")@`H``$#`@1!#OI!"P$&amp;*P`"1@(H`"H`!$$1^D$+`08M``)&amp;`BH`+``!`P($00[Z00L!!BX``D8"+``B``9!&amp;_I!$P$&amp;+P`"1@8/`!$`$P`5`"``(0`!``,#`09!&amp;_I!$P$&amp;,``"1@87`!D`&amp;P`=`!\`(``!``,#`09!&amp;_I!$P$&amp;,0`"1@8E`"&lt;`*0`K`"T`+@`!``,#`09!(?I!&amp;P$&amp;,@`"1@H/`!$`$P`5`!&lt;`&amp;0`;`!T`'P`A``,#`0</t>
        </r>
      </text>
    </comment>
    <comment ref="B310" authorId="0" shapeId="0">
      <text>
        <r>
          <rPr>
            <sz val="9"/>
            <color indexed="81"/>
            <rFont val="Tahoma"/>
            <family val="2"/>
          </rPr>
          <t>aXlW001C00310R0017313209S01513P0000001787L06-C3V)J`8$R!0%!!@$$!@($`@)!+`%!%@$$!`(``P`'``@`"0`*``P`#D$"`0`"01`!!A&lt;``@89``,&amp;`P`$!@$``X'V!`=!"OI!!P$&amp;```"1@`301WZ00@!!@$``@8```&lt;+3Q%!#`$*VQPOOP(*XGE-P!-!'?I!"`$&amp;`@`"!@``!PM#$4$,`0H!D5N_`@I]0(;`$T$=^D$(`08$``(&amp;```'"T,100P!"JJIN[T""BC2FL`301WZ00@!!@8``@8```&lt;+0Q%!#`$*P,^'O@(*CE6ZP!-!'?I!"`$&amp;"``"!@``!PM#$4$,`0HK.YJ_`@I(1\7`$T$=^D$(`08*``(&amp;```'"T,100P!"A%)_+\""IRUL,`301WZ00@!!@P``@8```&lt;+0Q%!#`$*O`_FOP(*-S*1P!-!'?I!"`$&amp;#P`"!@``!PM#$4$,`0K1#B3``@H607G`$T$=^D$(`081``(&amp;```'"T,100P!"L40YK\""K`=4,`301WZ00@!!A,``@8```&lt;+0Q%!#`$*^4K\OP(*FQ81P!-!'?I!"`$&amp;%0`"!@``!PM#$4$,`0H$23K``@K89?:_$T$=^D$(`087``(&amp;```'"T,100P!"G-/:\`""E)6),`301WZ00@!!AD``@8```&lt;+0Q%!#`$*63)@P`(*9UUCP!-!'?I!"`$&amp;'``"!@``!PM.$4$,`0K5#D3``@H%5YC`$T$=^D$(`08&gt;``(&amp;```'"T,100P!"FL'@L`""@-7F,`301WZ00@!!B```@8```&lt;+4Q%!#`$*;`&gt;2P`(*?0VTP!-!'?I!"`$&amp;(@`"!@``!PM.$4$,`0II!Y+``@H.07G`$T$=^D$(`08D``(&amp;```'"T,100P!"FD'LL`""@M!&gt;&lt;`301WZ00@!!B8``@8```&lt;+0Q%!#`$*:`?"P`(*?M1!P!-!'?I!"`$&amp;*``"!@``!PM#$4$,`0IH!^+``@I[U$'`$T$=^D$(`08J``(&amp;```'"T,100P!"FD'\L`""@5!&gt;&lt;`301WZ00@!!BP``@8```&lt;+0Q%!#`$*:@?BP`(*R5:8P!-!'?I!"`$&amp;+@`"!@``!PM#$4$,`0IJ!\+``@K*5IC`!$$.^D$+`08#``)&amp;`@$``@`$00[Z00L!!@4``D8"`@`$``1!#OI!"P$&amp;!P`"1@($``8`!$$.^D$+`08)``)&amp;`@8`"``$00[Z00L!!@L``D8""``*``1!#OI!"P$&amp;#0`"1@(*``P`!$$.^D$+`08.``)&amp;`@P``@`$00[Z00L!!A```D8"#``/``1!#OI!"P$&amp;$@`"1@(/`!$`!$$.^D$+`084``)&amp;`A$`$P`$00[Z00L!!A8``D8"$P`5``1!#OI!"P$&amp;&amp;``"1@(5`!&lt;`!$$.^D$+`08:``)&amp;`A&lt;`&amp;0`$00[Z00L!!AL``D8"&amp;0`/``1!#OI!"P$&amp;'0`"1@(/`!P`!$$.^D$+`08?``)&amp;`AP`'@`$01'Z00L!!B$``D8"'@`@``$#`@1!#OI!"P$&amp;(P`"1@(&gt;`"(`!$$.^D$+`08E``)&amp;`B(`)``$01'Z00L!!B&lt;``D8")``F``$#`@1!#OI!"P$&amp;*0`"1@(F`"@`!$$1^D$+`08K``)&amp;`B@`*@`!`P($00[Z00L!!BT``D8"*@`L``1!$?I!"P$&amp;+P`"1@(L`"X``0,"!$$.^D$+`08P``)&amp;`BX`)``&amp;01CZ01,!!C$``D8&amp;!0`'``D`"P`-``X``0`&amp;01CZ01,!!C(``D8&amp;$@`4`!8`&amp;``:`!L``0`&amp;01OZ01,!!C,``D8&amp;)P`I`"L`+0`O`#```0`#`P$</t>
        </r>
      </text>
    </comment>
    <comment ref="I310" authorId="0" shapeId="0">
      <text>
        <r>
          <rPr>
            <sz val="9"/>
            <color indexed="81"/>
            <rFont val="Tahoma"/>
            <family val="2"/>
          </rPr>
          <t>aXlW007C00310R0017313209S00713P0000001722L06-C3V)J`8$!!0%!!@$$!@($`@)!+`%!%@$$!`(``P`'``@`"0`*``P`#D$"`0`"01`!!A8``@88``,&amp;`P`$!@$``X'%!`=!"OI!!P$&amp;```"1@`301WZ00@!!@$``@8```&lt;+0Q%!#`$*'4RBOP(*@IH;P!-!'?I!"`$&amp;`@`"!@``!PM#$4$,`0HQF$2_`@KP6\B_$T$=^D$(`08$``(&amp;```'"T,100P!"CZ?;3X""O9;R+\301WZ00@!!@8``@8```&lt;+0Q%!#`$*QF&lt;[/P(*B)H;P!-!'?I!"`$&amp;"``"!@``!PM#$4$,`0KOGFT^`@H1!U/`$T$=^D$(`08*``(&amp;```'"T,100P!"D281+\""@\'4\`301WZ00@!!@T``@8```&lt;+3A%!#`$*X[/=/P(*BIH;P!-!'?I!"`$&amp;#P`"!@``!PM#$4$,`0KOV0Y``@J"!U/`$T$=^D$(`081``(&amp;```'"TX100P!"N_93D`""H8'4\`301WZ00@!!A,``@8```&lt;+0Q%!#`$*\]EN0`(*DYH;P!-!'?I!"`$&amp;%0`"!@``!PM#$4$,`0HQ\(]``@I9[N2_$T$=^D$(`087``(&amp;```'"T,100P!"J1ABD`""E_`3;\301WZ00@!!AD``@8```&lt;+0Q%!#`$*OY]80`(*1V/LOA-!'?I!"`$&amp;&amp;P`"!@``!PM#$4$,`0I1F2=``@J&gt;7XV_$T$=^D$(`08=``(&amp;```'"T,100P!"FNV,D`""N2V!&lt;`301WZ00@!!B```@8```&lt;+0Q%!#`$*&lt;_"/0`(*ZKU$P!-!'?I!"`$&amp;(@`"!@``!PM#$4$,`0H&gt;8HI``@I:XH'`$T$=^D$(`08D``(&amp;```'"T,100P!"I?EHD`""@9TEL`301WZ00@!!B8``@8```&lt;+0Q%!#`$*9O?`0`(*3(*+P!-!'?I!"`$&amp;*``"!@``!PM#$4$,`0J[A&lt;9``@K._5?`$T$=^D$(`08J``(&amp;```'"T,100P!"D("KD`""G;:+L`301WZ00@!!BT``@8```&lt;+4Q%!#`$*U[/=/P(*.SJ%P`1!$?I!"P$&amp;`P`"1@(!``(``0,"!$$.^D$+`08%``)&amp;`@(`!``$01'Z00L!!@&lt;``D8"!``&amp;``$#`@1!#OI!"P$&amp;"0`"1@(&amp;``@`!$$1^D$+`08+``)&amp;`@@`"@`!`P($00[Z00L!!@P``D8""@`!``1!#OI!"P$&amp;#@`"1@(&amp;``T`!$$.^D$+`080``)&amp;`@T`#P`$00[Z00L!!A(``D8"#P`1``1!#OI!"P$&amp;%``"1@(1`!,`!$$.^D$+`086``)&amp;`A,`%0`$00[Z00L!!A@``D8"%0`7``1!#OI!"P$&amp;&amp;@`"1@(7`!D`!$$.^D$+`08&lt;``)&amp;`AD`&amp;P`$00[Z00L!!AX``D8"&amp;P`=``1!#OI!"P$&amp;'P`"1@(=`!,`!$$.^D$+`08A``)&amp;`A,`(``$00[Z00L!!B,``D8"(``B``1!#OI!"P$&amp;)0`"1@(B`"0`!$$.^D$+`08G``)&amp;`B0`)@`$00[Z00L!!BD``D8")@`H``1!#OI!"P$&amp;*P`"1@(H`"H`!$$.^D$+`08L``)&amp;`BH`(``$01'Z00L!!BX``D8"#P`M``$#`@9!&amp;_I!$P$&amp;+P`"1@8#``4`!P`)``L`#``!``,#`09!&amp;/I!$P$&amp;,``"1@86`!@`&amp;@`&lt;`!X`'P`!``9!&amp;/I!$P$&amp;,0`"1@8C`"4`)P`I`"L`+``!`/</t>
        </r>
      </text>
    </comment>
    <comment ref="B311" authorId="0" shapeId="0">
      <text>
        <r>
          <rPr>
            <sz val="9"/>
            <color indexed="81"/>
            <rFont val="Tahoma"/>
            <family val="2"/>
          </rPr>
          <t>aXlW001C00311R0017313209S01514P0000002450L06-C3V)J`8$C!P%!!@$$!@($`@)!+`%!%@$$!`(``P`'``@`"0`*``P`#D$"`0`"01`!!A\``@8B``,&amp;!0`$!@$``X'G!@=!"OI!!P$&amp;```"1@`301WZ00@!!@$``@8```&lt;+0Q%!#`$*`0!@P`(*Y$(L/Q-!'?I!"`$&amp;`@`"!@``!PM#$4$,`0I&lt;.4S``@K3&lt;(Z^$T$=^D$(`08$``(&amp;```'"T,100P!"@,`@,`""G"R7;\301WZ00@!!@8``@8```&lt;+0Q%!#`$*!`"`P`(*.-GNOQ-!'?I!"`$&amp;"``"!@``!PM#$4$,`0I+MIO``@J:;!?`$T$=^D$(`08*``(&amp;```'"T,100P!"DRVF\`""IIL5\`301WZ00@!!@P``@8```&lt;+0Q%!#`$*!P"`P`(*G&amp;QWP!-!'?I!"`$&amp;#@`"!@``!PM#$4$,`0J"DTC``@J&gt;;%?`$T$=^D$(`080``(&amp;```'"T,100P!"G^32,`""IYL%\`301WZ00@!!A,``@8```&lt;+3A%!#`$*5N.9P`(*KW".OA-!'?I!"`$&amp;%0`"!@``!PM.$4$,`0H!`)#``@KO0BP_$T$=^D$(`088``(&amp;```'"T,100P!"O__G\`""I'ZQ#\301WZ00@!!AH``@8```&lt;+0Q%!#`$*_O^/P`(*TND90!-!'?I!"`$&amp;'``"!@``!PM.$4$,`0K\_U_``@K0Z1E`$T$=^D$(`08&gt;``(&amp;```'"T,100P!"O__/\`""H;ZQ#\301WZ00@!!B$``@8```&lt;+4Q%!#`$*_O__OP(*@/K$/Q-!'?I!"`$&amp;(P`"!@``!PM#$4$,`0H#`,"_`@HB02P_$T$=^D$(`08E``(&amp;```'"T,100P!"@&lt;``+\""A)!+#\301WZ00@!!B&lt;``@8```&lt;+3Q%!#`$*N&lt;&lt;C-0(*&lt;/K$/Q-!'?I!"`$&amp;*0`"!@``!PM.$4$,`0HY9K6U`@HZRT6^$T$=^D$(`08K``(&amp;```'"T,100P!"NG_?S\""I#+1;X301WZ00@!!BT``@8```&lt;+0Q%!#`$*T/^_/P(*'D$L/Q-!'_I!"`$&amp;+P`"!@``!TL"0VP100P!"OK^?S\""DOZQ#\301WZ00@!!C$``@8```&lt;+0Q%!#`$*C/\?0`(*2$(L/Q-!'?I!"`$&amp;,P`"!@``!PM#$4$,`0I"_S]``@H_PD6^$T$=^D$(`08U``(&amp;```'"T,100P!"E3_'T`""DF2A[\301WZ00@!!C&lt;``@8```&lt;+0Q%!#`$*?O\_0`(*!6SVOQ-!'?I!"`$&amp;.0`"!@``!PM&amp;$4$,`0J@D@A``@HK-AO`$T$=^D$(`08[``(&amp;```'"T8100P!"J?_7T`""N"B,L`301WZ00@!!CT``@8```&lt;+1A%!#`$*7&amp;QW0`(*LVNVOQ-!'?I!"`$&amp;/P`"!@``!PM#$4$,`0IA_[\_`@K&gt;DH&gt;_!$$1^D$+`08#``)&amp;`@$``@`!`P($00[Z00L!!@4``D8"`@`$``1!#OI!"P$&amp;!P`"1@($``8`!$$1^D$+`08)``)&amp;`@8`"``!`P($00[Z00L!!@L``D8""``*``1!$?I!"P$&amp;#0`"1@(*``P``0,"!$$.^D$+`08/``)&amp;`@P`#@`$01'Z00L!!A$``D8"#@`0``$#`@1!#OI!"P$&amp;$@`"1@(0``8`!$$1^D$+`084``)&amp;`@0`$P`!`P($00[Z00L!!A8``D8"`0`5``1!#OI!"P$&amp;%P`"1@(5`!,`!$$.^D$+`089``)&amp;`A4`&amp;``$01'Z00L!!AL``D8"&amp;``:``$#`@1!#OI!"P$&amp;'0`"1@(:`!P`!$$1^D$+`08?``)&amp;`AP`'@`!`P($00[Z00L!!B```D8"'@`!``1!#OI!"P$&amp;(@`"1@(&gt;`"$`!$$.^D$+`08D``)&amp;`B$`(P`$00[Z00L!!B8``D8"(P`E``1!$?I!"P$&amp;*``"1@(E`"&lt;``0,"!$$.^D$+`08J``)&amp;`B4`*0`$00[Z00L!!BP``D8"*0`K``1!$?I!"P$&amp;+@`"1@(K`"T``0,"!$$.^D$+`08P``)&amp;`BT`+P`$00[Z00L!!C(``D8"+0`Q``1!$?I!"P$&amp;-``"1@(Q`#,``0,"!$$.^D$+`08V``)&amp;`C,`-0`$00[Z00L!!C@``D8"-0`W``1!#OI!"P$&amp;.@`"1@(W`#D`!$$.^D$+`08\``)&amp;`C&lt;`.P`$00[Z00L!!CX``D8"-P`]``1!#OI!"P$&amp;0``"1@(K`#\`!$$1^D$+`09!``)&amp;`C\`-0`!`P(&amp;01GZ01$!!D(``D8%`P`%`!0`%@`7``$``P,!!D$;^D$3`09#``)&amp;!@D`"P`-``\`$0`2``$``P,!!D$8^D$3`09$``)&amp;!A8`&amp;0`;`!T`'P`@``$`!D$;^D$3`09%``)&amp;!BX`,@`T`#8`0`!!``$``P,!!D$?^D$9`09&amp;``)&amp;"0,`!0`4`!&lt;`&amp;0`;`!T`'P`@``,#`4</t>
        </r>
      </text>
    </comment>
    <comment ref="I311" authorId="0" shapeId="0">
      <text>
        <r>
          <rPr>
            <sz val="9"/>
            <color indexed="81"/>
            <rFont val="Tahoma"/>
            <family val="2"/>
          </rPr>
          <t>aXlW007C00311R0017313209S00714P0000002120L06-C3V)J`8$L!@%!!@$$!@($`@)!+`%!%@$$!`(``P`'``@`"0`*``P`#D$"`0`"01`!!AH``@8=``,&amp;!0`$!@$``X'P!0=!"OI!!P$&amp;```"1@`301WZ00@!!@$``@8```&lt;+3Q%!#`$*N&lt;&lt;C-0(*#``@P!-!'?I!"`$&amp;`@`"!@``!PM#$4$,`0K9LUV_`@H'`$#`$T$=^D$(`08$``(&amp;```'"TX100P!"N^S7;\""@,`@,`301WZ00@!!@8``@8```&lt;+0Q%!#`$*GIX0M@(*!@"0P!-!'?I!"`$&amp;"``"!@``!PM#$4$,`0K;E!&lt;W`@K8_Z_`$T$=^D$(`08*``(&amp;```'"T,100P!"F*T73\""MO_O\`301WZ00@!!@P``@8```&lt;+0Q%!#`$*N;/=/P(*"P"PP!-!'?I!"`$&amp;#@`"!@``!PM#$4$,`0I;L]T_`@HZ`)#`$T$=^D$(`080``(&amp;```'"T,100P!"NNR73\""C&lt;`@,`301WZ00@!!A,``@8```&lt;+0Q%!#`$*T[/=OP(*`@`@P!-!'?I!"`$&amp;%0`"!@``!PM3$4$,`0K+L]V_`@H$`,"_$T$=^D$(`087``(&amp;```'"T,100P!"ME&amp;)L`""OS_?[\301WZ00@!!AD``@8```&lt;+3A%!#`$*"T&lt;FP`(*!%*VMQ-!'?I!"`$&amp;&amp;P`"!@``!PM#$4$,`0K_LUW``@I!_?\^$T$=^D$(`08=``(&amp;```'"T,100P!"F&amp;0BL`""M)?]#4301WZ00@!!A\``@8```&lt;+3A%!#`$*2)"*P`(*&lt;/Y_OQ-!'?I!"`$&amp;(0`"!@``!PM.$4$,`0HO6*+``@K(IM6_$T$=^D$(`08C``(&amp;```'"T,100P!"F-4E&lt;`""O]*)&lt;`301WZ00@!!B4``@8```&lt;+0Q%!#`$*I0)KP`(*$9H&gt;P!-!'?I!"`$&amp;)P`"!@``!PM#$4$,`0J&lt;LUW``@H__[^_$T$=^D$(`08K``(&amp;```'"T,100P!"F54I&lt;`""O.W7,`301WZ00@!!BT``@8```&lt;+0Q%!#`$*-E3%P`(*)+A&lt;P!-!'?I!"`$&amp;+P`"!@``!PM#$4$,`0HX5-7``@J,$HK`$T$=^D$(`08Q``(&amp;```'"T,100P!"FA4Q&lt;`""NW(I&lt;`301WZ00@!!C,``@8```&lt;+0Q%!#`$*EE2EP`(*U&lt;BEP!-!'?I!"`$&amp;-0`"!@``!PM#$4$,`0J45)7``@I;$HK`!$$1^D$+`08#``)&amp;`@$``@`!`P($00[Z00L!!@4``D8"`@`$``1!#OI!"P$&amp;!P`"1@($``8`!$$1^D$+`08)``)&amp;`@8`"``!`P($00[Z00L!!@L``D8""``*``1!$?I!"P$&amp;#0`"1@(*``P``0,"!$$.^D$+`08/``)&amp;`@P`#@`$01'Z00L!!A$``D8"#@`0``$#`@1!#OI!"P$&amp;$@`"1@(0``8`!$$.^D$+`084``)&amp;`@(`$P`$00[Z00L!!A8``D8"$P`5``1!#OI!"P$&amp;&amp;``"1@(5`!&lt;`!$$1^D$+`08:``)&amp;`A&lt;`&amp;0`!`P($00[Z00L!!AP``D8"&amp;0`;``1!$?I!"P$&amp;'@`"1@(;`!T``0,"!$$.^D$+`08@``)&amp;`AT`'P`$00[Z00L!!B(``D8"'P`A``1!$?I!"P$&amp;)``"1@(A`",``0,"!$$.^D$+`08F``)&amp;`B,`)0`$01'Z00L!!B@``D8")0`G``$#`@1!#OI!"P$&amp;*0`"1@(G`!&lt;`!$$.^D$+`08J``)&amp;`B&lt;`'P`$00[Z00L!!BP``D8"(P`K``1!$?I!"P$&amp;+@`"1@(K`"T``0,"!$$.^D$+`08P``)&amp;`BT`+P`$01'Z00L!!C(``D8"+P`Q``$#`@1!#OI!"P$&amp;-``"1@(Q`#,`!$$1^D$+`08V``)&amp;`C,`-0`!`P($00[Z00L!!C&lt;``D8"-0`K``9!&amp;_I!$P$&amp;.``"1@8)``L`#0`/`!$`$@`!``,#`09!&amp;/I!$P$&amp;.0`"1@8:`!P`'@`@`"D`*@`!``9!&amp;?I!$0$&amp;.@`"1@4B`"0`)@`H`"H``0`#`P$&amp;01OZ01,!!CL``D8&amp;+@`P`#(`-``V`#&lt;``0`#`P$&amp;01_Z01D!!CP``D8)&amp;@`&lt;`!X`(``B`"0`)@`H`"D``P,!</t>
        </r>
      </text>
    </comment>
    <comment ref="B312" authorId="0" shapeId="0">
      <text>
        <r>
          <rPr>
            <sz val="9"/>
            <color indexed="81"/>
            <rFont val="Tahoma"/>
            <family val="2"/>
          </rPr>
          <t>aXlW001C00312R0017313209S01515P0000002580L06-C3V)J`8&amp;%!P%!!@$$!@($`@)!+`%!%@$$!`(``P`'``@`"0`*``P`#D$"`0`"01`!!B$``@8D``,&amp;!0`$!@$``X%)!P=!"OI!!P$&amp;```"1@`301WZ00@!!@$``@8```&lt;+0Q%!#`$*+;)=/P(*,K:KP!-!'?I!"`$&amp;`@`"!@``!PM#$4$,`0J\EN@_`@K&gt;TJ'`$T$=^D$(`08$``(&amp;```'"T,100P!"N+I&amp;4`""C*VN\`301WZ00@!!@8``@8```&lt;+0Q%!#`$*XNE90`(*,K:[P!-!'?I!"`$&amp;"``"!@``!PM#$4$,`0K+Z7E``@JS;-?`$T$=^D$(`08*``(&amp;```'"T,100P!"K?TG$`""MMLU\`301WZ00@!!@P``@8```&lt;+0Q%!#`$*E?2L0`(*@K:[P!-!'?I!"`$&amp;#@`"!@``!PM/$4$,`0J5],Q``@J"MKO`$T$=^D$(`080``(&amp;```'"T,100P!"I7TW$`""@&lt;`H,`301WZ00@!!A(``@8```&lt;+0Q%!#`$*H/2&lt;0`(*``"@P!-!'?I!"`$&amp;%``"!@``!PM#$4$,`0J&lt;Z7E``@K8_Y_`$T$=^D$(`087``(&amp;```'"TX100P!"KR6Z#\""H:9U&lt;`301WZ00@!!AD``@8```&lt;+3A%!#`$*+;)=/P(*,K;+P!-!'?I!"`$&amp;'``"!@``!PM#$4$,`0H``````@HRMMO`$T$=^D$(`08&gt;``(&amp;```'"T,100P!"BVR7;\""C*VR\`301WZ00@!!B```@8```&lt;+3A%!#`$*+;)=OP(*,K:KP!-!'?I!"`$&amp;(@`"!@``!PM#$4$,`0H``````@HRMIO`$T$=^D$(`08E``(&amp;```'"U,100P!"CW1P;`""F-L=\`301WZ00@!!B&lt;``@8```&lt;+0Q%!#`$*V+-=/P(*9&amp;Q7P!-!'?I!"`$&amp;*0`"!@``!PM#$4$,`0K=LUT_`@ID;!?`$T$=^D$(`08K``(&amp;```'"T\100P!"KG'(S4""L38[K\301WZ00@!!BT``@8```&lt;+3A%!#`$*W+/=/P(*RMCNOQ-!'?I!"`$&amp;+P`"!@``!PM#$4$,`0KAL]T_`@J5L5V_$T$=^D$(`08Q``(&amp;```'"T,100P!"KNS73\""M!CN[X301_Z00@!!C,``@8```=+`D-L$4$,`0K/YI$V`@J8LEV_$T$=^D$(`08U``(&amp;```'"T,100P!"H6R73\""J=,(C\301WZ00@!!C&lt;``@8```&lt;+0Q%!#`$*K++=/P(*Q261/Q-!'?I!"`$&amp;.0`"!@``!PM#$4$,`0I81B9``@K=2R(_$T$=^D$(`08[``(&amp;```'"T,100P!"C2S74`""D8FD3\301WZ00@!!CT``@8```&lt;+1A%!#`$*8+-]0`(*,S*)/A-!'?I!"`$&amp;/P`"!@``!PM&amp;$4$,`0H(D(I``@J=)M$_$T$=^D$(`09!``(&amp;```'"T8100P!"@FS/4`""@```$`301WZ00@!!D,``@8```&lt;+0Q%!#`$*I48F0`(*966[O@1!$?I!"P$&amp;`P`"1@(!``(``0,"!$$.^D$+`08%``)&amp;`@(`!``$00[Z00L!!@&lt;``D8"!``&amp;``1!$?I!"P$&amp;"0`"1@(&amp;``@``0,"!$$.^D$+`08+``)&amp;`@@`"@`$01'Z00L!!@T``D8""@`,``$#`@1!#OI!"P$&amp;#P`"1@(,``X`!$$.^D$+`081``)&amp;`@X`$``$00[Z00L!!A,``D8"#``2``1!$?I!"P$&amp;%0`"1@(2`!0``0,"!$$.^D$+`086``)&amp;`A0`!@`$01'Z00L!!A@``D8"!``7``$#`@1!#OI!"P$&amp;&amp;@`"1@(!`!D`!$$.^D$+`08;``)&amp;`AD`%P`$00[Z00L!!AT``D8"&amp;0`&lt;``1!$?I!"P$&amp;'P`"1@(&lt;`!X``0,"!$$.^D$+`08A``)&amp;`AX`(``$01'Z00L!!B,``D8"(``B``$#`@1!#OI!"P$&amp;)``"1@(B``$`!$$.^D$+`08F``)&amp;`B(`)0`$00[Z00L!!B@``D8")0`G``1!#OI!"P$&amp;*@`"1@(G`"D`!$$1^D$+`08L``)&amp;`BD`*P`!`P($00[Z00L!!BX``D8"*0`M``1!#OI!"P$&amp;,``"1@(M`"\`!$$1^D$+`08R``)&amp;`B\`,0`!`P($00[Z00L!!C0``D8",0`S``1!#OI!"P$&amp;-@`"1@(Q`#4`!$$1^D$+`08X``)&amp;`C4`-P`!`P($00[Z00L!!CH``D8"-P`Y``1!#OI!"P$&amp;/``"1@(Y`#L`!$$.^D$+`08^``)&amp;`CL`/0`$00[Z00L!!D```D8".P`_``1!#OI!"P$&amp;0@`"1@([`$$`!$$.^D$+`09$``)&amp;`B\`0P`$01'Z00L!!D4``D8"0P`Y``$#`@9!&amp;?I!$0$&amp;1@`"1@4#``4`&amp;``:`!L``0`#`P$&amp;01OZ01,!!D&lt;``D8&amp;"0`+``T`$P`5`!8``0`#`P$&amp;01CZ01,!!D@``D8&amp;&amp;@`=`!\`(0`C`"0``0`&amp;01OZ01,!!DD``D8&amp;,@`V`#@`.@!$`$4``0`#`P$&amp;01_Z01D!!DH``D8)`P`%`!@`&amp;P`=`!\`(0`C`"0``P,!</t>
        </r>
      </text>
    </comment>
    <comment ref="I312" authorId="0" shapeId="0">
      <text>
        <r>
          <rPr>
            <sz val="9"/>
            <color indexed="81"/>
            <rFont val="Tahoma"/>
            <family val="2"/>
          </rPr>
          <t>aXlW007C00312R0017313209S00715P0000002120L06-C3V)J`8$L!@%!!@$$!@($`@)!+`%!%@$$!`(``P`'``@`"0`*``P`#D$"`0`"01`!!AH``@8=``,&amp;!0`$!@$``X'P!0=!"OI!!P$&amp;```"1@`301WZ00@!!@$``@8```&lt;+3Q%!#`$*N&lt;&lt;C-0(*#``@P!-!'?I!"`$&amp;`@`"!@``!PM#$4$,`0K9LUV_`@H'`$#`$T$=^D$(`08$``(&amp;```'"TX100P!"N^S7;\""@,`@,`301WZ00@!!@8``@8```&lt;+0Q%!#`$*GIX0M@(*!@"0P!-!'?I!"`$&amp;"``"!@``!PM#$4$,`0K;E!&lt;W`@K8_Z_`$T$=^D$(`08*``(&amp;```'"T,100P!"F*T73\""MO_O\`301WZ00@!!@P``@8```&lt;+0Q%!#`$*N;/=/P(*"P"PP!-!'?I!"`$&amp;#@`"!@``!PM#$4$,`0I;L]T_`@HZ`)#`$T$=^D$(`080``(&amp;```'"T,100P!"NNR73\""C&lt;`@,`301WZ00@!!A,``@8```&lt;+0Q%!#`$*T[/=OP(*`@`@P!-!'?I!"`$&amp;%0`"!@``!PM3$4$,`0K+L]V_`@H$`,"_$T$=^D$(`087``(&amp;```'"T,100P!"ME&amp;)L`""OS_?[\301WZ00@!!AD``@8```&lt;+3A%!#`$*"T&lt;FP`(*!%*VMQ-!'?I!"`$&amp;&amp;P`"!@``!PM#$4$,`0K_LUW``@I!_?\^$T$=^D$(`08=``(&amp;```'"T,100P!"F&amp;0BL`""M)?]#4301WZ00@!!A\``@8```&lt;+3A%!#`$*2)"*P`(*&lt;/Y_OQ-!'?I!"`$&amp;(0`"!@``!PM.$4$,`0HO6*+``@K(IM6_$T$=^D$(`08C``(&amp;```'"T,100P!"F-4E&lt;`""O]*)&lt;`301WZ00@!!B4``@8```&lt;+0Q%!#`$*I0)KP`(*$9H&gt;P!-!'?I!"`$&amp;)P`"!@``!PM#$4$,`0J&lt;LUW``@H__[^_$T$=^D$(`08K``(&amp;```'"T,100P!"F54I&lt;`""O.W7,`301WZ00@!!BT``@8```&lt;+0Q%!#`$*-E3%P`(*)+A&lt;P!-!'?I!"`$&amp;+P`"!@``!PM#$4$,`0HX5-7``@J,$HK`$T$=^D$(`08Q``(&amp;```'"T,100P!"FA4Q&lt;`""NW(I&lt;`301WZ00@!!C,``@8```&lt;+0Q%!#`$*EE2EP`(*U&lt;BEP!-!'?I!"`$&amp;-0`"!@``!PM#$4$,`0J45)7``@I;$HK`!$$1^D$+`08#``)&amp;`@$``@`!`P($00[Z00L!!@4``D8"`@`$``1!#OI!"P$&amp;!P`"1@($``8`!$$1^D$+`08)``)&amp;`@8`"``!`P($00[Z00L!!@L``D8""``*``1!$?I!"P$&amp;#0`"1@(*``P``0,"!$$.^D$+`08/``)&amp;`@P`#@`$01'Z00L!!A$``D8"#@`0``$#`@1!#OI!"P$&amp;$@`"1@(0``8`!$$.^D$+`084``)&amp;`@(`$P`$00[Z00L!!A8``D8"$P`5``1!#OI!"P$&amp;&amp;``"1@(5`!&lt;`!$$1^D$+`08:``)&amp;`A&lt;`&amp;0`!`P($00[Z00L!!AP``D8"&amp;0`;``1!$?I!"P$&amp;'@`"1@(;`!T``0,"!$$.^D$+`08@``)&amp;`AT`'P`$00[Z00L!!B(``D8"'P`A``1!$?I!"P$&amp;)``"1@(A`",``0,"!$$.^D$+`08F``)&amp;`B,`)0`$01'Z00L!!B@``D8")0`G``$#`@1!#OI!"P$&amp;*0`"1@(G`!&lt;`!$$.^D$+`08J``)&amp;`B&lt;`'P`$00[Z00L!!BP``D8"(P`K``1!$?I!"P$&amp;+@`"1@(K`"T``0,"!$$.^D$+`08P``)&amp;`BT`+P`$01'Z00L!!C(``D8"+P`Q``$#`@1!#OI!"P$&amp;-``"1@(Q`#,`!$$1^D$+`08V``)&amp;`C,`-0`!`P($00[Z00L!!C&lt;``D8"-0`K``9!&amp;_I!$P$&amp;.``"1@8)``L`#0`/`!$`$@`!``,#`09!&amp;/I!$P$&amp;.0`"1@8:`!P`'@`@`"D`*@`!``9!&amp;?I!$0$&amp;.@`"1@4B`"0`)@`H`"H``0`#`P$&amp;01OZ01,!!CL``D8&amp;+@`P`#(`-``V`#&lt;``0`#`P$&amp;01_Z01D!!CP``D8)&amp;@`&lt;`!X`(``B`"0`)@`H`"D``P,!</t>
        </r>
      </text>
    </comment>
    <comment ref="B313" authorId="0" shapeId="0">
      <text>
        <r>
          <rPr>
            <sz val="9"/>
            <color indexed="81"/>
            <rFont val="Tahoma"/>
            <family val="2"/>
          </rPr>
          <t>aXlW001C00313R0017313209S01516P0000002515L06-C3V)J`8%4!P%!!@$$!@($`@)!+`%!%@$$!`(``P`'``@`"0`*``P`#D$"`0`"01`!!B```@8C``,&amp;!0`$!@$``X$8!P=!"OI!!P$&amp;```"1@`301WZ00@!!@$``@8```&lt;+0Q%!#`$*+;)=/P(*,K:KP!-!'?I!"`$&amp;`@`"!@``!PM#$4$,`0J\EN@_`@K&gt;TJ'`$T$=^D$(`08$``(&amp;```'"T,100P!"N+I&amp;4`""C*VN\`301WZ00@!!@8``@8```&lt;+0Q%!#`$*XNE90`(*,K:[P!-!'?I!"`$&amp;"``"!@``!PM#$4$,`0J&lt;Z7E``@K8_Y_`$T$=^D$(`08*``(&amp;```'"T,100P!"J#TG$`""@``H,`301WZ00@!!@P``@8```&lt;+0Q%!#`$*E?2L0`(*@K:[P!-!'?I!"`$&amp;#@`"!@``!PM#$4$,`0J5],Q``@J"MKO`$T$=^D$(`080``(&amp;```'"T,100P!"K?TG$`""MMLU\`301WZ00@!!A(``@8```&lt;+0Q%!#`$*R^EY0`(*LVS7P!-!'?I!"`$&amp;%0`"!@``!PM.$4$,`0J\EN@_`@J&amp;F=7`$T$=^D$(`087``(&amp;```'"TX100P!"BVR73\""C*VR\`301WZ00@!!AH``@8```&lt;+0Q%!#`$*``````(*,K;;P!-!'?I!"`$&amp;'``"!@``!PM#$4$,`0HMLEV_`@HRMLO`$T$=^D$(`08&gt;``(&amp;```'"TX100P!"BVR7;\""C*VJ\`301WZ00@!!B```@8```&lt;+0Q%!#`$*``````(*,K:;P!-!'?I!"`$&amp;(P`"!@``!PM3$4$,`0H]T&lt;&amp;P`@IC;'?`$T$=^D$(`08E``(&amp;```'"T,100P!"MBS73\""F1L5\`301WZ00@!!B&lt;``@8```&lt;+0Q%!#`$*W;-=/P(*9&amp;P7P!-!'?I!"`$&amp;*0`"!@``!PM/$4$,`0JYQR,U`@K$V.Z_$T$=^D$(`08K``(&amp;```'"TX100P!"MRSW3\""LK8[K\301WZ00@!!BT``@8```&lt;+0Q%!#`$*X;/=/P(*E;%=OQ-!'?I!"`$&amp;+P`"!@``!PM#$4$,`0J[LUT_`@K08[N^$T$?^D$(`08Q``(&amp;```'2P)#;!%!#`$*S^:1-@(*F+)=OQ-!'?I!"`$&amp;,P`"!@``!PM#$4$,`0J%LET_`@JG3"(_$T$=^D$(`08U``(&amp;```'"T,100P!"JRRW3\""L4ED3\301WZ00@!!C&lt;``@8```&lt;+0Q%!#`$*6$8F0`(*W4LB/Q-!'?I!"`$&amp;.0`"!@``!PM#$4$,`0HTLUU``@I&amp;)I$_$T$=^D$(`08[``(&amp;```'"T8100P!"F"S?4`""C,RB3X301WZ00@!!CT``@8```&lt;+1A%!#`$*")"*0`(*G2;1/Q-!'?I!"`$&amp;/P`"!@``!PM&amp;$4$,`0H)LSU``@H```!`$T$=^D$(`09!``(&amp;```'"T,100P!"J5&amp;)D`""F5EN[X$01'Z00L!!@,``D8"`0`"``$#`@1!#OI!"P$&amp;!0`"1@("``0`!$$.^D$+`08'``)&amp;`@0`!@`$01'Z00L!!@D``D8"!@`(``$#`@1!#OI!"P$&amp;"P`"1@((``H`!$$1^D$+`08-``)&amp;`@H`#``!`P($00[Z00L!!@\``D8"#``.``1!#OI!"P$&amp;$0`"1@(,`!``!$$1^D$+`083``)&amp;`A``$@`!`P($00[Z00L!!A0``D8"$@`&amp;``1!$?I!"P$&amp;%@`"1@($`!4``0,"!$$.^D$+`088``)&amp;`@$`%P`$00[Z00L!!AD``D8"%P`5``1!#OI!"P$&amp;&amp;P`"1@(7`!H`!$$1^D$+`08=``)&amp;`AH`'``!`P($00[Z00L!!A\``D8"'``&gt;``1!$?I!"P$&amp;(0`"1@(&gt;`"```0,"!$$.^D$+`08B``)&amp;`B```0`$00[Z00L!!B0``D8"(``C``1!#OI!"P$&amp;)@`"1@(C`"4`!$$.^D$+`08H``)&amp;`B4`)P`$01'Z00L!!BH``D8")P`I``$#`@1!#OI!"P$&amp;+``"1@(G`"L`!$$.^D$+`08N``)&amp;`BL`+0`$01'Z00L!!C```D8"+0`O``$#`@1!#OI!"P$&amp;,@`"1@(O`#$`!$$.^D$+`08T``)&amp;`B\`,P`$01'Z00L!!C8``D8",P`U``$#`@1!#OI!"P$&amp;.``"1@(U`#&lt;`!$$.^D$+`08Z``)&amp;`C&lt;`.0`$00[Z00L!!CP``D8".0`[``1!#OI!"P$&amp;/@`"1@(Y`#T`!$$.^D$+`09```)&amp;`CD`/P`$00[Z00L!!D(``D8"+0!!``1!$?I!"P$&amp;0P`"1@)!`#&lt;``0,"!D$9^D$1`09$``)&amp;!0,`!0`6`!@`&amp;0`!``,#`09!&amp;_I!$P$&amp;10`"1@8)``L`#0`1`!,`%``!``,#`09!&amp;/I!$P$&amp;1@`"1@88`!L`'0`?`"$`(@`!``9!&amp;_I!$P$&amp;1P`"1@8P`#0`-@`X`$(`0P`!``,#`09!'_I!&amp;0$&amp;2``"1@D#``4`%@`9`!L`'0`?`"$`(@`#`P$</t>
        </r>
      </text>
    </comment>
    <comment ref="I313" authorId="0" shapeId="0">
      <text>
        <r>
          <rPr>
            <sz val="9"/>
            <color indexed="81"/>
            <rFont val="Tahoma"/>
            <family val="2"/>
          </rPr>
          <t>aXlW007C00313R0017313209S00716P0000002120L06-C3V)J`8$L!@%!!@$$!@($`@)!+`%!%@$$!`(``P`'``@`"0`*``P`#D$"`0`"01`!!AH``@8=``,&amp;!0`$!@$``X'P!0=!"OI!!P$&amp;```"1@`301WZ00@!!@$``@8```&lt;+3Q%!#`$*N&lt;&lt;C-0(*#``@P!-!'?I!"`$&amp;`@`"!@``!PM#$4$,`0K9LUV_`@H'`$#`$T$=^D$(`08$``(&amp;```'"TX100P!"N^S7;\""@,`@,`301WZ00@!!@8``@8```&lt;+0Q%!#`$*GIX0M@(*!@"0P!-!'?I!"`$&amp;"``"!@``!PM#$4$,`0K;E!&lt;W`@K8_Z_`$T$=^D$(`08*``(&amp;```'"T,100P!"F*T73\""MO_O\`301WZ00@!!@P``@8```&lt;+0Q%!#`$*N;/=/P(*"P"PP!-!'?I!"`$&amp;#@`"!@``!PM#$4$,`0I;L]T_`@HZ`)#`$T$=^D$(`080``(&amp;```'"T,100P!"NNR73\""C&lt;`@,`301WZ00@!!A,``@8```&lt;+0Q%!#`$*T[/=OP(*`@`@P!-!'?I!"`$&amp;%0`"!@``!PM3$4$,`0K+L]V_`@H$`,"_$T$=^D$(`087``(&amp;```'"T,100P!"ME&amp;)L`""OS_?[\301WZ00@!!AD``@8```&lt;+3A%!#`$*"T&lt;FP`(*!%*VMQ-!'?I!"`$&amp;&amp;P`"!@``!PM#$4$,`0K_LUW``@I!_?\^$T$=^D$(`08=``(&amp;```'"T,100P!"F&amp;0BL`""M)?]#4301WZ00@!!A\``@8```&lt;+3A%!#`$*2)"*P`(*&lt;/Y_OQ-!'?I!"`$&amp;(0`"!@``!PM.$4$,`0HO6*+``@K(IM6_$T$=^D$(`08C``(&amp;```'"T,100P!"F-4E&lt;`""O]*)&lt;`301WZ00@!!B4``@8```&lt;+0Q%!#`$*I0)KP`(*$9H&gt;P!-!'?I!"`$&amp;)P`"!@``!PM#$4$,`0J&lt;LUW``@H__[^_$T$=^D$(`08K``(&amp;```'"T,100P!"F54I&lt;`""O.W7,`301WZ00@!!BT``@8```&lt;+0Q%!#`$*-E3%P`(*)+A&lt;P!-!'?I!"`$&amp;+P`"!@``!PM#$4$,`0HX5-7``@J,$HK`$T$=^D$(`08Q``(&amp;```'"T,100P!"FA4Q&lt;`""NW(I&lt;`301WZ00@!!C,``@8```&lt;+0Q%!#`$*EE2EP`(*U&lt;BEP!-!'?I!"`$&amp;-0`"!@``!PM#$4$,`0J45)7``@I;$HK`!$$1^D$+`08#``)&amp;`@$``@`!`P($00[Z00L!!@4``D8"`@`$``1!#OI!"P$&amp;!P`"1@($``8`!$$1^D$+`08)``)&amp;`@8`"``!`P($00[Z00L!!@L``D8""``*``1!$?I!"P$&amp;#0`"1@(*``P``0,"!$$.^D$+`08/``)&amp;`@P`#@`$01'Z00L!!A$``D8"#@`0``$#`@1!#OI!"P$&amp;$@`"1@(0``8`!$$.^D$+`084``)&amp;`@(`$P`$00[Z00L!!A8``D8"$P`5``1!#OI!"P$&amp;&amp;``"1@(5`!&lt;`!$$1^D$+`08:``)&amp;`A&lt;`&amp;0`!`P($00[Z00L!!AP``D8"&amp;0`;``1!$?I!"P$&amp;'@`"1@(;`!T``0,"!$$.^D$+`08@``)&amp;`AT`'P`$00[Z00L!!B(``D8"'P`A``1!$?I!"P$&amp;)``"1@(A`",``0,"!$$.^D$+`08F``)&amp;`B,`)0`$01'Z00L!!B@``D8")0`G``$#`@1!#OI!"P$&amp;*0`"1@(G`!&lt;`!$$.^D$+`08J``)&amp;`B&lt;`'P`$00[Z00L!!BP``D8"(P`K``1!$?I!"P$&amp;+@`"1@(K`"T``0,"!$$.^D$+`08P``)&amp;`BT`+P`$01'Z00L!!C(``D8"+P`Q``$#`@1!#OI!"P$&amp;-``"1@(Q`#,`!$$1^D$+`08V``)&amp;`C,`-0`!`P($00[Z00L!!C&lt;``D8"-0`K``9!&amp;_I!$P$&amp;.``"1@8)``L`#0`/`!$`$@`!``,#`09!&amp;/I!$P$&amp;.0`"1@8:`!P`'@`@`"D`*@`!``9!&amp;?I!$0$&amp;.@`"1@4B`"0`)@`H`"H``0`#`P$&amp;01OZ01,!!CL``D8&amp;+@`P`#(`-``V`#&lt;``0`#`P$&amp;01_Z01D!!CP``D8)&amp;@`&lt;`!X`(``B`"0`)@`H`"D``P,!</t>
        </r>
      </text>
    </comment>
    <comment ref="B314" authorId="0" shapeId="0">
      <text>
        <r>
          <rPr>
            <sz val="9"/>
            <color indexed="81"/>
            <rFont val="Tahoma"/>
            <family val="2"/>
          </rPr>
          <t>aXlW001C00314R0017313209S01517P0000002479L06-C3V)J`8$Y!P%!!@$$!@($`@)!+`%!%@$$!`(``P`'``@`"0`*``P`#D$"`0`"01`!!AX``@8B``,&amp;!P`$!@$``X']!@=!"OI!!P$&amp;```"1@`301WZ00@!!@$``@8```&lt;+1A%!#`$*.(L+P0(*31\(P!-!'?I!"`$&amp;`@`"!@``!PM#$4$,`0IXR??``@I]H?6_$T$=^D$(`08$``(&amp;```'"T,100P!"O%?XL`""FA@*L`301WZ00@!!@8``@8```&lt;+0Q%!#`$*'1/#P`(*.Q(=P!-!'?I!"`$&amp;"``"!@``!PM#$4$,`0K1+[G``@K':,"_$T$=^D$(`08*``(&amp;```'"T,100P!"EB9SL`""N&gt;20K\301WZ00@!!@P``@8```&lt;+0Q%!#`$*+.;MP`(*G,MWOQ-!'?I!"`$&amp;#P`"!@``!PM#$4$,`0K8M&lt;3``@K,E4,^$T$=^D$(`081``(&amp;```'"TX100P!"AF%U\`""@P`@#\301WZ00@!!A,``@8```&lt;+3A%!#`$*UK7$P`(*68WG/Q-!'?I!"`$&amp;%0`"!@``!PM#$4$,`0IM1J;``@H$`,`_$T$=^D$(`087``(&amp;```'"T,100P!"B&gt;0BL`""@```$`301WZ00@!!AD``@8```&lt;+0Q%!#`$*P[-=P`(*_/^_/Q-!'?I!"`$&amp;&amp;P`"!@``!PM#$4$,`0K&amp;LUW``@KN__\^$T$=^D$(`08=``(&amp;```'"U,100P!"L1&amp;)L`""H/DE#8301WZ00@!!A\``@8```&lt;+0Q%!#`$*JT8FP`(*MO]_OQ-!'?I!"`$&amp;(0`"!@``!PM#$4$,`0I1L]V_`@JO_[^_$T$=^D$(`08C``(&amp;```'"T\100P!"O^R7;\""@3_?[\301WZ00@!!B4``@8```&lt;+3A%!#`$*';/=OP(*U_\?P!-!'?I!"`$&amp;)P`"!@``!PM#$4$,`0HMLEV_`@K`_S_`$T$=^D$(`08I``(&amp;```'"T,100P!"BVR7;\""L#_?\`301WZ00@!!BL``@8```&lt;+0Q%!#`$*``````(*X/^/P!-!'?I!"`$&amp;+0`"!@``!PM#$4$,`0HMLET_`@K`_W_`$T$=^D$(`08O``(&amp;```'"T\100P!"KR6Z#\""C3CB&lt;`301WZ00@!!C$``@8```&lt;+0Q%!#`$*XND90`(*P/]?P!-!'?I!"`$&amp;,P`"!@``!PM/$4$,`0J\EN@_`@H8.2S`$T$=^D$(`08U``(&amp;```'"T,100P!"BVR73\""L#_/\`301WZ00@!!C@``@8```&lt;+0Q%!#`$*``````(*P/\?P!-!'?I!"`$&amp;.P`"!@``!PM.$4$,`0HID(K``@H`P-0J$T$=^D$(`08]``(&amp;```'"TX100P!"FY&amp;IL`""@D``#\$00[Z00L!!@,``D8"`0`"``1!$?I!"P$&amp;!0`"1@("``0``0,"!$$.^D$+`08'``)&amp;`@0`!@`$01'Z00L!!@D``D8"!@`(``$#`@1!#OI!"P$&amp;"P`"1@((``H`!$$1^D$+`08-``)&amp;`@H`#``!`P($00[Z00L!!@X``D8"#``"``1!#OI!"P$&amp;$``"1@(*``\`!$$1^D$+`082``)&amp;`@\`$0`!`P($00[Z00L!!A0``D8"$0`3``1!$?I!"P$&amp;%@`"1@(3`!4``0,"!$$.^D$+`088``)&amp;`A4`%P`$01'Z00L!!AH``D8"%P`9``$#`@1!#OI!"P$&amp;'``"1@(9`!L`!$$.^D$+`08&gt;``)&amp;`AL`'0`$00[Z00L!!B```D8"'0`?``1!#OI!"P$&amp;(@`"1@(?`"$`!$$1^D$+`08D``)&amp;`B$`(P`!`P($00[Z00L!!B8``D8"(0`E``1!#OI!"P$&amp;*``"1@(E`"&lt;`!$$1^D$+`08J``)&amp;`B&lt;`*0`!`P($00[Z00L!!BP``D8"*0`K``1!$?I!"P$&amp;+@`"1@(K`"T``0,"!$$.^D$+`08P``)&amp;`BT`+P`$00[Z00L!!C(``D8"+P`Q``1!#OI!"P$&amp;-``"1@(Q`#,`!$$.^D$+`08V``)&amp;`C,`-0`$00[Z00L!!C&lt;``D8"-0`M``1!$?I!"P$&amp;.0`"1@(U`#@``0,"!$$.^D$+`08Z``)&amp;`C@`)P`$01'Z00L!!CP``D8"&amp;P`[``$#`@1!#OI!"P$&amp;/@`"1@([`#T`!$$.^D$+`08_``)&amp;`CT`#P`$00[Z00L!!D```D8"/0`5``9!&amp;_I!$P$&amp;00`"1@8%``&lt;`"0`+``T`#@`!``,#`09!&amp;?I!$0$&amp;0@`"1@42`!0`%@`_`$```0`#`P$&amp;01CZ01,!!D,``D8&amp;&amp;``:`!P`/``^`$```0`&amp;01OZ01,!!D0``D8&amp;*@`L`"X`-P`Y`#H``0`#`P$&amp;01;Z01$!!D4``D8%,``R`#0`-@`W``$`!D$?^D$9`09&amp;``)&amp;"1(`%``6`!@`&amp;@`&lt;`#P`/@`_``,#`09!'/I!&amp;0$&amp;1P`"1@DJ`"P`+@`P`#(`-``V`#D`.@`</t>
        </r>
      </text>
    </comment>
    <comment ref="I314" authorId="0" shapeId="0">
      <text>
        <r>
          <rPr>
            <sz val="9"/>
            <color indexed="81"/>
            <rFont val="Tahoma"/>
            <family val="2"/>
          </rPr>
          <t>aXlW007C00314R0017313209S00717P0000002414L06-C3V)J`8$(!P%!!@$$!@($`@)!+`%!%@$$!`(``P`'``@`"0`*``P`#D$"`0`"01`!!AT``@8A``,&amp;!P`$!@$``X',!@=!"OI!!P$&amp;```"1@`301WZ00@!!@$``@8```&lt;+3Q%!#`$*_[)=OP(*!/]_OQ-!'?I!"`$&amp;`@`"!@``!PM#$4$,`0I1L]V_`@JO_[^_$T$=^D$(`08$``(&amp;```'"TX100P!"AVSW;\""M?_'\`301WZ00@!!@8``@8```&lt;+0Q%!#`$*+;)=OP(*P/\_P!-!'?I!"`$&amp;"``"!@``!PM#$4$,`0HMLEV_`@K`_W_`$T$=^D$(`08*``(&amp;```'"T,100P!"@`````""N#_C\`301WZ00@!!@P``@8```&lt;+0Q%!#`$*+;)=/P(*P/]_P!-!'?I!"`$&amp;#@`"!@``!PM/$4$,`0J\EN@_`@HTXXG`$T$=^D$(`080``(&amp;```'"T,100P!"N+I&amp;4`""L#_7\`301WZ00@!!A(``@8```&lt;+3Q%!#`$*O);H/P(*&amp;#DLP!-!'?I!"`$&amp;%``"!@``!PM#$4$,`0HMLET_`@K`_S_`$T$=^D$(`087``(&amp;```'"T,100P!"@`````""L#_'\`301WZ00@!!AH``@8```&lt;+0Q%!#`$*JT8FP`(*MO]_OQ-!'?I!"`$&amp;'``"!@``!PM3$4$,`0K$1B;``@J#Y)0V$T$=^D$(`08&gt;``(&amp;```'"T,100P!"L:S7&lt;`""N[__SX301WZ00@!!B```@8```&lt;+3A%!#`$**9"*P`(*`,#4*A-!'?I!"`$&amp;(@`"!@``!PM.$4$,`0IN1J;``@H)```_$T$=^D$(`08D``(&amp;```'"T,100P!"FU&amp;IL`""@0`P#\301WZ00@!!B8``@8```&lt;+3A%!#`$*UK7$P`(*68WG/Q-!'?I!"`$&amp;*``"!@``!PM.$4$,`0H9A=?``@H,`(`_$T$=^D$(`08J``(&amp;```'"T,100P!"MBUQ,`""LR50SX301WZ00@!!BT``@8```&lt;+0Q%!#`$*6)G.P`(*YY)"OQ-!'?I!"`$&amp;+P`"!@``!PM#$4$,`0HDYNW``@K4S'&gt;_$T$=^D$(`08Q``(&amp;```'"T,100P!"J3)]\`""I&gt;B];\301WZ00@!!C,``@8```&lt;+0Q%!#`$*66#BP`(*YF`JP!-!'?I!"`$&amp;-0`"!@``!PM#$4$,`0J.$\/``@IK$AW`$T$=^D$(`08W``(&amp;```'"T,100P!"@TPN&lt;`""JEHP+\301WZ00@!!CH``@8```&lt;+0Q%!#`$*)Y"*P`(*````0!-!'?I!"`$&amp;/``"!@``!PM#$4$,`0K#LUW``@K\_[\_!$$1^D$+`08#``)&amp;`@$``@`!`P($00[Z00L!!@4``D8"`@`$``1!#OI!"P$&amp;!P`"1@($``8`!$$1^D$+`08)``)&amp;`@8`"``!`P($00[Z00L!!@L``D8""``*``1!$?I!"P$&amp;#0`"1@(*``P``0,"!$$.^D$+`08/``)&amp;`@P`#@`$00[Z00L!!A$``D8"#@`0``1!#OI!"P$&amp;$P`"1@(0`!(`!$$.^D$+`085``)&amp;`A(`%``$00[Z00L!!A8``D8"%``,``1!$?I!"P$&amp;&amp;``"1@(4`!&lt;``0,"!$$.^D$+`089``)&amp;`A&lt;`!@`$00[Z00L!!AL``D8"`@`:``1!#OI!"P$&amp;'0`"1@(:`!P`!$$.^D$+`08?``)&amp;`AP`'@`$01'Z00L!!B$``D8"'@`@``$#`@1!#OI!"P$&amp;(P`"1@(@`"(`!$$.^D$+`08E``)&amp;`B(`)``$01'Z00L!!B&lt;``D8")``F``$#`@1!#OI!"P$&amp;*0`"1@(F`"@`!$$1^D$+`08K``)&amp;`B@`*@`!`P($00[Z00L!!BP``D8"*@`B``1!#OI!"P$&amp;+@`"1@(J`"T`!$$1^D$+`08P``)&amp;`BT`+P`!`P($00[Z00L!!C(``D8"+P`Q``1!$?I!"P$&amp;-``"1@(Q`#,``0,"!$$.^D$+`08V``)&amp;`C,`-0`$01'Z00L!!C@``D8"-0`W``$#`@1!#OI!"P$&amp;.0`"1@(W`"T`!$$.^D$+`08[``)&amp;`B0`.@`$01'Z00L!!CT``D8".@`\``$#`@1!#OI!"P$&amp;/@`"1@(\`!X`!D$;^D$3`08_``)&amp;!@D`"P`-`!8`&amp;``9``$``P,!!D$6^D$1`09```)&amp;!0\`$0`3`!4`%@`!``9!&amp;/I!$P$&amp;00`"1@8A`",`)0`[`#T`/@`!``9!&amp;?I!$0$&amp;0@`"1@4E`"&lt;`*0`K`"P``0`#`P$&amp;01OZ01,!!D,``D8&amp;,``R`#0`-@`X`#D``0`#`P$&amp;01SZ01D!!D0``D8)"0`+``T`#P`1`!,`%0`8`!D`!D$?^D$9`09%``)&amp;"2$`(P`G`"D`*P`L`#L`/0`^``,#`0</t>
        </r>
      </text>
    </comment>
    <comment ref="B315" authorId="0" shapeId="0">
      <text>
        <r>
          <rPr>
            <sz val="9"/>
            <color indexed="81"/>
            <rFont val="Tahoma"/>
            <family val="2"/>
          </rPr>
          <t>aXlW001C00315R0017313209S01518P0000002248L06-C3V)J`8&amp;,!@%!!@$$!@($`@)!+`%!%@$$!`(``P`'``@`"0`*``P`#D$"`0`"01`!!AP``@8?``,&amp;!0`$!@$``X%0!@=!"OI!!P$&amp;```"1@`301WZ00@!!@$``@8```&lt;+0Q%!#`$*7!((0`(*I!G#P!-!'?I!"`$&amp;`@`"!@``!PM#$4$,`0K$?KH_`@K&amp;4:O`$T$=^D$(`08$``(&amp;```'"T,100P!"@G*[#X""CVJKL`301WZ00@!!@8``@8```&lt;+0Q%!#`$*A[`9O0(*MV#*P!-!'?I!"`$&amp;"``"!@``!PM.$4$,`0H(:F0]`@IO;I'`$T$=^D$(`08*``(&amp;```'"T,100P!"DLA;+\""C_'BL`301WZ00@!!@P``@8```&lt;+0Q%!#`$*FYZ=OP(*9;!8P!-!'?I!"`$&amp;#@`"!@``!PM#$4$,`0KE\`^_`@K`("G`$T$=^D$(`080``(&amp;```'"T,100P!"BT+7[\""LV%V+\301WZ00@!!A(``@8```&lt;+0Q%!#`$*X[CLOP(*9&gt;F]OQ-!'?I!"`$&amp;%``"!@``!PM&amp;$4$,`0IL(PK``@II6@B_$T$=^D$(`086``(&amp;```'"T,100P!"H8O(&lt;`""EB$#L`301WZ00@!!A@``@8```&lt;+0Q%!#`$*]&amp;@-P`(*,6)+P!-!'?I!"`$&amp;&amp;P`"!@``!PM#$4$,`0K&gt;A4P_`@H7"7C`$T$=^D$(`08=``(&amp;```'"T,100P!"AB%3#\""G,).,`301WZ00@!!A\``@8```&lt;+0Q%!#`$*$1S5/P(*TPD8P!-!'?I!"`$&amp;(0`"!@``!PM#$4$,`0K\^B%``@K6"3C`$T$=^D$(`08C``(&amp;```'"T,100P!"B[[(4`""GH)&gt;,`301WZ00@!!B4``@8```&lt;+0Q%!#`$*UQS5/P(*C02,P!-!'?I!"`$&amp;*0`"!@``!PM#$4$,`0KG9UE``@K""1C`$T$=^D$(`08K``(&amp;```'"T\100P!"M%G64`""H03L+\301WZ00@!!BT``@8```&lt;+3A%!#`$*=&amp;J(0`(*KPDXP!-!'?I!"`$&amp;+P`"!@``!PM#$4$,`0KI(*1``@J&lt;"1C`$T$=^D$(`08Q``(&amp;```'"T,100P!"FK7OT`""HH).,`301WZ00@!!C,``@8```&lt;+3Q%!#`$*T2_#0`(*MJYWP!-!'?I!"`$&amp;-0`"!@``!PM#$4$,`0H??.)``@H_?X+`$T$=^D$(`08W``(&amp;```'"T,100P!"L)\\D`""I613&lt;`301WZ00@!!CD``@8```&lt;+0Q%!#`$*&gt;Q/=0`(*&gt;`$&gt;P`1!#OI!"P$&amp;`P`"1@(!``(`!$$1^D$+`08%``)&amp;`@(`!``!`P($00[Z00L!!@&lt;``D8"!``&amp;``1!#OI!"P$&amp;"0`"1@($``@`!$$.^D$+`08+``)&amp;`@@`"@`$00[Z00L!!@T``D8""@`,``1!$?I!"P$&amp;#P`"1@(,``X``0,"!$$.^D$+`081``)&amp;`@X`$``$01'Z00L!!A,``D8"$``2``$#`@1!#OI!"P$&amp;%0`"1@(2`!0`!$$.^D$+`087``)&amp;`A(`%@`$01'Z00L!!AD``D8"%@`8``$#`@1!#OI!"P$&amp;&amp;@`"1@(8``P`!$$.^D$+`08&lt;``)&amp;`@@`&amp;P`$01'Z00L!!AX``D8"&amp;P`=``$#`@1!#OI!"P$&amp;(``"1@(=`!\`!$$1^D$+`08B``)&amp;`A\`(0`!`P($00[Z00L!!B0``D8"(0`C``1!$?I!"P$&amp;)@`"1@(C`"4``0,"!$$.^D$+`08G``)&amp;`B4``@`$00[Z00L!!B@``D8")0`;``1!#OI!"P$&amp;*@`"1@(A`"D`!$$1^D$+`08L``)&amp;`BD`*P`!`P($00[Z00L!!BX``D8"*0`M``1!#OI!"P$&amp;,``"1@(M`"\`!$$.^D$+`08R``)&amp;`B\`,0`$00[Z00L!!C0``D8",0`S``1!#OI!"P$&amp;-@`"1@(S`#4`!$$1^D$+`08X``)&amp;`C4`-P`!`P($00[Z00L!!CH``D8"-P`Y``1!$?I!"P$&amp;.P`"1@(Y`#$``0,"!D$9^D$1`08\``)&amp;!04`"0`&lt;`"&lt;`*``!``,#`09!&amp;_I!$P$&amp;/0`"1@8/`!$`$P`7`!D`&amp;@`!``,#`09!&amp;_I!$P$&amp;/@`"1@8&gt;`"``(@`D`"8`*``!``,#`09!&amp;?I!$0$&amp;/P`"1@4T`#8`.``Z`#L``0`#`P$&amp;01_Z01D!!D```D8)!0`)`!P`'@`@`"(`)``F`"&lt;``P,!</t>
        </r>
      </text>
    </comment>
    <comment ref="I315" authorId="0" shapeId="0">
      <text>
        <r>
          <rPr>
            <sz val="9"/>
            <color indexed="81"/>
            <rFont val="Tahoma"/>
            <family val="2"/>
          </rPr>
          <t>aXlW007C00315R0017313209S00718P0000002052L06-C3V)J`8'Y!0%!!@$$!@($`@)!+`%!%@$$!`(``P`'``@`"0`*``P`#D$"`0`"01`!!AD``@8&lt;``,&amp;!0`$!@$``X&amp;]!0=!"OI!!P$&amp;```"1@`301WZ00@!!@$``@8```&lt;+3Q%!#`$*=T8FP`(*&lt;J620!-!'?I!"`$&amp;`@`"!@``!PM#$4$,`0IA1B;``@KE2F5`$T$=^D$(`08$``(&amp;```'"TX100P!"L&amp;RW;\""OA*14`301WZ00@!!@8``@8```&lt;+0Q%!#`$*U;%=OP(*"TME0!-!'?I!"`$&amp;"``"!@``!PM#$4$,`0H+)PLX`@H=2T5`$T$=^D$(`08*``(&amp;```'"T\100P!"C0KUCT""O&amp;E!4`301WZ00@!!@P``@8```&lt;+0Q%!#`$*[9.*/P(*4JSP/Q-!'?I!"`$&amp;#@`"!@``!PM#$4$,`0IXELH_`@H2PR]`$T$=^D$(`080``(&amp;```'"T,100P!"K7B:3\""B]37T`301WZ00@!!A,``@8```&lt;+0Q%!#`$*3+-=P`(*T4I%0!-!'?I!"`$&amp;%0`"!@``!PM#$4$,`0H@D(K``@K42F5`$T$=^D$(`087``(&amp;```'"T,100P!"H%&amp;IL`""C1+14`301WZ00@!!AD``@8```&lt;+0Q%!#`$*:$:FP`(*D$L%0!-!'?I!"`$&amp;&amp;P`"!@``!PM#$4$,`0KNCXK``@H:E\H_$T$=^D$(`08=``(&amp;```'"T,100P!"G,WD&lt;`""FS$&amp;C\301WZ00@!!A\``@8```&lt;+0Q%!#`$*@PJQP`(*M@``/Q-!'?I!"`$&amp;(0`"!@``!PM.$4$,`0I0#K[``@J0[[0_$T$=^D$(`08D``(&amp;```'"T,100P!"DU;W&lt;`""E*,SS\301WZ00@!!B8``@8```&lt;+0Q%!#`$*RS[GP`(*0:0D0!-!'?I!"`$&amp;*``"!@``!PM#$4$,`0I]U='``@K8,U1`$T$=^D$(`08J``(&amp;```'"T,100P!"OJXV\`""OB(B$`301WZ00@!!BP``@8```&lt;+0Q%!#`$*Q07[P`(*.3"/0!-!'?I!"`$&amp;+@`"!@``!PM#$4$,`0J)-PC!`@K&lt;T&amp;Y`$T$=^D$(`08P``(&amp;```'"T,100P!"LM%`\$""L3R,4`301WZ00@!!C,``@8```&lt;+0Q%!#`$*&amp;K-=P`(*+4L%0`1!$?I!"P$&amp;`P`"1@(!``(``0,"!$$.^D$+`08%``)&amp;`@(`!``$00[Z00L!!@&lt;``D8"!``&amp;``1!#OI!"P$&amp;"0`"1@(&amp;``@`!$$.^D$+`08+``)&amp;`@@`"@`$00[Z00L!!@T``D8""@`,``1!$?I!"P$&amp;#P`"1@(,``X``0,"!$$.^D$+`081``)&amp;`@X`$``$01'Z00L!!A(``D8"$``(``$#`@1!#OI!"P$&amp;%``"1@("`!,`!$$1^D$+`086``)&amp;`A,`%0`!`P($00[Z00L!!A@``D8"%0`7``1!$?I!"P$&amp;&amp;@`"1@(7`!D``0,"!$$.^D$+`08&lt;``)&amp;`AD`&amp;P`$00[Z00L!!AX``D8"&amp;P`=``1!$?I!"P$&amp;(``"1@(=`!\``0,"!$$.^D$+`08B``)&amp;`A\`(0`$00[Z00L!!B,``D8"(0`9``1!#OI!"P$&amp;)0`"1@(A`"0`!$$.^D$+`08G``)&amp;`B0`)@`$01'Z00L!!BD``D8")@`H``$#`@1!#OI!"P$&amp;*P`"1@(H`"H`!$$1^D$+`08M``)&amp;`BH`+``!`P($00[Z00L!!B\``D8"+``N``1!$?I!"P$&amp;,0`"1@(N`#```0,"!$$.^D$+`08R``)&amp;`C``)@`$01'Z00L!!C0``D8"&amp;P`S``$#`@1!#OI!"P$&amp;-0`"1@(S`!,`!D$9^D$1`08V``)&amp;!0L`#0`/`!$`$@`!``,#`09!&amp;_I!$P$&amp;-P`"1@86`!@`&amp;@`&lt;`#0`-0`!``,#`09!&amp;?I!$0$&amp;.``"1@4&lt;`!X`(``B`",``0`#`P$&amp;01OZ01,!!CD``D8&amp;*0`K`"T`+P`Q`#(``0`#`P$&amp;01_Z01D!!CH``D8)%@`8`!H`'@`@`"(`(P`T`#4``P,!</t>
        </r>
      </text>
    </comment>
    <comment ref="B316" authorId="0" shapeId="0">
      <text>
        <r>
          <rPr>
            <sz val="9"/>
            <color indexed="81"/>
            <rFont val="Tahoma"/>
            <family val="2"/>
          </rPr>
          <t>aXlW001C00316R0017313209S01519P0000002512L06-C3V)J`8%2!P%!!@$$!@($`@)!-`%!%@$$!`(``P`'``@`"0`*``P`#D$"`0`"01@!!AT``@8A``,&amp;!P`$!@$`#08!``X&amp;`0`#@0X'!T$*^D$'`08```)&amp;`!-!'?I!"`$&amp;`0`"!@``!PM#$4$,`0K8LUU``@K3,()`$T$=^D$(`08"``(&amp;```'"T,100P!"N)&amp;)D`""J9A9$`301WZ00@!!@0``@8```&lt;+0Q%!#`$*K$8F0`(*`F(D0!-!'?I!"`$&amp;!@`"!@``!PM#$4$,`0IML]T_`@H"8@1`$T$=^D$(`08(``(&amp;```'"TX100P!"MBS73\""J=A)$`301WZ00@!!@H``@8```&lt;+0Q%!#`$*/='!L`(*IV$$0!-!'?I!"`$&amp;#``"!@``!PM#$4$,`0H``````@I.PX@_$T$=^D$(`08.``(&amp;```'"T,100P!"BVR7;\""IR&amp;$3\301WZ00@!!A```@8```&lt;+3Q%!#`$*';/=OP(*(,.(/Q-!'?I!"`$&amp;$@`"!@``!PM#$4$,`0HMLEV_`@K)\MR^$T$=^D$(`084``(&amp;```'"T,100P!"@`````""F1Y;K\301WZ00@!!A8``@8```&lt;+0Q%!#`$*+;)=/P(*R?+&lt;OA-!'?I!"`$&amp;&amp;``"!@``!PM#$4$,`0ITM=T_`@ID&gt;6Z_$T$=^D$(`08:``(&amp;```'"T,100P!"D5')D`""LGRW+X301WZ00@!!AP``@8```&lt;+0Q%!#`$*14&lt;F0`(*G(81/Q-!'?I!"`$&amp;'@`"!@``!PM/$4$,`0I(M%U``@H@PX@_$T$=^D$(`08@``(&amp;```'"T\100P!"G2UW3\""D[#B#\301WZ00@!!B(``@8```&lt;+0Q%!#`$*+;)=/P(*G(81/Q-!'?I!"`$&amp;)@`"!@``!PM#$4$,`0I(M%U``@H(&gt;6Z_$T$=^D$(`08H``(&amp;```'"TX100P!"NL5C$`""C5:!K\301WZ00@!!BH``@8```&lt;+0Q%!#`$*VW^A0`(*D$RBOQ-!'?I!"`$&amp;+``"!@``!PM#$4$,`0JM?\%``@KP2Z*_$T$=^D$(`08N``(&amp;```'"T,100P!"HI_T4`""JN2",`301WZ00@!!C```@8```&lt;+0Q%!#`$*E7_!0`(*K_\_P!-!'?I!"`$&amp;,@`"!@``!PM#$4$,`0K$?Z%``@K^_S_`$T$=^D$(`08T``(&amp;```'"T,100P!"N9_D4`""DN3",`301WZ00@!!C&lt;``@8```&lt;+4Q%!#`$*5&amp;5D0`(*OXCVOQ-!'?I!"`$&amp;.@`"!@``!PM#$4$,`0JOM%T_`@I*861`$T$=^D$(`08\``(&amp;```'"T,100P!"D2TW3\""J4P@D`$00[Z00L!!@,``D8"`0`"``1!#OI!"P$&amp;!0`"1@("``0`!$$.^D$+`08'``)&amp;`@0`!@`$00[Z00L!!@D``D8"!@`(``1!#OI!"P$&amp;"P`"1@((``H`!$$.^D$+`08-``)&amp;`@H`#``$01'Z00L!!@\``D8"#``.``$#`@1!#OI!"P$&amp;$0`"1@(.`!``!$$.^D$+`083``)&amp;`@X`$@`$01'Z00L!!A4``D8"$@`4``$#`@1!#OI!"P$&amp;%P`"1@(4`!8`!$$.^D$+`089``)&amp;`A8`&amp;``$01'Z00L!!AL``D8"&amp;``:``$#`@1!#OI!"P$&amp;'0`"1@(:`!P`!$$1^D$+`08?``)&amp;`AP`'@`!`P($00[Z00L!!B$``D8"'``@``1!#OI!"P$&amp;(P`"1@(@`"(`!$$.^D$+`08D``)&amp;`B(`#``$01'Z00L!!B4``D8"(@`6``$#`@1!#OI!"P$&amp;)P`"1@(:`"8`!$$1^D$+`08I``)&amp;`B8`*``!`P($00[Z00L!!BL``D8"*``J``1!$?I!"P$&amp;+0`"1@(J`"P``0,"!$$.^D$+`08O``)&amp;`BP`+@`$01'Z00L!!C$``D8"+@`P``$#`@1!#OI!"P$&amp;,P`"1@(P`#(`!$$1^D$+`08U``)&amp;`C(`-``!`P($00[Z00L!!C8``D8"-``J``1!#OI!"P$&amp;.``"1@(T`#&lt;`!$$.^D$+`08Y``)&amp;`C&lt;`)@`$00[Z00L!!CL``D8""``Z``1!#OI!"P$&amp;/0`"1@(Z`#P`!$$.^D$+`08^``)&amp;`CP``@`&amp;01CZ01,!!C\``D8&amp;!0`'``D`.P`]`#X``0`&amp;01OZ01,!!D```D8&amp;#P`3`!4`%P`D`"4``0`#`P$&amp;01CZ01,!!D$``D8&amp;&amp;0`;`!T`(0`C`"4``0`&amp;01GZ01$!!D(``D8%*0`K`#8`.``Y``$``P,!!D$;^D$3`09#``)&amp;!BT`+P`Q`#,`-0`V``$``P,!!D$&gt;^D$;`09$``)&amp;"@\`$P`5`!&lt;`&amp;0`;`!T`(0`C`"0`!D$?^D$9`09%``)&amp;"2D`*P`M`"\`,0`S`#4`.``Y``,#`0I!,/I!#P$&amp;1@`"1@09`!L`'0`G``%&amp;!/__)@`&lt;`!8``@,"`P8;``0`!48"&amp;``:``9!`!1!#OI!"`$&amp;1P`"!D8``0,/</t>
        </r>
      </text>
    </comment>
    <comment ref="I316" authorId="0" shapeId="0">
      <text>
        <r>
          <rPr>
            <sz val="9"/>
            <color indexed="81"/>
            <rFont val="Tahoma"/>
            <family val="2"/>
          </rPr>
          <t>aXlW007C00316R0017313209S00719P0000002382L06-C3V)J`8'P!@%!!@$$!@($`@)!-`%!%@$$!`(``P`'``@`"0`*``P`#D$"`0`"01@!!AL``@8?``,&amp;!P`$!@$`#08!``X&amp;`0`#@:P&amp;!T$*^D$'`08```)&amp;`!-!'?I!"`$&amp;`0`"!@``!PM/$4$,`0I(M%U``@K7PX@_$T$=^D$(`08"``(&amp;```'"T,100P!"D5')D`""@J($3\301WZ00@!!@0``@8```&lt;+3Q%!#`$*=+7=/P(*!&lt;2(/Q-!'?I!"`$&amp;!@`"!@``!PM#$4$,`0HMLET_`@H*B!$_$T$=^D$(`08(``(&amp;```'"T,100P!"@`````""@7$B#\301WZ00@!!@H``@8```&lt;+0Q%!#`$*+;)=OP(*"H@1/Q-!'?I!"`$&amp;#``"!@``!PM#$4$,`0HMLEV_`@KL[]R^$T$=^D$(`08.``(&amp;```'"T,100P!"@`````""O9W;K\301WZ00@!!A```@8```&lt;+0Q%!#`$*+;)=/P(*[._&lt;OA-!'?I!"`$&amp;$P`"!@``!PM#$4$,`0ITM=T_`@KV=VZ_$T$=^D$(`085``(&amp;```'"T,100P!"D5')D`""NSOW+X301WZ00@!!A@``@8```&lt;+0Q%!#`$*2+1=0`(*FG=NOQ-!'?I!"`$&amp;&amp;@`"!@``!PM.$4$,`0KK%8Q``@K'6`:_$T$=^D$(`08&lt;``(&amp;```'"T,100P!"MM_H4`""ME+HK\301WZ00@!!AX``@8```&lt;+0Q%!#`$*K7_!0`(*.4NBOQ-!'?I!"`$&amp;(``"!@``!PM#$4$,`0J*?]%``@I0D@C`$T$=^D$(`08B``(&amp;```'"T,100P!"I5_P4`""E/_/\`301WZ00@!!B0``@8```&lt;+0Q%!#`$*Q'^A0`(*H_\_P!-!'?I!"`$&amp;)@`"!@``!PM#$4$,`0KF?Y%``@KPD@C`$T$=^D$(`08I``(&amp;```'"U,100P!"E1E9$`""@B(]K\301WZ00@!!BP``@8```&lt;+0Q%!#`$*/='!L`(*`F($0!-!'?I!"`$&amp;+@`"!@``!PM.$4$,`0K8LUT_`@H"8B1`$T$=^D$(`08P``(&amp;```'"T,100P!"FVSW3\""EYB!$`301WZ00@!!C(``@8```&lt;+0Q%!#`$*K$8F0`(*7F(D0!-!'?I!"`$&amp;-``"!@``!PM#$4$,`0KB1B9``@H!8F1`$T$=^D$(`08V``(&amp;```'"T,100P!"D2TW3\""M,P@D`301WZ00@!!C@``@8```&lt;+0Q%!#`$*K[1=/P(*IF%D0`1!$?I!"P$&amp;`P`"1@(!``(``0,"!$$.^D$+`08%``)&amp;`@(`!``$00[Z00L!!@&lt;``D8"!``&amp;``1!$?I!"P$&amp;"0`"1@(&amp;``@``0,"!$$.^D$+`08+``)&amp;`@@`"@`$01'Z00L!!@T``D8""@`,``$#`@1!#OI!"P$&amp;#P`"1@(,``X`!$$1^D$+`081``)&amp;`@X`$``!`P($00[Z00L!!A(``D8"$``&amp;``1!#OI!"P$&amp;%``"1@(0`!,`!$$1^D$+`086``)&amp;`A,`%0`!`P($00[Z00L!!A&lt;``D8"%0`"``1!#OI!"P$&amp;&amp;0`"1@(5`!@`!$$1^D$+`08;``)&amp;`A@`&amp;@`!`P($00[Z00L!!AT``D8"&amp;@`&lt;``1!$?I!"P$&amp;'P`"1@(&lt;`!X``0,"!$$.^D$+`08A``)&amp;`AX`(``$01'Z00L!!B,``D8"(``B``$#`@1!#OI!"P$&amp;)0`"1@(B`"0`!$$1^D$+`08G``)&amp;`B0`)@`!`P($00[Z00L!!B@``D8")@`&lt;``1!#OI!"P$&amp;*@`"1@(F`"D`!$$.^D$+`08K``)&amp;`BD`&amp;``$00[Z00L!!BT``D8""``L``1!#OI!"P$&amp;+P`"1@(L`"X`!$$.^D$+`08Q``)&amp;`BX`,``$00[Z00L!!C,``D8",``R``1!#OI!"P$&amp;-0`"1@(R`#0`!$$.^D$+`08W``)&amp;`C0`-@`$00[Z00L!!CD``D8"-@`X``1!#OI!"P$&amp;.@`"1@(X`"X`!D$8^D$3`08[``)&amp;!@4`!P`2`!0`%@`7``$`!D$;^D$3`08\``)&amp;!@D`"P`-``\`$0`2``$``P,!!D$9^D$1`08]``)&amp;!1L`'0`H`"H`*P`!``,#`09!&amp;_I!$P$&amp;/@`"1@8?`"$`(P`E`"&lt;`*``!``,#`09!&amp;/I!$P$&amp;/P`"1@8Q`#,`-0`W`#D`.@`!``9!'OI!&amp;P$&amp;0``"1@H%``&lt;`"0`+``T`#P`1`!0`%@`7``9!'_I!&amp;0$&amp;00`"1@D;`!T`'P`A`",`)0`G`"H`*P`#`P$*03#Z00\!!D(``D8$%``6`!&lt;`&amp;0`!1@3__Q@``@`0``(#`@,&amp;%@`$``5&amp;`A,`%0`&amp;00`400[Z00@!!D,``@9"``$##P</t>
        </r>
      </text>
    </comment>
    <comment ref="B317" authorId="0" shapeId="0">
      <text>
        <r>
          <rPr>
            <sz val="9"/>
            <color indexed="81"/>
            <rFont val="Tahoma"/>
            <family val="2"/>
          </rPr>
          <t>aXlW001C00317R0017313209S01520P0000002551L06-C3V)J`8%O!P%!!@$$!@($`@)!-`%!%@$$!`(``P`'``@`"0`*``P`#D$"`0`"01@!!A\``@8B``,&amp;!0`$!@$`#08!``X&amp;`0`#@2L'!T$*^D$'`08```)&amp;`!-!'?I!"`$&amp;`0`"!@``!PM#$4$,`0K&gt;LUW``@H```!`$T$=^D$(`08"``(&amp;```'"T,100P!"L:S7&lt;`""@``@#\301WZ00@!!@0``@8```&lt;+0Q%!#`$*Q$8FP`(*4P``/Q-!'?I!"`$&amp;!@`"!@``!PM#$4$,`0JK1B;``@I9__^^$T$=^D$(`08(``(&amp;```'"T,100P!"E&amp;SW;\""E7_?[\301WZ00@!!@H``@8```&lt;+0Q%!#`$*';/=OP(*JO__OQ-!'?I!"`$&amp;#``"!@``!PM#$4$,`0HMLEV_`@J^_Q_`$T$=^D$(`08.``(&amp;```'"T,100P!"@`````""GS__[\301WZ00@!!A```@8```&lt;+0Q%!#`$*+;)=/P(*OO\?P!-!'?I!"`$&amp;$@`"!@``!PM#$4$,`0ITM=T_`@I\__^_$T$=^D$(`084``(&amp;```'"T,100P!"D5')D`""K[_'\`301WZ00@!!A8``@8```&lt;+0Q%!#`$*14&lt;F0`(*OO]?P!-!'?I!"`$&amp;&amp;``"!@``!PM/$4$,`0I(M%U``@JG_W_`$T$=^D$(`08:``(&amp;```'"T\100P!"G2UW3\""K[_?\`301WZ00@!!AP``@8```&lt;+0Q%!#`$*+;)=/P(*OO]?P!-!'?I!"`$&amp;'P`"!@``!PM#$4$,`0H``````@J^_W_`$T$=^D$(`08A``(&amp;```'"T,100P!"BVR7;\""K[_7\`301WZ00@!!B0``@8```&lt;+3Q%!#`$*';/=OP(*I_]_P!-!'?I!"`$&amp;)@`"!@``!PM#$4$,`0I(M%U``@JJ__^_$T$=^D$(`08H``(&amp;```'"T,100P!"DEE9$`""A&amp;R@+\301WZ00@!!BH``@8```&lt;+4Q%!#`$*-'^10`(*BRY,OQ-!'?I!"`$&amp;+``"!@``!PM#$4$,`0IK?Z%``@I'[M2_$T$=^D$(`08N``(&amp;```'"T,100P!"I92P4`""K]-XK\301WZ00@!!C```@8```&lt;+0Q%!#`$*8"'40`(*NWUUOQ-!'?I!"`$&amp;,@`"!@``!PM#$4$,`0J+]/-``@I8'HB_$T$=^D$(`08T``(&amp;```'"T,100P!"GE\`$$""N`+_;\301WZ00@!!C8``@8```&lt;+0Q%!#`$*#F8000(*KC4%P!-!'?I!"`$&amp;.``"!@``!PM#$4$,`0IQS1E!`@I.W:*_$T$=^D$(`08Z``(&amp;```'"T,100P!"CU+$T$""AF_M[X301WZ00@!!CP``@8```&lt;+0Q%!#`$*J&amp;$#00(*+4&amp;"OA-!'?I!"`$&amp;/P`"!@``!PM.$4$,`0KO%8Q``@JN!QK`!$$.^D$+`08#``)&amp;`@$``@`$00[Z00L!!@4``D8"`@`$``1!#OI!"P$&amp;!P`"1@($``8`!$$.^D$+`08)``)&amp;`@8`"``$00[Z00L!!@L``D8""``*``1!#OI!"P$&amp;#0`"1@(*``P`!$$1^D$+`08/``)&amp;`@P`#@`!`P($00[Z00L!!A$``D8"#@`0``1!#OI!"P$&amp;$P`"1@(0`!(`!$$1^D$+`085``)&amp;`A(`%``!`P($00[Z00L!!A&lt;``D8"%``6``1!$?I!"P$&amp;&amp;0`"1@(6`!@``0,"!$$.^D$+`08;``)&amp;`A8`&amp;@`$00[Z00L!!AT``D8"&amp;@`&lt;``1!$?I!"P$&amp;'@`"1@(&lt;`!```0,"!$$.^D$+`08@``)&amp;`AP`'P`$01'Z00L!!B(``D8"'P`A``$#`@1!#OI!"P$&amp;(P`"1@(A``P`!$$.^D$+`08E``)&amp;`B$`)``$00[Z00L!!B&lt;``D8"%``F``1!$?I!"P$&amp;*0`"1@(F`"@``0,"!$$.^D$+`08K``)&amp;`B@`*@`$00[Z00L!!BT``D8"*@`L``1!#OI!"P$&amp;+P`"1@(L`"X`!$$4^D$+`08Q``)&amp;`BX`,``!`P(%`P,$00[Z00L!!C,``D8",``R``1!$?I!"P$&amp;-0`"1@(R`#0``0,"!$$.^D$+`08W``)&amp;`C0`-@`$01'Z00L!!CD``D8"-@`X``$#`@1!#OI!"P$&amp;.P`"1@(X`#H`!$$1^D$+`08]``)&amp;`CH`/``!`P($00[Z00L!!CX``D8"/``R``1!$?I!"P$&amp;0``"1@(L`#\``0,"!$$.^D$+`09!``)&amp;`C\`)@`&amp;01OZ01,!!D(``D8&amp;#P`1`!X`(``B`",``0`#`P$&amp;01CZ01,!!D,``D8&amp;$P`5`!&lt;`&amp;P`=`!X``0`&amp;01GZ01$!!D0``D8%*0`K`"T`0`!!``$``P,!!D$;^D$3`09%``)&amp;!C4`-P`Y`#L`/0`^``$``P,!!D$&gt;^D$;`09&amp;``)&amp;"@\`$0`3`!4`%P`;`!T`(``B`",`"D$P^D$/`09'``)&amp;!!,`%0`7`"&lt;``48$$``6`"8`__\"`P(#!A4`!``%1@(2`!0`!D$`%$$.^D$(`09(``(&amp;1P`!`P\</t>
        </r>
      </text>
    </comment>
    <comment ref="I317" authorId="0" shapeId="0">
      <text>
        <r>
          <rPr>
            <sz val="9"/>
            <color indexed="81"/>
            <rFont val="Tahoma"/>
            <family val="2"/>
          </rPr>
          <t>aXlW007C00317R0017313209S00720P0000002094L06-C3V)J`8$8!@%!!@$$!@($`@)!-`%!%@$$!`(``P`'``@`"0`*``P`#D$"`0`"01@!!A@``@8;``,&amp;!0`$!@$`#08!``X&amp;`0`#@=0%!T$*^D$'`08```)&amp;`!-!'?I!"`$&amp;`0`"!@``!PM/$4$,`0I(M%U``@KSII+`$T$=^D$(`08"``(&amp;```'"T,100P!"F.T?4`""@'A;&lt;`301WZ00@!!@0``@8```&lt;+3Q%!#`$*!-J&gt;0`(*.^%MP!-!'?I!"`$&amp;!@`"!@``!PM#$4$,`0J-VJY``@JK&lt;S;`$T$=^D$(`08(``(&amp;```'"T,100P!"E_:SD`""N5S-L`301WZ00@!!@H``@8```&lt;+0Q%!#`$*,]K&gt;0`(*30[^OQ-!'?I!"`$&amp;#``"!@``!PM#$4$,`0HUVLY``@I=-(^_$T$=^D$(`08.``(&amp;```'"T,100P!"F/:KD`""NDSC[\301WZ00@!!A```@8```&lt;+0Q%!#`$*C]J&gt;0`(*90W^OQ-!'?I!"`$&amp;$P`"!@``!PM#$4$,`0H/M'U``@J5#OZ_$T$=^D$(`085``(&amp;```'"T,100P!"FBT74`""@AT-L`301WZ00@!!A@``@8```&lt;+0Q%!#`$*:+0=0`(*'G0VP!-!'?I!"`$&amp;&amp;@`"!@``!PM.$4$,`0J[*_`_`@IAK0+`$T$=^D$(`08&lt;``(&amp;```'"T,100P!"L?=;#\""D5U%L`301WZ00@!!AX``@8```&lt;+0Q%!#`$*?OSM/0(*LJ_AOQ-!'?I!"`$&amp;(``"!@``!PM#$4$,`0K8'$R_`@K(X`K`$T$=^D$(`08B``(&amp;```'"T,100P!"H:=S;\""K:&amp;RK\301WZ00@!!B0``@8```&lt;+0Q%!#`$*Z3[`OP(*5W46OQ-!'?I!"`$&amp;)@`"!@``!PM#$4$,`0H"YQ/``@KX@[@V$T$=^D$(`08H``(&amp;```'"T,100P!"MU=3L`""@E$T+X301WZ00@!!BH``@8```&lt;+0Q%!#`$*+`U5P`(*#%VSOQ-!'?I!"`$&amp;+``"!@``!PM#$4$,`0J?12'``@KFE_Z_$T$=^D$(`08O``(&amp;```'"U,100P!"O3B;#\""CET5L`301WZ00@!!C$``@8```&lt;+0Q%!#`$*4"OP/P(*&lt;3MJP`1!$?I!"P$&amp;`P`"1@(!``(``0,"!$$.^D$+`08%``)&amp;`@(`!``$00[Z00L!!@&lt;``D8"!``&amp;``1!$?I!"P$&amp;"0`"1@(&amp;``@``0,"!$$.^D$+`08+``)&amp;`@@`"@`$01'Z00L!!@T``D8""@`,``$#`@1!#OI!"P$&amp;#P`"1@(,``X`!$$1^D$+`081``)&amp;`@X`$``!`P($00[Z00L!!A(``D8"$``&amp;``1!#OI!"P$&amp;%``"1@(0`!,`!$$1^D$+`086``)&amp;`A,`%0`!`P($00[Z00L!!A&lt;``D8"%0`"``1!#OI!"P$&amp;&amp;0`"1@(5`!@`!$$.^D$+`08;``)&amp;`A@`&amp;@`$01'Z00L!!AT``D8"&amp;@`&lt;``$#`@1!#OI!"P$&amp;'P`"1@(&lt;`!X`!$$4^D$+`08A``)&amp;`AX`(``!`P(%`P,$00[Z00L!!B,``D8"(``B``1!$?I!"P$&amp;)0`"1@(B`"0``0,"!$$.^D$+`08G``)&amp;`B0`)@`$01'Z00L!!BD``D8")@`H``$#`@1!#OI!"P$&amp;*P`"1@(H`"H`!$$1^D$+`08M``)&amp;`BH`+``!`P($00[Z00L!!BX``D8"+``B``1!#OI!"P$&amp;,``"1@(&lt;`"\`!$$.^D$+`08R``)&amp;`B\`,0`$01'Z00L!!C,``D8",0`8``$#`@9!&amp;/I!$P$&amp;-``"1@8%``&lt;`$@`4`!8`%P`!``9!&amp;_I!$P$&amp;-0`"1@8)``L`#0`/`!$`$@`!``,#`09!&amp;?I!$0$&amp;-@`"1@4;`!T`,``R`#,``0`#`P$&amp;01OZ01,!!C&lt;``D8&amp;)0`G`"D`*P`M`"X``0`#`P$&amp;01[Z01L!!C@``D8*!0`'``D`"P`-``\`$0`4`!8`%P`*03#Z00\!!CD``D8$%``6`!&lt;`&amp;0`!1@3__Q@``@`0``(#`@,&amp;%@`$``5&amp;`A,`%0`&amp;00`400[Z00@!!CH``@8Y``$##T</t>
        </r>
      </text>
    </comment>
    <comment ref="B318" authorId="0" shapeId="0">
      <text>
        <r>
          <rPr>
            <sz val="9"/>
            <color indexed="81"/>
            <rFont val="Tahoma"/>
            <family val="2"/>
          </rPr>
          <t>aXlW001C00318R0017313209S01521P0000001895L06-C3V)J`8&amp;#!0%!!@$$!@($`@)!-`%!%@$$!`(``P`'``@`"0`*``P`#D$"`0`"01@!!A8``@88``,&amp;!``$!@$`#08!``X&amp;`0`#@3\%!T$*^D$'`08```)&amp;`!-!'?I!"`$&amp;`0`"!@``!PM#$4$,`0K+L]U``@H*;1=!$T$=^D$(`08"``(&amp;```'"TX100P!"M2S[4`""L^1"4$301WZ00@!!@0``@8```&lt;+0Q%!#`$*W+/=0`(*'6WW0!-!'?I!"`$&amp;!@`"!@``!PM#$4$,`0KJV09!`@K4D0E!$T$=^D$(`08(``(&amp;```'"T,100P!"NG9#D$""BMM]T`301WZ00@!!@H``@8```&lt;+0Q%!#`$*T=D&gt;00(*#6WW0!-!'?I!"`$&amp;#``"!@``!PM#$4$,`0J\V29!`@JVD0E!$T$=^D$(`08.``(&amp;```'"T,100P!"KS9-D$""KN1"4$301WZ00@!!A```@8```&lt;+0Q%!#`$*P-D^00(*`6WW0!-!'?I!"`$&amp;$@`"!@``!PM#$4$,`0K`V4Y!`@H,;?=`$T$=^D$(`084``(&amp;```'"TX100P!"K_95D$""I"VVT`301WZ00@!!A8``@8```&lt;+0Q%!#`$*J-EF00(*&lt;[;;0!-!'?I!"`$&amp;&amp;``"!@``!PM/$4$,`0J1V6Y!`@K=_[]`$T$=^D$(`08:``(&amp;```'"T,100P!"NW9;D$""CMM]T`301WZ00@!!AP``@8```&lt;+0Q%!#`$*UME^00(*'FWW0!-!'?I!"`$&amp;'@`"!@``!PM#$4$,`0K@;(-!`@J^D0E!$T$=^D$(`08@``(&amp;```'"T,100P!"L'9?D$""OUL%T$301WZ00@!!B(``@8```&lt;+0Q%!#`$*V-EN00(*"VT701-!'?I!"`$&amp;)``"!@``!PM#$4$,`0KNV69!`@K;D0E!$T$=^D$(`08G``(&amp;```'"T\100P!"JK95D$""K:1"4$301WZ00@!!BH``@8```&lt;+0Q%!#`$*O=D&gt;00(*]&amp;P701-!'?I!"`$&amp;+``"!@``!PM#$4$,`0K4V0Y!`@H#;1=!!$$.^D$+`08#``)&amp;`@$``@`$00[Z00L!!@4``D8"`@`$``1!#OI!"P$&amp;!P`"1@("``8`!$$1^D$+`08)``)&amp;`@8`"``!`P($00[Z00L!!@L``D8""``*``1!$?I!"P$&amp;#0`"1@(*``P``0,"!$$.^D$+`08/``)&amp;`@P`#@`$013Z00L!!A$``D8"#@`0``$#`@4#`P1!#OI!"P$&amp;$P`"1@(0`!(`!$$1^D$+`085``)&amp;`A(`%``!`P($00[Z00L!!A&lt;``D8"%``6``1!$?I!"P$&amp;&amp;0`"1@(6`!@``0,"!$$.^D$+`08;``)&amp;`A8`&amp;@`$01'Z00L!!AT``D8"&amp;@`&lt;``$#`@1!#OI!"P$&amp;'P`"1@(&lt;`!X`!$$1^D$+`08A``)&amp;`AX`(``!`P($00[Z00L!!B,``D8"(``B``1!$?I!"P$&amp;)0`"1@(B`"0``0,"!$$.^D$+`08F``)&amp;`B0`&amp;@`$00[Z00L!!B@``D8")``G``1!#OI!"P$&amp;*0`"1@(G`!(`!$$.^D$+`08K``)&amp;`@P`*@`$01'Z00L!!BT``D8"*@`L``$#`@1!#OI!"P$&amp;+@`"1@(L``8`!D$;^D$3`08O``)&amp;!@D`"P`-`"L`+0`N``$``P,!!D$8^D$3`08P``)&amp;!A4`%P`;`"8`*``I``$`!D$;^D$3`08Q``)&amp;!AT`'P`A`",`)0`F``$``P,!!D$&gt;^D$;`08R``)&amp;"A4`%P`;`!T`'P`A`",`)0`H`"D`"D$P^D$/`08S``)&amp;!!,`%0`7`"D``48$%@`G`!``_?\"`P(#!A4`!``%1@(4`!(`!D$`%$$.^D$(`08T``(&amp;,P`!`P\</t>
        </r>
      </text>
    </comment>
    <comment ref="I318" authorId="0" shapeId="0">
      <text>
        <r>
          <rPr>
            <sz val="9"/>
            <color indexed="81"/>
            <rFont val="Tahoma"/>
            <family val="2"/>
          </rPr>
          <t>aXlW007C00318R0017313209S00721P0000001699L06-C3V)J`8'P!`%!!@$$!@($`@)!-`%!%@$$!`(``P`'``@`"0`*``P`#D$"`0`"01@!!A,``@85``,&amp;!``$!@$`#08!``X&amp;`0`#@:P$!T$*^D$'`08```)&amp;`!-!'?I!"`$&amp;`0`"!@``!PM/$4$,`0I&amp;MMT_`@HYVH[`$T$=^D$(`08"``(&amp;```'"T,100P!"@.WG3\""D9'9L`301WZ00@!!@0``@8```&lt;+3A%!#`$*W[UM/@(*#$=FP!-!'?I!"`$&amp;!@`"!@``!PM#$4$,`0KP((F^`@H4VB[`$T$=^D$(`08(``(&amp;```'"T\100P!"IVX;3X""JS:[K\301WZ00@!!@H``@8```&lt;+0Q%!#`$*,KF=/P(*?-GNOQ-!'?I!"`$&amp;#``"!@``!PM#$4$,`0J!N-T_`@H``("_$T$=^D$(`08.``(&amp;```'"T,100P!"N3;+D`""G0`@+\301WZ00@!!A```@8```&lt;+0Q%!#`$*X-M.0`(*9-KNOQ-!'?I!"`$&amp;$@`"!@``!PM#$4$,`0HXW"Y``@KPV2[`$T$=^D$(`084``(&amp;```'"T,100P!"BFYW3\""K;9+L`301WZ00@!!A@``@8```&lt;+0Q%!#`$*/$BBOP(**MHNP!-!'?I!"`$&amp;&amp;@`"!@``!PM#$4$,`0IA2.*_`@I^VNZ_$T$=^D$(`08&lt;``(&amp;```'"T,100P!"C$D,&lt;`""J?:[K\301WZ00@!!AX``@8```&lt;+0Q%!#`$*0B11P`(*I0&amp;`OQ-!'?I!"`$&amp;(``"!@``!PM#$4$,`0HADHC``@K/`8"_$T$=^D$(`08B``(&amp;```'"T,100P!"AB2F,`""OK:[K\301WZ00@!!B0``@8```&lt;+0Q%!#`$*#Y*(P`(*_MDNP!-!'?I!"`$&amp;)@`"!@``!PM#$4$,`0H?)%'``@KIV2[`!$$1^D$+`08#``)&amp;`@$``@`!`P($00[Z00L!!@4``D8"`@`$``1!$?I!"P$&amp;!P`"1@($``8``0,"!$$.^D$+`08)``)&amp;`@8`"``$00[Z00L!!@L``D8""``*``1!$?I!"P$&amp;#0`"1@(*``P``0,"!$$.^D$+`08/``)&amp;`@P`#@`$01'Z00L!!A$``D8"#@`0``$#`@1!#OI!"P$&amp;$P`"1@(0`!(`!$$1^D$+`085``)&amp;`A(`%``!`P($00[Z00L!!A8``D8"%``"``1!#OI!"P$&amp;%P`"1@(4``H`!$$.^D$+`089``)&amp;`@8`&amp;``$013Z00L!!AL``D8"&amp;``:``$#`@4#`P1!#OI!"P$&amp;'0`"1@(:`!P`!$$1^D$+`08?``)&amp;`AP`'@`!`P($00[Z00L!!B$``D8"'@`@``1!$?I!"P$&amp;(P`"1@(@`"(``0,"!$$.^D$+`08E``)&amp;`B(`)``$01'Z00L!!B&lt;``D8")``F``$#`@1!#OI!"P$&amp;*``"1@(F`!P`!D$8^D$3`08I``)&amp;!@4`!P`)``L`%@`7``$`!D$;^D$3`08J``)&amp;!@T`#P`1`!,`%0`7``$``P,!!D$;^D$3`08K``)&amp;!A\`(0`C`"4`)P`H``$``P,!!D$&gt;^D$;`08L``)&amp;"@4`!P`)``L`#0`/`!$`$P`5`!8`"D$P^D$/`08M``)&amp;!`4`!P`)`!D``48$`@`(`!@`_?\"`P(#!@&lt;`!``%1@($``8`!D$`%$$.^D$(`08N``(&amp;+0`!`P]</t>
        </r>
      </text>
    </comment>
    <comment ref="B319" authorId="0" shapeId="0">
      <text>
        <r>
          <rPr>
            <sz val="9"/>
            <color indexed="81"/>
            <rFont val="Tahoma"/>
            <family val="2"/>
          </rPr>
          <t>aXlW001C00319R0017313209S01522P0000001767L06-C3V)J`8$C!0%!!@$$!@($`@)!-`%!%@$$!`(``P`'``@`"0`*``P`#D$"`0`"01@!!A0``@86``,&amp;!``$!@$`#08!``X&amp;`0`#@=\$!T$*^D$'`08```)&amp;`!-!'_I!"`$&amp;`0`"!@``!TL"0VP100P!"KR1N,`""N/9[K\301WZ00@!!@(``@8```&lt;+0Q%!#`$*O)&amp;8P`(*NMGNOQ-!'?I!"`$&amp;!``"!@``!PM#$4$,`0KHD8C``@H_`("_$T$=^D$(`08&amp;``(&amp;```'"T,100P!"BLD4&lt;`""K8`@+\301WZ00@!!@@``@8```&lt;+0Q%!#`$*,20QP`(*I]KNOQ-!'?I!"`$&amp;"@`"!@``!PM#$4$,`0IA2.*_`@I^VNZ_$T$=^D$(`08,``(&amp;```'"T,100P!"CQ(HK\""BK:+L`301WZ00@!!@X``@8```&lt;+0Q%!#`$*\"")O@(*%-HNP!-!'?I!"`$&amp;$``"!@``!PM.$4$,`0K?O6T^`@H,1V;`$T$=^D$(`082``(&amp;```'"T,100P!"@.WG3\""D9'9L`301WZ00@!!A0``@8```&lt;+3Q%!#`$*1K;=/P(*.=J.P!-!'?I!"`$&amp;%@`"!@``!PM#$4$,`0HIN=T_`@JVV2[`$T$=^D$(`088``(&amp;```'"T,100P!"CC&lt;+D`""O#9+L`301WZ00@!!AH``@8```&lt;+0Q%!#`$*X-M.0`(*9-KNOQ-!'?I!"`$&amp;'``"!@``!PM#$4$,`0KDVRY``@IT`("_$T$=^D$(`08&gt;``(&amp;```'"T,100P!"H&amp;XW3\""@``@+\301WZ00@!!B```@8```&lt;+0Q%!#`$*,KF=/P(*?-GNOQ-!'?I!"`$&amp;(P`"!@``!PM/$4$,`0J=N&amp;T^`@JLVNZ_$T$=^D$(`08F``(&amp;```'"T,100P!"MHC4&lt;`""A':+L`301WZ00@!!B@``@8```&lt;+0Q%!#`$*OY&amp;(P`(*UMDNP`1!#OI!"P$&amp;`P`"1@(!``(`!$$1^D$+`08%``)&amp;`@(`!``!`P($00[Z00L!!@&lt;``D8"!``&amp;``1!$?I!"P$&amp;"0`"1@(&amp;``@``0,"!$$.^D$+`08+``)&amp;`@@`"@`$013Z00L!!@T``D8""@`,``$#`@4#`P1!#OI!"P$&amp;#P`"1@(,``X`!$$1^D$+`081``)&amp;`@X`$``!`P($00[Z00L!!A,``D8"$``2``1!$?I!"P$&amp;%0`"1@(2`!0``0,"!$$.^D$+`087``)&amp;`A(`%@`$01'Z00L!!AD``D8"%@`8``$#`@1!#OI!"P$&amp;&amp;P`"1@(8`!H`!$$1^D$+`08=``)&amp;`AH`'``!`P($00[Z00L!!A\``D8"'``&gt;``1!$?I!"P$&amp;(0`"1@(&gt;`"```0,"!$$.^D$+`08B``)&amp;`B``%@`$00[Z00L!!B0``D8"(``C``1!#OI!"P$&amp;)0`"1@(C``X`!$$.^D$+`08G``)&amp;`@@`)@`$01'Z00L!!BD``D8")@`H``$#`@1!#OI!"P$&amp;*@`"1@(H``(`!D$;^D$3`08K``)&amp;!@4`!P`)`"&lt;`*0`J``$``P,!!D$8^D$3`08L``)&amp;!A$`$P`7`"(`)``E``$`!D$;^D$3`08M``)&amp;!AD`&amp;P`=`!\`(0`B``$``P,!!D$&gt;^D$;`08N``)&amp;"A$`$P`7`!D`&amp;P`=`!\`(0`D`"4`"D$P^D$/`08O``)&amp;!`\`$0`3`"4``48$$@`C``P`_?\"`P(#!A$`!``%1@(0``X`!D$`%$$.^D$(`08P``(&amp;+P`!`P\</t>
        </r>
      </text>
    </comment>
    <comment ref="I319" authorId="0" shapeId="0">
      <text>
        <r>
          <rPr>
            <sz val="9"/>
            <color indexed="81"/>
            <rFont val="Tahoma"/>
            <family val="2"/>
          </rPr>
          <t>aXlW007C00319R0017313209S00722P0000001699L06-C3V)J`8'P!`%!!@$$!@($`@)!-`%!%@$$!`(``P`'``@`"0`*``P`#D$"`0`"01@!!A,``@85``,&amp;!``$!@$`#08!``X&amp;`0`#@:P$!T$*^D$'`08```)&amp;`!-!'?I!"`$&amp;`0`"!@``!PM/$4$,`0I&amp;MMT_`@HYVH[`$T$=^D$(`08"``(&amp;```'"T,100P!"@.WG3\""D9'9L`301WZ00@!!@0``@8```&lt;+3A%!#`$*W[UM/@(*#$=FP!-!'?I!"`$&amp;!@`"!@``!PM#$4$,`0KP((F^`@H4VB[`$T$=^D$(`08(``(&amp;```'"T\100P!"IVX;3X""JS:[K\301WZ00@!!@H``@8```&lt;+0Q%!#`$*,KF=/P(*?-GNOQ-!'?I!"`$&amp;#``"!@``!PM#$4$,`0J!N-T_`@H``("_$T$=^D$(`08.``(&amp;```'"T,100P!"N3;+D`""G0`@+\301WZ00@!!A```@8```&lt;+0Q%!#`$*X-M.0`(*9-KNOQ-!'?I!"`$&amp;$@`"!@``!PM#$4$,`0HXW"Y``@KPV2[`$T$=^D$(`084``(&amp;```'"T,100P!"BFYW3\""K;9+L`301WZ00@!!A@``@8```&lt;+0Q%!#`$*/$BBOP(**MHNP!-!'?I!"`$&amp;&amp;@`"!@``!PM#$4$,`0IA2.*_`@I^VNZ_$T$=^D$(`08&lt;``(&amp;```'"T,100P!"C$D,&lt;`""J?:[K\301WZ00@!!AX``@8```&lt;+0Q%!#`$*0B11P`(*I0&amp;`OQ-!'?I!"`$&amp;(``"!@``!PM#$4$,`0HADHC``@K/`8"_$T$=^D$(`08B``(&amp;```'"T,100P!"AB2F,`""OK:[K\301WZ00@!!B0``@8```&lt;+0Q%!#`$*#Y*(P`(*_MDNP!-!'?I!"`$&amp;)@`"!@``!PM#$4$,`0H?)%'``@KIV2[`!$$1^D$+`08#``)&amp;`@$``@`!`P($00[Z00L!!@4``D8"`@`$``1!$?I!"P$&amp;!P`"1@($``8``0,"!$$.^D$+`08)``)&amp;`@8`"``$00[Z00L!!@L``D8""``*``1!$?I!"P$&amp;#0`"1@(*``P``0,"!$$.^D$+`08/``)&amp;`@P`#@`$01'Z00L!!A$``D8"#@`0``$#`@1!#OI!"P$&amp;$P`"1@(0`!(`!$$1^D$+`085``)&amp;`A(`%``!`P($00[Z00L!!A8``D8"%``"``1!#OI!"P$&amp;%P`"1@(4``H`!$$.^D$+`089``)&amp;`@8`&amp;``$013Z00L!!AL``D8"&amp;``:``$#`@4#`P1!#OI!"P$&amp;'0`"1@(:`!P`!$$1^D$+`08?``)&amp;`AP`'@`!`P($00[Z00L!!B$``D8"'@`@``1!$?I!"P$&amp;(P`"1@(@`"(``0,"!$$.^D$+`08E``)&amp;`B(`)``$01'Z00L!!B&lt;``D8")``F``$#`@1!#OI!"P$&amp;*``"1@(F`!P`!D$8^D$3`08I``)&amp;!@4`!P`)``L`%@`7``$`!D$;^D$3`08J``)&amp;!@T`#P`1`!,`%0`7``$``P,!!D$;^D$3`08K``)&amp;!A\`(0`C`"4`)P`H``$``P,!!D$&gt;^D$;`08L``)&amp;"@4`!P`)``L`#0`/`!$`$P`5`!8`"D$P^D$/`08M``)&amp;!`4`!P`)`!D``48$`@`(`!@`_?\"`P(#!@&lt;`!``%1@($``8`!D$`%$$.^D$(`08N``(&amp;+0`!`P]</t>
        </r>
      </text>
    </comment>
    <comment ref="B320" authorId="0" shapeId="0">
      <text>
        <r>
          <rPr>
            <sz val="9"/>
            <color indexed="81"/>
            <rFont val="Tahoma"/>
            <family val="2"/>
          </rPr>
          <t>aXlW001C00320R0017313209S01523P0000001895L06-C3V)J`8&amp;#!0%!!@$$!@($`@)!-`%!%@$$!`(``P`'``@`"0`*``P`#D$"`0`"01@!!A8``@88``,&amp;!``$!@$`#08!``X&amp;`0`#@3\%!T$*^D$'`08```)&amp;`!-!'?I!"`$&amp;`0`"!@``!PM#$4$,`0I:D`I!`@K__Y]`$T$=^D$(`08"``(&amp;```'"T,100P!"EJ0&amp;D$""@D`H$`301WZ00@!!@0``@8```&lt;+3Q%!#`$*5I`B00(*B;:[0!-!'?I!"`$&amp;!@`"!@``!PM#$4$,`0I6D#)!`@J3MKM`$T$=^D$(`08(``(&amp;```'"T,100P!"E20.D$""A&lt;`H$`301WZ00@!!@H``@8```&lt;+0Q%!#`$*/9!*00(*^?^?0!-!'?I!"`$&amp;#``"!@``!PM#$4$,`0HHD%)!`@I8MKM`$T$=^D$(`08.``(&amp;```'"T,100P!"BB08D$""F*VNT`301WZ00@!!A```@8```&lt;+0Q%!#`$*+)!J00(*[?^?0!-!'?I!"`$&amp;$@`"!@``!PM#$4$,`0HLD'I!`@KX_Y]`$T$=^D$(`084``(&amp;```'"TX100P!"A9(@4$""GM)A$`301WZ00@!!A8``@8```&lt;+0Q%!#`$*"DB)00(*7DF$0!-!'?I!"`$&amp;&amp;``"!@``!PM/$4$,`0K^1XU!`@J0)5%`$T$=^D$(`08:``(&amp;```'"T,100P!"BQ(C4$""B8`H$`301WZ00@!!AP``@8```&lt;+0Q%!#`$*(4B500(*"0"@0!-!'?I!"`$&amp;'@`"!@``!PM#$4$,`0H62)E!`@IIMKM`$T$=^D$(`08@``(&amp;```'"T,100P!"A9(E4$""N5LUT`301WZ00@!!B(``@8```&lt;+0Q%!#`$*(DB-00(*`FW70!-!'?I!"`$&amp;)``"!@``!PM#$4$,`0HM2(E!`@JCMKM`$T$=^D$(`08G``(&amp;```'"T\100P!"@M(@4$""E&gt;VNT`301WZ00@!!BH``@8```&lt;+0Q%!#`$**9!*00(*U&amp;S70!-!'?I!"`$&amp;+``"!@``!PM#$4$,`0I`D#I!`@KR;-=`!$$.^D$+`08#``)&amp;`@$``@`$00[Z00L!!@4``D8"`@`$``1!#OI!"P$&amp;!P`"1@($``8`!$$1^D$+`08)``)&amp;`@8`"``!`P($00[Z00L!!@L``D8""``*``1!$?I!"P$&amp;#0`"1@(*``P``0,"!$$.^D$+`08/``)&amp;`@P`#@`$013Z00L!!A$``D8"#@`0``$#`@4#`P1!#OI!"P$&amp;$P`"1@(0`!(`!$$1^D$+`085``)&amp;`A(`%``!`P($00[Z00L!!A&lt;``D8"%``6``1!$?I!"P$&amp;&amp;0`"1@(6`!@``0,"!$$.^D$+`08;``)&amp;`A8`&amp;@`$01'Z00L!!AT``D8"&amp;@`&lt;``$#`@1!#OI!"P$&amp;'P`"1@(&lt;`!X`!$$1^D$+`08A``)&amp;`AX`(``!`P($00[Z00L!!B,``D8"(``B``1!$?I!"P$&amp;)0`"1@(B`"0``0,"!$$.^D$+`08F``)&amp;`B0`&amp;@`$00[Z00L!!B@``D8")``G``1!#OI!"P$&amp;*0`"1@(G`!(`!$$.^D$+`08K``)&amp;`@P`*@`$01'Z00L!!BT``D8"*@`L``$#`@1!#OI!"P$&amp;+@`"1@(L``8`!D$;^D$3`08O``)&amp;!@D`"P`-`"L`+0`N``$``P,!!D$8^D$3`08P``)&amp;!A4`%P`;`"8`*``I``$`!D$;^D$3`08Q``)&amp;!AT`'P`A`",`)0`F``$``P,!!D$&gt;^D$;`08R``)&amp;"A4`%P`;`!T`'P`A`",`)0`H`"D`"D$P^D$/`08S``)&amp;!!,`%0`7`"D``48$%@`G`!``_?\"`P(#!A4`!``%1@(4`!(`!D$`%$$.^D$(`08T``(&amp;,P`!`P\</t>
        </r>
      </text>
    </comment>
    <comment ref="I320" authorId="0" shapeId="0">
      <text>
        <r>
          <rPr>
            <sz val="9"/>
            <color indexed="81"/>
            <rFont val="Tahoma"/>
            <family val="2"/>
          </rPr>
          <t>aXlW007C00320R0017313209S00723P0000001699L06-C3V)J`8'P!`%!!@$$!@($`@)!-`%!%@$$!`(``P`'``@`"0`*``P`#D$"`0`"01@!!A,``@85``,&amp;!``$!@$`#08!``X&amp;`0`#@:P$!T$*^D$'`08```)&amp;`!-!'?I!"`$&amp;`0`"!@``!PM/$4$,`0I&amp;MMT_`@HYVH[`$T$=^D$(`08"``(&amp;```'"T,100P!"@.WG3\""D9'9L`301WZ00@!!@0``@8```&lt;+3A%!#`$*W[UM/@(*#$=FP!-!'?I!"`$&amp;!@`"!@``!PM#$4$,`0KP((F^`@H4VB[`$T$=^D$(`08(``(&amp;```'"T\100P!"IVX;3X""JS:[K\301WZ00@!!@H``@8```&lt;+0Q%!#`$*,KF=/P(*?-GNOQ-!'?I!"`$&amp;#``"!@``!PM#$4$,`0J!N-T_`@H``("_$T$=^D$(`08.``(&amp;```'"T,100P!"N3;+D`""G0`@+\301WZ00@!!A```@8```&lt;+0Q%!#`$*X-M.0`(*9-KNOQ-!'?I!"`$&amp;$@`"!@``!PM#$4$,`0HXW"Y``@KPV2[`$T$=^D$(`084``(&amp;```'"T,100P!"BFYW3\""K;9+L`301WZ00@!!A@``@8```&lt;+0Q%!#`$*/$BBOP(**MHNP!-!'?I!"`$&amp;&amp;@`"!@``!PM#$4$,`0IA2.*_`@I^VNZ_$T$=^D$(`08&lt;``(&amp;```'"T,100P!"C$D,&lt;`""J?:[K\301WZ00@!!AX``@8```&lt;+0Q%!#`$*0B11P`(*I0&amp;`OQ-!'?I!"`$&amp;(``"!@``!PM#$4$,`0HADHC``@K/`8"_$T$=^D$(`08B``(&amp;```'"T,100P!"AB2F,`""OK:[K\301WZ00@!!B0``@8```&lt;+0Q%!#`$*#Y*(P`(*_MDNP!-!'?I!"`$&amp;)@`"!@``!PM#$4$,`0H?)%'``@KIV2[`!$$1^D$+`08#``)&amp;`@$``@`!`P($00[Z00L!!@4``D8"`@`$``1!$?I!"P$&amp;!P`"1@($``8``0,"!$$.^D$+`08)``)&amp;`@8`"``$00[Z00L!!@L``D8""``*``1!$?I!"P$&amp;#0`"1@(*``P``0,"!$$.^D$+`08/``)&amp;`@P`#@`$01'Z00L!!A$``D8"#@`0``$#`@1!#OI!"P$&amp;$P`"1@(0`!(`!$$1^D$+`085``)&amp;`A(`%``!`P($00[Z00L!!A8``D8"%``"``1!#OI!"P$&amp;%P`"1@(4``H`!$$.^D$+`089``)&amp;`@8`&amp;``$013Z00L!!AL``D8"&amp;``:``$#`@4#`P1!#OI!"P$&amp;'0`"1@(:`!P`!$$1^D$+`08?``)&amp;`AP`'@`!`P($00[Z00L!!B$``D8"'@`@``1!$?I!"P$&amp;(P`"1@(@`"(``0,"!$$.^D$+`08E``)&amp;`B(`)``$01'Z00L!!B&lt;``D8")``F``$#`@1!#OI!"P$&amp;*``"1@(F`!P`!D$8^D$3`08I``)&amp;!@4`!P`)``L`%@`7``$`!D$;^D$3`08J``)&amp;!@T`#P`1`!,`%0`7``$``P,!!D$;^D$3`08K``)&amp;!A\`(0`C`"4`)P`H``$``P,!!D$&gt;^D$;`08L``)&amp;"@4`!P`)``L`#0`/`!$`$P`5`!8`"D$P^D$/`08M``)&amp;!`4`!P`)`!D``48$`@`(`!@`_?\"`P(#!@&lt;`!``%1@($``8`!D$`%$$.^D$(`08N``(&amp;+0`!`P]</t>
        </r>
      </text>
    </comment>
    <comment ref="B321" authorId="0" shapeId="0">
      <text>
        <r>
          <rPr>
            <sz val="9"/>
            <color indexed="81"/>
            <rFont val="Tahoma"/>
            <family val="2"/>
          </rPr>
          <t>aXlW001C00321R0017313209S01524P0000001767L06-C3V)J`8$C!0%!!@$$!@($`@)!-`%!%@$$!`(``P`'``@`"0`*``P`#D$"`0`"01@!!A0``@86``,&amp;!``$!@$`#08!``X&amp;`0`#@=\$!T$*^D$'`08```)&amp;`!-!'_I!"`$&amp;`0`"!@``!TL"0G(100P!"KR1N,`""N/9[K\301WZ00@!!@(``@8```&lt;+0Q%!#`$*O)&amp;8P`(*NMGNOQ-!'?I!"`$&amp;!``"!@``!PM#$4$,`0KHD8C``@H_`("_$T$=^D$(`08&amp;``(&amp;```'"T,100P!"BLD4&lt;`""K8`@+\301WZ00@!!@@``@8```&lt;+0Q%!#`$*,20QP`(*I]KNOQ-!'?I!"`$&amp;"@`"!@``!PM#$4$,`0IA2.*_`@I^VNZ_$T$=^D$(`08,``(&amp;```'"T,100P!"CQ(HK\""BK:+L`301WZ00@!!@X``@8```&lt;+0Q%!#`$*\"")O@(*%-HNP!-!'?I!"`$&amp;$``"!@``!PM.$4$,`0K?O6T^`@H,1V;`$T$=^D$(`082``(&amp;```'"T,100P!"@.WG3\""D9'9L`301WZ00@!!A0``@8```&lt;+3Q%!#`$*1K;=/P(*.=J.P!-!'?I!"`$&amp;%@`"!@``!PM#$4$,`0HIN=T_`@JVV2[`$T$=^D$(`088``(&amp;```'"T,100P!"CC&lt;+D`""O#9+L`301WZ00@!!AH``@8```&lt;+0Q%!#`$*X-M.0`(*9-KNOQ-!'?I!"`$&amp;'``"!@``!PM#$4$,`0KDVRY``@IT`("_$T$=^D$(`08&gt;``(&amp;```'"T,100P!"H&amp;XW3\""@``@+\301WZ00@!!B```@8```&lt;+0Q%!#`$*,KF=/P(*?-GNOQ-!'?I!"`$&amp;(P`"!@``!PM/$4$,`0J=N&amp;T^`@JLVNZ_$T$=^D$(`08F``(&amp;```'"T,100P!"MHC4&lt;`""A':+L`301WZ00@!!B@``@8```&lt;+0Q%!#`$*OY&amp;(P`(*UMDNP`1!#OI!"P$&amp;`P`"1@(!``(`!$$1^D$+`08%``)&amp;`@(`!``!`P($00[Z00L!!@&lt;``D8"!``&amp;``1!$?I!"P$&amp;"0`"1@(&amp;``@``0,"!$$.^D$+`08+``)&amp;`@@`"@`$013Z00L!!@T``D8""@`,``$#`@4#`P1!#OI!"P$&amp;#P`"1@(,``X`!$$1^D$+`081``)&amp;`@X`$``!`P($00[Z00L!!A,``D8"$``2``1!$?I!"P$&amp;%0`"1@(2`!0``0,"!$$.^D$+`087``)&amp;`A(`%@`$01'Z00L!!AD``D8"%@`8``$#`@1!#OI!"P$&amp;&amp;P`"1@(8`!H`!$$1^D$+`08=``)&amp;`AH`'``!`P($00[Z00L!!A\``D8"'``&gt;``1!$?I!"P$&amp;(0`"1@(&gt;`"```0,"!$$.^D$+`08B``)&amp;`B``%@`$00[Z00L!!B0``D8"(``C``1!#OI!"P$&amp;)0`"1@(C``X`!$$.^D$+`08G``)&amp;`@@`)@`$01'Z00L!!BD``D8")@`H``$#`@1!#OI!"P$&amp;*@`"1@(H``(`!D$;^D$3`08K``)&amp;!@4`!P`)`"&lt;`*0`J``$``P,!!D$8^D$3`08L``)&amp;!A$`$P`7`"(`)``E``$`!D$;^D$3`08M``)&amp;!AD`&amp;P`=`!\`(0`B``$``P,!!D$&gt;^D$;`08N``)&amp;"A$`$P`7`!D`&amp;P`=`!\`(0`D`"4`"D$P^D$/`08O``)&amp;!`\`$0`3`"4``48$$@`C``P`_?\"`P(#!A$`!``%1@(0``X`!D$`%$$.^D$(`08P``(&amp;+P`!`P\</t>
        </r>
      </text>
    </comment>
    <comment ref="I321" authorId="0" shapeId="0">
      <text>
        <r>
          <rPr>
            <sz val="9"/>
            <color indexed="81"/>
            <rFont val="Tahoma"/>
            <family val="2"/>
          </rPr>
          <t>aXlW007C00321R0017313209S00724P0000001699L06-C3V)J`8'P!`%!!@$$!@($`@)!-`%!%@$$!`(``P`'``@`"0`*``P`#D$"`0`"01@!!A,``@85``,&amp;!``$!@$`#08!``X&amp;`0`#@:P$!T$*^D$'`08```)&amp;`!-!'?I!"`$&amp;`0`"!@``!PM/$4$,`0I&amp;MMT_`@HYVH[`$T$=^D$(`08"``(&amp;```'"T,100P!"@.WG3\""D9'9L`301WZ00@!!@0``@8```&lt;+3A%!#`$*W[UM/@(*#$=FP!-!'?I!"`$&amp;!@`"!@``!PM#$4$,`0KP((F^`@H4VB[`$T$=^D$(`08(``(&amp;```'"T\100P!"IVX;3X""JS:[K\301WZ00@!!@H``@8```&lt;+0Q%!#`$*,KF=/P(*?-GNOQ-!'?I!"`$&amp;#``"!@``!PM#$4$,`0J!N-T_`@H``("_$T$=^D$(`08.``(&amp;```'"T,100P!"N3;+D`""G0`@+\301WZ00@!!A```@8```&lt;+0Q%!#`$*X-M.0`(*9-KNOQ-!'?I!"`$&amp;$@`"!@``!PM#$4$,`0HXW"Y``@KPV2[`$T$=^D$(`084``(&amp;```'"T,100P!"BFYW3\""K;9+L`301WZ00@!!A@``@8```&lt;+0Q%!#`$*/$BBOP(**MHNP!-!'?I!"`$&amp;&amp;@`"!@``!PM#$4$,`0IA2.*_`@I^VNZ_$T$=^D$(`08&lt;``(&amp;```'"T,100P!"C$D,&lt;`""J?:[K\301WZ00@!!AX``@8```&lt;+0Q%!#`$*0B11P`(*I0&amp;`OQ-!'?I!"`$&amp;(``"!@``!PM#$4$,`0HADHC``@K/`8"_$T$=^D$(`08B``(&amp;```'"T,100P!"AB2F,`""OK:[K\301WZ00@!!B0``@8```&lt;+0Q%!#`$*#Y*(P`(*_MDNP!-!'?I!"`$&amp;)@`"!@``!PM#$4$,`0H?)%'``@KIV2[`!$$1^D$+`08#``)&amp;`@$``@`!`P($00[Z00L!!@4``D8"`@`$``1!$?I!"P$&amp;!P`"1@($``8``0,"!$$.^D$+`08)``)&amp;`@8`"``$00[Z00L!!@L``D8""``*``1!$?I!"P$&amp;#0`"1@(*``P``0,"!$$.^D$+`08/``)&amp;`@P`#@`$01'Z00L!!A$``D8"#@`0``$#`@1!#OI!"P$&amp;$P`"1@(0`!(`!$$1^D$+`085``)&amp;`A(`%``!`P($00[Z00L!!A8``D8"%``"``1!#OI!"P$&amp;%P`"1@(4``H`!$$.^D$+`089``)&amp;`@8`&amp;``$013Z00L!!AL``D8"&amp;``:``$#`@4#`P1!#OI!"P$&amp;'0`"1@(:`!P`!$$1^D$+`08?``)&amp;`AP`'@`!`P($00[Z00L!!B$``D8"'@`@``1!$?I!"P$&amp;(P`"1@(@`"(``0,"!$$.^D$+`08E``)&amp;`B(`)``$01'Z00L!!B&lt;``D8")``F``$#`@1!#OI!"P$&amp;*``"1@(F`!P`!D$8^D$3`08I``)&amp;!@4`!P`)``L`%@`7``$`!D$;^D$3`08J``)&amp;!@T`#P`1`!,`%0`7``$``P,!!D$;^D$3`08K``)&amp;!A\`(0`C`"4`)P`H``$``P,!!D$&gt;^D$;`08L``)&amp;"@4`!P`)``L`#0`/`!$`$P`5`!8`"D$P^D$/`08M``)&amp;!`4`!P`)`!D``48$`@`(`!@`_?\"`P(#!@&lt;`!``%1@($``8`!D$`%$$.^D$(`08N``(&amp;+0`!`P]</t>
        </r>
      </text>
    </comment>
    <comment ref="B322" authorId="0" shapeId="0">
      <text>
        <r>
          <rPr>
            <sz val="9"/>
            <color indexed="81"/>
            <rFont val="Tahoma"/>
            <family val="2"/>
          </rPr>
          <t>aXlW001C00322R0017313209S01525P0000001960L06-C3V)J`8&amp;T!0%!!@$$!@($`@)!-`%!%@$$!`(``P`'``@`"0`*``P`#D$"`0`"01@!!A&lt;``@89``,&amp;!``$!@$`#08!``X&amp;`0`#@7`%!T$*^D$'`08```)&amp;`!-!'?I!"`$&amp;`0`"!@``!PM#$4$,`0K5_&lt;%``@HS;!]!$T$=^D$(`08"``(&amp;```'"T\100P!"M7]X4`""D5L'T$301WZ00@!!@0``@8```&lt;+0Q%!#`$*]?WQ0`(*$9$101-!'?I!"`$&amp;!@`"!@``!PM#$4$,`0H)_N%``@K.M0-!$T$=^D$(`08(``(&amp;```'"T,100P!"O#]\4`""D&gt;UZT`301WZ00@!!@H``@8```&lt;+0Q%!#`$*X?X(00(*&gt;;7K0!-!'?I!"`$&amp;#``"!@``!PM#$4$,`0K7_A!!`@H`M@-!$T$=^D$(`08.``(&amp;```'"T,100P!"M?^($$""@6V`T$301WZ00@!!A```@8```&lt;+0Q%!#`$*V_XH00(*E;7K0!-!'?I!"`$&amp;$@`"!@``!PM#$4$,`0K;_CA!`@J@M&gt;M`$T$=^D$(`084``(&amp;```'"TX100P!"MK^0$$""B3_ST`301WZ00@!!A8``@8```&lt;+0Q%!#`$*P_Y000(*!__/0!-!'?I!"`$&amp;&amp;``"!@``!PM/$4$,`0JK_EA!`@IQ2+1`$T$=^D$(`08:``(&amp;```'"T,100P!"@C_6$$""L^UZT`301WZ00@!!AP``@8```&lt;+0Q%!#`$*\?YH00(*LK7K0!-!'?I!"`$&amp;'@`"!@``!PM#$4$,`0K;_G!!`@H(M@-!$T$=^D$(`08@``(&amp;```'"T,100P!"MS^:$$""D&gt;1$4$301WZ00@!!B(``@8```&lt;+0Q%!#`$*\_Y800(*59$101-!'?I!"`$&amp;)``"!@``!PM#$4$,`0H)_U!!`@HEM@-!$T$=^D$(`08G``(&amp;```'"T\100P!"L7^0$$""@"V`T$301WZ00@!!BH``@8```&lt;+0Q%!#`$*X_X(00(**I$101-!'?I!"`$&amp;+0`"!@``!PM/$4$,`0K9_A!!`@IN;!]!$T$=^D$(`08O``(&amp;```'"T,100P!"L_^"$$""J5'+4$$00[Z00L!!@,``D8"`0`"``1!#OI!"P$&amp;!0`"1@("``0`!$$1^D$+`08'``)&amp;`@0`!@`!`P($00[Z00L!!@D``D8"!@`(``1!$?I!"P$&amp;"P`"1@((``H``0,"!$$.^D$+`08-``)&amp;`@H`#``$00[Z00L!!@\``D8"#``.``1!%/I!"P$&amp;$0`"1@(.`!```0,"!0,#!$$.^D$+`083``)&amp;`A``$@`$01'Z00L!!A4``D8"$@`4``$#`@1!#OI!"P$&amp;%P`"1@(4`!8`!$$1^D$+`089``)&amp;`A8`&amp;``!`P($00[Z00L!!AL``D8"%@`:``1!$?I!"P$&amp;'0`"1@(:`!P``0,"!$$.^D$+`08?``)&amp;`AP`'@`$01'Z00L!!B$``D8"'@`@``$#`@1!#OI!"P$&amp;(P`"1@(@`"(`!$$1^D$+`08E``)&amp;`B(`)``!`P($00[Z00L!!B8``D8")``:``1!#OI!"P$&amp;*``"1@(D`"&lt;`!$$.^D$+`08I``)&amp;`B&lt;`$@`$01'Z00L!!BL``D8"#``J``$#`@1!#OI!"P$&amp;+``"1@(J``0`!$$.^D$+`08N``)&amp;`BH`+0`$00[Z00L!!C```D8"+0`O``9!&amp;_I!$P$&amp;,0`"1@8'``D`"P`-`"L`+``!``,#`09!&amp;/I!$P$&amp;,@`"1@85`!&lt;`&amp;P`F`"@`*0`!``9!&amp;_I!$P$&amp;,P`"1@8=`!\`(0`C`"4`)@`!``,#`09!'OI!&amp;P$&amp;-``"1@H5`!&lt;`&amp;P`=`!\`(0`C`"4`*``I``I!,/I!#P$&amp;-0`"1@03`!4`%P`I``%&amp;!!8`)P`0`/W_`@,"`P85``0`!48"%``2``9!`!1!#OI!"`$&amp;-@`"!C4``0,/</t>
        </r>
      </text>
    </comment>
    <comment ref="I322" authorId="0" shapeId="0">
      <text>
        <r>
          <rPr>
            <sz val="9"/>
            <color indexed="81"/>
            <rFont val="Tahoma"/>
            <family val="2"/>
          </rPr>
          <t>aXlW007C00322R0017313209S00725P0000001699L06-C3V)J`8'P!`%!!@$$!@($`@)!-`%!%@$$!`(``P`'``@`"0`*``P`#D$"`0`"01@!!A,``@85``,&amp;!``$!@$`#08!``X&amp;`0`#@:P$!T$*^D$'`08```)&amp;`!-!'?I!"`$&amp;`0`"!@``!PM/$4$,`0I&amp;MMT_`@HYVH[`$T$=^D$(`08"``(&amp;```'"T,100P!"@.WG3\""D9'9L`301WZ00@!!@0``@8```&lt;+3A%!#`$*W[UM/@(*#$=FP!-!'?I!"`$&amp;!@`"!@``!PM#$4$,`0KP((F^`@H4VB[`$T$=^D$(`08(``(&amp;```'"T\100P!"IVX;3X""JS:[K\301WZ00@!!@H``@8```&lt;+0Q%!#`$*,KF=/P(*?-GNOQ-!'?I!"`$&amp;#``"!@``!PM#$4$,`0J!N-T_`@H``("_$T$=^D$(`08.``(&amp;```'"T,100P!"N3;+D`""G0`@+\301WZ00@!!A```@8```&lt;+0Q%!#`$*X-M.0`(*9-KNOQ-!'?I!"`$&amp;$@`"!@``!PM#$4$,`0HXW"Y``@KPV2[`$T$=^D$(`084``(&amp;```'"T,100P!"BFYW3\""K;9+L`301WZ00@!!A@``@8```&lt;+0Q%!#`$*/$BBOP(**MHNP!-!'?I!"`$&amp;&amp;@`"!@``!PM#$4$,`0IA2.*_`@I^VNZ_$T$=^D$(`08&lt;``(&amp;```'"T,100P!"C$D,&lt;`""J?:[K\301WZ00@!!AX``@8```&lt;+0Q%!#`$*0B11P`(*I0&amp;`OQ-!'?I!"`$&amp;(``"!@``!PM#$4$,`0HADHC``@K/`8"_$T$=^D$(`08B``(&amp;```'"T,100P!"AB2F,`""OK:[K\301WZ00@!!B0``@8```&lt;+0Q%!#`$*#Y*(P`(*_MDNP!-!'?I!"`$&amp;)@`"!@``!PM#$4$,`0H?)%'``@KIV2[`!$$1^D$+`08#``)&amp;`@$``@`!`P($00[Z00L!!@4``D8"`@`$``1!$?I!"P$&amp;!P`"1@($``8``0,"!$$.^D$+`08)``)&amp;`@8`"``$00[Z00L!!@L``D8""``*``1!$?I!"P$&amp;#0`"1@(*``P``0,"!$$.^D$+`08/``)&amp;`@P`#@`$01'Z00L!!A$``D8"#@`0``$#`@1!#OI!"P$&amp;$P`"1@(0`!(`!$$1^D$+`085``)&amp;`A(`%``!`P($00[Z00L!!A8``D8"%``"``1!#OI!"P$&amp;%P`"1@(4``H`!$$.^D$+`089``)&amp;`@8`&amp;``$013Z00L!!AL``D8"&amp;``:``$#`@4#`P1!#OI!"P$&amp;'0`"1@(:`!P`!$$1^D$+`08?``)&amp;`AP`'@`!`P($00[Z00L!!B$``D8"'@`@``1!$?I!"P$&amp;(P`"1@(@`"(``0,"!$$.^D$+`08E``)&amp;`B(`)``$01'Z00L!!B&lt;``D8")``F``$#`@1!#OI!"P$&amp;*``"1@(F`!P`!D$8^D$3`08I``)&amp;!@4`!P`)``L`%@`7``$`!D$;^D$3`08J``)&amp;!@T`#P`1`!,`%0`7``$``P,!!D$;^D$3`08K``)&amp;!A\`(0`C`"4`)P`H``$``P,!!D$&gt;^D$;`08L``)&amp;"@4`!P`)``L`#0`/`!$`$P`5`!8`"D$P^D$/`08M``)&amp;!`4`!P`)`!D``48$`@`(`!@`_?\"`P(#!@&lt;`!``%1@($``8`!D$`%$$.^D$(`08N``(&amp;+0`!`P]</t>
        </r>
      </text>
    </comment>
    <comment ref="B323" authorId="0" shapeId="0">
      <text>
        <r>
          <rPr>
            <sz val="9"/>
            <color indexed="81"/>
            <rFont val="Tahoma"/>
            <family val="2"/>
          </rPr>
          <t>aXlW001C00323R0017313209S01526P0000003382L06-C3V)J`8'&gt;"0%!!@$$!@($`@)!,@%!%`$$!`,`!P`(``D`"@`,``Y!`@$``D$8`08D``(&amp;*``#!@@`!`8!``T&amp;!@`.!@$``X&amp;&lt;"0=!"OI!!P$&amp;```"1@`301WZ00@!!@$``@8```&lt;+0Q%!#`$*1NQS00(*I-$&lt;P1-!'?I!"`$&amp;`@`"!@``!PM/$4$,`0KLZWM!`@HS]@[!$T$=^D$(`08$``(&amp;```'"T,100P!"O;UA4$""LOU#L$301WZ00@!!@8``@8```&lt;+0Q%!#`$*(/:)00(*V-`&lt;P1-!'?I!"`$&amp;"``"!@``!PM#$4$,`0H5]I%!`@J%T!S!$T$=^D$(`08*``(&amp;```'"T,100P!"M_UE4$""B3U#L$301WZ00@!!@P``@8```&lt;+0Q%!#`$*W_6=00(*O?0.P1-!'?I!"`$&amp;#@`"!@``!PM.$4$,`0JR]:%!`@I,&amp;0'!$T$=^D$(`080``(&amp;```'"T,100P!"K+UJ4$""N08`&lt;$301WZ00@!!A(``@8```&lt;+3Q%!#`$*W_6M00(*[O,.P1-!'?I!"`$&amp;%``"!@``!PM#$4$,`0J%]:U!`@KF&gt;N;`$T$=^D$(`086``(&amp;```'"T,100P!"E'UJ4$""I_$RL`301WZ00@!!A@``@8```&lt;+0Q%!#`$*'?6M00(*6PZOP!-!'?I!"`$&amp;&amp;@`"!@``!PM#$4$,`0KI]+5!`@I&lt;#J_`$T$=^D$(`08&lt;``(&amp;```'"TX100P!"NGTN4$""A=8D\`301WZ00@!!AX``@8```&lt;+0Q%!#`$*Z?2U00(*H4-OP!-!'?I!"`$&amp;(``"!@``!PM#$4$,`0H&gt;];E!`@ITU3?`$T$=^D$(`08B``(&amp;```'"T,100P!"NKTM4$""D1G`,`301WZ00@!!B0``@8```&lt;+0Q%!#`$*ZO2M00(*06&lt;`P!-!'?I!"`$&amp;)@`"!@``!PM#$4$,`0KJ]*E!`@INU3?`$T$=^D$(`08H``(&amp;```'"TX100P!"NGTK4$""I]#;\`301WZ00@!!BL``@8```&lt;+0Q%!#`$*Z?2I00(*%%B3P!-!'?I!"`$&amp;+@`"!@``!PM/$4$,`0KI]*%!`@IN6)/`$T$=^D$(`08P``(&amp;```'"TX100P!"AWUN4$""M'#RL`301WZ00@!!C(``@8```&lt;+0Q%!#`$*'?7!00(*Z,+*P!-!'?I!"`$&amp;-``"!@``!PM#$4$,`0I/]&lt;5!`@KO&gt;.;`$T$=^D$(`08V``(&amp;```'"T,100P!"D_US4$""@=XYL`301WZ00@!!C@``@8```&lt;+0Q%!#`$*@?7100(*[!8!P1-!'?I!"`$&amp;.@`"!@``!PM#$4$,`0J!]=E!`@IX%@'!$T$=^D$(`08\``(&amp;```'"T,100P!"D_UW4$""C=VYL`301WZ00@!!CX``@8```&lt;+0Q%!#`$*'?7900(*9&lt;#*P!-!'?I!"`$&amp;0``"!@``!PM#$4$,`0H=]=%!`@I-P&lt;K`$T$=^D$(`09#``(&amp;```'"T,100P!"E'UM4$""A5ZYL`301WZ00@!!D8``@8```&lt;+3A%!#`$*&gt;/6Y00(*&amp;Q@!P1-!'?I!"`$&amp;2``"!@``!PM#$4$,`0JU]9%!`@H7&amp;@'!$T$=^D$(`09*``(&amp;```'"T,100P!"L'UB4$""FL:`&lt;$$00[Z00L!!@,``D8"`0`"``1!#OI!"P$&amp;!0`"1@("``0`!$$1^D$+`08'``)&amp;`@0`!@`!`P($00[Z00L!!@D``D8"!@`(``1!$?I!"P$&amp;"P`"1@((``H``0,"!$$.^D$+`08-``)&amp;`@H`#``$00[Z00L!!@\``D8"#``.``1!#OI!"P$&amp;$0`"1@(.`!``!$$1^D$+`083``)&amp;`A``$@`!`P($00[Z00L!!A4``D8"$``4``1!$?I!"P$&amp;%P`"1@(4`!8``0,"!$$.^D$+`089``)&amp;`A8`&amp;``$01'Z00L!!AL``D8"&amp;``:``$#`@1!#OI!"P$&amp;'0`"1@(:`!P`!$$1^D$+`08?``)&amp;`AP`'@`!`P($00[Z00L!!B$``D8"'@`@``1!$?I!"P$&amp;(P`"1@(@`"(``0,"!$$.^D$+`08E``)&amp;`B(`)``$01'Z00L!!B&lt;``D8")``F``$#`@1!#OI!"P$&amp;*0`"1@(F`"@`!$$.^D$+`08J``)&amp;`B@`'@`$00[Z00L!!BP``D8"*``K``1!#OI!"P$&amp;+0`"1@(K`!@`!$$1^D$+`08O``)&amp;`BL`+@`!`P($00[Z00L!!C$``D8"&amp;@`P``1!#OI!"P$&amp;,P`"1@(P`#(`!$$.^D$+`08U``)&amp;`C(`-``$00[Z00L!!C&lt;``D8"-``V``1!$?I!"P$&amp;.0`"1@(V`#@``0,"!$$.^D$+`08[``)&amp;`C@`.@`$01'Z00L!!CT``D8".@`\``$#`@1!#OI!"P$&amp;/P`"1@(\`#X`!$$1^D$+`09!``)&amp;`CX`0``!`P($00[Z00L!!D(``D8"0``V``1!#OI!"P$&amp;1``"1@(P`$,`!$$.^D$+`09%``)&amp;`D,`%``$01'Z00L!!D&lt;``D8"0P!&amp;``$#`@1!#OI!"P$&amp;20`"1@(*`$@`!$$1^D$+`09+``)&amp;`D@`2@`!`P($00[Z00L!!DP``D8"2@`$``9!&amp;_I!$P$&amp;30`"1@8'``D`"P!)`$L`3``!``,#`09!&amp;/I!$P$&amp;3@`"1@87`!D`&amp;P`Q`$0`10`!``9!&amp;/I!$P$&amp;3P`"1@8;`!T`'P`J`"P`+0`!``9!&amp;/I!$P$&amp;4``"1@8A`",`)0`G`"D`*@`!``9!&amp;_I!$P$&amp;40`"1@8Y`#L`/0`_`$$`0@`!``,#`09!'OI!&amp;P$&amp;4@`"1@H7`!D`'0`?`"H`+``M`#$`1`!%``9!)OI!(P$&amp;4P`"1@X7`!D`'0`?`"$`(P`E`"&lt;`*0`L`"T`,0!$`$4`!D$&gt;^D$;`094``)&amp;"AL`'0`?`"$`(P`E`"&lt;`*0`L`"T`"D$P^D$/`095``)&amp;!!4`%P`9`$4``48$__\0`$,`&amp;``"`P(#!A&lt;`!``%1@(6`!0`!D$`"D$O^D$1`096``)&amp;!1D`&amp;P`=`"T`,0`!1@06`#``'``K``(#`@,&amp;&amp;P`$``5&amp;`A@`&amp;@`*03#Z00\!!E&lt;``D8$'0`?`"$`*@`!1@3]_R``*``:``(#`@,&amp;'P`$``5&amp;`AP`'@`&amp;00`*02[Z00T!!E@``D8#(0`C`"4``48$)``&gt;`/____\"`P(#!B,`!``%1@(B`"``!D$`"D$N^D$-`099``)&amp;`R4`)P`I``%&amp;!"@`(@#_____`@,"`P8G``0`!48")@`D``9!``I!+/I!#0$&amp;6@`"1@-$`$4`1P`!1@04`/O_^_\P``(#`@,&amp;1P`%1@)#`$8`!D$`%$$9^D$3`09;``)&amp;!E4`5@!7`%@`60!:``$##T</t>
        </r>
      </text>
    </comment>
    <comment ref="I323" authorId="0" shapeId="0">
      <text>
        <r>
          <rPr>
            <sz val="9"/>
            <color indexed="81"/>
            <rFont val="Tahoma"/>
            <family val="2"/>
          </rPr>
          <t>aXlW007C00323R0017313209S00726P0000003251L06-C3V)J`8%\"0%!!@$$!@($`@)!,@%!%`$$!`,`!P`(``D`"@`,``Y!`@$``D$8`08B``(&amp;)@`#!@@`!`8!``T&amp;!@`.!@$``X$Z"0=!"OI!!P$&amp;```"1@`301WZ00@!!@$``@8```&lt;+3Q%!#`$*A3-`00(*T#ESP1-!'?I!"`$&amp;`@`"!@``!PM#$4$,`0HL,SA!`@K&amp;7F7!$T$=^D$(`08$``(&amp;```'"TX100P!"BPS*$$""BY?9&lt;$301WZ00@!!@8``@8```&lt;+0Q%!#`$*A3,@00(*GSISP1-!'?I!"`$&amp;"``"!@``!PM#$4$,`0J%,Q!!`@H&amp;.W/!$T$=^D$(`08*``(&amp;```'"T,100P!"BPS"$$""A=@9&lt;$301WZ00@!!@P``@8```&lt;+0Q%!#`$*6&amp;;P0`(*?V!EP1-!'?I!"`$&amp;#@`"!@``!PM#$4$,`0H+9^!``@K5.W/!$T$=^D$(`080``(&amp;```'"T,100P!"KYG\$`""F*+@,$301WZ00@!!A(``@8```&lt;+0Q%!#`$*WS,(00(*+HN`P1-!'?I!"`$&amp;%0`"!@``!PM#$4$,`0K2,D!!`@I5@U?!$T$=^D$(`087``(&amp;```'"T,100P!"FHR.$$""C*H2&lt;$301WZ00@!!AD``@8```&lt;+0Q%!#`$*`3)`00(*#\T[P1-!'?I!"`$&amp;&amp;P`"!@``!PM#$4$,`0J9,3A!`@KL\2W!$T$=^D$(`08=``(&amp;```'"T\100P!"IDQ*$$""AGR+&lt;$301WZ00@!!A\``@8```&lt;+3A%!#`$*FC%`00(*RA8@P1-!'?I!"`$&amp;(0`"!@``!PM#$4$,`0J:,3A!`@H^.Q+!$T$=^D$(`08C``(&amp;```'"T,100P!"ILQ0$$""K)?!,$301WZ00@!!B4``@8```&lt;+0Q%!#`$*FS%000(*LU\$P1-!'?I!"`$&amp;)P`"!@``!PM#$4$,`0H#,EA!`@H_.Q+!$T$=^D$(`08I``(&amp;```'"T,100P!"IHQ4$$""LH6(,$301WZ00@!!BP``@8```&lt;+3A%!#`$*F3%800(*[?$MP1-!'?I!"`$&amp;+@`"!@``!PM#$4$,`0J9,5!!`@H0S3O!$T$=^D$(`08Q``(&amp;```'"TX100P!"@$R6$$""LJG2&lt;$301WZ00@!!C,``@8```&lt;+0Q%!#`$*:3)000(*[8)7P1-!'?I!"`$&amp;-@`"!@``!PM.$4$,`0JW,EA!`@K]767!$T$=^D$(`08X``(&amp;```'"T,100P!"@$R:$$""E:G2&lt;$301WZ00@!!CH``@8```&lt;+0Q%!#`$*93)P00(*68)7P1-!'?I!"`$&amp;/``"!@``!PM#$4$,`0HS&amp;8!!`@KE@5?!$T$=^D$(`08^``(&amp;```'"T,100P!"F49A$$""LY&lt;9&lt;$301WZ00@!!D```@8```&lt;+0Q%!#`$*91F,00(*6EQEP1-!'?I!"`$&amp;0@`"!@``!PM#$4$,`0HS&amp;9!!`@K]@%?!$T$=^D$(`09$``(&amp;```'"T,100P!"@`9C$$""A2F2&lt;$301WZ00@!!D8``@8```&lt;+0Q%!#`$*`!F$00(*B*9)P01!$?I!"P$&amp;`P`"1@(!``(``0,"!$$.^D$+`08%``)&amp;`@(`!``$00[Z00L!!@&lt;``D8"!``&amp;``1!#OI!"P$&amp;"0`"1@(&amp;``@`!$$1^D$+`08+``)&amp;`@@`"@`!`P($00[Z00L!!@T``D8""@`,``1!$?I!"P$&amp;#P`"1@(,``X``0,"!$$.^D$+`081``)&amp;`@X`$``$01'Z00L!!A,``D8"$``2``$#`@1!#OI!"P$&amp;%``"1@(2``@`!$$.^D$+`086``)&amp;`@(`%0`$01'Z00L!!A@``D8"%0`7``$#`@1!#OI!"P$&amp;&amp;@`"1@(7`!D`!$$.^D$+`08&lt;``)&amp;`AD`&amp;P`$01'Z00L!!AX``D8"&amp;P`=``$#`@1!#OI!"P$&amp;(``"1@(;`!\`!$$.^D$+`08B``)&amp;`A\`(0`$01'Z00L!!B0``D8"(0`C``$#`@1!#OI!"P$&amp;)@`"1@(C`"4`!$$1^D$+`08H``)&amp;`B4`)P`!`P($00[Z00L!!BH``D8")P`I``1!#OI!"P$&amp;*P`"1@(I`!\`!$$1^D$+`08M``)&amp;`BD`+``!`P($00[Z00L!!B\``D8"+``N``1!$?I!"P$&amp;,``"1@(N`!D``0,"!$$.^D$+`08R``)&amp;`BX`,0`$00[Z00L!!C0``D8",0`S``1!#OI!"P$&amp;-0`"1@(S`!4`!$$1^D$+`08W``)&amp;`C,`-@`!`P($00[Z00L!!CD``D8",0`X``1!#OI!"P$&amp;.P`"1@(X`#H`!$$.^D$+`08]``)&amp;`CH`/``$01'Z00L!!C\``D8"/``^``$#`@1!#OI!"P$&amp;00`"1@(^`$``!$$1^D$+`09#``)&amp;`D``0@`!`P($00[Z00L!!D4``D8"0@!$``1!$?I!"P$&amp;1P`"1@)$`$8``0,"!$$.^D$+`09(``)&amp;`D8`/``&amp;01OZ01,!!DD``D8&amp;"P`-``\`$0`3`!0``0`#`P$&amp;01CZ01,!!DH``D8&amp;&amp;``:`#``,@`T`#4``0`&amp;01CZ01,!!DL``D8&amp;'``@`"L`+0`O`#```0`&amp;01CZ01,!!DP``D8&amp;(@`D`"8`*``J`"L``0`&amp;01OZ01,!!DT``D8&amp;/P!!`$,`10!'`$@``0`#`P$&amp;01[Z01L!!DX``D8*&amp;``:`!P`(``K`"T`+P`R`#0`-0`&amp;02;Z02,!!D\``D8.&amp;``:`!P`(``B`"0`)@`H`"H`+0`O`#(`-``U``9!'OI!&amp;P$&amp;4``"1@H&lt;`"``(@`D`"8`*``J`"T`+P`P``I!,/I!#P$&amp;40`"1@06`!@`&amp;@`U``%&amp;!/__`@`S`!D``@,"`P88``0`!48"%P`5``9!``I!+OI!#0$&amp;4@`"1@,B`"0`)@`!1@0?`"4`_____P(#`@,&amp;)``$``5&amp;`B$`(P`&amp;00`*02[Z00T!!E,``D8#)@`H`"H``48$(P`I`/____\"`P(#!B@`!``%1@(E`"&lt;`!D$`"D$P^D$/`094``)&amp;!"H`*P`M`"\``48$_?\G`!\`+@`"`P(#!BT`!``%1@(L`"D`!D$`"D$O^D$1`095``)&amp;!1H`'``O`#``,@`!1@07`#$`+``;``(#`@,&amp;,``$``5&amp;`AD`+@`*02SZ00T!!E8``D8#-``U`#&lt;``48$%0#[__O_,0`"`P(#!C&lt;`!48",P`V``9!`!1!&amp;?I!$P$&amp;5P`"1@91`%(`4P!4`%4`5@`!`P\</t>
        </r>
      </text>
    </comment>
    <comment ref="B324" authorId="0" shapeId="0">
      <text>
        <r>
          <rPr>
            <sz val="9"/>
            <color indexed="81"/>
            <rFont val="Tahoma"/>
            <family val="2"/>
          </rPr>
          <t>aXlW001C00324R0017313209S01527P0000003450L06-C3V)J`8$1"@%!!@$$!@($`@)!,@%!%`$$!`,`!P`(``D`"@`,``Y!`@$``D$8`08E``(&amp;*0`#!@@`!`8!``T&amp;!@`.!@$``X'/"0=!"OI!!P$&amp;```"1@`301WZ00@!!@$``@8```&lt;+0Q%!#`$*RZ$N00(*(#*0P!-!'?I!"`$&amp;`@`"!@``!PM#$4$,`0K+H2Y!`@KD96#`$T$=^D$(`08$``(&amp;```'"T,100P!"H5\/$$""D%D0,`301WZ00@!!@8``@8```&lt;+0Q%!#`$*J%=*00(*G6)@P!-!'?I!"`$&amp;"``"!@``!PM#$4$,`0JW,EA!`@IB84#`$T$=^D$(`08*``(&amp;```'"T\100P!"EPR6$$""F)A`,`301WZ00@!!@P``@8```&lt;+3A%!#`$*(@YF00(*)F!@P!-!'?I!"`$&amp;#@`"!@``!PM#$4$,`0HRZ7-!`@KK7D#`$T$=^D$(`080``(&amp;```'"T,100P!"D_B@$$""K%=8,`301WZ00@!!A(``@8```&lt;+0Q%!#`$*R\^'00(*CEQ`P!-!'?I!"`$&amp;%``"!@``!PM#$4$,`0IQO8Y!`@IJ6V#`$T$=^D$(`086``(&amp;```'"T,100P!"IN]CD$""K4MD,`301WZ00@!!A@``@8```&lt;+3A%!#`$*']"'00(*1RZ@P!-!'?I!"`$&amp;&amp;@`"!@``!PM#$4$,`0IYXH!!`@K8+I#`$T$=^D$(`08=``(&amp;```'"T,100P!"A!82D$""GTPD,`301WZ00@!!A\``@8```&lt;+3A%!#`$*@C-800(*R"^@P!-!'?I!"`$&amp;(0`"!@``!PM.$4$,`0KN?#Q!`@I/,:#`$T$=^D$(`08D``(&amp;```'"T,100P!"DA]/$$""D\QP,`301WZ00@!!B8``@8```&lt;+0Q%!#`$*.*(N00(*[#'0P!-!'?I!"`$&amp;*``"!@``!PM#$4$,`0J3HBY!`@KL,?#`$T$=^D$(`08J``(&amp;```'"T,100P!"G_'($$""CX9`,$301WZ00@!!BP``@8```&lt;+0Q%!#`$*QL&lt;@00(*)QD0P1-!'?I!"`$&amp;+@`"!@``!PM#$4$,`0KM?3Q!`@J6&amp;`#!$T$=^D$(`08P``(&amp;```'"T,100P!"C-^/$$""G\8$,$301WZ00@!!C(``@8```&lt;+0Q%!#`$*(*,N00(*R!@8P1-!'?I!"`$&amp;-0`"!@``!PM/$4$,`0IZHRY!`@K(&amp;"C!$T$=^D$(`08W``(&amp;```'"T,100P!"N5^/$$""GH8,,$301WZ00@!!CD``@8```&lt;+0Q%!#`$*J,8@00(*Y&amp;5`P!-!'?I!"`$&amp;.P`"!@``!PM/$4$,`0JHQB!!`@KD90#`$T$=^D$(`08]``(&amp;```'"TX100P!"H7K$D$""N1E8,`301WZ00@!!C\``@8```&lt;+0Q%!#`$*^0\%00(*061`P!-!'?I!"`$&amp;00`"!@``!PM#$4$,`0K&lt;:.Y``@KD96#`$T$=^D$(`09#``(&amp;```'"T,100P!"MQH[D`""O(RD,`301WZ00@!!D4``@8```&lt;+0Q%!#`$*^0\%00(*\C*@P!-!'?I!"`$&amp;1P`"!@``!PM#$4$,`0KY#P5!`@KR,L#`$T$=^D$(`09)``(&amp;```'"T,100P!"H7K$D$""O(RD,`301WZ00@!!DP``@8```&lt;+3A%!#`$*J,8@00(*\C*@P`1!$?I!"P$&amp;`P`"1@(!``(``0,"!$$.^D$+`08%``)&amp;`@(`!``$01'Z00L!!@&lt;``D8"!``&amp;``$#`@1!#OI!"P$&amp;"0`"1@(&amp;``@`!$$1^D$+`08+``)&amp;`@@`"@`!`P($00[Z00L!!@T``D8""``,``1!#OI!"P$&amp;#P`"1@(,``X`!$$.^D$+`081``)&amp;`@X`$``$01'Z00L!!A,``D8"$``2``$#`@1!#OI!"P$&amp;%0`"1@(2`!0`!$$1^D$+`087``)&amp;`A0`%@`!`P($00[Z00L!!AD``D8"%@`8``1!#OI!"P$&amp;&amp;P`"1@(0`!H`!$$1^D$+`08&lt;``)&amp;`AH`&amp;``!`P($00[Z00L!!AX``D8"!@`=``1!$?I!"P$&amp;(``"1@(=`!\``0,"!$$.^D$+`08B``)&amp;`AT`(0`$00[Z00L!!B,``D8"(0`!``1!#OI!"P$&amp;)0`"1@(A`"0`!$$.^D$+`08G``)&amp;`B0`)@`$00[Z00L!!BD``D8")@`H``1!$?I!"P$&amp;*P`"1@(H`"H``0,"!$$.^D$+`08M``)&amp;`BH`+``$00[Z00L!!B\``D8"*``N``1!$?I!"P$&amp;,0`"1@(N`#```0,"!$$.^D$+`08S``)&amp;`C``,@`$01'Z00L!!C0``D8",@`L``$#`@1!#OI!"P$&amp;-@`"1@(R`#4`!$$.^D$+`08X``)&amp;`C4`-P`$00[Z00L!!CH``D8"`@`Y``1!$?I!"P$&amp;/``"1@(Y`#L``0,"!$$.^D$+`08^``)&amp;`CD`/0`$00[Z00L!!D```D8"/0`_``1!$?I!"P$&amp;0@`"1@(_`$$``0,"!$$.^D$+`09$``)&amp;`D$`0P`$01'Z00L!!D8``D8"0P!%``$#`@1!#OI!"P$&amp;2``"1@)%`$&lt;`!$$.^D$+`09*``)&amp;`CT`20`$00[Z00L!!DL``D8"20!%``1!$?I!"P$&amp;30`"1@))`$P``0,"!$$.^D$+`09.``)&amp;`DP``0`&amp;01CZ01,!!D\``D8&amp;`P`%``&lt;`'@`B`",``0`&amp;01CZ01,!!E```D8&amp;`P`Z`#X`2@!-`$X``0`&amp;01OZ01,!!E$``D8&amp;$P`5`!&lt;`&amp;0`;`!P``0`#`P$&amp;01OZ01,!!E(``D8&amp;*P`M`"\`,0`S`#0``0`#`P$&amp;01CZ01,!!E,``D8&amp;0`!"`$0`1@!*`$L``0`&amp;01[Z01L!!E0``D8*!0`'`!X`(@`C`#H`/@!*`$T`3@`&amp;02;Z02,!!E4``D8.!0`'`!X`(@`C`#H`/@!``$(`1`!&amp;`$L`30!.``9!'OI!&amp;P$&amp;5@`"1@H#`#H`/@!``$(`1`!&amp;`$L`30!.``I!+_I!$0$&amp;5P`"1@4#``4`(P`Z`$X``48$(0`$`#D`3``"`P(#!@,`!``%1@(!``(`"D$P^D$/`098``)&amp;!`4`!P`)`!X``48$`@`=``@`__\"`P(#!@&lt;`!``%1@($``8`!D$`"D$L^D$-`099``)&amp;`QX`(``B``%&amp;!"$`^__[_P8``@,"`P8@``5&amp;`AT`'P`&amp;00`*02[Z00T!!EH``D8#0`!"`$0``48$0P`]`/____\"`P(#!D(`!``%1@)!`#\`!D$`"D$P^D$/`09;``)&amp;!$0`1@!(`$L``48$__]'`$D`00`"`P(#!D8`!``%1@)#`$4`!D$`"D$P^D$/`09&lt;``)&amp;!$H`2P!-`$X``48$`0`]`$4`_?\"`P(#!DT`!``%1@),`$D`!D$`%$$9^D$3`09=``)&amp;!E&lt;`6`!9`%H`6P!&lt;``$##S</t>
        </r>
      </text>
    </comment>
    <comment ref="I324" authorId="0" shapeId="0">
      <text>
        <r>
          <rPr>
            <sz val="9"/>
            <color indexed="81"/>
            <rFont val="Tahoma"/>
            <family val="2"/>
          </rPr>
          <t>aXlW007C00324R0017313209S00727P0000003251L06-C3V)J`8%\"0%!!@$$!@($`@)!,@%!%`$$!`,`!P`(``D`"@`,``Y!`@$``D$8`08B``(&amp;)@`#!@@`!`8!``T&amp;!@`.!@$``X$Z"0=!"OI!!P$&amp;```"1@`301WZ00@!!@$``@8```&lt;+3Q%!#`$*A3-`00(*VCESP1-!'?I!"`$&amp;`@`"!@``!PM#$4$,`0HL,SA!`@K07F7!$T$=^D$(`08$``(&amp;```'"TX100P!"BPS*$$""CA?9&lt;$301WZ00@!!@8``@8```&lt;+0Q%!#`$*A3,@00(*J3ISP1-!'?I!"`$&amp;"``"!@``!PM#$4$,`0J%,Q!!`@H0.W/!$T$=^D$(`08*``(&amp;```'"T,100P!"C(S"$$""@-@9&lt;$301WZ00@!!@P``@8```&lt;+3A%!#`$*D6;P0`(*5V!EP1-!'?I!"`$&amp;#@`"!@``!PM#$4$,`0IG9^!``@JW.W/!$T$=^D$(`080``(&amp;```'"T,100P!"@]H\$`""F*+@,$301WZ00@!!A(``@8```&lt;+0Q%!#`$*\#,(00(*.(N`P1-!'?I!"`$&amp;%0`"!@``!PM#$4$,`0K2,D!!`@I?@U?!$T$=^D$(`087``(&amp;```'"T,100P!"FHR.$$""CRH2&lt;$301WZ00@!!AD``@8```&lt;+0Q%!#`$*`3)`00(*&amp;&lt;T[P1-!'?I!"`$&amp;&amp;P`"!@``!PM#$4$,`0J9,3A!`@KV\2W!$T$=^D$(`08=``(&amp;```'"T\100P!"IDQ*$$""B/R+&lt;$301WZ00@!!A\``@8```&lt;+3A%!#`$*FC%`00(*U!8@P1-!'?I!"`$&amp;(0`"!@``!PM#$4$,`0J:,3A!`@I(.Q+!$T$=^D$(`08C``(&amp;```'"T,100P!"ILQ0$$""KQ?!,$301WZ00@!!B4``@8```&lt;+0Q%!#`$*FS%000(*O5\$P1-!'?I!"`$&amp;)P`"!@``!PM#$4$,`0H#,EA!`@I).Q+!$T$=^D$(`08I``(&amp;```'"T,100P!"IHQ4$$""M06(,$301WZ00@!!BP``@8```&lt;+3A%!#`$*F3%800(*]_$MP1-!'?I!"`$&amp;+@`"!@``!PM#$4$,`0J9,5!!`@H:S3O!$T$=^D$(`08Q``(&amp;```'"TX100P!"@$R6$$""M2G2&lt;$301WZ00@!!C,``@8```&lt;+0Q%!#`$*:3)000(*]X)7P1-!'?I!"`$&amp;-@`"!@``!PM.$4$,`0JW,EA!`@H'7F7!$T$=^D$(`08X``(&amp;```'"T,100P!"@$R:$$""F"G2&lt;$301WZ00@!!CH``@8```&lt;+0Q%!#`$*93)P00(*8X)7P1-!'?I!"`$&amp;/``"!@``!PM#$4$,`0HS&amp;8!!`@KO@5?!$T$=^D$(`08^``(&amp;```'"T,100P!"F49A$$""MA&lt;9&lt;$301WZ00@!!D```@8```&lt;+0Q%!#`$*91F,00(*9%QEP1-!'?I!"`$&amp;0@`"!@``!PM#$4$,`0HS&amp;9!!`@H'@5?!$T$=^D$(`09$``(&amp;```'"T,100P!"@`9C$$""AZF2&lt;$301WZ00@!!D8``@8```&lt;+0Q%!#`$*`!F$00(*DJ9)P01!$?I!"P$&amp;`P`"1@(!``(``0,"!$$.^D$+`08%``)&amp;`@(`!``$00[Z00L!!@&lt;``D8"!``&amp;``1!#OI!"P$&amp;"0`"1@(&amp;``@`!$$1^D$+`08+``)&amp;`@@`"@`!`P($00[Z00L!!@T``D8""@`,``1!$?I!"P$&amp;#P`"1@(,``X``0,"!$$.^D$+`081``)&amp;`@X`$``$01'Z00L!!A,``D8"$``2``$#`@1!#OI!"P$&amp;%``"1@(2``@`!$$.^D$+`086``)&amp;`@(`%0`$01'Z00L!!A@``D8"%0`7``$#`@1!#OI!"P$&amp;&amp;@`"1@(7`!D`!$$.^D$+`08&lt;``)&amp;`AD`&amp;P`$01'Z00L!!AX``D8"&amp;P`=``$#`@1!#OI!"P$&amp;(``"1@(;`!\`!$$.^D$+`08B``)&amp;`A\`(0`$01'Z00L!!B0``D8"(0`C``$#`@1!#OI!"P$&amp;)@`"1@(C`"4`!$$1^D$+`08H``)&amp;`B4`)P`!`P($00[Z00L!!BH``D8")P`I``1!#OI!"P$&amp;*P`"1@(I`!\`!$$1^D$+`08M``)&amp;`BD`+``!`P($00[Z00L!!B\``D8"+``N``1!$?I!"P$&amp;,``"1@(N`!D``0,"!$$.^D$+`08R``)&amp;`BX`,0`$00[Z00L!!C0``D8",0`S``1!#OI!"P$&amp;-0`"1@(S`!4`!$$1^D$+`08W``)&amp;`C,`-@`!`P($00[Z00L!!CD``D8",0`X``1!#OI!"P$&amp;.P`"1@(X`#H`!$$.^D$+`08]``)&amp;`CH`/``$01'Z00L!!C\``D8"/``^``$#`@1!#OI!"P$&amp;00`"1@(^`$``!$$1^D$+`09#``)&amp;`D``0@`!`P($00[Z00L!!D4``D8"0@!$``1!$?I!"P$&amp;1P`"1@)$`$8``0,"!$$.^D$+`09(``)&amp;`D8`/``&amp;01OZ01,!!DD``D8&amp;"P`-``\`$0`3`!0``0`#`P$&amp;01CZ01,!!DH``D8&amp;&amp;``:`#``,@`T`#4``0`&amp;01CZ01,!!DL``D8&amp;'``@`"L`+0`O`#```0`&amp;01CZ01,!!DP``D8&amp;(@`D`"8`*``J`"L``0`&amp;01OZ01,!!DT``D8&amp;/P!!`$,`10!'`$@``0`#`P$&amp;01[Z01L!!DX``D8*&amp;``:`!P`(``K`"T`+P`R`#0`-0`&amp;02;Z02,!!D\``D8.&amp;``:`!P`(``B`"0`)@`H`"H`+0`O`#(`-``U``9!'OI!&amp;P$&amp;4``"1@H&lt;`"``(@`D`"8`*``J`"T`+P`P``I!,/I!#P$&amp;40`"1@06`!@`&amp;@`U``%&amp;!/__`@`S`!D``@,"`P88``0`!48"%P`5``9!``I!+OI!#0$&amp;4@`"1@,B`"0`)@`!1@0?`"4`_____P(#`@,&amp;)``$``5&amp;`B$`(P`&amp;00`*02[Z00T!!E,``D8#)@`H`"H``48$(P`I`/____\"`P(#!B@`!``%1@(E`"&lt;`!D$`"D$P^D$/`094``)&amp;!"H`*P`M`"\``48$_?\G`!\`+@`"`P(#!BT`!``%1@(L`"D`!D$`"D$O^D$1`095``)&amp;!1H`'``O`#``,@`!1@07`#$`+``;``(#`@,&amp;,``$``5&amp;`AD`+@`*02SZ00T!!E8``D8#-``U`#&lt;``48$%0#[__O_,0`"`P(#!C&lt;`!48",P`V``9!`!1!&amp;?I!$P$&amp;5P`"1@91`%(`4P!4`%4`5@`!`P\</t>
        </r>
      </text>
    </comment>
    <comment ref="B325" authorId="0" shapeId="0">
      <text>
        <r>
          <rPr>
            <sz val="9"/>
            <color indexed="81"/>
            <rFont val="Tahoma"/>
            <family val="2"/>
          </rPr>
          <t>aXlW001C00325R0017313209S01528P0000002836L06-C3V)J`8%%"`%!!@$$!@($`@)!,@%!%`$$!`,`!P`(``D`"@`,``Y!`@$``D$8`08=``(&amp;(``#!@&lt;`!`8!``T&amp;!@`.!@$``X$#"`=!"OI!!P$&amp;```"1@`301WZ00@!!@$``@8```&lt;+0Q%!#`$*DZ(N00(*3QDXP1-!'?I!"`$&amp;`@`"!@``!PM#$4$,`0HXHBY!`@I/&amp;2C!$T$=^D$(`08$``(&amp;```'"T,100P!"DA]/$$""@`9(,$301WZ00@!!@8``@8```&lt;+3A%!#`$*[GP\00(*`!D0P1-!'?I!"`$&amp;"``"!@``!PM#$4$,`0H06$I!`@J7&amp;`C!$T$=^D$(`08*``(&amp;```'"TX100P!"H(S6$$""CT8$,$301WZ00@!!@P``@8```&lt;+0Q%!#`$*J%=*00(*`#+PP!-!'?I!"`$&amp;#@`"!@``!PM#$4$,`0J%?#Q!`@K2,N#`$T$=^D$(`080``(&amp;```'"T,100P!"LNA+D$""J0S\,`301WZ00@!!A(``@8```&lt;+0Q%!#`$*RZ$N00(*:1D(P1-!'?I!"`$&amp;%0`"!@``!PM.$4$,`0JHQB!!`@K2&amp;1#!$T$=^D$(`087``(&amp;```'"T,100P!"H7K$D$""M(9",$301WZ00@!!AD``@8```&lt;+3A%!#`$*A&gt;L200(*I#/PP!-!'?I!"`$&amp;&amp;P`"!@``!PM#$4$,`0KY#P5!`@K2,N#`$T$=^D$(`08=``(&amp;```'"T,100P!"MQH[D`""J0S\,`301WZ00@!!A\``@8```&lt;+0Q%!#`$*W&amp;CN0`(*TAD(P1-!'?I!"`$&amp;(0`"!@``!PM#$4$,`0KY#P5!`@K2&amp;1#!$T$=^D$(`08D``(&amp;```'"T,100P!"OD/!4$""M(9(,$301WZ00@!!B8``@8```&lt;+0Q%!#`$*J,8@00(*I#/@P!-!'?I!"`$&amp;*0`"!@``!PM/$4$,`0JHQB!!`@JD,\#`$T$=^D$(`08K``(&amp;```'"T,100P!"K&lt;R6$$""F(QX,`301WZ00@!!BT``@8```&lt;+3Q%!#`$*7#)800(*8C'`P!-!'?I!"`$&amp;+P`"!@``!PM.$4$,`0HB#F9!`@K%,/#`$T$=^D$(`08Q``(&amp;```'"T,100P!"C+I&lt;T$""B&lt;PX,`301WZ00@!!C,``@8```&lt;+0Q%!#`$*2.*`00(*7"_PP!-!'?I!"`$&amp;-0`"!@``!PM#$4$,`0K0SX=!`@J^+N#`$T$=^D$(`08W``(&amp;```'"T,100P!"JG/AT$""NTNP,`301WZ00@!!CD``@8```&lt;+0Q%!#`$*^N&amp;`00(*N"^PP!-!'?I!"`$&amp;.P`"!@``!PM#$4$,`0KEZ'-!`@I5,,#`!$$.^D$+`08#``)&amp;`@$``@`$00[Z00L!!@4``D8"`@`$``1!#OI!"P$&amp;!P`"1@($``8`!$$.^D$+`08)``)&amp;`@8`"``$01'Z00L!!@L``D8""``*``$#`@1!#OI!"P$&amp;#0`"1@((``P`!$$1^D$+`08/``)&amp;`@P`#@`!`P($00[Z00L!!A$``D8"#@`0``1!$?I!"P$&amp;$P`"1@(0`!(``0,"!$$.^D$+`084``)&amp;`A(`!@`$00[Z00L!!A8``D8"$@`5``1!$?I!"P$&amp;&amp;``"1@(5`!&lt;``0,"!$$.^D$+`08:``)&amp;`A&lt;`&amp;0`$00[Z00L!!AP``D8"&amp;0`;``1!$?I!"P$&amp;'@`"1@(;`!T``0,"!$$.^D$+`08@``)&amp;`AT`'P`$01'Z00L!!B(``D8"'P`A``$#`@1!#OI!"P$&amp;(P`"1@(A`!&lt;`!$$.^D$+`08E``)&amp;`B$`)``$00[Z00L!!B&lt;``D8"&amp;0`F``1!#OI!"P$&amp;*``"1@(F`!``!$$1^D$+`08J``)&amp;`B8`*0`!`P($00[Z00L!!BP``D8"#``K``1!$?I!"P$&amp;+@`"1@(K`"T``0,"!$$.^D$+`08P``)&amp;`BL`+P`$00[Z00L!!C(``D8"+P`Q``1!#OI!"P$&amp;-``"1@(Q`#,`!$$.^D$+`08V``)&amp;`C,`-0`$00[Z00L!!C@``D8"-0`W``1!#OI!"P$&amp;.@`"1@(W`#D`!$$.^D$+`08\``)&amp;`CD`.P`$00[Z00L!!CT``D8".P`Q``9!&amp;/I!$P$&amp;/@`"1@8)``T`#P`1`!,`%``!``9!&amp;/I!$P$&amp;/P`"1@83`!8`&amp;``:`"&lt;`*``!``9!&amp;/I!$P$&amp;0``"1@8:`!P`'@`@`"(`(P`!``9!&amp;/I!$P$&amp;00`"1@8T`#8`.``Z`#P`/0`!``9!'OI!&amp;P$&amp;0@`"1@H)``T`#P`1`!0`%@`8`!H`)P`H``9!)OI!(P$&amp;0P`"1@X)``T`#P`1`!0`%@`8`!P`'@`@`"(`(P`G`"@`!D$&gt;^D$;`09$``)&amp;"A,`%@`8`!P`'@`@`"(`(P`G`"@`"D$L^D$-`09%``)&amp;`PD`"P`-``%&amp;!`8`^__[_PP``@,"`P8+``5&amp;`@@`"@`&amp;00`*03#Z00\!!D8``D8$#0`/`!$`+``!1@00``@`*P#__P(#`@,&amp;#P`$``5&amp;`@X`#``&amp;00`*02_Z01$!!D&lt;``D8%$0`3`!0`%@`H``%&amp;!"8`%0`&amp;``X``@,"`P83``0`!48"$``2``I!,/I!#P$&amp;2``"1@06`!@`&amp;@`C``%&amp;!!(`&amp;0`A`/W_`@,"`P88``0`!48"%0`7``9!``I!+OI!#0$&amp;20`"1@,&lt;`!X`(``!1@0?`!D`_____P(#`@,&amp;'@`$``5&amp;`AT`&amp;P`&amp;00`*03#Z00\!!DH``D8$(``B`",`)0`!1@3__R0`%P`=``(#`@,&amp;(@`$``5&amp;`A\`(0`&amp;00`401GZ01,!!DL``D8&amp;10!&amp;`$&lt;`2`!)`$H``0,/</t>
        </r>
      </text>
    </comment>
    <comment ref="I325" authorId="0" shapeId="0">
      <text>
        <r>
          <rPr>
            <sz val="9"/>
            <color indexed="81"/>
            <rFont val="Tahoma"/>
            <family val="2"/>
          </rPr>
          <t>aXlW007C00325R0017313209S00728P0000002572L06-C3V)J`8%_!P%!!@$$!@($`@)!,@%!%`$$!`,`!P`(``D`"@`,``Y!`@$``D$8`089``(&amp;'``#!@&lt;`!`8!``T&amp;!@`.!@$``X$]!P=!"OI!!P$&amp;```"1@`301WZ00@!!@$``@8```&lt;+3Q%!#`$*BPYF00(*UC'0P!-!'?I!"`$&amp;`@`"!@``!PM#$4$,`0J",UA!`@J*,N#`$T$=^D$(`08$``(&amp;```'"TX100P!"NHS6$$""D49`,$301WZ00@!!@8``@8```&lt;+0Q%!#`$*7`]F00(*ZQ@(P1-!'?I!"`$&amp;"``"!@``!PM#$4$,`0K2#V9!`@K4&amp;!C!$T$=^D$(`08*``(&amp;```'"T,100P!"D/K&lt;T$""GH8(,$301WZ00@!!@P``@8```&lt;+0Q%!#`$*(..`00(*-A@8P1-!'?I!"`$&amp;#@`"!@``!PM#$4$,`0KEXH!!`@I-&amp;`C!$T$=^D$(`080``(&amp;```'"T,100P!"ECJ&lt;T$""J@8`,$301WZ00@!!A,``@8```&lt;+0Q%!#`$*$%A*00(*/S/0P!-!'?I!"`$&amp;%0`"!@``!PM#$4$,`0KN?#Q!`@H1-.#`$T$=^D$(`087``(&amp;```'"T,100P!"LNA+D$""N,TT,`301WZ00@!!AD``@8```&lt;+0Q%!#`$*J,8@00(*M#7@P!-!'?I!"`$&amp;&amp;P`"!@``!PM/$4$,`0K5QB!!`@K:&amp;@#!$T$=^D$(`08=``(&amp;```'"TX100P!"H7K$D$""K0UT,`301WZ00@!!A\``@8```&lt;+0Q%!#`$*^0\%00(*M#7@P!-!'?I!"`$&amp;(0`"!@``!PM#$4$,`0K&lt;:.Y``@JT-=#`$T$=^D$(`08C``(&amp;```'"T,100P!"MQH[D`""K0UL,`301WZ00@!!B4``@8```&lt;+0Q%!#`$*^0\%00(*XS2@P!-!'?I!"`$&amp;)P`"!@``!PM#$4$,`0J%ZQ)!`@JT-;#`$T$=^D$(`08J``(&amp;```'"TX100P!"JC&amp;($$""K0UH,`301WZ00@!!BP``@8```&lt;+0Q%!#`$*RZ$N00(*M#6PP!-!'?I!"`$&amp;+P`"!@``!PM.$4$,`0J%?#Q!`@KC-*#`$T$=^D$(`08Q``(&amp;```'"T,100P!"JA72D$""A$TL,`301WZ00@!!C0``@8```&lt;+3A%!#`$*MS)800(*&lt;S.@P`1!$?I!"P$&amp;`P`"1@(!``(``0,"!$$.^D$+`08%``)&amp;`@(`!``$00[Z00L!!@&lt;``D8"!``&amp;``1!#OI!"P$&amp;"0`"1@(&amp;``@`!$$.^D$+`08+``)&amp;`@@`"@`$00[Z00L!!@T``D8""@`,``1!#OI!"P$&amp;#P`"1@(,``X`!$$.^D$+`081``)&amp;`@X`$``$00[Z00L!!A(``D8"$``&amp;``1!#OI!"P$&amp;%``"1@("`!,`!$$1^D$+`086``)&amp;`A,`%0`!`P($00[Z00L!!A@``D8"%0`7``1!#OI!"P$&amp;&amp;@`"1@(7`!D`!$$1^D$+`08&lt;``)&amp;`AD`&amp;P`!`P($00[Z00L!!AX``D8"&amp;0`=``1!#OI!"P$&amp;(``"1@(=`!\`!$$1^D$+`08B``)&amp;`A\`(0`!`P($00[Z00L!!B0``D8"(0`C``1!$?I!"P$&amp;)@`"1@(C`"4``0,"!$$.^D$+`08H``)&amp;`B4`)P`$00[Z00L!!BD``D8")P`=``1!$?I!"P$&amp;*P`"1@(G`"H``0,"!$$.^D$+`08M``)&amp;`BH`+``$01'Z00L!!BX``D8"+``7``$#`@1!#OI!"P$&amp;,``"1@(L`"\`!$$.^D$+`08R``)&amp;`B\`,0`$00[Z00L!!C,``D8",0`3``1!$?I!"P$&amp;-0`"1@(Q`#0``0,"!D$8^D$3`08V``)&amp;!@D`"P`-``\`$0`2``$`!D$8^D$3`08W``)&amp;!A8`&amp;``N`#``,@`S``$`!D$8^D$3`08X``)&amp;!AH`'@`I`"L`+0`N``$`!D$8^D$3`08Y``)&amp;!B``(@`D`"8`*``I``$`!D$&gt;^D$;`08Z``)&amp;"A8`&amp;``:`!X`*0`K`"T`,``R`#,`!D$F^D$C`08[``)&amp;#A8`&amp;``:`!X`(``B`"0`)@`H`"L`+0`P`#(`,P`&amp;01[Z01L!!CP``D8*&amp;@`&gt;`"``(@`D`"8`*``K`"T`+@`*03#Z00\!!CT``D8$%``6`!@`,P`!1@3__P(`,0`7``(#`@,&amp;%@`$``5&amp;`A4`$P`&amp;00`*02[Z00T!!CX``D8#(``B`"0``48$'0`C`/____\"`P(#!B(`!``%1@(?`"$`!D$`"D$N^D$-`08_``)&amp;`R0`)@`H``%&amp;!"$`)P#_____`@,"`P8F``0`!48"(P`E``9!``I!,/I!#P$&amp;0``"1@0H`"D`*P`M``%&amp;!/W_)0`=`"P``@,"`P8K``0`!48"*@`G``9!``I!+_I!$0$&amp;00`"1@48`!H`+0`N`#```48$%0`O`"H`&amp;0`"`P(#!BX`!``%1@(7`"P`"D$L^D$-`09"``)&amp;`S(`,P`U``%&amp;!!,`^__[_R\``@,"`P8U``5&amp;`C$`-``&amp;00`401GZ01,!!D,``D8&amp;/0`^`#\`0`!!`$(``0,/</t>
        </r>
      </text>
    </comment>
    <comment ref="B326" authorId="0" shapeId="0">
      <text>
        <r>
          <rPr>
            <sz val="9"/>
            <color indexed="81"/>
            <rFont val="Tahoma"/>
            <family val="2"/>
          </rPr>
          <t>aXlW001C00326R0017313209S01529P0000002910L06-C3V)J`8%\"`%!!@$$!@($`@)!+`%!%@$$!`(``P`'``@`"0`*``P`#D$"`0`"01`!!B,``@8H``,&amp;"``$!@$``X%`"`=!"OI!!P$&amp;```"1@`301WZ00@!!@$``@8```&lt;+0Q%!#`$*RG:+0`(*7O]]OQ-!'?I!"`$&amp;`@`"!@``!PM#$4$,`0K+/J-``@I.::6^$T$=^D$(`08$``(&amp;```'"T,100P!"J*MP4`""OS0(;\301WZ00@!!@8``@8```&lt;+0Q%!#`$*HW790`(*L9L7/1-!'?I!"`$&amp;"``"!@``!PM#$4$,`0K-SM)``@IC\($_$T$=^D$(`08*``(&amp;```'"T,100P!"O5?M$`""HU^J3\301WZ00@!!@P``@8```&lt;+0Q%!#`$*])&gt;&lt;0`(*9+(G/Q-!'?I!"`$&amp;#P`"!@``!PM.$4$,`0J&gt;#UI``@K0X2Z_$T$=^D$(`081``(&amp;```'"T,100P!"K=()D`""D2MHK\301WZ00@!!A,``@8```&lt;+3A%!#`$*34@F0`(*HE81P!-!'?I!"`$&amp;%0`"!@``!PM.$4$,`0I&amp;MMT_`@I'5C'`$T$=^D$(`087``(&amp;```'"T,100P!"G2UW3\""D=6&lt;&lt;`301WZ00@!!AD``@8```&lt;+0Q%!#`$*14&lt;F0`(*(ZN(P!-!'?I!"`$&amp;&amp;P`"!@``!PM.$4$,`0I(M%U``@I&gt;5G'`$T$=^D$(`08=``(&amp;```'"T,100P!"IB0BD`""CNKB,`301WZ00@!!A\``@8```&lt;+0Q%!#`$*I9"*0`(*#:NHP!-!'?I!"`$&amp;(0`"!@``!PM#$4$,`0H:1Z9``@H8J[C`$T$=^D$(`08C``(&amp;```'"T,100P!"H']P4`""E*KJ,`301WZ00@!!B4``@8```&lt;+0Q%!#`$*&lt;_W!0`(*@*N(P!-!'?I!"`$&amp;)P`"!@``!PM#$4$,`0K_1J9``@KI5G'`$T$=^D$(`08J``(&amp;```'"T,100P!"D5')D`""B.KJ,`301WZ00@!!BP``@8```&lt;+0Q%!#`$*=+7=/P(*(ZNXP!-!'?I!"`$&amp;+@`"!@``!PM#$4$,`0HMLET_`@HCJZC`$T$=^D$(`08P``(&amp;```'"T,100P!"@`````""B.KN,`301WZ00@!!C(``@8```&lt;+0Q%!#`$*+;)=OP(*(ZNHP!-!'?I!"`$&amp;-``"!@``!PM#$4$,`0HMLEV_`@HCJXC`$T$=^D$(`08V``(&amp;```'"T,100P!"@`````""D=6&lt;&lt;`301WZ00@!!C@``@8```&lt;+0Q%!#`$*+;)=/P(*(ZN(P!-!'?I!"`$&amp;/``"!@``!PM.$4$,`0J&lt;!.4_`@HAWRZ_$T$=^D$(`08^``(&amp;```'"T,100P!"EM)!D`""DPWB3X301WZ00@!!D```@8```&lt;+0Q%!#`$*;9/,/P(*5"&gt;1/Q-!'?I!"`$&amp;0@`"!@``!PM#$4$,`0H32@9``@H```!`$T$=^D$(`09$``(&amp;```'"T,100P!"A-*1D`""BS__S\301WZ00@!!D8``@8```&lt;+0Q%!#`$*MTEF0`(*JR61/Q-!'?I!"`$&amp;2``"!@``!PM#$4$,`0I;249``@K[,XD^!$$.^D$+`08#``)&amp;`@$``@`$01'Z00L!!@4``D8"`@`$``$#`@1!#OI!"P$&amp;!P`"1@($``8`!$$1^D$+`08)``)&amp;`@8`"``!`P($00[Z00L!!@L``D8""``*``1!$?I!"P$&amp;#0`"1@(*``P``0,"!$$.^D$+`08.``)&amp;`@P``@`$00[Z00L!!A```D8"`0`/``1!#OI!"P$&amp;$@`"1@(/`!$`!$$.^D$+`084``)&amp;`A$`$P`$013Z00L!!A8``D8"$P`5``$#`@4#`P1!#OI!"P$&amp;&amp;``"1@(5`!&lt;`!$$1^D$+`08:``)&amp;`A&lt;`&amp;0`!`P($00[Z00L!!AP``D8"&amp;0`;``1!#OI!"P$&amp;'@`"1@(;`!T`!$$1^D$+`08@``)&amp;`AT`'P`!`P($00[Z00L!!B(``D8"'P`A``1!$?I!"P$&amp;)``"1@(A`",``0,"!$$.^D$+`08F``)&amp;`B,`)0`$01'Z00L!!B@``D8")0`G``$#`@1!#OI!"P$&amp;*0`"1@(G`!T`!$$.^D$+`08K``)&amp;`AD`*@`$01'Z00L!!BT``D8"*@`L``$#`@1!#OI!"P$&amp;+P`"1@(L`"X`!$$1^D$+`08Q``)&amp;`BX`,``!`P($00[Z00L!!C,``D8",``R``1!$?I!"P$&amp;-0`"1@(R`#0``0,"!$$.^D$+`08W``)&amp;`C0`-@`$01'Z00L!!CD``D8"-@`X``$#`@1!#OI!"P$&amp;.@`"1@(X`!&lt;`!$$.^D$+`08[``)&amp;`C@`+@`$01'Z00L!!CT``D8"$0`\``$#`@1!#OI!"P$&amp;/P`"1@(\`#X`!$$1^D$+`09!``)&amp;`CX`0``!`P($00[Z00L!!D,``D8"0`!"``1!$?I!"P$&amp;10`"1@)"`$0``0,"!$$.^D$+`09'``)&amp;`D0`1@`$01'Z00L!!DD``D8"1@!(``$#`@1!#OI!"P$&amp;2@`"1@)(``\`!$$.^D$+`09+``)&amp;`D@`/@`&amp;01OZ01,!!DP``D8&amp;!0`'``D`"P`-``X``0`#`P$&amp;01GZ01$!!DT``D8%$@`]`#\`2@!+``$``P,!!D$;^D$3`09.``)&amp;!AH`*P`M`"\`.@`[``$``P,!!D$;^D$3`09/``)&amp;!B``(@`D`"8`*``I``$``P,!!D$;^D$3`090``)&amp;!C$`,P`U`#&lt;`.0`[``$``P,!!D$;^D$3`091``)&amp;!D$`0P!%`$&lt;`20!+``$``P,!!D$?^D$9`092``)&amp;"1(`/0`_`$$`0P!%`$&lt;`20!*``,#`09!(?I!&amp;P$&amp;4P`"1@H:`"L`+0`O`#$`,P`U`#&lt;`.0`Z``,#`4</t>
        </r>
      </text>
    </comment>
    <comment ref="I326" authorId="0" shapeId="0">
      <text>
        <r>
          <rPr>
            <sz val="9"/>
            <color indexed="81"/>
            <rFont val="Tahoma"/>
            <family val="2"/>
          </rPr>
          <t>aXlW007C00326R0017313209S00729P0000002910L06-C3V)J`8%\"`%!!@$$!@($`@)!+`%!%@$$!`(``P`'``@`"0`*``P`#D$"`0`"01`!!B,``@8H``,&amp;"``$!@$``X%`"`=!"OI!!P$&amp;```"1@`301WZ00@!!@$``@8```&lt;+3A%!#`$*34@F0`(*HE81P!-!'?I!"`$&amp;`@`"!@``!PM.$4$,`0I&amp;MMT_`@I'5C'`$T$=^D$(`08$``(&amp;```'"T,100P!"G2UW3\""D=6&lt;&lt;`301WZ00@!!@8``@8```&lt;+0Q%!#`$*14&lt;F0`(*(ZN(P!-!'?I!"`$&amp;"``"!@``!PM#$4$,`0I%1R9``@HCJZC`$T$=^D$(`08*``(&amp;```'"T,100P!"G2UW3\""B.KN,`301WZ00@!!@P``@8```&lt;+0Q%!#`$*+;)=/P(*(ZNHP!-!'?I!"`$&amp;#@`"!@``!PM#$4$,`0H``````@HCJ[C`$T$=^D$(`080``(&amp;```'"T,100P!"BVR7;\""B.KJ,`301WZ00@!!A(``@8```&lt;+0Q%!#`$*+;)=OP(*(ZN(P!-!'?I!"`$&amp;%``"!@``!PM#$4$,`0H``````@I'5G'`$T$=^D$(`086``(&amp;```'"T,100P!"BVR73\""B.KB,`301WZ00@!!AH``@8```&lt;+3A%!#`$*2+1=0`(*7E9QP!-!'?I!"`$&amp;'``"!@``!PM#$4$,`0J8D(I``@H[JXC`$T$=^D$(`08&gt;``(&amp;```'"T,100P!"J60BD`""@VKJ,`301WZ00@!!B```@8```&lt;+0Q%!#`$*&amp;D&gt;F0`(*&amp;*NXP!-!'?I!"`$&amp;(@`"!@``!PM#$4$,`0J!_&lt;%``@I2JZC`$T$=^D$(`08D``(&amp;```'"T,100P!"G/]P4`""H"KB,`301WZ00@!!B8``@8```&lt;+0Q%!#`$*_T:F0`(*Z59QP!-!'?I!"`$&amp;*0`"!@``!PM#$4$,`0JW2"9``@I$K:*_$T$=^D$(`08K``(&amp;```'"TX100P!"IP$Y3\""B'?+K\301WZ00@!!BT``@8```&lt;+0Q%!#`$*6TD&amp;0`(*3#&gt;)/A-!'?I!"`$&amp;+P`"!@``!PM#$4$,`0IMD\P_`@I4)Y$_$T$=^D$(`08Q``(&amp;```'"T,100P!"A-*!D`""@```$`301WZ00@!!C,``@8```&lt;+0Q%!#`$*$TI&amp;0`(*+/__/Q-!'?I!"`$&amp;-0`"!@``!PM#$4$,`0JW269``@JK)9$_$T$=^D$(`08W``(&amp;```'"T,100P!"EM)1D`""OLSB3X301WZ00@!!CH``@8```&lt;+3A%!#`$*G@]:0`(*T.$NOQ-!'?I!"`$&amp;/0`"!@``!PM#$4$,`0K*=HM``@I&gt;_WV_$T$=^D$(`08_``(&amp;```'"T,100P!"LL^HT`""DYII;X301WZ00@!!D$``@8```&lt;+0Q%!#`$*HJW!0`(*_-`AOQ-!'?I!"`$&amp;0P`"!@``!PM#$4$,`0JC==E``@JQFQ&lt;]$T$=^D$(`09%``(&amp;```'"T,100P!"LW.TD`""F/P@3\301WZ00@!!D&lt;``@8```&lt;+0Q%!#`$*]5^T0`(*C7ZI/Q-!'?I!"`$&amp;20`"!@``!PM#$4$,`0KTEYQ``@IDLB&lt;_!$$4^D$+`08#``)&amp;`@$``@`!`P(%`P,$00[Z00L!!@4``D8"`@`$``1!$?I!"P$&amp;!P`"1@($``8``0,"!$$.^D$+`08)``)&amp;`@8`"``$01'Z00L!!@L``D8""``*``$#`@1!#OI!"P$&amp;#0`"1@(*``P`!$$1^D$+`08/``)&amp;`@P`#@`!`P($00[Z00L!!A$``D8"#@`0``1!$?I!"P$&amp;$P`"1@(0`!(``0,"!$$.^D$+`085``)&amp;`A(`%``$01'Z00L!!A&lt;``D8"%``6``$#`@1!#OI!"P$&amp;&amp;``"1@(6``P`!$$.^D$+`089``)&amp;`A8`!``$00[Z00L!!AL``D8"!@`:``1!#OI!"P$&amp;'0`"1@(:`!P`!$$1^D$+`08?``)&amp;`AP`'@`!`P($00[Z00L!!B$``D8"'@`@``1!$?I!"P$&amp;(P`"1@(@`"(``0,"!$$.^D$+`08E``)&amp;`B(`)``$01'Z00L!!B&lt;``D8")``F``$#`@1!#OI!"P$&amp;*``"1@(F`!P`!$$.^D$+`08J``)&amp;`@$`*0`$01'Z00L!!BP``D8"*0`K``$#`@1!#OI!"P$&amp;+@`"1@(K`"T`!$$1^D$+`08P``)&amp;`BT`+P`!`P($00[Z00L!!C(``D8"+P`Q``1!$?I!"P$&amp;-``"1@(Q`#,``0,"!$$.^D$+`08V``)&amp;`C,`-0`$01'Z00L!!C@``D8"-0`W``$#`@1!#OI!"P$&amp;.0`"1@(W`"T`!$$.^D$+`08[``)&amp;`C&lt;`.@`$00[Z00L!!CP``D8".@`I``1!#OI!"P$&amp;/@`"1@(Z`#T`!$$.^D$+`09```)&amp;`CT`/P`$01'Z00L!!D(``D8"/P!!``$#`@1!#OI!"P$&amp;1``"1@)!`$,`!$$1^D$+`09&amp;``)&amp;`D,`10`!`P($00[Z00L!!D@``D8"10!'``1!$?I!"P$&amp;2@`"1@)'`$D``0,"!$$.^D$+`09+``)&amp;`DD`/P`&amp;01OZ01,!!DP``D8&amp;!P`)``L`#0`8`!D``0`#`P$&amp;01OZ01,!!DT``D8&amp;#P`1`!,`%0`7`!@``0`#`P$&amp;01OZ01,!!DX``D8&amp;'P`A`",`)0`G`"@``0`#`P$&amp;01GZ01$!!D\``D8%+``N`#D`.P`\``$``P,!!D$;^D$3`090``)&amp;!C``,@`T`#8`.``Y``$``P,!!D$;^D$3`091``)&amp;!D(`1`!&amp;`$@`2@!+``$``P,!!D$A^D$;`092``)&amp;"@&lt;`"0`+``T`#P`1`!,`%0`7`!D``P,!!D$?^D$9`093``)&amp;"2P`+@`P`#(`-``V`#@`.P`\``,#`0</t>
        </r>
      </text>
    </comment>
    <comment ref="B327" authorId="0" shapeId="0">
      <text>
        <r>
          <rPr>
            <sz val="9"/>
            <color indexed="81"/>
            <rFont val="Tahoma"/>
            <family val="2"/>
          </rPr>
          <t>aXlW001C00327R0017313209S01530P0000002631L06-C3V)J`8&amp;K!P%!!@$$!@($`@)!+`%!%@$$!`(``P`'``@`"0`*``P`#D$"`0`"01`!!B$``@8E``,&amp;!@`$!@$``X%O!P=!"OI!!P$&amp;```"1@`301WZ00@!!@$``@8```&lt;+3A%!#`$**RY.P`(*U4F.OA-!'?I!"`$&amp;`@`"!@``!PM.$4$,`0K)+B[``@J#BQ8_$T$=^D$(`08$``(&amp;```'"T,100P!"J&lt;"6&lt;`""CAEJC\301WZ00@!!@8``@8```&lt;+0Q%!#`$*"K5+P`(*P&lt;P30!-!'?I!"`$&amp;"``"!@``!PM#$4$,`0K?O(G``@JAIFP_$T$=^D$(`08*``(&amp;```'"T,100P!"L5CAL`""GV@C[T301WZ00@!!@T``@8```&lt;+3A%!#`$*`RN&gt;P`(*C$4]OQ-!'?I!"`$&amp;#P`"!@``!PM#$4$,`0I8FKS``@I*8=R^$T$=^D$(`081``(&amp;```'"T\100P!"F]"P\`""K\U##\301WZ00@!!A,``@8```&lt;+0Q%!#`$*EF'4P`(*#\&amp;,OQ-!'?I!"`$&amp;%0`"!@``!PM#$4$,`0KGT/+``@K-;$J_$T$=^D$(`087``(&amp;```'"T,100P!"@],!&lt;$""C'&gt;NK\301WZ00@!!AD``@8```&lt;+0Q%!#`$*`O@!P0(*4@@&lt;P!-!'?I!"`$&amp;&amp;P`"!@``!PM#$4$,`0JR@.7``@JFS2_`$T$=^D$(`08=``(&amp;```'"T,100P!"K78WL`""DIG;L`301WZ00@!!A\``@8```&lt;+1A%!#`$*B"7^P`(*0[=[P!-!'?I!"`$&amp;(0`"!@``!PM&amp;$4$,`0JY,-C``@IW@);`$T$=^D$(`08C``(&amp;```'"T8100P!"N.+O\`""E$78&lt;`301WZ00@!!B4``@8```&lt;+0Q%!#`$*?+G-P`(*P?D$P!-!'?I!"`$&amp;*``"!@``!PM#$4$,`0HX)33``@JE@)B_$T$=^D$(`08J``(&amp;```'"U,100P!"H\C5,`""@BM`\`301WZ00@!!BP``@8```&lt;+0Q%!#`$*KU$IP`(*6SPSP!-!'?I!"`$&amp;+@`"!@``!PM#$4$,`0H=L]V_`@I$-!G`$T$=^D$(`08P``(&amp;```'"T,100P!"BVR7;\""BTT.&lt;`301WZ00@!!C(``@8```&lt;+0Q%!#`$*+;)=OP(*+31YP!-!'?I!"`$&amp;-``"!@``!PM#$4$,`0H``````@H7FHS`$T$=^D$(`08V``(&amp;```'"T,100P!"BVR73\""BTT&gt;&lt;`301WZ00@!!C@``@8```&lt;+3Q%!#`$*O);H/P(*:WV&amp;P!-!'?I!"`$&amp;.@`"!@``!PM#$4$,`0KBZ1E``@HM-%G`$T$=^D$(`08\``(&amp;```'"T\100P!"KR6Z#\""H5M)&lt;`301WZ00@!!CX``@8```&lt;+0Q%!#`$*+;)=/P(*+30YP!-!'?I!"`$&amp;00`"!@``!PM#$4$,`0H``````@HM-!G`$T$=^D$(`09$``(&amp;```'"TX100P!"OX4Z[\""AT&lt;L[\$00[Z00L!!@,``D8"`0`"``1!$?I!"P$&amp;!0`"1@("``0``0,"!$$.^D$+`08'``)&amp;`@0`!@`$00[Z00L!!@D``D8"!``(``1!$?I!"P$&amp;"P`"1@((``H``0,"!$$.^D$+`08,``)&amp;`@H``0`$00[Z00L!!@X``D8""@`-``1!#OI!"P$&amp;$``"1@(-``\`!$$1^D$+`082``)&amp;`@\`$0`!`P($00[Z00L!!A0``D8"#P`3``1!$?I!"P$&amp;%@`"1@(3`!4``0,"!$$.^D$+`088``)&amp;`A4`%P`$01'Z00L!!AH``D8"%P`9``$#`@1!#OI!"P$&amp;'``"1@(9`!L`!$$.^D$+`08&gt;``)&amp;`AL`'0`$00[Z00L!!B```D8"'0`?``1!#OI!"P$&amp;(@`"1@(=`"$`!$$.^D$+`08D``)&amp;`AT`(P`$00[Z00L!!B8``D8"$P`E``1!$?I!"P$&amp;)P`"1@(E`!L``0,"!$$.^D$+`08I``)&amp;`@$`*``$00[Z00L!!BL``D8"*``J``1!#OI!"P$&amp;+0`"1@(J`"P`!$$1^D$+`08O``)&amp;`BP`+@`!`P($00[Z00L!!C$``D8"+@`P``1!$?I!"P$&amp;,P`"1@(P`#(``0,"!$$.^D$+`08U``)&amp;`C(`-``$01'Z00L!!C&lt;``D8"-``V``$#`@1!#OI!"P$&amp;.0`"1@(V`#@`!$$.^D$+`08[``)&amp;`C@`.@`$00[Z00L!!CT``D8".@`\``1!#OI!"P$&amp;/P`"1@(V`#X`!$$.^D$+`09```)&amp;`CX`/``$00[Z00L!!D(``D8",`!!``1!$?I!"P$&amp;0P`"1@)!`#X``0,"!$$.^D$+`09%``)&amp;`BX`1``$01'Z00L!!D8``D8"1``H``$#`@9!&amp;?I!$0$&amp;1P`"1@4#``4`"0`+``P``0`#`P$&amp;01OZ01,!!D@``D8&amp;%@`8`!H`'``F`"&lt;``0`#`P$&amp;01GZ01$!!DD``D8%*P`M`"\`10!&amp;``$``P,!!D$;^D$3`09*``)&amp;!C,`-0`W`#\`0@!#``$``P,!!D$6^D$1`09+``)&amp;!3D`.P`]`#\`0``!``9!'/I!&amp;0$&amp;3``"1@DS`#4`-P`Y`#L`/0!``$(`0P`</t>
        </r>
      </text>
    </comment>
    <comment ref="I327" authorId="0" shapeId="0">
      <text>
        <r>
          <rPr>
            <sz val="9"/>
            <color indexed="81"/>
            <rFont val="Tahoma"/>
            <family val="2"/>
          </rPr>
          <t>aXlW007C00327R0017313209S00730P0000002304L06-C3V)J`8&amp;V!@%!!@$$!@($`@)!+`%!%@$$!`(``P`'``@`"0`*``P`#D$"`0`"01`!!AP``@8@``,&amp;!@`$!@$``X%Z!@=!"OI!!P$&amp;```"1@`301WZ00@!!@$``@8```&lt;+3Q%!#`$*[3[TOP(*.MO7/Q-!'?I!"`$&amp;`@`"!@``!PM#$4$,`0K4`:F_`@J$FV`_$T$=^D$(`08$``(&amp;```'"TX100P!"B81W;\""HPR%+T301WZ00@!!@8``@8```&lt;+0Q%!#`$*R2XNP`(*J1L0OA-!'?I!"`$&amp;"``"!@``!PM#$4$,`0JG`EG``@H#.!H_$T$=^D$(`08*``(&amp;```'"T,100P!"M^\B&lt;`""LY02#X301WZ00@!!@P``@8```&lt;+3A%!#`$*Q6.&amp;P`(*?89,OQ-!'?I!"`$&amp;#@`"!@``!PM.$4$,`0HK+D[``@JLVX"_$T$=^D$(`081``(&amp;```'"T,100P!"C@E-,`""MO)];\301WZ00@!!A,``@8```&lt;+3A%!#`$*_A3KOP(*JC((P!-!'?I!"`$&amp;%0`"!@``!PM#$4$,`0H=L]V_`@K@V$?`$T$=^D$(`087``(&amp;```'"T,100P!"J]1*&lt;`""O;@8&lt;`301WZ00@!!AD``@8```&lt;+4Q%!#`$*CR-4P`(*I%$RP!-!'?I!"`$&amp;'``"!@``!PM#$4$,`0HMLEV_`@K)V&amp;?`$T$=^D$(`08&gt;``(&amp;```'"T,100P!"BVR7;\""F3LD\`301WZ00@!!B```@8```&lt;+0Q%!#`$*``````(*9.RCP!-!'?I!"`$&amp;(@`"!@``!PM#$4$,`0HMLET_`@ID[)/`$T$=^D$(`08D``(&amp;```'"T\100P!"KR6Z#\""KC/G&lt;`301WZ00@!!B8``@8```&lt;+0Q%!#`$*XND90`(*9.R#P!-!'?I!"`$&amp;*``"!@``!PM/$4$,`0J\EN@_`@HA$E3`$T$=^D$(`08J``(&amp;```'"T,100P!"BVR73\""LG89\`301WZ00@!!BT``@8```&lt;+0Q%!#`$*``````(*R=A'P!-!'?I!"`$&amp;,``"!@``!PM#$4$,`0J@U::^`@I`7WL_$T$=^D$(`08R``(&amp;```'"T,100P!"FT&gt;ACX""N(7,3X301WZ00@!!C0``@8```&lt;+0Q%!#`$*!]2@/P(*:1../A-!'?I!"`$&amp;-@`"!@``!PM#$4$,`0IPX]0_`@I&lt;&lt;Y@_$T$=^D$(`08X``(&amp;```'"T,100P!"FVFB3\""@```$`301WZ00@!!CH``@8```&lt;+0Q%!#`$*#Z"E/0(*(I[R/P1!$?I!"P$&amp;`P`"1@(!``(``0,"!$$.^D$+`08%``)&amp;`@(`!``$00[Z00L!!@&lt;``D8"!``&amp;``1!$?I!"P$&amp;"0`"1@(&amp;``@``0,"!$$.^D$+`08+``)&amp;`@@`"@`$01'Z00L!!@T``D8""@`,``$#`@1!#OI!"P$&amp;#P`"1@(,``X`!$$.^D$+`080``)&amp;`@X`!@`$00[Z00L!!A(``D8"#@`1``1!$?I!"P$&amp;%``"1@(1`!,``0,"!$$.^D$+`086``)&amp;`A,`%0`$01'Z00L!!A@``D8"%0`7``$#`@1!#OI!"P$&amp;&amp;@`"1@(7`!D`!$$.^D$+`08;``)&amp;`AD`$0`$00[Z00L!!AT``D8"%0`&lt;``1!$?I!"P$&amp;'P`"1@(&lt;`!X``0,"!$$.^D$+`08A``)&amp;`AX`(``$01'Z00L!!B,``D8"(``B``$#`@1!#OI!"P$&amp;)0`"1@(B`"0`!$$.^D$+`08G``)&amp;`B0`)@`$00[Z00L!!BD``D8")@`H``1!#OI!"P$&amp;*P`"1@(H`"H`!$$.^D$+`08L``)&amp;`BH`(@`$01'Z00L!!BX``D8"*@`M``$#`@1!#OI!"P$&amp;+P`"1@(M`!P`!$$.^D$+`08Q``)&amp;`@(`,``$01'Z00L!!C,``D8",``R``$#`@1!#OI!"P$&amp;-0`"1@(R`#0`!$$1^D$+`08W``)&amp;`C0`-@`!`P($00[Z00L!!CD``D8"-@`X``1!$?I!"P$&amp;.P`"1@(X`#H``0,"!$$.^D$+`08\``)&amp;`CH`,``&amp;01GZ01$!!CT``D8%"0`+``T`#P`0``$``P,!!D$9^D$1`08^``)&amp;!10`%@`8`!H`&amp;P`!``,#`09!&amp;_I!$P$&amp;/P`"1@8?`"$`(P`L`"X`+P`!``,#`09!%OI!$0$&amp;0``"1@4E`"&lt;`*0`K`"P``0`&amp;01OZ01,!!D$``D8&amp;,P`U`#&lt;`.0`[`#P``0`#`P$&amp;01SZ01D!!D(``D8)'P`A`",`)0`G`"D`*P`N`"\`</t>
        </r>
      </text>
    </comment>
    <comment ref="B328" authorId="0" shapeId="0">
      <text>
        <r>
          <rPr>
            <sz val="9"/>
            <color indexed="81"/>
            <rFont val="Tahoma"/>
            <family val="2"/>
          </rPr>
          <t>aXlW001C00328R0017313209S01531P0000001996L06-C3V)J`8'/!0%!!@$$!@($`@)!+`%!%@$$!`(``P`'``@`"0`*``P`#D$"`0`"01`!!AH``@8&lt;``,&amp;`P`$!@$``X&amp;3!0=!"OI!!P$&amp;```"1@`301WZ00@!!@$``@8```&lt;+0Q%!#`$*W;-=/P(*J0!`0!-!'?I!"`$&amp;`@`"!@``!PM#$4$,`0K8LUT_`@JI``!`$T$=^D$(`08$``(&amp;```'"T\100P!"CW1P;`""E,!P#\301WZ00@!!@8``@8```&lt;+0Q%!#`$*``````(*I0(`/Q-!'?I!"`$&amp;"``"!@``!PM#$4$,`0HMLEV_`@HM1"DX$T$=^D$(`08*``(&amp;```'"T,100P!"BVR7;\""EO]?[\301WZ00@!!@P``@8```&lt;+0Q%!#`$*``````(*K?Z_OQ-!'?I!"`$&amp;#@`"!@``!PM#$4$,`0HMLET_`@I;_7^_$T$=^D$(`080``(&amp;```'"T,100P!"BVR73\""BU$*3@301WZ00@!!A,``@8```&lt;+3A%!#`$*';/=/P(*20(`/Q-!'?I!"`$&amp;%0`"!@``!PM#$4$,`0IW1B9``@K\A_4W$T$=^D$(`087``(&amp;```'"T\100P!"EM&amp;)D`""A7^?[\301WZ00@!!AD``@8```&lt;+0Q%!#`$*&gt;K-=0`(*B@$`/Q-!'?I!"`$&amp;&amp;P`"!@``!PM.$4$,`0HQD(I``@H,$90W$T$=^D$(`08=``(&amp;```'"T,100P!"IA&amp;ID`""JK^_SX301WZ00@!!A\``@8```&lt;+0Q%!#`$*#/W!0`(*P[:&amp;MQ-!'?I!"`$&amp;(0`"!@``!PM.$4$,`0H9_&lt;%``@J&lt;_W^_$T$=^D$(`08C``(&amp;```'"T,100P!"K%&amp;ID`""N3^O[\301WZ00@!!B4``@8```&lt;+0Q%!#`$*/I"*0`(*9_U_OQ-!'?I!"`$&amp;*``"!@``!PM#$4$,`0J-L]U``@K__[^_$T$=^D$(`08J``(&amp;```'"T\100P!"GZSW4`""@``(,`301WZ00@!!BP``@8```&lt;+0Q%!#`$*#VKY0`(*,@"`OQ-!'?I!"`$&amp;+@`"!@``!PM/$4$,`0JO4@M!`@H/#[2_$T$=^D$(`08P``(&amp;```'"T,100P!"IL'%D$""E/G*;\301WZ00@!!C(``@8```&lt;+0Q%!#`$*T0&lt;.00(*WD1//A-!'?I!"`$&amp;-``"!@``!PM#$4$,`0J0POQ``@I2F;*[!$$.^D$+`08#``)&amp;`@$``@`$00[Z00L!!@4``D8"`@`$``1!#OI!"P$&amp;!P`"1@($``8`!$$1^D$+`08)``)&amp;`@8`"``!`P($00[Z00L!!@L``D8""``*``1!$?I!"P$&amp;#0`"1@(*``P``0,"!$$.^D$+`08/``)&amp;`@P`#@`$01'Z00L!!A$``D8"#@`0``$#`@1!#OI!"P$&amp;$@`"1@(0``8`!$$.^D$+`084``)&amp;`A``$P`$00[Z00L!!A8``D8"$P`5``1!$?I!"P$&amp;&amp;``"1@(5`!&lt;``0,"!$$.^D$+`08:``)&amp;`A4`&amp;0`$00[Z00L!!AP``D8"&amp;0`;``1!#OI!"P$&amp;'@`"1@(;`!T`!$$.^D$+`08@``)&amp;`AT`'P`$00[Z00L!!B(``D8"'P`A``1!#OI!"P$&amp;)``"1@(A`",`!$$.^D$+`08F``)&amp;`B,`)0`$00[Z00L!!B&lt;``D8")0`;``1!#OI!"P$&amp;*0`"1@(A`"@`!$$1^D$+`08K``)&amp;`B@`*@`!`P($00[Z00L!!BT``D8"*``L``1!#OI!"P$&amp;+P`"1@(L`"X`!$$.^D$+`08Q``)&amp;`BX`,``$01'Z00L!!C,``D8",``R``$#`@1!#OI!"P$&amp;-0`"1@(R`#0`!$$1^D$+`08V``)&amp;`C0`+``!`P(&amp;01OZ01,!!C&lt;``D8&amp;"0`+``T`#P`1`!(``0`#`P$&amp;01CZ01,!!C@``D8&amp;'@`@`"(`)``F`"&lt;``0`&amp;01GZ01$!!CD``D8%+P`Q`#,`-0`V``$``P,!</t>
        </r>
      </text>
    </comment>
    <comment ref="I328" authorId="0" shapeId="0">
      <text>
        <r>
          <rPr>
            <sz val="9"/>
            <color indexed="81"/>
            <rFont val="Tahoma"/>
            <family val="2"/>
          </rPr>
          <t>aXlW007C00328R0017313209S00731P0000001800L06-C3V)J`8$\!0%!!@$$!@($`@)!+`%!%@$$!`(``P`'``@`"0`*``P`#D$"`0`"01`!!A&lt;``@89``,&amp;`P`$!@$``X$`!0=!"OI!!P$&amp;```"1@`301WZ00@!!@$``@8```&lt;+3Q%!#`$*U[/=/P(*Q_]_OQ-!'?I!"`$&amp;`@`"!@``!PM#$4$,`0K&lt;L]T_`@J3^60V$T$=^D$(`08$``(&amp;```'"TX100P!"N:S73\""D$``#\301WZ00@!!@8``@8```&lt;+0Q%!#`$*B[`N-0(*Z':/-A-!'?I!"`$&amp;"``"!@``!PM#$4$,`0KSLEV_`@JZ_?\^$T$=^D$(`08*``(&amp;```'"T,100P!"F&gt;SW;\""D4JCK&lt;301WZ00@!!@P``@8```&lt;+0Q%!#`$*UK/=OP(*J_]_OQ-!'?I!"`$&amp;#@`"!@``!PM#$4$,`0JMM%V_`@H@_[^_$T$=^D$(`080``(&amp;```'"T,100P!"KNV4;&lt;""D?^?[\301WZ00@!!A,``@8```&lt;+0Q%!#`$*YD8F0`(*+@``/Q-!'?I!"`$&amp;%0`"!@``!PM.$4$,`0K:LUU``@K'4`&lt;V$T$=^D$(`087``(&amp;```'"T,100P!"DZ0BD`""DG]_SX301WZ00@!!AD``@8```&lt;+0Q%!#`$*R$:F0`(*_1NTMQ-!'?I!"`$&amp;&amp;P`"!@``!PM.$4$,`0KA1J9``@KW_W^_$T$=^D$(`08=``(&amp;```'"T,100P!"EO]P4`""@(`P+\301WZ00@!!A\``@8```&lt;+3Q%!#`$*6?W!0`(*`0`@P!-!'?I!"`$&amp;(0`"!@``!PM#$4$,`0K7L]U``@H)`("_$T$=^D$(`08C``(&amp;```'"T\100P!"BSO^D`""KD.M+\301WZ00@!!B4``@8```&lt;+0Q%!#`$*?2P(00(*9&gt;8IOQ-!'?I!"`$&amp;)P`"!@``!PM#$4$,`0JN+`!!`@K.1T\^$T$=^D$(`08I``(&amp;```'"T,100P!"DP,X4`""LAKLKL301WZ00@!!BP``@8```&lt;+0Q%!#`$*@)"*0`(*/?^_OQ-!'?I!"`$&amp;+@`"!@``!PM#$4$,`0H+M%U``@IM_G^_!$$1^D$+`08#``)&amp;`@$``@`!`P($00[Z00L!!@4``D8"`@`$``1!#OI!"P$&amp;!P`"1@($``8`!$$1^D$+`08)``)&amp;`@8`"``!`P($00[Z00L!!@L``D8""``*``1!$?I!"P$&amp;#0`"1@(*``P``0,"!$$.^D$+`08/``)&amp;`@P`#@`$01'Z00L!!A$``D8"#@`0``$#`@1!#OI!"P$&amp;$@`"1@(0``8`!$$.^D$+`084``)&amp;`@(`$P`$00[Z00L!!A8``D8"$P`5``1!#OI!"P$&amp;&amp;``"1@(5`!&lt;`!$$.^D$+`08:``)&amp;`A&lt;`&amp;0`$00[Z00L!!AP``D8"&amp;0`;``1!#OI!"P$&amp;'@`"1@(;`!T`!$$1^D$+`08@``)&amp;`AT`'P`!`P($00[Z00L!!B(``D8"'0`A``1!#OI!"P$&amp;)``"1@(A`",`!$$.^D$+`08F``)&amp;`B,`)0`$01'Z00L!!B@``D8")0`G``$#`@1!#OI!"P$&amp;*@`"1@(G`"D`!$$1^D$+`08K``)&amp;`BD`(0`!`P($00[Z00L!!BT``D8"&amp;P`L``1!#OI!"P$&amp;+P`"1@(L`"X`!$$.^D$+`08P``)&amp;`BX`%0`&amp;01OZ01,!!C$``D8&amp;"0`+``T`#P`1`!(``0`#`P$&amp;01CZ01,!!C(``D8&amp;&amp;``:`!P`+0`O`#```0`&amp;01GZ01$!!C,``D8%)``F`"@`*@`K``$``P,!</t>
        </r>
      </text>
    </comment>
    <comment ref="B329" authorId="0" shapeId="0">
      <text>
        <r>
          <rPr>
            <sz val="9"/>
            <color indexed="81"/>
            <rFont val="Tahoma"/>
            <family val="2"/>
          </rPr>
          <t>aXlW001C00329R0017313209S01532P0000001606L06-C3V)J`8&amp;J!`%!!@$$!@($`@)!+`%!%@$$!`(``P`'``@`"0`*``P`#D$"`0`"01`!!A8``@86``,&amp;`0`$!@$``X%N!`=!"OI!!P$&amp;```"1@`301WZ00@!!@$``@8```&lt;+0Q%!#`$*``````(*``"`/Q-!'_I!"`$&amp;`@`"!@``!TL"0VP100P!"CW1P;`""@```$`301WZ00@!!@0``@8```&lt;+0Q%!#`$*+;)=OP(*````/Q-!'?I!"`$&amp;!@`"!@``!PM#$4$,`0HMLEV_`@H```"_$T$=^D$(`08(``(&amp;```'"T,100P!"@`````""@``@+\301WZ00@!!@H``@8```&lt;+0Q%!#`$*+;)=/P(*````OQ-!'_I!"`$&amp;#``"!@``!TL"0VP100P!"AVSW3\""J3_?[\301WZ00@!!@X``@8```&lt;+0Q%!#`$*+;)=/P(*````/Q-!'?I!"`$&amp;$0`"!@``!PM/$4$,`0H=L]V_`@JD_W\_$T$=^D$(`083``(&amp;```'"T,100P!"G=&amp;)L`""I7^_SX301WZ00@!!A4``@8```&lt;+0Q%!#`$*&gt;K-=P`(*\_Y_/Q-!'?I!"`$&amp;%P`"!@``!PM/$4$,`0J3LUW``@IY__\_$T$=^D$(`089``(&amp;```'"T,100P!"C*0BL`""CO]_SX301WZ00@!!AL``@8```&lt;+3A%!#`$*LT:FP`(*2OY_/Q-!'?I!"`$&amp;'0`"!@``!PM#$4$,`0HH_&lt;'``@KT^_\^$T$=^D$(`08?``(&amp;```'"T,100P!"C+]T&lt;`""M+8KC\301WZ00@!!B$``@8```&lt;+0Q%!#`$*'OVQP`(*8FN[OA-!'?I!"`$&amp;(P`"!@``!PM#$4$,`0J=L]W``@H3$!6X$T$=^D$(`08E``(&amp;```'"T,100P!"AUJ^&lt;`""K[Z_SX301WZ00@!!B&lt;``@8```&lt;+0Q%!#`$*)VKIP`(*L=BN/Q-!'?I!"`$&amp;*0`"!@``!PM#$4$,`0I/D`K!`@H5_7\_$T$=^D$(`08K``(&amp;```'"T,100P!"@JU!,$""D5MN[X$00[Z00L!!@,``D8"`0`"``1!$?I!"P$&amp;!0`"1@(!``0``0,"!$$.^D$+`08'``)&amp;`@0`!@`$01'Z00L!!@D``D8"!@`(``$#`@1!#OI!"P$&amp;"P`"1@((``H`!$$.^D$+`08-``)&amp;`@H`#``$01'Z00L!!@\``D8""@`.``$#`@1!#OI!"P$&amp;$``"1@(.``$`!$$.^D$+`082``)&amp;`@0`$0`$00[Z00L!!A0``D8"$0`3``1!#OI!"P$&amp;%@`"1@(3`!4`!$$.^D$+`088``)&amp;`A4`%P`$00[Z00L!!AH``D8"%0`9``1!#OI!"P$&amp;'``"1@(9`!L`!$$.^D$+`08&gt;``)&amp;`AL`'0`$00[Z00L!!B```D8"'0`?``1!#OI!"P$&amp;(@`"1@(=`"$`!$$.^D$+`08D``)&amp;`AT`(P`$00[Z00L!!B8``D8"(P`E``1!#OI!"P$&amp;*``"1@(E`"&lt;`!$$.^D$+`08J``)&amp;`B4`*0`$00[Z00L!!BP``D8")0`K``9!&amp;_I!$P$&amp;+0`"1@8%``&lt;`"0`+``\`$``!``,#`0</t>
        </r>
      </text>
    </comment>
    <comment ref="I329" authorId="0" shapeId="0">
      <text>
        <r>
          <rPr>
            <sz val="9"/>
            <color indexed="81"/>
            <rFont val="Tahoma"/>
            <family val="2"/>
          </rPr>
          <t>aXlW007C00329R0017313209S00732P0000000555L06-C3V)J`8&amp;6`0%!!@$$!@($`@)!+`%!%@$$!`(``P`'``@`"0`*``P`#D$"`0`"01`!!@8``@8&amp;``,&amp;`0`$!@$``X%:`0=!"OI!!P$&amp;```"1@`301WZ00@!!@$``@8```&lt;+0Q%!#`$*``````(*`````!-!'?I!"`$&amp;`@`"!@``!PM#$4$,`0HMLET_`@H````_$T$=^D$(`08$``(&amp;```'"T,100P!"BVR73\""@``P#\301WZ00@!!@8``@8```&lt;+0Q%!#`$*``````(*````0!-!'?I!"`$&amp;"``"!@``!PM#$4$,`0HMLEV_`@H``,`_$T$=^D$(`08*``(&amp;```'"T,100P!"BVR7;\""@```#\$01'Z00L!!@,``D8"`0`"``$#`@1!#OI!"P$&amp;!0`"1@("``0`!$$1^D$+`08'``)&amp;`@0`!@`!`P($00[Z00L!!@D``D8"!@`(``1!$?I!"P$&amp;"P`"1@((``H``0,"!$$.^D$+`08,``)&amp;`@H``0`&amp;01OZ01,!!@T``D8&amp;`P`%``&lt;`"0`+``P``0`#`P%</t>
        </r>
      </text>
    </comment>
    <comment ref="B330" authorId="0" shapeId="0">
      <text>
        <r>
          <rPr>
            <sz val="9"/>
            <color indexed="81"/>
            <rFont val="Tahoma"/>
            <family val="2"/>
          </rPr>
          <t>aXlW001C00330R0017313209S01533P0000001220L06-C3V)J`8&amp;)`P%!!@$$!@($`@)!+`%!%@$$!`(``P`'``@`"0`*``P`#D$"`0`"01`!!A```@80``,&amp;`0`$!@$``X%-`P=!"OI!!P$&amp;```"1@`301_Z00@!!@$``@8```=+`D-L$4$,`0JQ1B;``@H&lt;_/^^$T$=^D$(`08"``(&amp;```'"T,100P!"IVS7&lt;`""E#^?[\301WZ00@!!@0``@8```&lt;+0Q%!#`$*3I"*P`(**?W_OA-!'?I!"`$&amp;!@`"!@``!PM/$4$,`0I8D(K``@IK`0`_$T$=^D$(`08(``(&amp;```'"TX100P!"L1&amp;IL`""MO^?[\301WZ00@!!@H``@8```&lt;+0Q%!#`$*1/W!P`(*2?[_OA-!'?I!"`$&amp;#``"!@``!PM#$4$,`0JZL]W``@IO_W^_$T$=^D$(`08.``(&amp;```'"T\100P!"CIJ^&lt;`""GK__[X301WZ00@!!A```@8```&lt;+0Q%!#`$*6)`*P0(*!@"`OQ-!'?I!"`$&amp;$@`"!@``!PM#$4$,`0J5:QC!`@K^__^^$T$=^D$(`084``(&amp;```'"T,100P!"L5&amp;)L$""H'^?[\301WZ00@!!A8``@8```&lt;+0Q%!#`$*N48FP0(*B/[_OQ-!'_I!"`$&amp;&amp;``"!@``!TL"0VP100P!"O0A-,$""EC_'\`301WZ00@!!AH``@8```&lt;+0Q%!#`$*?&amp;L8P0(*1_\?P!-!'?I!"`$&amp;'``"!@``!PM#$4$,`0I+D`K!`@I.__^_$T$?^D$(`08?``(&amp;```'2P)#;!%!#`$*'6KYP`(*JO\?P`1!#OI!"P$&amp;`P`"1@(!``(`!$$.^D$+`08%``)&amp;`@(`!``$01'Z00L!!@&lt;``D8"!``&amp;``$#`@1!#OI!"P$&amp;"0`"1@($``@`!$$.^D$+`08+``)&amp;`@@`"@`$00[Z00L!!@T``D8""@`,``1!#OI!"P$&amp;#P`"1@(,``X`!$$.^D$+`081``)&amp;`@X`$``$01'Z00L!!A,``D8"$``2``$#`@1!#OI!"P$&amp;%0`"1@(2`!0`!$$1^D$+`087``)&amp;`A0`%@`!`P($00[Z00L!!AD``D8"%@`8``1!#OI!"P$&amp;&amp;P`"1@(6`!H`!$$1^D$+`08=``)&amp;`AH`'``!`P($00[Z00L!!AX``D8"'``0``1!#OI!"P$&amp;(``"1@(&lt;`!\`!D$;^D$3`08A``)&amp;!A,`%0`7`!L`'0`&gt;``$``P,!</t>
        </r>
      </text>
    </comment>
    <comment ref="I330" authorId="0" shapeId="0">
      <text>
        <r>
          <rPr>
            <sz val="9"/>
            <color indexed="81"/>
            <rFont val="Tahoma"/>
            <family val="2"/>
          </rPr>
          <t>aXlW007C00330R0017313209S00733P0000000555L06-C3V)J`8&amp;6`0%!!@$$!@($`@)!+`%!%@$$!`(``P`'``@`"0`*``P`#D$"`0`"01`!!@8``@8&amp;``,&amp;`0`$!@$``X%:`0=!"OI!!P$&amp;```"1@`301WZ00@!!@$``@8```&lt;+0Q%!#`$*``````(*`````!-!'?I!"`$&amp;`@`"!@``!PM#$4$,`0HMLET_`@H````_$T$=^D$(`08$``(&amp;```'"T,100P!"BVR73\""@``P#\301WZ00@!!@8``@8```&lt;+0Q%!#`$*``````(*````0!-!'?I!"`$&amp;"``"!@``!PM#$4$,`0HMLEV_`@H``,`_$T$=^D$(`08*``(&amp;```'"T,100P!"BVR7;\""@```#\$01'Z00L!!@,``D8"`0`"``$#`@1!#OI!"P$&amp;!0`"1@("``0`!$$1^D$+`08'``)&amp;`@0`!@`!`P($00[Z00L!!@D``D8"!@`(``1!$?I!"P$&amp;"P`"1@((``H``0,"!$$.^D$+`08,``)&amp;`@H``0`&amp;01OZ01,!!@T``D8&amp;`P`%``&lt;`"0`+``P``0`#`P%</t>
        </r>
      </text>
    </comment>
    <comment ref="B331" authorId="0" shapeId="0">
      <text>
        <r>
          <rPr>
            <sz val="9"/>
            <color indexed="81"/>
            <rFont val="Tahoma"/>
            <family val="2"/>
          </rPr>
          <t>aXlW001C00331R0017313209S01534P0000001404L06-C3V)J`8$3!`%!!@$$!@($`@)!+`%!%@$$!`(``P`'``@`"0`*``P`#D$"`0`"01`!!A,``@83``,&amp;`0`$!@$``X'7`P=!"OI!!P$&amp;```"1@`301WZ00@!!@$``@8```&lt;+0Q%!#`$*';/=/P(*H^$H-Q-!'?I!"`$&amp;`@`"!@``!PM#$4$,`0IY1B9``@KX```_$T$=^D$(`08$``(&amp;```'"T,100P!"D=&amp;)D`""L3_OS\301WZ00@!!@8``@8```&lt;+0Q%!#`$*"K-=0`(*!/__/Q-!'?I!"`$&amp;"``"!@``!PM#$4$,`0K_CXI``@K^_K\_$T$=^D$(`08*``(&amp;```'"T\100P!"G1&amp;ID`""B;__S\301WZ00@!!@P``@8```&lt;+0Q%!#`$*]?S!0`(*3/^_/Q-!'?I!"`$&amp;#@`"!@``!PM#$4$,`0IJL]U``@IR__\_$T$=^D$(`080``(&amp;```'"T,100P!"NII^4`""I;_OS\301WZ00@!!A(``@8```&lt;+0Q%!#`$*,)`*00(*NO__/Q-!'?I!"`$&amp;%``"!@``!PM#$4$,`0IP:QA!`@K&lt;_[\_$T$=^D$(`086``(&amp;```'"T,100P!"JM&amp;)D$""OW__S\301WZ00@!!A@``@8```&lt;+3A%!#`$*ZR$T00(*'0#`/Q-!'?I!"`$&amp;&amp;@`"!@``!PM#$4$,`0HF_4%!`@H&gt;``!`$T$=^D$(`08&lt;``(&amp;```'"T,100P!"F;83T$""EH`P#\301WZ00@!!AX``@8```&lt;+3Q%!#`$*H;-=00(*.P``0!-!'?I!"`$&amp;(``"!@``!PM#$4$,`0H8D(I``@K:_O\^$T$=^D$(`08B``(&amp;```'"T,100P!"I)&amp;ID`""AT2(+&lt;301WZ00@!!B0``@8```&lt;+0Q%!#`$*;;-=0`(*IAAK-P1!#OI!"P$&amp;`P`"1@(!``(`!$$1^D$+`08%``)&amp;`@(`!``!`P($00[Z00L!!@&lt;``D8"!``&amp;``1!$?I!"P$&amp;"0`"1@(&amp;``@``0,"!$$.^D$+`08+``)&amp;`@@`"@`$00[Z00L!!@T``D8""@`,``1!#OI!"P$&amp;#P`"1@(,``X`!$$.^D$+`081``)&amp;`@X`$``$00[Z00L!!A,``D8"$``2``1!#OI!"P$&amp;%0`"1@(2`!0`!$$.^D$+`087``)&amp;`A0`%@`$00[Z00L!!AD``D8"%@`8``1!#OI!"P$&amp;&amp;P`"1@(8`!H`!$$.^D$+`08=``)&amp;`AH`'``$00[Z00L!!A\``D8"'``&gt;``1!#OI!"P$&amp;(0`"1@((`"``!$$.^D$+`08C``)&amp;`B``(@`$01'Z00L!!B4``D8"(``D``$#`@1!#OI!"P$&amp;)@`"1@(D``(`!D$;^D$3`08G``)&amp;!@4`!P`)`"$`)0`F``$``P,!</t>
        </r>
      </text>
    </comment>
    <comment ref="I331" authorId="0" shapeId="0">
      <text>
        <r>
          <rPr>
            <sz val="9"/>
            <color indexed="81"/>
            <rFont val="Tahoma"/>
            <family val="2"/>
          </rPr>
          <t>aXlW007C00331R0017313209S00734P0000000555L06-C3V)J`8&amp;6`0%!!@$$!@($`@)!+`%!%@$$!`(``P`'``@`"0`*``P`#D$"`0`"01`!!@8``@8&amp;``,&amp;`0`$!@$``X%:`0=!"OI!!P$&amp;```"1@`301WZ00@!!@$``@8```&lt;+0Q%!#`$*``````(*`````!-!'?I!"`$&amp;`@`"!@``!PM#$4$,`0HMLET_`@H````_$T$=^D$(`08$``(&amp;```'"T,100P!"BVR73\""@``P#\301WZ00@!!@8``@8```&lt;+0Q%!#`$*``````(*````0!-!'?I!"`$&amp;"``"!@``!PM#$4$,`0HMLEV_`@H``,`_$T$=^D$(`08*``(&amp;```'"T,100P!"BVR7;\""@```#\$01'Z00L!!@,``D8"`0`"``$#`@1!#OI!"P$&amp;!0`"1@("``0`!$$1^D$+`08'``)&amp;`@0`!@`!`P($00[Z00L!!@D``D8"!@`(``1!$?I!"P$&amp;"P`"1@((``H``0,"!$$.^D$+`08,``)&amp;`@H``0`&amp;01OZ01,!!@T``D8&amp;`P`%``&lt;`"0`+``P``0`#`P%</t>
        </r>
      </text>
    </comment>
    <comment ref="B332" authorId="0" shapeId="0">
      <text>
        <r>
          <rPr>
            <sz val="9"/>
            <color indexed="81"/>
            <rFont val="Tahoma"/>
            <family val="2"/>
          </rPr>
          <t>aXlW001C00332R0017313209S01535P0000002236L06-C3V)J`8&amp;#!@%!!@$$!@($`@)!+`%!%@$$!`(``P`'``@`"0`*``P`#D$"`0`"01`!!AP``@8?``,&amp;!0`$!@$``X%'!@=!"OI!!P$&amp;```"1@`301WZ00@!!@$``@8```&lt;+0Q%!#`$*3@QF00(*SV:(OQ-!'?I!"`$&amp;`@`"!@``!PM#$4$,`0HU_FI!`@I,$0'`$T$=^D$(`08$``(&amp;```'"T,100P!"KS&amp;6T$""N?8%,`301WZ00@!!@8``@8```&lt;+0Q%!#`$*&amp;_!O00(*,.\]P!-!'?I!"`$&amp;"``"!@``!PM#$4$,`0JN-7I!`@I@D]J_$T$=^D$(`08*``(&amp;```'"T,100P!"MH,@T$""D8&lt;&amp;,`301WZ00@!!@P``@8```&lt;+0Q%!#`$*CJB*00(*$E4$P!-!'?I!"`$&amp;#@`"!@``!PM#$4$,`0I`4HQ!`@J2=HN_$T$=^D$(`080``(&amp;```'"T,100P!"CU@AD$""I=%U[X301WZ00@!!A(``@8```&lt;+0Q%!#`$*$8E]00(*F;\ZOQ-!'?I!"`$&amp;%0`"!@``!PM#$4$,`0K][9-!`@JSSD&gt;_$T$=^D$(`087``(&amp;```'"T\100P!"K27E4$""A=G2CX301WZ00@!!AD``@8```&lt;+3A%!#`$*`N"900(*78RYOQ-!'?I!"`$&amp;&amp;P`"!@``!PM#$4$,`0J^&gt;Z%!`@HB_9&amp;_$T$=^D$(`08=``(&amp;```'"T,100P!"I3THT$""OC[0;X301WZ00@!!A\``@8```&lt;+0Q%!#`$*OWNA00(*PO5"/Q-!'?I!"`$&amp;(0`"!@``!PM3$4$,`0J4]*=!`@KDMZP_$T$=^D$(`08C``(&amp;```'"T,100P!"FEMKD$""CW\0C\301WZ00@!!B4``@8```&lt;+0Q%!#`$*E/2K00(*)?Q!OA-!'?I!"`$&amp;*``"!@``!PM.$4$,`0IH;:Y!`@IR`)*_$T$=^D$(`08J``(&amp;```'"TX100P!"I/TIT$""N@VW;\301WZ00@!!BT``@8```&lt;+0Q%!#`$*??2G00(*=)LNP!-!'?I!"`$&amp;+P`"!@``!PM#$4$,`0K2!J%!`@K'FD[`$T$=^D$(`08Q``(&amp;```'"T,100P!"K,&amp;H4$""C9-A\`301WZ00@!!C,``@8```&lt;+0Q%!#`$*/O2G00(*7DV7P!-!'?I!"`$&amp;-0`"!@``!PM#$4$,`0KJX:Y!`@JT38?`$T$?^D$(`08W``(&amp;```'2P)#;!%!#`$*&gt;L^U00(*%DZ7P!-!'?I!"`$&amp;.0`"!@``!PM#$4$,`0H)XJY!`@K$FT[`!$$.^D$+`08#``)&amp;`@$``@`$00[Z00L!!@4``D8"`@`$``1!#OI!"P$&amp;!P`"1@("``8`!$$.^D$+`08)``)&amp;`@(`"``$01'Z00L!!@L``D8""``*``$#`@1!#OI!"P$&amp;#0`"1@(*``P`!$$1^D$+`08/``)&amp;`@P`#@`!`P($00[Z00L!!A$``D8"#@`0``1!$?I!"P$&amp;$P`"1@(0`!(``0,"!$$.^D$+`084``)&amp;`A(`"``$00[Z00L!!A8``D8"#@`5``1!$?I!"P$&amp;&amp;``"1@(5`!&lt;``0,"!$$.^D$+`08:``)&amp;`A4`&amp;0`$00[Z00L!!AP``D8"&amp;0`;``1!$?I!"P$&amp;'@`"1@(;`!T``0,"!$$.^D$+`08@``)&amp;`AT`'P`$00[Z00L!!B(``D8"'P`A``1!#OI!"P$&amp;)``"1@(A`",`!$$.^D$+`08F``)&amp;`B,`)0`$00[Z00L!!B&lt;``D8")0`=``1!$?I!"P$&amp;*0`"1@(E`"@``0,"!$$.^D$+`08K``)&amp;`B@`*@`$00[Z00L!!BP``D8"*@`;``1!#OI!"P$&amp;+@`"1@(J`"T`!$$1^D$+`08P``)&amp;`BT`+P`!`P($00[Z00L!!C(``D8"+P`Q``1!$?I!"P$&amp;-``"1@(Q`#,``0,"!$$.^D$+`08V``)&amp;`C,`-0`$00[Z00L!!C@``D8"-0`W``1!$?I!"P$&amp;.@`"1@(U`#D``0,"!$$.^D$+`08[``)&amp;`CD`+0`&amp;01OZ01,!!CP``D8&amp;"P`-``\`$0`3`!0``0`#`P$&amp;01GZ01$!!CT``D8%'@`G`"D`*P`L``$``P,!!D$6^D$1`08^``)&amp;!2``(@`D`"8`)P`!``9!&amp;_I!$P$&amp;/P`"1@8P`#(`-``V`#H`.P`!``,#`09!&amp;OI!%P$&amp;0``"1@@&gt;`"``(@`D`"8`*0`K`"P`</t>
        </r>
      </text>
    </comment>
    <comment ref="I332" authorId="0" shapeId="0">
      <text>
        <r>
          <rPr>
            <sz val="9"/>
            <color indexed="81"/>
            <rFont val="Tahoma"/>
            <family val="2"/>
          </rPr>
          <t>aXlW007C00332R0017313209S00735P0000001907L06-C3V)J`8&amp;,!0%!!@$$!@($`@)!+`%!%@$$!`(``P`'``@`"0`*``P`#D$"`0`"01`!!A&lt;``@8:``,&amp;!0`$!@$``X%0!0=!"OI!!P$&amp;```"1@`301WZ00@!!@$``@8```&lt;+3Q%!#`$*U-5100(*,(+7P!-!'?I!"`$&amp;`@`"!@``!PM#$4$,`0I&lt;?&amp;%!`@H,*=[`$T$=^D$(`08$``(&amp;```'"TX100P!"OPP;$$""O9@QL`301WZ00@!!@8``@8```&lt;+0Q%!#`$*%#]G00(*!?*GP!-!'?I!"`$&amp;"``"!@``!PM#$4$,`0I?!UA!`@JQ#I[`$T$=^D$(`08*``(&amp;```'"T,100P!"E\'6$$""F(=?,`301WZ00@!!@P``@8```&lt;+3A%!#`$*?3]G00(*NE9HP!-!'?I!"`$&amp;#@`"!@``!PM.$4$,`0I,IG!!`@JQ#H[`$T$=^D$(`081``(&amp;```'"T,100P!"B93@$$""@8/CL`301WZ00@!!A,``@8```&lt;+0Q%!#`$*%%.$00(*=L6IP!-!'?I!"`$&amp;%0`"!@``!PM#$4$,`0H44XQ!`@K+Q:G`$T$=^D$(`087``(&amp;```'"T,100P!"B93D$$""J\/CL`301WZ00@!!AD``@8```&lt;+0Q%!#`$*.%.,00(*?[)DP!-!'?I!"`$&amp;&amp;P`"!@``!PM#$4$,`0HX4X1!`@K5L63`$T$=^D$(`08&gt;``(&amp;```'"T,100P!"JO/2$$""KI6:,`301WZ00@!!B```@8```&lt;+4Q%!#`$*&lt;V@_00(*L0Z.P!-!'?I!"`$&amp;(@`"!@``!PM#$4$,`0H4T$A!`@H%\J?`$T$=^D$(`08E``(&amp;```'"T,100P!"D1N9D$""OV7_,`301WZ00@!!B&lt;``@8```&lt;+0Q%!#`$*O;E;00(*`3`*P1-!'?I!"`$&amp;*0`"!@``!PM#$4$,`0JEJV!!`@IZ9QG!$T$=^D$(`08K``(&amp;```'"T,100P!"A-2&lt;$$""O"Z',$301WZ00@!!BT``@8```&lt;+0Q%!#`$*F@9[00(*[M80P1-!'?I!"`$&amp;+P`"!@``!PM#$4$,`0JR%'9!`@IUGP'!!$$1^D$+`08#``)&amp;`@$``@`!`P($00[Z00L!!@4``D8"`@`$``1!#OI!"P$&amp;!P`"1@($``8`!$$1^D$+`08)``)&amp;`@8`"``!`P($00[Z00L!!@L``D8""``*``1!$?I!"P$&amp;#0`"1@(*``P``0,"!$$.^D$+`08/``)&amp;`@P`#@`$00[Z00L!!A```D8"#@`&amp;``1!#OI!"P$&amp;$@`"1@(.`!$`!$$1^D$+`084``)&amp;`A$`$P`!`P($00[Z00L!!A8``D8"$P`5``1!$?I!"P$&amp;&amp;``"1@(5`!&lt;``0,"!$$.^D$+`08:``)&amp;`A&lt;`&amp;0`$01'Z00L!!AP``D8"&amp;0`;``$#`@1!#OI!"P$&amp;'0`"1@(;`!$`!$$.^D$+`08?``)&amp;`@H`'@`$00[Z00L!!B$``D8"'@`@``1!#OI!"P$&amp;(P`"1@(@`"(`!$$.^D$+`08D``)&amp;`B(`"``$00[Z00L!!B8``D8"`@`E``1!$?I!"P$&amp;*``"1@(E`"&lt;``0,"!$$.^D$+`08J``)&amp;`B&lt;`*0`$01'Z00L!!BP``D8"*0`K``$#`@1!#OI!"P$&amp;+@`"1@(K`"T`!$$1^D$+`08P``)&amp;`BT`+P`!`P($00[Z00L!!C$``D8"+P`E``9!&amp;?I!$0$&amp;,@`"1@4)``L`#0`/`!```0`#`P$&amp;01;Z01$!!C,``D8%"P`?`"$`(P`D``$`!D$;^D$3`08T``)&amp;!A0`%@`8`!H`'``=``$``P,!!D$;^D$3`08U``)&amp;!B@`*@`L`"X`,``Q``$``P,!!D$:^D$7`08V``)&amp;"`D`#0`/`!``'P`A`",`)``</t>
        </r>
      </text>
    </comment>
    <comment ref="B333" authorId="0" shapeId="0">
      <text>
        <r>
          <rPr>
            <sz val="9"/>
            <color indexed="81"/>
            <rFont val="Tahoma"/>
            <family val="2"/>
          </rPr>
          <t>aXlW001C00333R0017313209S01536P0000002618L06-C3V)J`8&amp;A!P%!!@$$!@($`@)!,@%!%`$$!`,`!P`(``D`"@`,``Y!`@$``D$8`08&lt;``(&amp;(``#!@@`!`8!``T&amp;`@`.!@$``X%?!P=!"OI!!P$&amp;```"1@`301WZ00@!!@$``@8```&lt;+0Q%!#`$*]LRIP`(*IW^#0!-!'?I!"`$&amp;`@`"!@``!PM#$4$,`0KL49;``@J'XIQ`$T$=^D$(`08$``(&amp;```'"T,100P!"@LP;&lt;`""B2UF$`301WZ00@!!@8``@8```&lt;+0Q%!#`$*4K)4P`(*PTEV0!-!'?I!"`$&amp;"``"!@``!PM#$4$,`0IFJ'O``@H$A$-`$T$=^D$(`08*``(&amp;```'"T,100P!"AF.G&lt;`""LK&gt;2T`301WZ00@!!@T``@8```&lt;+0Q%!#`$*A#X5P`(*_&gt;YM0!-!'?I!"`$&amp;#P`"!@``!PM.$4$,`0K4?.J_`@K;K9)`$T$=^D$(`081``(&amp;```'"T,100P!"BVR7;\""OGUFD`301WZ00@!!A,``@8```&lt;+0Q%!#`$*+;)=OP(*^?6Z0!-!'?I!"`$&amp;%0`"!@``!PM#$4$,`0H``````@KY]&lt;I`$T$=^D$(`087``(&amp;```'"T,100P!"BVR73\""OGUND`301WZ00@!!AD``@8```&lt;+0Q%!#`$*+;)=/P(*^?6:0!-!'?I!"`$&amp;&amp;P`"!@``!PM#$4$,`0H``````@KY]8I`$T$=^D$(`08&gt;``(&amp;```'"TX100P!"@&gt;#A#X""AT:6$`301WZ00@!!B```@8```&lt;+0Q%!#`$*D_MVO@(*9:T@0!-!'?I!"`$&amp;(@`"!@``!PM#$4$,`0H^,+P^`@KDS=L_$T$=^D$(`08D``(&amp;```'"T,100P!"AS`=[P""LT92S\301WZ00@!!B8``@8```&lt;+0Q%!#`$*`_@7/P(*`````!-!'?I!"`$&amp;*``"!@``!PM#$4$,`0H3X\H_`@J[H`4^$T$=^D$(`08J``(&amp;```'"T,100P!"J/&gt;^S\""A7UAC\301WZ00@!!BP``@8```&lt;+0Q%!#`$*(?.M/P(*^X'L/Q-!'?I!"`$&amp;+P`"!@``!PM#$4$,`0J&amp;@YJ_`@H&lt;'1!`$T$=^D$(`08Q``(&amp;```'"T,100P!"NJ$FK\""O$ZH#\301WZ00@!!C,``@8```&lt;+0Q%!#`$*JJ\$P`(*DW=`/Q-!'?I!"`$&amp;-0`"!@``!PM#$4$,`0HL'#S``@KI.Z`_$T$=^D$(`08W``(&amp;```'"T,100P!"GD;/,`""I@=$$`301WZ00@!!CD``@8```&lt;+0Q%!#`$*1:X$P`(*+!TP0`1!$?I!"P$&amp;`P`"1@(!``(``0,"!$$.^D$+`08%``)&amp;`@(`!``$01'Z00L!!@&lt;``D8"!``&amp;``$#`@1!#OI!"P$&amp;"0`"1@(&amp;``@`!$$1^D$+`08+``)&amp;`@@`"@`!`P($00[Z00L!!@P``D8""@`!``1!#OI!"P$&amp;#@`"1@(&amp;``T`!$$1^D$+`080``)&amp;`@T`#P`!`P($00[Z00L!!A(``D8"#P`1``1!$?I!"P$&amp;%``"1@(1`!,``0,"!$$.^D$+`086``)&amp;`A,`%0`$01'Z00L!!A@``D8"%0`7``$#`@1!#OI!"P$&amp;&amp;@`"1@(7`!D`!$$1^D$+`08&lt;``)&amp;`AD`&amp;P`!`P($00[Z00L!!AT``D8"&amp;P`1``1!#OI!"P$&amp;'P`"1@(;`!X`!$$1^D$+`08A``)&amp;`AX`(``!`P($00[Z00L!!B,``D8"(``B``1!$?I!"P$&amp;)0`"1@(B`"0``0,"!$$.^D$+`08G``)&amp;`B0`)@`$01'Z00L!!BD``D8")@`H``$#`@1!#OI!"P$&amp;*P`"1@(H`"H`!$$1^D$+`08M``)&amp;`BH`+``!`P($00[Z00L!!BX``D8"+``B``1!#OI!"P$&amp;,``"1@(@`"\`!$$1^D$+`08R``)&amp;`B\`,0`!`P($00[Z00L!!C0``D8",0`S``1!$?I!"P$&amp;-@`"1@(S`#4``0,"!$$.^D$+`08X``)&amp;`C4`-P`$01'Z00L!!CH``D8"-P`Y``$#`@1!#OI!"P$&amp;.P`"1@(Y``T`!$$.^D$+`08\``)&amp;`CD`+P`&amp;01OZ01,!!CT``D8&amp;`P`%``&lt;`"0`+``P``0`#`P$&amp;01SZ01&lt;!!CX``D8($``2`!T`'P`A`#``.P`\``$`!D$;^D$3`08_``)&amp;!A0`%@`8`!H`'``=``$``P,!!D$;^D$3`09```)&amp;!B4`)P`I`"L`+0`N``$``P,!!D$;^D$3`09!``)&amp;!C(`-``V`#@`.@`\``$``P,!!D$B^D$?`09"``)&amp;#!``$@`4`!8`&amp;``:`!P`'P`A`#``.P`\``9!*OI!)P$&amp;0P`"1A`0`!(`%``6`!@`&amp;@`&lt;`!\`(0`P`#(`-``V`#@`.@`[``9!(OI!'P$&amp;1``"1@P0`!(`'0`?`"$`,``R`#0`-@`X`#H`.P`*03#Z00\!!D4``D8$#@`0`!(`.P`!1@3]_P8`.0`1``(#`@,&amp;$``$``5&amp;`@\`#0`&amp;00`*03#Z00\!!D8``D8$'P`A`",`,``!1@0;`"\`(@#]_P(#`@,&amp;(0`$``5&amp;`AX`(``&amp;00`401'Z00L!!D&lt;``D8"10!&amp;``$##S</t>
        </r>
      </text>
    </comment>
    <comment ref="I333" authorId="0" shapeId="0">
      <text>
        <r>
          <rPr>
            <sz val="9"/>
            <color indexed="81"/>
            <rFont val="Tahoma"/>
            <family val="2"/>
          </rPr>
          <t>aXlW007C00333R0017313209S00736P0000002618L06-C3V)J`8&amp;A!P%!!@$$!@($`@)!,@%!%`$$!`,`!P`(``D`"@`,``Y!`@$``D$8`08&lt;``(&amp;(``#!@@`!`8!``T&amp;`@`.!@$``X%?!P=!"OI!!P$&amp;```"1@`301WZ00@!!@$``@8```&lt;+3A%!#`$*!X.$/@(*'1I80!-!'?I!"`$&amp;`@`"!@``!PM#$4$,`0H``````@KY]8I`$T$=^D$(`08$``(&amp;```'"T,100P!"BVR73\""OGUFD`301WZ00@!!@8``@8```&lt;+0Q%!#`$*+;)=/P(*^?6Z0!-!'?I!"`$&amp;"``"!@``!PM#$4$,`0H``````@KY]&lt;I`$T$=^D$(`08*``(&amp;```'"T,100P!"BVR7;\""OGUND`301WZ00@!!@P``@8```&lt;+0Q%!#`$*+;)=OP(*^?6:0!-!'?I!"`$&amp;#P`"!@``!PM.$4$,`0K4?.J_`@K;K9)`$T$=^D$(`081``(&amp;```'"T,100P!"H0^%&lt;`""OWN;4`301WZ00@!!A,``@8```&lt;+0Q%!#`$*4K)4P`(*PTEV0!-!'?I!"`$&amp;%0`"!@``!PM#$4$,`0H+,&amp;W``@HDM9A`$T$=^D$(`087``(&amp;```'"T,100P!"NQ1EL`""H?BG$`301WZ00@!!AD``@8```&lt;+0Q%!#`$*]LRIP`(*IW^#0!-!'?I!"`$&amp;&amp;P`"!@``!PM#$4$,`0H9CIW``@K*WDM`$T$=^D$(`08=``(&amp;```'"T,100P!"F:H&gt;\`""@2$0T`301WZ00@!!B```@8```&lt;+0Q%!#`$*1:X$P`(*+!TP0!-!'?I!"`$&amp;(@`"!@``!PM#$4$,`0IY&amp;SS``@J8'1!`$T$=^D$(`08D``(&amp;```'"T,100P!"BP&lt;/,`""ND[H#\301WZ00@!!B8``@8```&lt;+0Q%!#`$*JJ\$P`(*DW=`/Q-!'?I!"`$&amp;*``"!@``!PM#$4$,`0KJA)J_`@KQ.J`_$T$=^D$(`08J``(&amp;```'"T,100P!"H:#FK\""AP=$$`301WZ00@!!BT``@8```&lt;+0Q%!#`$*D_MVO@(*9:T@0!-!'?I!"`$&amp;,``"!@``!PM#$4$,`0H^,+P^`@KDS=L_$T$=^D$(`08R``(&amp;```'"T,100P!"AS`=[P""LT92S\301WZ00@!!C0``@8```&lt;+0Q%!#`$*`_@7/P(*`````!-!'?I!"`$&amp;-@`"!@``!PM#$4$,`0H3X\H_`@J[H`4^$T$=^D$(`08X``(&amp;```'"T,100P!"J/&gt;^S\""A7UAC\301WZ00@!!CH``@8```&lt;+0Q%!#`$*(?.M/P(*^X'L/P1!#OI!"P$&amp;`P`"1@(!``(`!$$1^D$+`08%``)&amp;`@(`!``!`P($00[Z00L!!@&lt;``D8"!``&amp;``1!$?I!"P$&amp;"0`"1@(&amp;``@``0,"!$$.^D$+`08+``)&amp;`@@`"@`$01'Z00L!!@T``D8""@`,``$#`@1!#OI!"P$&amp;#@`"1@(,``(`!$$.^D$+`080``)&amp;`@P`#P`$01'Z00L!!A(``D8"#P`1``$#`@1!#OI!"P$&amp;%``"1@(1`!,`!$$1^D$+`086``)&amp;`A,`%0`!`P($00[Z00L!!A@``D8"%0`7``1!$?I!"P$&amp;&amp;@`"1@(7`!D``0,"!$$.^D$+`08&lt;``)&amp;`AD`&amp;P`$01'Z00L!!AX``D8"&amp;P`=``$#`@1!#OI!"P$&amp;'P`"1@(=`!,`!$$.^D$+`08A``)&amp;`A$`(``$01'Z00L!!B,``D8"(``B``$#`@1!#OI!"P$&amp;)0`"1@(B`"0`!$$1^D$+`08G``)&amp;`B0`)@`!`P($00[Z00L!!BD``D8")@`H``1!$?I!"P$&amp;*P`"1@(H`"H``0,"!$$.^D$+`08L``)&amp;`BH`(``$00[Z00L!!BX``D8"*@`M``1!$?I!"P$&amp;+P`"1@(M``$``0,"!$$.^D$+`08Q``)&amp;`BT`,``$01'Z00L!!C,``D8",``R``$#`@1!#OI!"P$&amp;-0`"1@(R`#0`!$$1^D$+`08W``)&amp;`C0`-@`!`P($00[Z00L!!CD``D8"-@`X``1!$?I!"P$&amp;.P`"1@(X`#H``0,"!$$.^D$+`08\``)&amp;`CH`,``&amp;01SZ01&lt;!!CT``D8(`P`.`!``$@`A`"P`+@`O``$`!D$;^D$3`08^``)&amp;!@4`!P`)``L`#0`.``$``P,!!D$;^D$3`08_``)&amp;!A8`&amp;``:`!P`'@`?``$``P,!!D$;^D$3`09```)&amp;!B,`)0`G`"D`*P`L``$``P,!!D$;^D$3`09!``)&amp;!C,`-0`W`#D`.P`\``$``P,!!D$B^D$?`09"``)&amp;#`,`!0`'``D`"P`-`!``$@`A`"P`+@`O``9!*OI!)P$&amp;0P`"1A`#``4`!P`)``L`#0`0`!(`(0`C`"4`)P`I`"L`+@`O``9!(OI!'P$&amp;1``"1@P#``X`$``2`"$`(P`E`"&lt;`*0`K`"X`+P`*03#Z00\!!D4``D8$$``2`!0`(0`!1@3]_Q,`(``,``(#`@,&amp;$@`$``5&amp;`@\`$0`&amp;00`*03#Z00\!!D8``D8$`P`N`"\`,0`!1@0"`"H`,`#]_P(#`@,&amp;+P`$``5&amp;`@$`+0`&amp;00`401'Z00L!!D&lt;``D8"10!&amp;``$##P</t>
        </r>
      </text>
    </comment>
    <comment ref="B334" authorId="0" shapeId="0">
      <text>
        <r>
          <rPr>
            <sz val="9"/>
            <color indexed="81"/>
            <rFont val="Tahoma"/>
            <family val="2"/>
          </rPr>
          <t>aXlW001C00334R0017313209S01537P0000002996L06-C3V)J`8&amp;]"`%!!@$$!@($`@)!+`%!%@$$!`(``P`'``@`"0`*``P`#D$"`0`"01`!!B@``@8K``,&amp;!``$!@$``X&amp;!"`=!"OI!!P$&amp;```"1@`301WZ00@!!@$``@8```&lt;+0Q%!#`$*]6GYP`(*MO\701-!'?I!"`$&amp;`@`"!@``!PM/$4$,`0IYL]W``@JU_Q]!$T$=^D$(`08$``(&amp;```'"T,100P!"O_\P&lt;`""K3_%T$301WZ00@!!@8``@8```&lt;+0Q%!#`$*#_W!P`(*M/\'01-!'?I!"`$&amp;"``"!@``!PM#$4$,`0K11J;``@I:__]`$T$=^D$(`08*``(&amp;```'"T,100P!"H20BL`""J;_!T$301WZ00@!!@P``@8```&lt;+0Q%!#`$*%+1=P`(*2O__0!-!'?I!"`$&amp;#@`"!@``!PM#$4$,`0H&lt;1R;``@JD_P=!$T$=^D$(`080``(&amp;```'"TX100P!"E&amp;TW;\""D?__T`301WZ00@!!A(``@8```&lt;+0Q%!#`$*P[1=OP(*H_\'01-!'?I!"`$&amp;%``"!@``!PM/$4$,`0JXM%V_`@JC_Q=!$T$=^D$(`086``(&amp;```'"T,100P!"LK$&lt;+&lt;""D3__T`301WZ00@!!A@``@8```&lt;+0Q%!#`$*%K)=/P(*B_\'01-!'?I!"`$&amp;&amp;@`"!@``!PM#$4$,`0KTLMT_`@H4__]`$T$=^D$(`08&lt;``(&amp;```'"T,100P!"EJSW3\""D+_WT`301WZ00@!!AX``@8```&lt;+0Q%!#`$*KK-=/P(*&lt;O_/0!-!'?I!"`$&amp;(``"!@``!PM#$4$,`0J6IQ.V`@IS_]]`$T$=^D$(`08C``(&amp;```'"U,100P!"LRS7;\""FC_ST`301WZ00@!!B4``@8```&lt;+0Q%!#`$*:+-=OP(*:/^O0!-!'?I!"`$&amp;)P`"!@``!PM#$4$,`0JBL]V_`@II_Y]`$T$=^D$(`08I``(&amp;```'"T,100P!"A"TW;\""B[_?T`301WZ00@!!BL``@8```&lt;+0Q%!#`$*(K5=OP(*B/]?0!-!'?I!"`$&amp;+0`"!@``!PM&amp;$4$,`0J_M%V_`@J(_Q]`$T$=^D$(`08O``(&amp;```'"T,100P!"II9H[&lt;""H?_?T`301WZ00@!!C$``@8```&lt;+0Q%!#`$*X2+4M@(*E?^?0!-!'?I!"`$&amp;-``"!@``!PM3$4$,`0ID1B9``@J/_P=!$T$=^D$(`08V``(&amp;```'"T\100P!"GE&amp;1D`""JI(]$`301WZ00@!!C@``@8```&lt;+3Q%!#`$*4$8&amp;0`(*RMH501-!'?I!"`$&amp;.@`"!@``!PM.$4$,`0I.LUU``@J5_P]!$T$=^D$(`08\``(&amp;```'"T,100P!"@V0BD`""K'_!T$301WZ00@!!CX``@8```&lt;+0Q%!#`$*@D:F0`(*MO\/01-!'?I!"`$&amp;0``"!@``!PM#$4$,`0K\_,%``@JU_P=!$T$=^D$(`09"``(&amp;```'"T,100P!"I%&amp;ID`""I__'T$301WZ00@!!D0``@8```&lt;+0Q%!#`$**Y"*0`(*@_\G01-!'?I!"`$&amp;1@`"!@``!PM#$4$,`0H2D(I``@J#_S=!$T$=^D$(`09(``(&amp;```'"T,100P!"FNS74`""GW_'T$301WZ00@!!DL``@8```&lt;+0Q%!#`$*=)"*P`(*IO\701-!'?I!"`$&amp;30`"!@``!PM#$4$,`0JR1J;``@JM_Q]!$T$=^D$(`090``(&amp;```'"T\100P!"J)&amp;IL`""JW_+T$301WZ00@!!E(``@8```&lt;+0Q%!#`$*%?W!P`(*M/\W001!#OI!"P$&amp;`P`"1@(!``(`!$$.^D$+`08%``)&amp;`@(`!``$01'Z00L!!@&lt;``D8"!``&amp;``$#`@1!#OI!"P$&amp;"0`"1@(&amp;``@`!$$1^D$+`08+``)&amp;`@@`"@`!`P($00[Z00L!!@T``D8""@`,``1!#OI!"P$&amp;#P`"1@(,``X`!$$.^D$+`081``)&amp;`@X`$``$00[Z00L!!A,``D8"$``2``1!$?I!"P$&amp;%0`"1@(2`!0``0,"!$$.^D$+`087``)&amp;`A(`%@`$01'Z00L!!AD``D8"%@`8``$#`@1!#OI!"P$&amp;&amp;P`"1@(8`!H`!$$1^D$+`08=``)&amp;`AH`'``!`P($00[Z00L!!A\``D8"'``&gt;``1!$?I!"P$&amp;(0`"1@(&gt;`"```0,"!$$.^D$+`08B``)&amp;`B``%@`$00[Z00L!!B0``D8"(``C``1!#OI!"P$&amp;)@`"1@(C`"4`!$$1^D$+`08H``)&amp;`B4`)P`!`P($00[Z00L!!BH``D8")P`I``1!$?I!"P$&amp;+``"1@(I`"L``0,"!$$.^D$+`08N``)&amp;`BL`+0`$00[Z00L!!C```D8"*P`O``1!$?I!"P$&amp;,@`"1@(O`#$``0,"!$$.^D$+`08S``)&amp;`C$`)0`$00[Z00L!!C4``D8"&amp;@`T``1!$?I!"P$&amp;-P`"1@(T`#8``0,"!$$1^D$+`08Y``)&amp;`C0`.``!`P($00[Z00L!!CL``D8"-``Z``1!#OI!"P$&amp;/0`"1@(Z`#P`!$$.^D$+`08_``)&amp;`CP`/@`$00[Z00L!!D$``D8"/@!```1!#OI!"P$&amp;0P`"1@(^`$(`!$$.^D$+`09%``)&amp;`D(`1``$00[Z00L!!D&lt;``D8"1`!&amp;``1!#OI!"P$&amp;20`"1@)$`$@`!$$.^D$+`09*``)&amp;`D@`.@`$00[Z00L!!DP``D8""@!+``1!$?I!"P$&amp;3@`"1@)+`$T``0,"!$$.^D$+`09/``)&amp;`DT`!``$00[Z00L!!E$``D8"30!0``1!#OI!"P$&amp;4P`"1@)0`%(`!D$;^D$3`094``)&amp;!@&lt;`"0`+`$P`3@!/``$``P,!!D$;^D$3`095``)&amp;!AD`&amp;P`=`!\`(0`B``$``P,!!D$;^D$3`096``)&amp;!B@`*@`L`#``,@`S``$``P,!!D$8^D$3`097``)&amp;!CT`/P!#`$4`20!*``$`</t>
        </r>
      </text>
    </comment>
    <comment ref="I334" authorId="0" shapeId="0">
      <text>
        <r>
          <rPr>
            <sz val="9"/>
            <color indexed="81"/>
            <rFont val="Tahoma"/>
            <family val="2"/>
          </rPr>
          <t>aXlW007C00334R0017313209S00737P0000002539L06-C3V)J`8%F!P%!!@$$!@($`@)!+`%!%@$$!`(``P`'``@`"0`*``P`#D$"`0`"01`!!B$``@8D``,&amp;!``$!@$``X$J!P=!"OI!!P$&amp;```"1@`301WZ00@!!@$``@8```&lt;+3Q%!#`$*XT8F0`(*:O]?P!-!'?I!"`$&amp;`@`"!@``!PM#$4$,`0K&lt;L]T_`@II_S_`$T$=^D$(`08$``(&amp;```'"TX100P!"MVS73\""F?_7\`301WZ00@!!@8``@8```&lt;+0Q%!#`$*V+-=/P(*M/^/P!-!'?I!"`$&amp;"``"!@``!PM#$4$,`0H]T&lt;&amp;P`@JS_Y_`$T$=^D$(`08*``(&amp;```'"T,100P!"@`````""K/_O\`301WZ00@!!@P``@8```&lt;+0Q%!#`$*+;)=OP(*L__/P!-!'?I!"`$&amp;#@`"!@``!PM#$4$,`0HMLEV_`@JS_^_`$T$=^D$(`080``(&amp;```'"T,100P!"@`````""K/__\`301WZ00@!!A(``@8```&lt;+0Q%!#`$*+;)=/P(*L__OP!-!'?I!"`$&amp;%``"!@``!PM#$4$,`0HMLET_`@JS_\_`$T$=^D$(`087``(&amp;```'"T,100P!"N&amp;SW3\""M'^_[\301WZ00@!!AD``@8```&lt;+0Q%!#`$*FK5=/P(*S?Z_OQ-!'?I!"`$&amp;&amp;P`"!@``!PM#$4$,`0JEM5T_`@HS^_^^$T$=^D$(`08=``(&amp;```'"T,100P!"NNSW3\""@9T%S@301WZ00@!!A\``@8```&lt;+0Q%!#`$*@$8F0`(*5OO_OA-!'?I!"`$&amp;(0`"!@``!PM#$4$,`0I]1B9``@K6_K^_$T$=^D$(`08D``(&amp;```'"U,100P!"G^S74`""JS^_[\301WZ00@!!B8``@8```&lt;+0Q%!#`$*-9"*0`(*A/Z_OQ-!'?I!"`$&amp;*``"!@``!PM#$4$,`0J;1J9``@JC_?^_$T$=^D$(`08J``(&amp;```'"T,100P!"A#]P4`""GO]O[\301WZ00@!!BP``@8```&lt;+0Q%!#`$*'_W!0`(*S?C_OA-!'?I!"`$&amp;+@`"!@``!PM#$4$,`0JY1J9``@KC]NLW$T$=^D$(`08P``(&amp;```'"T,100P!"D20BD`""O'\_[X301WZ00@!!C,``@8```&lt;+4Q%!#`$*C9C.-P(*=M&lt;$.!-!'?I!"`$&amp;-0`"!@``!PM/$4$,`0I+`0`_`@H:MET_$T$=^D$(`08W``(&amp;```'"T\100P!"B;\_[X""O*Q7;\301WZ00@!!CD``@8```&lt;+3A%!#`$*:;)=OP(*P@$`/Q-!'?I!"`$&amp;.P`"!@``!PM#$4$,`0J&lt;LUV_`@HI`,`_$T$=^D$(`08]``(&amp;```'"T,100P!"M&amp;SW;\""@```$`301WZ00@!!C\``@8```&lt;+0Q%!#`$*G48FP`(*D`#`/Q-!'?I!"`$&amp;00`"!@``!PM#$4$,`0I11B;``@J1`@`_$T$=^D$(`09#``(&amp;```'"T,100P!"IZRW;\""H6-.#@$01'Z00L!!@,``D8"`0`"``$#`@1!#OI!"P$&amp;!0`"1@("``0`!$$.^D$+`08'``)&amp;`@0`!@`$00[Z00L!!@D``D8"!@`(``1!#OI!"P$&amp;"P`"1@((``H`!$$1^D$+`08-``)&amp;`@H`#``!`P($00[Z00L!!@\``D8"#``.``1!$?I!"P$&amp;$0`"1@(.`!```0,"!$$.^D$+`083``)&amp;`A``$@`$01'Z00L!!A4``D8"$@`4``$#`@1!#OI!"P$&amp;%@`"1@(4``H`!$$.^D$+`088``)&amp;`@(`%P`$01'Z00L!!AH``D8"%P`9``$#`@1!#OI!"P$&amp;'``"1@(9`!L`!$$1^D$+`08&gt;``)&amp;`AL`'0`!`P($00[Z00L!!B```D8"'0`?``1!$?I!"P$&amp;(@`"1@(?`"$``0,"!$$.^D$+`08C``)&amp;`B$`%P`$00[Z00L!!B4``D8"(0`D``1!#OI!"P$&amp;)P`"1@(D`"8`!$$1^D$+`08I``)&amp;`B8`*``!`P($00[Z00L!!BL``D8"*``J``1!$?I!"P$&amp;+0`"1@(J`"P``0,"!$$.^D$+`08O``)&amp;`BP`+@`$01'Z00L!!C$``D8"+@`P``$#`@1!#OI!"P$&amp;,@`"1@(P`"8`!$$.^D$+`08T``)&amp;`AL`,P`$01'Z00L!!C8``D8",P`U``$#`@1!$?I!"P$&amp;.``"1@(S`#&lt;``0,"!$$.^D$+`08Z``)&amp;`C,`.0`$00[Z00L!!CP``D8".0`[``1!#OI!"P$&amp;/@`"1@([`#T`!$$.^D$+`09```)&amp;`CT`/P`$00[Z00L!!D(``D8"/P!!``1!#OI!"P$&amp;1``"1@)!`$,`!$$.^D$+`09%``)&amp;`D,`.0`&amp;01OZ01,!!D8``D8&amp;#0`/`!$`$P`5`!8``0`#`P$&amp;01OZ01,!!D&lt;``D8&amp;&amp;@`&lt;`!X`(``B`",``0`#`P$&amp;01OZ01,!!D@``D8&amp;*0`K`"T`+P`Q`#(``0`#`P$&amp;01CZ01,!!DD``D8&amp;/``^`$``0@!$`$4``0!</t>
        </r>
      </text>
    </comment>
    <comment ref="B335" authorId="0" shapeId="0">
      <text>
        <r>
          <rPr>
            <sz val="9"/>
            <color indexed="81"/>
            <rFont val="Tahoma"/>
            <family val="2"/>
          </rPr>
          <t>aXlW001C00335R0017313209S01538P0000002694L06-C3V)J`8':!P%!!@$$!@($`@)!+`%!%@$$!`(``P`'``@`"0`*``P`#D$"`0`"01`!!B,``@8F``,&amp;!``$!@$``X&amp;&gt;!P=!"OI!!P$&amp;```"1@`301WZ00@!!@$``@8```&lt;+0Q%!#`$*TK;=OP(*````0!-!'?I!"`$&amp;`@`"!@``!PM/$4$,`0HTN5V_`@J$`,`_$T$=^D$(`08$``(&amp;```'"T,100P!"OZW7;\""@D!`#\301WZ00@!!@8``@8```&lt;+0Q%!#`$*N+7=OP(*[:&gt;R-A-!'?I!"`$&amp;"``"!@``!PM#$4$,`0J]M=V_`@HV_G^_$T$=^D$(`08*``(&amp;```'"T,100P!"A.X7;\""@K^O[\301WZ00@!!@P``@8```&lt;+3A%!#`$*WK9=OP(*!?\?P!-!'?I!"`$&amp;#@`"!@``!PM#$4$,`0H,M=V_`@I)_S_`$T$=^D$(`080``(&amp;```'"TX100P!"CNTW;\""NW^?\`301WZ00@!!A(``@8```&lt;+0Q%!#`$*Q$8FP`(*7_^/P!-!'?I!"`$&amp;%``"!@``!PM.$4$,`0JK1B;``@I?_Z_`$T$=^D$(`086``(&amp;```'"TX100P!"E&amp;SW;\""E3_O\`301WZ00@!!A@``@8```&lt;+0Q%!#`$*';/=OP(*5/_?P!-!'?I!"`$&amp;&amp;@`"!@``!PM#$4$,`0HMLEV_`@I(_^_`$T$=^D$(`08&lt;``(&amp;```'"T,100P!"BVR7;\""J3_!\$301WZ00@!!AX``@8```&lt;+0Q%!#`$*``````(*I/\/P1-!'?I!"`$&amp;(``"!@``!PM#$4$,`0HMLET_`@JD_P?!$T$=^D$(`08B``(&amp;```'"T\100P!"AVSW3\""I[_#\$301WZ00@!!B0``@8```&lt;+0Q%!#`$*+;)=/P(*2/_OP!-!'?I!"`$&amp;)@`"!@``!PM#$4$,`0H``````@I(_]_`$T$=^D$(`08I``(&amp;```'"TX100P!"M2S7&lt;`""NK^?\`301WZ00@!!BL``@8```&lt;+0Q%!#`$*/+1=P`(*1O\_P!-!'?I!"`$&amp;+0`"!@``!PM.$4$,`0JFD(K``@IS_Q_`$T$=^D$(`08O``(&amp;```'"T,100P!"A1'IL`""I__/\`301WZ00@!!C$``@8```&lt;+0Q%!#`$*[D:FP`(*0O]_P!-!'?I!"`$&amp;,P`"!@``!PM#$4$,`0I(_&lt;'``@I]_X_`$T$=^D$(`08U``(&amp;```'"T,100P!"LFSW&lt;`""A#_?\`301WZ00@!!C&lt;``@8```&lt;+0Q%!#`$*[[/=P`(*;/\_P!-!'?I!"`$&amp;.0`"!@``!PM#$4$,`0J5_&lt;'``@JS_Q_`$T$@^D$(`08\``(&amp;```!!0$'"TX100P!"C=J^&lt;`""I[_C\`301WZ00@!!CX``@8```&lt;+3Q%!#`$*7Y`*P0(*9_]_P!-!(/I!"`$&amp;0``"!@```07_!PM/$4$,`0H&gt;:OG``@J&gt;_Z_`$T$=^D$(`09"``(&amp;```'"TX100P!"I9')L`""G;_'\`301WZ00@!!D4``@8```&lt;+0Q%!#`$*52*4N`(*9?M_OQ-!'?I!"`$&amp;1P`"!@``!PM#$4$,`0K\UI*X`@K79DHX!$$.^D$+`08#``)&amp;`@$``@`$00[Z00L!!@4``D8"`@`$``1!$?I!"P$&amp;!P`"1@($``8``0,"!$$.^D$+`08)``)&amp;`@8`"``$01'Z00L!!@L``D8""``*``$#`@1!#OI!"P$&amp;#0`"1@(*``P`!$$.^D$+`08/``)&amp;`@P`#@`$01'Z00L!!A$``D8"#@`0``$#`@1!#OI!"P$&amp;$P`"1@(0`!(`!$$.^D$+`085``)&amp;`A(`%``$00[Z00L!!A&lt;``D8"%``6``1!%/I!"P$&amp;&amp;0`"1@(6`!@``0,"!0,#!$$.^D$+`08;``)&amp;`A@`&amp;@`$01'Z00L!!AT``D8"&amp;@`&lt;``$#`@1!#OI!"P$&amp;'P`"1@(&lt;`!X`!$$1^D$+`08A``)&amp;`AX`(``!`P($00[Z00L!!B,``D8"(``B``1!#OI!"P$&amp;)0`"1@(@`"0`!$$1^D$+`08G``)&amp;`B0`)@`!`P($00[Z00L!!B@``D8")@`:``1!$?I!"P$&amp;*@`"1@(2`"D``0,"!$$.^D$+`08L``)&amp;`BD`*P`$00[Z00L!!BX``D8"*P`M``1!#OI!"P$&amp;,``"1@(M`"\`!$$1^D$+`08R``)&amp;`B\`,0`!`P($00[Z00L!!C0``D8",0`S``1!$?I!"P$&amp;-@`"1@(S`#4``0,"!$$.^D$+`08X``)&amp;`C4`-P`$01'Z00L!!CH``D8"-P`Y``$#`@1!#OI!"P$&amp;.P`"1@(Y`"\`!$$.^D$+`08]``)&amp;`C4`/``$01'Z00L!!C\``D8"/``^``$#`@1!#OI!"P$&amp;00`"1@(\`$``!$$1^D$+`09#``)&amp;`BL`0@`!`P($00[Z00L!!D0``D8"0@`.``1!#OI!"P$&amp;1@`"1@(*`$4`!$$1^D$+`09(``)&amp;`D4`1P`!`P($00[Z00L!!DD``D8"1P`$``9!&amp;_I!$P$&amp;2@`"1@8'``D`"P!&amp;`$@`20`!``,#`09!&amp;_I!$P$&amp;2P`"1@81`!,`*@`L`$,`1``!``,#`09!&amp;_I!$P$&amp;3``"1@8=`!\`(0`E`"&lt;`*``!``,#`09!&amp;_I!$P$&amp;30`"1@8R`#0`-@`X`#H`.P`!``,#`0</t>
        </r>
      </text>
    </comment>
    <comment ref="I335" authorId="0" shapeId="0">
      <text>
        <r>
          <rPr>
            <sz val="9"/>
            <color indexed="81"/>
            <rFont val="Tahoma"/>
            <family val="2"/>
          </rPr>
          <t>aXlW007C00335R0017313209S00738P0000002290L06-C3V)J`8&amp;K!@%!!@$$!@($`@)!+`%!%@$$!`(``P`'``@`"0`*``P`#D$"`0`"01`!!AT``@8@``,&amp;!``$!@$``X%O!@=!"OI!!P$&amp;```"1@`301WZ00@!!@$``@8```&lt;+0Q%!#`$*``````(*Q__OP!-!'?I!"`$&amp;`@`"!@``!PM#$4$,`0HMLEV_`@K'_]_`$T$=^D$(`08$``(&amp;```'"T,100P!"BVR7;\""L?_O\`301WZ00@!!@8``@8```&lt;+0Q%!#`$*``````(*Q_^OP!-!'?I!"`$&amp;"``"!@``!PM#$4$,`0H]T&lt;&amp;P`@K'_X_`$T$=^D$(`08*``(&amp;```'"TX100P!"MBS73\""H[_?\`301WZ00@!!@P``@8```&lt;+3A%!#`$*W;-=/P(*CO\_P!-!'?I!"`$&amp;#@`"!@``!PM#$4$,`0K&lt;L]T_`@J0_Q_`$T$=^D$(`080``(&amp;```'"TX100P!"H9&amp;)D`""GK_/\`301WZ00@!!A(``@8```&lt;+0Q%!#`$*!;-=0`(*9?\?P!-!'?I!"`$&amp;%``"!@``!PM.$4$,`0KLLEU``@K)_K^_$T$=^D$(`086``(&amp;```'"T,100P!"E1&amp;)D`""NC]?[\301WZ00@!!A@``@8```&lt;+3A%!#`$*JK/=/P(*'_^_OQ-!'?I!"`$&amp;&amp;P`"!@``!PM.$4$,`0H[1B9``@I![04X$T$=^D$(`08=``(&amp;```'"T,100P!"G*RW3\""L0!`#\301WZ00@!!A\``@8```&lt;+0Q%!#`$*V+'=/P(**@#`/Q-!'?I!"`$&amp;(0`"!@``!PM#$4$,`0JHKUT_`@H```!`$T$=^D$(`08C``(&amp;```'"T,100P!"M:,2K@""H\`P#\301WZ00@!!B4``@8```&lt;+0Q%!#`$*:7GZMP(*CP(`/Q-!'?I!"`$&amp;)P`"!@``!PM#$4$,`0H2LET_`@J&amp;C3@X$T$=^D$(`08J``(&amp;```'"TX100P!"@J0BD`""CC_/\`301WZ00@!!BP``@8```&lt;+0Q%!#`$*&gt;$:F0`(*#/\?P!-!'?I!"`$&amp;+@`"!@``!PM#$4$,`0KE_,%``@J$_C_`$T$=^D$(`08P``(&amp;```'"T,100P!"E.SW4`""EC^'\`301WZ00@!!C(``@8```&lt;+0Q%!#`$*5;/=0`(*:/V_OQ-!'?I!"`$&amp;-``"!@``!PM#$4$,`0KH_,%``@KQ_'^_$T$=^D$(`08V``(&amp;```'"T,100P!"GI&amp;ID`""M#^O[\301WZ00@!!CD``@8```&lt;+0Q%!#`$*+;)=/P(*Q_^_P!-!'?I!"`$&amp;.P`"!@``!PM#$4$,`0HMLET_`@K'_]_`!$$1^D$+`08#``)&amp;`@$``@`!`P($00[Z00L!!@4``D8"`@`$``1!$?I!"P$&amp;!P`"1@($``8``0,"!$$.^D$+`08)``)&amp;`@8`"``$013Z00L!!@L``D8""``*``$#`@4#`P1!#OI!"P$&amp;#0`"1@(*``P`!$$.^D$+`08/``)&amp;`@P`#@`$01'Z00L!!A$``D8"#@`0``$#`@1!#OI!"P$&amp;$P`"1@(0`!(`!$$1^D$+`085``)&amp;`A(`%``!`P($00[Z00L!!A&lt;``D8"%``6``1!$?I!"P$&amp;&amp;0`"1@(6`!@``0,"!$$.^D$+`08:``)&amp;`A@`#@`$00[Z00L!!AP``D8"%@`;``1!#OI!"P$&amp;'@`"1@(;`!T`!$$1^D$+`08@``)&amp;`AT`'P`!`P($00[Z00L!!B(``D8"'P`A``1!$?I!"P$&amp;)``"1@(A`",``0,"!$$.^D$+`08F``)&amp;`B,`)0`$01'Z00L!!B@``D8")0`G``$#`@1!#OI!"P$&amp;*0`"1@(G`!T`!$$.^D$+`08K``)&amp;`A(`*@`$00[Z00L!!BT``D8"*@`L``1!$?I!"P$&amp;+P`"1@(L`"X``0,"!$$.^D$+`08Q``)&amp;`BX`,``$01'Z00L!!C,``D8",``R``$#`@1!#OI!"P$&amp;-0`"1@(R`#0`!$$1^D$+`08W``)&amp;`C0`-@`!`P($00[Z00L!!C@``D8"-@`L``1!#OI!"P$&amp;.@`"1@(&amp;`#D`!$$1^D$+`08\``)&amp;`CD`.P`!`P($00[Z00L!!CT``D8".P`!``9!&amp;_I!$P$&amp;/@`"1@8#``4`!P`Z`#P`/0`!``,#`09!&amp;_I!$P$&amp;/P`"1@81`!,`%0`7`!D`&amp;@`!``,#`09!&amp;_I!$P$&amp;0``"1@8@`"(`)``F`"@`*0`!``,#`09!&amp;_I!$P$&amp;00`"1@8O`#$`,P`U`#&lt;`.``!``,#`3</t>
        </r>
      </text>
    </comment>
    <comment ref="B336" authorId="0" shapeId="0">
      <text>
        <r>
          <rPr>
            <sz val="9"/>
            <color indexed="81"/>
            <rFont val="Tahoma"/>
            <family val="2"/>
          </rPr>
          <t>aXlW001C00336R0017313209S01539P0000001943L06-C3V)J`8&amp;G!0%!!@$$!@($`@)!-`%!%@$$!`(``P`'``@`"0`*``P`#D$"`0`"01@!!A&lt;``@89``,&amp;!``$!@$`#08!``X&amp;`0`#@6,%!T$*^D$'`08```)&amp;`!-!'?I!"`$&amp;`0`"!@``!PM#$4$,`0I%1R9``@KI_U]`$T$=^D$(`08"``(&amp;```'"TX100P!"DBT74`""M+_?T`301WZ00@!!@0``@8```&lt;+0Q%!#`$*9+1=0`(*Z?^?0!-!'?I!"`$&amp;!@`"!@``!PM.$4$,`0J8D(I``@JZ_U]`$T$=^D$(`08(``(&amp;```'"T\100P!"AI'ID`""J+_?T`301WZ00@!!@H``@8```&lt;+0Q%!#`$*14&lt;F0`(*Z?\?0!-!'?I!"`$&amp;#``"!@``!PM.$4$,`0I(M%U``@H```!`$T$=^D$(`08.``(&amp;```'"T,100P!"F.T74`""@``@#\301WZ00@!!A```@8```&lt;+0Q%!#`$*Y$&lt;F0`(*2___/A-!'?I!"`$&amp;$@`"!@``!PM#$4$,`0K_1R9``@I;``"_$T$=^D$(`084``(&amp;```'"T,100P!"I&gt;T74`""@``@+\301WZ00@!!A8``@8```&lt;+0Q%!#`$*BY"*0`(*2O__OA-!'?I!"`$&amp;&amp;``"!@``!PM#$4$,`0I]D(I``@I;```_$T$=^D$(`08;``(&amp;```'"T,100P!"G2UW3\""M+__S\301WZ00@!!AT``@8```&lt;+3Q%!#`$*1K;=/P(*I/]_/Q-!'?I!"`$&amp;'P`"!@``!PM#$4$,`0HMLET_`@KI_Q]`$T$=^D$(`08A``(&amp;```'"T,100P!"@`````""M+__S\301WZ00@!!B,``@8```&lt;+0Q%!#`$*+;)=OP(*Z?\?0!-!'?I!"`$&amp;)0`"!@``!PM#$4$,`0HMLEV_`@KI_U]`$T$=^D$(`08G``(&amp;```'"T,100P!"@`````""NG_?T`301WZ00@!!BD``@8```&lt;+0Q%!#`$*+;)=/P(*Z?]?0!-!'?I!"`$&amp;+``"!@``!PM#$4$,`0ITM=T_`@KI_W]`$T$=^D$(`08O``(&amp;```'"T\100P!"D:VW3\""O3_GT`$00[Z00L!!@,``D8"`0`"``1!#OI!"P$&amp;!0`"1@("``0`!$$.^D$+`08'``)&amp;`@(`!@`$01'Z00L!!@D``D8"!@`(``$#`@1!$?I!"P$&amp;"P`"1@(!``H``0,"!$$.^D$+`08-``)&amp;`@H`#``$00[Z00L!!@\``D8"#``.``1!#OI!"P$&amp;$0`"1@(.`!``!$$.^D$+`083``)&amp;`A``$@`$00[Z00L!!A4``D8"$@`4``1!#OI!"P$&amp;%P`"1@(4`!8`!$$.^D$+`089``)&amp;`A8`&amp;``$00[Z00L!!AH``D8"&amp;``.``1!#OI!"P$&amp;'``"1@(*`!L`!$$1^D$+`08&gt;``)&amp;`AL`'0`!`P($00[Z00L!!B```D8"&amp;P`?``1!$?I!"P$&amp;(@`"1@(?`"$``0,"!$$.^D$+`08D``)&amp;`B$`(P`$01'Z00L!!B8``D8"(P`E``$#`@1!#OI!"P$&amp;*``"1@(E`"&lt;`!$$.^D$+`08J``)&amp;`A\`*0`$01'Z00L!!BL``D8"*0`G``$#`@1!#OI!"P$&amp;+0`"1@(I`"P`!$$.^D$+`08N``)&amp;`BP``0`$01'Z00L!!C```D8"+``O``$#`@9!&amp;/I!$P$&amp;,0`"1@8+`!P`(``J`"T`+@`!``9!&amp;/I!$P$&amp;,@`"1@81`!,`%0`7`!D`&amp;@`!``9!&amp;_I!$P$&amp;,P`"1@8B`"0`)@`H`"H`*P`!``,#`09!'OI!&amp;P$&amp;-``"1@H+`!P`(``B`"0`)@`H`"L`+0`N``I!+_I!$0$&amp;-0`"1@4#``L`#0`&lt;`"X``48$+``;``P``@`"`P(#!@L`!``%1@(!``H`%$$.^D$(`08V``(&amp;-0`!`P\</t>
        </r>
      </text>
    </comment>
    <comment ref="I336" authorId="0" shapeId="0">
      <text>
        <r>
          <rPr>
            <sz val="9"/>
            <color indexed="81"/>
            <rFont val="Tahoma"/>
            <family val="2"/>
          </rPr>
          <t>aXlW007C00336R0017313209S00739P0000001679L06-C3V)J`8'A!`%!!@$$!@($`@)!-`%!%@$$!`(``P`'``@`"0`*``P`#D$"`0`"01@!!A,``@85``,&amp;!``$!@$`#08!``X&amp;`0`#@9T$!T$*^D$'`08```)&amp;`!-!'?I!"`$&amp;`0`"!@``!PM/$4$,`0I&amp;MMT_`@H``("_$T$=^D$(`08"``(&amp;```'"T,100P!"G2UW3\""@``GZD301WZ00@!!@0``@8```&lt;+0Q%!#`$*14&lt;F0`(*````/Q-!'?I!"`$&amp;!@`"!@``!PM#$4$,`0I%1R9``@H``,`_$T$=^D$(`08(``(&amp;```'"TX100P!"DBT74`""M+__S\301WZ00@!!@H``@8```&lt;+0Q%!#`$*F)"*0`(*H_^_/Q-!'?I!"`$&amp;#``"!@``!PM#$4$,`0JED(I``@JW```_$T$=^D$(`08.``(&amp;```'"T,100P!"AI'ID`""D"KLC8301WZ00@!!A```@8```&lt;+0Q%!#`$*@?W!0`(*%?W_/A-!'?I!"`$&amp;$@`"!@``!PM#$4$,`0IS_&lt;%``@J-_K\_$T$=^D$(`084``(&amp;```'"T,100P!"O]&amp;ID`""KS^_S\301WZ00@!!A&lt;``@8```&lt;+0Q%!#`$*=+7=/P(*````0!-!'?I!"`$&amp;&amp;0`"!@``!PM/$4$,`0I&amp;MMT_`@H``$!`$T$=^D$(`08;``(&amp;```'"T,100P!"BVR73\""@``P#\301WZ00@!!AT``@8```&lt;+0Q%!#`$*``````(*````0!-!'?I!"`$&amp;'P`"!@``!PM#$4$,`0HMLEV_`@H``,`_$T$=^D$(`08A``(&amp;```'"T,100P!"BVR7;\""@```#\301WZ00@!!B,``@8```&lt;+0Q%!#`$*``````(*``"?J1-!'?I!"`$&amp;)0`"!@``!PM#$4$,`0HMLET_`@H````_!$$1^D$+`08#``)&amp;`@$``@`!`P($00[Z00L!!@4``D8"`@`$``1!$?I!"P$&amp;!P`"1@($``8``0,"!$$.^D$+`08)``)&amp;`@8`"``$00[Z00L!!@L``D8""``*``1!#OI!"P$&amp;#0`"1@(*``P`!$$.^D$+`08/``)&amp;`@P`#@`$00[Z00L!!A$``D8"#@`0``1!#OI!"P$&amp;$P`"1@(0`!(`!$$.^D$+`085``)&amp;`A(`%``$00[Z00L!!A8``D8"%``*``1!#OI!"P$&amp;&amp;``"1@(&amp;`!&lt;`!$$1^D$+`08:``)&amp;`A&lt;`&amp;0`!`P($00[Z00L!!AP``D8"%P`;``1!$?I!"P$&amp;'@`"1@(;`!T``0,"!$$.^D$+`08@``)&amp;`AT`'P`$01'Z00L!!B(``D8"'P`A``$#`@1!#OI!"P$&amp;)``"1@(A`",`!$$1^D$+`08F``)&amp;`B,`)0`!`P($00[Z00L!!B&lt;``D8")0`"``1!#OI!"P$&amp;*``"1@(E`!L`!D$8^D$3`08I``)&amp;!@4`!P`8`!P`)P`H``$`!D$8^D$3`08J``)&amp;!@T`#P`1`!,`%0`6``$`!D$;^D$3`08K``)&amp;!AX`(``B`"0`)@`H``$``P,!!D$&gt;^D$;`08L``)&amp;"@4`!P`8`!P`'@`@`"(`)``F`"&lt;`"D$P^D$/`08M``)&amp;!`4`!P`)`!@``48$__\(`!&lt;``@`"`P(#!@&lt;`!``%1@($``8`!D$`%$$.^D$(`08N``(&amp;+0`!`P\</t>
        </r>
      </text>
    </comment>
    <comment ref="B337" authorId="0" shapeId="0">
      <text>
        <r>
          <rPr>
            <sz val="9"/>
            <color indexed="81"/>
            <rFont val="Tahoma"/>
            <family val="2"/>
          </rPr>
          <t>aXlW001C00337R0017313209S01540P0000001879L06-C3V)J`8%W!0%!!@$$!@($`@)!*@%!%`$$!`,`!P`(``D`"@`,``Y!`@$``D$0`085``(&amp;&amp;``#!@&lt;`!`8!``.!/04'00KZ00&lt;!!@```D8`$T$?^D$(`08!``(&amp;```'2P)"&lt;A%!#`$*5C&amp;P00(*_Z`%P1-!'?I!"`$&amp;`@`"!@``!PM#$4$,`0K"7:A!`@J(4`+!$T$=^D$(`08$``(&amp;```'"T,100P!"IT$HT$""HXV#L$301WZ00@!!@8``@8```&lt;+0Q%!#`$*%C&amp;;00(*".8*P1-!'?I!"`$&amp;"``"!@``!PM#$4$,`0JTMIA!`@K\7O?`$T$=^D$(`08*``(&amp;```'"T,100P!"MD/GD$""O&amp;2W\`301WZ00@!!@P``@8```&lt;+0Q%!#`$*8..E00(*_#/FP!-!'?I!"`$&amp;#P`"!@``!PM#$4$,`0H@XY!!`@H/OO#`$T$=^D$(`081``(&amp;```'"T,100P!"@F*BT$""CE%!,$301WZ00@!!A,``@8```&lt;+0Q%!#`$*KK:#00(*\?0`P1-!'?I!"`$&amp;%0`"!@``!PM#$4$,`0I6?7I!`@IP7PK!$T$=^D$(`087``(&amp;```'"T\100P!"MR`&gt;D$""G!?&amp;L$301WZ00@!!AD``@8```&lt;+0Q%!#`$*-XEM00(*K?H`P1-!'?I!"`$&amp;&amp;P`"!@``!PM#$4$,`0I4XUU!`@J#403!$T$=^D$(`08=``(&amp;```'"T,100P!"CTL4T$""M/&gt;\,`301WZ00@!!A\``@8```&lt;+0Q%!#`$*H!I800(*F&amp;[2P!-!'?I!"`$&amp;(0`"!@``!PM#$4$,`0J#P&amp;=!`@H;P,O`$T$=^D$(`08C``(&amp;```'"T,100P!"IIW&lt;D$""GR#X\`301WZ00@!!B8``@8```&lt;+0Q%!#`$*-CR!00(*'7SCP!-!'?I!"`$&amp;*0`"!@``!PM.$4$,`0I-E89!`@I&lt;L&lt;O`$T$=^D$(`08K``(&amp;```'"TX100P!"MQHCD$""AM1TL`$00[Z00L!!@,``D8"`0`"``1!$?I!"P$&amp;!0`"1@("``0``0,"!$$.^D$+`08'``)&amp;`@0`!@`$01'Z00L!!@D``D8"!@`(``$#`@1!#OI!"P$&amp;"P`"1@((``H`!$$1^D$+`08-``)&amp;`@H`#``!`P($00[Z00L!!@X``D8"#``"``1!#OI!"P$&amp;$``"1@((``\`!$$1^D$+`082``)&amp;`@\`$0`!`P($00[Z00L!!A0``D8"$0`3``1!#OI!"P$&amp;%@`"1@(3`!4`!$$1^D$+`088``)&amp;`A4`%P`!`P($00[Z00L!!AH``D8"%0`9``1!$?I!"P$&amp;'``"1@(9`!L``0,"!$$.^D$+`08&gt;``)&amp;`AL`'0`$01'Z00L!!B```D8"'0`?``$#`@1!#OI!"P$&amp;(@`"1@(?`"$`!$$1^D$+`08D``)&amp;`B$`(P`!`P($00[Z00L!!B4``D8"(P`9``1!#OI!"P$&amp;)P`"1@(C`"8`!$$1^D$+`08H``)&amp;`B8`$P`!`P($00[Z00L!!BH``D8")@`I``1!$?I!"P$&amp;+``"1@(I`"L``0,"!$$.^D$+`08M``)&amp;`BL`#P`&amp;01OZ01,!!BX``D8&amp;!0`'``D`"P`-``X``0`#`P$&amp;01OZ01,!!B\``D8&amp;$@`4`"@`*@`L`"T``0`#`P$&amp;01;Z01$!!C```D8%%@`:`"4`)P`H``$`!D$;^D$3`08Q``)&amp;!AP`'@`@`"(`)``E``$``P,!!D$&lt;^D$9`08R``)&amp;"1(`%``6`!H`)0`G`"H`+``M``9!)/I!(0$&amp;,P`"1@T2`!0`%@`:`!P`'@`@`"(`)``G`"H`+``M``9!'/I!&amp;0$&amp;-``"1@D6`!H`'``&gt;`"``(@`D`"&lt;`*``</t>
        </r>
      </text>
    </comment>
    <comment ref="I337" authorId="0" shapeId="0">
      <text>
        <r>
          <rPr>
            <sz val="9"/>
            <color indexed="81"/>
            <rFont val="Tahoma"/>
            <family val="2"/>
          </rPr>
          <t>aXlW007C00337R0017313209S00740P0000001811L06-C3V)J`8%$!0%!!@$$!@($`@)!*@%!%`$$!`,`!P`(``D`"@`,``Y!`@$``D$0`084``(&amp;%P`#!@&lt;`!`8!``.!"@4'00KZ00&lt;!!@```D8`$T$=^D$(`08!``(&amp;```'"T\100P!"MR`&gt;D$""G!?&amp;L$301WZ00@!!@(``@8```&lt;+0Q%!#`$*5GUZ00(*&lt;%\*P1-!'?I!"`$&amp;!``"!@``!PM#$4$,`0HWB6U!`@JM^@#!$T$=^D$(`08&amp;``(&amp;```'"T,100P!"E3C74$""H-1!,$301WZ00@!!@@``@8```&lt;+0Q%!#`$*/2Q300(*T][PP!-!'?I!"`$&amp;"@`"!@``!PM#$4$,`0J@&amp;EA!`@J8;M+`$T$=^D$(`08,``(&amp;```'"T,100P!"H/`9T$""AO`R\`301WZ00@!!@X``@8```&lt;+0Q%!#`$*FG=R00(*?(/CP!-!'?I!"`$&amp;$0`"!@``!PM#$4$,`0HV/(%!`@H=?./`$T$=^D$(`083``(&amp;```'"TX100P!"DV5AD$""ERQR\`301WZ00@!!A4``@8```&lt;+3A%!#`$*W&amp;B.00(*&amp;U'2P!-!'?I!"`$&amp;%P`"!@``!PM#$4$,`0H@XY!!`@H/OO#`$T$=^D$(`089``(&amp;```'"T,100P!"@F*BT$""CE%!,$301WZ00@!!AL``@8```&lt;+0Q%!#`$*KK:#00(*\?0`P1-!'?I!"`$&amp;'P`"!@``!PM#$4$,`0JTMIA!`@K\7O?`$T$=^D$(`08A``(&amp;```'"T,100P!"APQFT$""NSE"L$301WZ00@!!B,``@8```&lt;+0Q%!#`$*L`2C00(*8S8.P1-!'?I!"`$&amp;)0`"!@``!PM#$4$,`0K=7:A!`@IK4`+!$T$=^D$(`08G``(&amp;```'"T,100P!"G7CI4$""ODSYL`301WZ00@!!BD``@8```&lt;+0Q%!#`$*X0^&gt;00(*#)/?P`1!$?I!"P$&amp;`P`"1@(!``(``0,"!$$.^D$+`08%``)&amp;`@(`!``$01'Z00L!!@&lt;``D8"!``&amp;``$#`@1!#OI!"P$&amp;"0`"1@(&amp;``@`!$$1^D$+`08+``)&amp;`@@`"@`!`P($00[Z00L!!@T``D8""@`,``1!$?I!"P$&amp;#P`"1@(,``X``0,"!$$.^D$+`080``)&amp;`@X`!``$00[Z00L!!A(``D8"#@`1``1!$?I!"P$&amp;%``"1@(1`!,``0,"!$$.^D$+`086``)&amp;`A,`%0`$01'Z00L!!A@``D8"%0`7``$#`@1!#OI!"P$&amp;&amp;@`"1@(7`!D`!$$1^D$+`08&lt;``)&amp;`AD`&amp;P`!`P($00[Z00L!!AT``D8"&amp;P`"``1!#OI!"P$&amp;'@`"1@(;`!$`!$$.^D$+`08@``)&amp;`A&lt;`'P`$01'Z00L!!B(``D8"'P`A``$#`@1!#OI!"P$&amp;)``"1@(A`",`!$$1^D$+`08F``)&amp;`B,`)0`!`P($00[Z00L!!B@``D8")0`G``1!$?I!"P$&amp;*@`"1@(G`"D``0,"!$$.^D$+`08K``)&amp;`BD`'P`&amp;01;Z01$!!BP``D8%!0`0`!(`'0`&gt;``$`!D$;^D$3`08M``)&amp;!@&lt;`"0`+``T`#P`0``$``P,!!D$;^D$3`08N``)&amp;!A0`%@`8`!H`'``&gt;``$``P,!!D$;^D$3`08O``)&amp;!B(`)``F`"@`*@`K``$``P,!!D$&lt;^D$9`08P``)&amp;"04`!P`)``L`#0`/`!(`'0`&gt;``9!)/I!(0$&amp;,0`"1@T%``&lt;`"0`+``T`#P`2`!0`%@`8`!H`'``=``9!'/I!&amp;0$&amp;,@`"1@D%`!``$@`4`!8`&amp;``:`!P`'0`</t>
        </r>
      </text>
    </comment>
    <comment ref="B338" authorId="0" shapeId="0">
      <text>
        <r>
          <rPr>
            <sz val="9"/>
            <color indexed="81"/>
            <rFont val="Tahoma"/>
            <family val="2"/>
          </rPr>
          <t>aXlW001C00338R0017313209S01541P0000001876L06-C3V)J`8%U!0%!!@$$!@($`@)!*@%!%`$$!`,`!P`(``D`"@`,``Y!`@$``D$0`085``(&amp;&amp;``#!@&lt;`!`8!``.!.P4'00KZ00&lt;!!@```D8`$T$=^D$(`08!``(&amp;```'"T,100P!"E8QL$$""O^@!&lt;$301WZ00@!!@(``@8```&lt;+0Q%!#`$*PEVH00(*B%`"P1-!'?I!"`$&amp;!``"!@``!PM#$4$,`0J=!*-!`@J.-@[!$T$=^D$(`08&amp;``(&amp;```'"T,100P!"A8QFT$""@CF"L$301WZ00@!!@@``@8```&lt;+0Q%!#`$*M+:800(*_%[WP!-!'?I!"`$&amp;"@`"!@``!PM#$4$,`0K9#YY!`@KQDM_`$T$=^D$(`08,``(&amp;```'"T,100P!"F#CI4$""OPSYL`301WZ00@!!@\``@8```&lt;+0Q%!#`$*(..000(*#[[PP!-!'?I!"`$&amp;$0`"!@``!PM#$4$,`0H)BHM!`@HY103!$T$=^D$(`083``(&amp;```'"T,100P!"JZV@T$""O'T`,$301WZ00@!!A4``@8```&lt;+0Q%!#`$*5GUZ00(*&lt;%\*P1-!'?I!"`$&amp;%P`"!@``!PM/$4$,`0K&lt;@'I!`@IP7QK!$T$=^D$(`089``(&amp;```'"T,100P!"C&gt;);4$""JWZ`,$301WZ00@!!AL``@8```&lt;+0Q%!#`$*5.-=00(*@U$$P1-!'?I!"`$&amp;'0`"!@``!PM#$4$,`0H]+%-!`@K3WO#`$T$=^D$(`08?``(&amp;```'"T,100P!"J`:6$$""IANTL`301WZ00@!!B$``@8```&lt;+0Q%!#`$*@\!G00(*&amp;\#+P!-!'?I!"`$&amp;(P`"!@``!PM#$4$,`0J:=W)!`@I\@^/`$T$=^D$(`08F``(&amp;```'"T,100P!"C8\@4$""AU\X\`301WZ00@!!BD``@8```&lt;+3A%!#`$*396&amp;00(*7+'+P!-!'?I!"`$&amp;*P`"!@``!PM.$4$,`0K&lt;:(Y!`@H;4=+`!$$.^D$+`08#``)&amp;`@$``@`$01'Z00L!!@4``D8"`@`$``$#`@1!#OI!"P$&amp;!P`"1@($``8`!$$1^D$+`08)``)&amp;`@8`"``!`P($00[Z00L!!@L``D8""``*``1!$?I!"P$&amp;#0`"1@(*``P``0,"!$$.^D$+`08.``)&amp;`@P``@`$00[Z00L!!A```D8""``/``1!$?I!"P$&amp;$@`"1@(/`!$``0,"!$$.^D$+`084``)&amp;`A$`$P`$00[Z00L!!A8``D8"$P`5``1!$?I!"P$&amp;&amp;``"1@(5`!&lt;``0,"!$$.^D$+`08:``)&amp;`A4`&amp;0`$01'Z00L!!AP``D8"&amp;0`;``$#`@1!#OI!"P$&amp;'@`"1@(;`!T`!$$1^D$+`08@``)&amp;`AT`'P`!`P($00[Z00L!!B(``D8"'P`A``1!$?I!"P$&amp;)``"1@(A`",``0,"!$$.^D$+`08E``)&amp;`B,`&amp;0`$00[Z00L!!B&lt;``D8"(P`F``1!$?I!"P$&amp;*``"1@(F`!,``0,"!$$.^D$+`08J``)&amp;`B8`*0`$01'Z00L!!BP``D8"*0`K``$#`@1!#OI!"P$&amp;+0`"1@(K``\`!D$;^D$3`08N``)&amp;!@4`!P`)``L`#0`.``$``P,!!D$;^D$3`08O``)&amp;!A(`%``H`"H`+``M``$``P,!!D$6^D$1`08P``)&amp;!18`&amp;@`E`"&lt;`*``!``9!&amp;_I!$P$&amp;,0`"1@8&lt;`!X`(``B`"0`)0`!``,#`09!'/I!&amp;0$&amp;,@`"1@D2`!0`%@`:`"4`)P`J`"P`+0`&amp;023Z02$!!C,``D8-$@`4`!8`&amp;@`&lt;`!X`(``B`"0`)P`J`"P`+0`&amp;01SZ01D!!C0``D8)%@`:`!P`'@`@`"(`)``G`"@`</t>
        </r>
      </text>
    </comment>
    <comment ref="I338" authorId="0" shapeId="0">
      <text>
        <r>
          <rPr>
            <sz val="9"/>
            <color indexed="81"/>
            <rFont val="Tahoma"/>
            <family val="2"/>
          </rPr>
          <t>aXlW007C00338R0017313209S00741P0000001811L06-C3V)J`8%$!0%!!@$$!@($`@)!*@%!%`$$!`,`!P`(``D`"@`,``Y!`@$``D$0`084``(&amp;%P`#!@&lt;`!`8!``.!"@4'00KZ00&lt;!!@```D8`$T$=^D$(`08!``(&amp;```'"T\100P!"MR`&gt;D$""G!?&amp;L$301WZ00@!!@(``@8```&lt;+0Q%!#`$*5GUZ00(*&lt;%\*P1-!'?I!"`$&amp;!``"!@``!PM#$4$,`0HWB6U!`@JM^@#!$T$=^D$(`08&amp;``(&amp;```'"T,100P!"E3C74$""H-1!,$301WZ00@!!@@``@8```&lt;+0Q%!#`$*/2Q300(*T][PP!-!'?I!"`$&amp;"@`"!@``!PM#$4$,`0J@&amp;EA!`@J8;M+`$T$=^D$(`08,``(&amp;```'"T,100P!"H/`9T$""AO`R\`301WZ00@!!@X``@8```&lt;+0Q%!#`$*FG=R00(*?(/CP!-!'?I!"`$&amp;$0`"!@``!PM#$4$,`0HV/(%!`@H=?./`$T$=^D$(`083``(&amp;```'"TX100P!"DV5AD$""ERQR\`301WZ00@!!A4``@8```&lt;+3A%!#`$*W&amp;B.00(*&amp;U'2P!-!'?I!"`$&amp;%P`"!@``!PM#$4$,`0H@XY!!`@H/OO#`$T$=^D$(`089``(&amp;```'"T,100P!"@F*BT$""CE%!,$301WZ00@!!AL``@8```&lt;+0Q%!#`$*KK:#00(*\?0`P1-!'?I!"`$&amp;'P`"!@``!PM#$4$,`0JTMIA!`@K\7O?`$T$=^D$(`08A``(&amp;```'"T,100P!"APQFT$""NSE"L$301WZ00@!!B,``@8```&lt;+0Q%!#`$*L`2C00(*8S8.P1-!'?I!"`$&amp;)0`"!@``!PM#$4$,`0K=7:A!`@IK4`+!$T$=^D$(`08G``(&amp;```'"T,100P!"G7CI4$""ODSYL`301WZ00@!!BD``@8```&lt;+0Q%!#`$*X0^&gt;00(*#)/?P`1!$?I!"P$&amp;`P`"1@(!``(``0,"!$$.^D$+`08%``)&amp;`@(`!``$01'Z00L!!@&lt;``D8"!``&amp;``$#`@1!#OI!"P$&amp;"0`"1@(&amp;``@`!$$1^D$+`08+``)&amp;`@@`"@`!`P($00[Z00L!!@T``D8""@`,``1!$?I!"P$&amp;#P`"1@(,``X``0,"!$$.^D$+`080``)&amp;`@X`!``$00[Z00L!!A(``D8"#@`1``1!$?I!"P$&amp;%``"1@(1`!,``0,"!$$.^D$+`086``)&amp;`A,`%0`$01'Z00L!!A@``D8"%0`7``$#`@1!#OI!"P$&amp;&amp;@`"1@(7`!D`!$$1^D$+`08&lt;``)&amp;`AD`&amp;P`!`P($00[Z00L!!AT``D8"&amp;P`"``1!#OI!"P$&amp;'@`"1@(;`!$`!$$.^D$+`08@``)&amp;`A&lt;`'P`$01'Z00L!!B(``D8"'P`A``$#`@1!#OI!"P$&amp;)``"1@(A`",`!$$1^D$+`08F``)&amp;`B,`)0`!`P($00[Z00L!!B@``D8")0`G``1!$?I!"P$&amp;*@`"1@(G`"D``0,"!$$.^D$+`08K``)&amp;`BD`'P`&amp;01;Z01$!!BP``D8%!0`0`!(`'0`&gt;``$`!D$;^D$3`08M``)&amp;!@&lt;`"0`+``T`#P`0``$``P,!!D$;^D$3`08N``)&amp;!A0`%@`8`!H`'``&gt;``$``P,!!D$;^D$3`08O``)&amp;!B(`)``F`"@`*@`K``$``P,!!D$&lt;^D$9`08P``)&amp;"04`!P`)``L`#0`/`!(`'0`&gt;``9!)/I!(0$&amp;,0`"1@T%``&lt;`"0`+``T`#P`2`!0`%@`8`!H`'``=``9!'/I!&amp;0$&amp;,@`"1@D%`!``$@`4`!8`&amp;``:`!P`'0`</t>
        </r>
      </text>
    </comment>
    <comment ref="B339" authorId="0" shapeId="0">
      <text>
        <r>
          <rPr>
            <sz val="9"/>
            <color indexed="81"/>
            <rFont val="Tahoma"/>
            <family val="2"/>
          </rPr>
          <t>aXlW001C00339R0017313209S01542P0000001942L06-C3V)J`8&amp;F!0%!!@$$!@($`@)!*@%!%`$$!`,`!P`(``D`"@`,``Y!`@$``D$0`086``(&amp;&amp;0`#!@&lt;`!`8!``.!;`4'00KZ00&lt;!!@```D8`$T$=^D$(`08!``(&amp;```'"T,100P!"H:*M4$""MIU\\`301WZ00@!!@(``@8```&lt;+3Q%!#`$*5C&amp;P00(*_Z`%P1-!'?I!"`$&amp;!``"!@``!PM#$4$,`0K"7:A!`@J(4`+!$T$=^D$(`08&amp;``(&amp;```'"T,100P!"IT$HT$""HXV#L$301WZ00@!!@@``@8```&lt;+0Q%!#`$*%C&amp;;00(*".8*P1-!'?I!"`$&amp;"@`"!@``!PM#$4$,`0JTMIA!`@K\7O?`$T$=^D$(`08,``(&amp;```'"T,100P!"MD/GD$""O&amp;2W\`301WZ00@!!@X``@8```&lt;+0Q%!#`$*8..E00(*_#/FP!-!'?I!"`$&amp;$0`"!@``!PM#$4$,`0H@XY!!`@H/OO#`$T$=^D$(`083``(&amp;```'"T,100P!"@F*BT$""CE%!,$301WZ00@!!A4``@8```&lt;+0Q%!#`$*KK:#00(*\?0`P1-!'?I!"`$&amp;%P`"!@``!PM#$4$,`0I6?7I!`@IP7PK!$T$=^D$(`089``(&amp;```'"T\100P!"MR`&gt;D$""G!?&amp;L$301WZ00@!!AL``@8```&lt;+0Q%!#`$*-XEM00(*K?H`P1-!'?I!"`$&amp;'0`"!@``!PM#$4$,`0I4XUU!`@J#403!$T$=^D$(`08?``(&amp;```'"T,100P!"CTL4T$""M/&gt;\,`301WZ00@!!B$``@8```&lt;+0Q%!#`$*H!I800(*F&amp;[2P!-!'?I!"`$&amp;(P`"!@``!PM#$4$,`0J#P&amp;=!`@H;P,O`$T$=^D$(`08E``(&amp;```'"T,100P!"IIW&lt;D$""GR#X\`301WZ00@!!B@``@8```&lt;+0Q%!#`$*-CR!00(*'7SCP!-!'?I!"`$&amp;*P`"!@``!PM.$4$,`0I-E89!`@I&lt;L&lt;O`$T$=^D$(`08M``(&amp;```'"TX100P!"MQHCD$""AM1TL`$00[Z00L!!@,``D8"`0`"``1!#OI!"P$&amp;!0`"1@("``0`!$$1^D$+`08'``)&amp;`@0`!@`!`P($00[Z00L!!@D``D8"!@`(``1!$?I!"P$&amp;"P`"1@((``H``0,"!$$.^D$+`08-``)&amp;`@H`#``$01'Z00L!!@\``D8"#``.``$#`@1!#OI!"P$&amp;$``"1@(.``0`!$$.^D$+`082``)&amp;`@H`$0`$01'Z00L!!A0``D8"$0`3``$#`@1!#OI!"P$&amp;%@`"1@(3`!4`!$$.^D$+`088``)&amp;`A4`%P`$01'Z00L!!AH``D8"%P`9``$#`@1!#OI!"P$&amp;'``"1@(7`!L`!$$1^D$+`08&gt;``)&amp;`AL`'0`!`P($00[Z00L!!B```D8"'0`?``1!$?I!"P$&amp;(@`"1@(?`"$``0,"!$$.^D$+`08D``)&amp;`B$`(P`$01'Z00L!!B8``D8"(P`E``$#`@1!#OI!"P$&amp;)P`"1@(E`!L`!$$.^D$+`08I``)&amp;`B4`*``$01'Z00L!!BH``D8"*``5``$#`@1!#OI!"P$&amp;+``"1@(H`"L`!$$1^D$+`08N``)&amp;`BL`+0`!`P($00[Z00L!!B\``D8"+0`1``9!&amp;_I!$P$&amp;,``"1@8'``D`"P`-``\`$``!``,#`09!&amp;_I!$P$&amp;,0`"1@84`!8`*@`L`"X`+P`!``,#`09!%OI!$0$&amp;,@`"1@48`!P`)P`I`"H``0`&amp;01OZ01,!!C,``D8&amp;'@`@`"(`)``F`"&lt;``0`#`P$&amp;01SZ01D!!C0``D8)%``6`!@`'``G`"D`+``N`"\`!D$D^D$A`08U``)&amp;#10`%@`8`!P`'@`@`"(`)``F`"D`+``N`"\`!D$&lt;^D$9`08V``)&amp;"1@`'``&gt;`"``(@`D`"8`*0`J`#</t>
        </r>
      </text>
    </comment>
    <comment ref="I339" authorId="0" shapeId="0">
      <text>
        <r>
          <rPr>
            <sz val="9"/>
            <color indexed="81"/>
            <rFont val="Tahoma"/>
            <family val="2"/>
          </rPr>
          <t>aXlW007C00339R0017313209S00742P0000001811L06-C3V)J`8%$!0%!!@$$!@($`@)!*@%!%`$$!`,`!P`(``D`"@`,``Y!`@$``D$0`084``(&amp;%P`#!@&lt;`!`8!``.!"@4'00KZ00&lt;!!@```D8`$T$=^D$(`08!``(&amp;```'"T\100P!"MR`&gt;D$""G!?&amp;L$301WZ00@!!@(``@8```&lt;+0Q%!#`$*5GUZ00(*&lt;%\*P1-!'?I!"`$&amp;!``"!@``!PM#$4$,`0HWB6U!`@JM^@#!$T$=^D$(`08&amp;``(&amp;```'"T,100P!"E3C74$""H-1!,$301WZ00@!!@@``@8```&lt;+0Q%!#`$*/2Q300(*T][PP!-!'?I!"`$&amp;"@`"!@``!PM#$4$,`0J@&amp;EA!`@J8;M+`$T$=^D$(`08,``(&amp;```'"T,100P!"H/`9T$""AO`R\`301WZ00@!!@X``@8```&lt;+0Q%!#`$*FG=R00(*?(/CP!-!'?I!"`$&amp;$0`"!@``!PM#$4$,`0HV/(%!`@H=?./`$T$=^D$(`083``(&amp;```'"TX100P!"DV5AD$""ERQR\`301WZ00@!!A4``@8```&lt;+3A%!#`$*W&amp;B.00(*&amp;U'2P!-!'?I!"`$&amp;%P`"!@``!PM#$4$,`0H@XY!!`@H/OO#`$T$=^D$(`089``(&amp;```'"T,100P!"@F*BT$""CE%!,$301WZ00@!!AL``@8```&lt;+0Q%!#`$*KK:#00(*\?0`P1-!'?I!"`$&amp;'P`"!@``!PM#$4$,`0JTMIA!`@K\7O?`$T$=^D$(`08A``(&amp;```'"T,100P!"APQFT$""NSE"L$301WZ00@!!B,``@8```&lt;+0Q%!#`$*L`2C00(*8S8.P1-!'?I!"`$&amp;)0`"!@``!PM#$4$,`0K=7:A!`@IK4`+!$T$=^D$(`08G``(&amp;```'"T,100P!"G7CI4$""ODSYL`301WZ00@!!BD``@8```&lt;+0Q%!#`$*X0^&gt;00(*#)/?P`1!$?I!"P$&amp;`P`"1@(!``(``0,"!$$.^D$+`08%``)&amp;`@(`!``$01'Z00L!!@&lt;``D8"!``&amp;``$#`@1!#OI!"P$&amp;"0`"1@(&amp;``@`!$$1^D$+`08+``)&amp;`@@`"@`!`P($00[Z00L!!@T``D8""@`,``1!$?I!"P$&amp;#P`"1@(,``X``0,"!$$.^D$+`080``)&amp;`@X`!``$00[Z00L!!A(``D8"#@`1``1!$?I!"P$&amp;%``"1@(1`!,``0,"!$$.^D$+`086``)&amp;`A,`%0`$01'Z00L!!A@``D8"%0`7``$#`@1!#OI!"P$&amp;&amp;@`"1@(7`!D`!$$1^D$+`08&lt;``)&amp;`AD`&amp;P`!`P($00[Z00L!!AT``D8"&amp;P`"``1!#OI!"P$&amp;'@`"1@(;`!$`!$$.^D$+`08@``)&amp;`A&lt;`'P`$01'Z00L!!B(``D8"'P`A``$#`@1!#OI!"P$&amp;)``"1@(A`",`!$$1^D$+`08F``)&amp;`B,`)0`!`P($00[Z00L!!B@``D8")0`G``1!$?I!"P$&amp;*@`"1@(G`"D``0,"!$$.^D$+`08K``)&amp;`BD`'P`&amp;01;Z01$!!BP``D8%!0`0`!(`'0`&gt;``$`!D$;^D$3`08M``)&amp;!@&lt;`"0`+``T`#P`0``$``P,!!D$;^D$3`08N``)&amp;!A0`%@`8`!H`'``&gt;``$``P,!!D$;^D$3`08O``)&amp;!B(`)``F`"@`*@`K``$``P,!!D$&lt;^D$9`08P``)&amp;"04`!P`)``L`#0`/`!(`'0`&gt;``9!)/I!(0$&amp;,0`"1@T%``&lt;`"0`+``T`#P`2`!0`%@`8`!H`'``=``9!'/I!&amp;0$&amp;,@`"1@D%`!``$@`4`!8`&amp;``:`!P`'0`</t>
        </r>
      </text>
    </comment>
    <comment ref="B340" authorId="0" shapeId="0">
      <text>
        <r>
          <rPr>
            <sz val="9"/>
            <color indexed="81"/>
            <rFont val="Tahoma"/>
            <family val="2"/>
          </rPr>
          <t>aXlW001C00340R0017313209S01543P0000003203L06-C3V)J`8%8"0%!!@$$!@($`@)!,@%!%`$$!`,`!P`(``D`"@`,``Y!`@$``D$8`08E``(&amp;*@`#!@&lt;`!`8!``T&amp;`P`.!@$``X$6"0=!"OI!!P$&amp;```"1@`301WZ00@!!@$``@8```&lt;+0Q%!#`$*+;)=/P(*OOY?0!-!'?I!"`$&amp;`@`"!@``!PM#$4$,`0HMLET_`@I?_X]`$T$=^D$(`08$``(&amp;```'"TX100P!"LVRW3\""@/_GT`301WZ00@!!@8``@8```&lt;+0Q%!#`$*0D8F0`(*[/Z/0!-!'?I!"`$&amp;"``"!@``!PM.$4$,`0I"1B9``@HS_E]`$T$=^D$(`08*``(&amp;```'"T,100P!"AVS74`""@7^/T`301WZ00@!!@P``@8```&lt;+0Q%!#`$*Y[)=0`(*"OS_/Q-!'?I!"`$&amp;#@`"!@``!PM#$4$,`0KACXI``@JL^[\_$T$=^D$(`080``(&amp;```'"TX100P!"L6/BD`""K#N_SX301WZ00@!!A(``@8```&lt;+0Q%!#`$*PEAA0`(*P-NSO1-!'?I!"`$&amp;%``"!@``!PM#$4$,`0HV'W5``@J#^X2_$T$=^D$(`086``(&amp;```'"TX100P!"IN/FD`""O'[A+\301WZ00@!!A@``@8```&lt;+0Q%!#`$*"7.D0`(*W^:SO1-!'?I!"`$&amp;&amp;P`"!@``!PM#$4$,`0K-LMT_`@J^_C]`$T$=^D$(`08&gt;``(&amp;```'"TX100P!"E6RW3\""GS]_S\301WZ00@!!B```@8```&lt;+3Q%!#`$*``````(*7_^?0!-!'?I!"`$&amp;(@`"!@``!PM#$4$,`0HMLEV_`@I?_X]`$T$=^D$(`08D``(&amp;```'"T,100P!"BVR7;\""K[^7T`301WZ00@!!B8``@8```&lt;+0Q%!#`$*S;+=OP(*=O\_0!-!'?I!"`$&amp;*``"!@``!PM#$4$,`0I"1B;``@JD_U]`$T$=^D$(`08J``(&amp;```'"T,100P!"D)&amp;)L`""J3_CT`301WZ00@!!BP``@8```&lt;+0Q%!#`$*?;)=P`(*Z?^?0!-!'?I!"`$&amp;+@`"!@``!PM#$4$,`0K=L5W``@KI_[]`$T$=^D$(`08P``(&amp;```'"T,100P!"@)%)L`""J3_ST`301WZ00@!!C(``@8```&lt;+0Q%!#`$*C;'=OP(*7_^_0!-!'?I!"`$&amp;-``"!@``!PM#$4$,`0K-LMV_`@I?_Y]`$T$=^D$(`08X``(&amp;```'"T,100P!"@`````""K[^/T`301WZ00@!!CL``@8```&lt;+0Q%!#`$*/M'!,`(*?/W_/Q-!'?I!"`$&amp;/0`"!@``!PM#$4$,`0K-LET_`@H&amp;_K\_$T$=^D$(`08_``(&amp;```'"T,100P!"HVQ73\""OKZ_SX301WZ00@!!D$``@8```&lt;+0Q%!#`$*)=(?N`(*MZL)N!-!'?I!"`$&amp;0P`"!@``!PM/$4$,`0JAT!^X`@H3`8"_$T$=^D$(`09%``(&amp;```'"T,100P!"E:Q73\""A4!P+\301WZ00@!!D&lt;``@8```&lt;+0Q%!#`$*3+5=OP(*B?G_/A-!'?I!"`$&amp;20`"!@``!PM/$4$,`0JLM-V_`@HOT#&gt;X$T$=^D$(`09+``(&amp;```'"T,100P!"N.TW;\""G`!@+\301WZ00@!!DT``@8```&lt;+0Q%!#`$*#;1=OP(*JOV_/P1!$?I!"P$&amp;`P`"1@(!``(``0,"!$$.^D$+`08%``)&amp;`@(`!``$01'Z00L!!@&lt;``D8"!``&amp;``$#`@1!#OI!"P$&amp;"0`"1@(&amp;``@`!$$.^D$+`08+``)&amp;`@@`"@`$00[Z00L!!@T``D8""@`,``1!#OI!"P$&amp;#P`"1@(,``X`!$$.^D$+`081``)&amp;`@X`$``$00[Z00L!!A,``D8"$``2``1!$?I!"P$&amp;%0`"1@(2`!0``0,"!$$.^D$+`087``)&amp;`A0`%@`$00[Z00L!!AD``D8"$``8``1!$?I!"P$&amp;&amp;@`"1@(8`!8``0,"!$$.^D$+`08&lt;``)&amp;`@@`&amp;P`$00[Z00L!!AT``D8"&amp;P`!``1!$?I!"P$&amp;'P`"1@(;`!X``0,"!$$.^D$+`08A``)&amp;`@(`(``$00[Z00L!!B,``D8"(``B``1!$?I!"P$&amp;)0`"1@(B`"0``0,"!$$.^D$+`08G``)&amp;`B0`)@`$01'Z00L!!BD``D8")@`H``$#`@1!#OI!"P$&amp;*P`"1@(H`"H`!$$1^D$+`08M``)&amp;`BH`+``!`P($00[Z00L!!B\``D8"+``N``1!$?I!"P$&amp;,0`"1@(N`#```0,"!$$.^D$+`08S``)&amp;`C``,@`$00[Z00L!!C4``D8"*@`T``1!#OI!"P$&amp;-@`"1@(T`"(`!$$1^D$+`08W``)&amp;`C0`,@`!`P($00[Z00L!!CD``D8")``X``1!#OI!"P$&amp;.@`"1@(X``$`!$$.^D$+`08\``)&amp;`C@`.P`$01'Z00L!!CX``D8".P`]``$#`@1!#OI!"P$&amp;0``"1@(]`#\`!$$1^D$+`09"``)&amp;`C\`00`!`P($00[Z00L!!D0``D8"00!#``1!#OI!"P$&amp;1@`"1@)#`$4`!$$.^D$+`09(``)&amp;`D$`1P`$00[Z00L!!DH``D8"1P!)``1!#OI!"P$&amp;3``"1@))`$L`!$$1^D$+`09.``)&amp;`D&lt;`30`!`P($00[Z00L!!D\``D8"30`[``9!&amp;/I!$P$&amp;4``"1@8#``4`!P`)`!P`'0`!``9!&amp;/I!$P$&amp;40`"1@8#`"$`(P`E`#D`.@`!``9!&amp;?I!$0$&amp;4@`"1@43`!4`%P`9`!H``0`#`P$&amp;01OZ01,!!E,``D8&amp;)0`G`"D`*P`U`#8``0`#`P$&amp;01OZ01,!!E0``D8&amp;+0`O`#$`,P`U`#&lt;``0`#`P$&amp;01OZ01,!!E4``D8&amp;/@!``$(`2`!.`$\``0`#`P$&amp;02'Z01L!!E8``D8*)0`G`"D`*P`M`"\`,0`S`#8`-P`#`P$*02_Z01$!!E&lt;``D8%`P`%`!T`(0`Z``%&amp;!!L`!``@`#@``@,"`P8#``0`!48"`0`"``I!+OI!#0$&amp;6``"1@,%``&lt;`"0`!1@0"``@`___]_P(#`@,&amp;!P`$``5&amp;`@0`!@`&amp;00`*02SZ00T!!ED``D8#'``=`!\``48$`0#[__O_"``"`P(#!A\`!48"&amp;P`&gt;``9!`!1!$_I!#0$&amp;6@`"1@-7`%@`60`!`P]</t>
        </r>
      </text>
    </comment>
    <comment ref="I340" authorId="0" shapeId="0">
      <text>
        <r>
          <rPr>
            <sz val="9"/>
            <color indexed="81"/>
            <rFont val="Tahoma"/>
            <family val="2"/>
          </rPr>
          <t>aXlW007C00340R0017313209S00743P0000002942L06-C3V)J`8&amp;4"`%!!@$$!@($`@)!,@%!%`$$!`,`!P`(``D`"@`,``Y!`@$``D$8`08A``(&amp;)@`#!@&lt;`!`8!``T&amp;`P`.!@$``X%2"`=!"OI!!P$&amp;```"1@`301WZ00@!!@$``@8```&lt;+3A%!#`$*5;+=/P(*Z/\_0!-!'?I!"`$&amp;`@`"!@``!PM#$4$,`0KSV`Y``@K2D@A`$T$=^D$(`08$``(&amp;```'"T,100P!"MO83D`""L"2"$`301WZ00@!!@8``@8```&lt;+0Q%!#`$*U]AN0`(*D$NB/Q-!'?I!"`$&amp;"``"!@``!PM.$4$,`0J.V$Y``@H,S,T^$T$=^D$(`08*``(&amp;```'"T,100P!"H[8#D`""MS-S3X301WZ00@!!@P``@8```&lt;+3A%!#`$*@;'=/P(*QTRB/Q-!'?I!"`$&amp;#P`"!@``!PM#$4$,`0H!8SL_`@H[3:(_$T$=^D$(`081``(&amp;```'"T,100P!"BZ/;3X""K&amp;3"$`301WZ00@!!A,``@8```&lt;+0Q%!#`$*-)Q$OP(*[),(0!-!'?I!"`$&amp;%0`"!@``!PM.$4$,`0JS3:*_`@H``4!`$T$=^D$(`087``(&amp;```'"T,100P!"B+,$,`""L&amp;P1D`301WZ00@!!AD``@8```&lt;+3A%!#`$*[1H&gt;P`(*H*6"0!-!'?I!"`$&amp;&amp;P`"!@``!PM#$4$,`0JS6\V_`@J&amp;I9)`$T$=^D$(`08=``(&amp;```'"T,100P!"M-X7+\""A5W&gt;D`301WZ00@!!B```@8```&lt;+3Q%!#`$*/FR70`(*'$NB/Q-!'?I!"`$&amp;(@`"!@``!PM#$4$,`0H1;*=``@I,D@A`$T$=^D$(`08D``(&amp;```'"T,100P!"@9LQT`""CJ2"$`301WZ00@!!B8``@8```&lt;+0Q%!#`$*OVO70`(*Y$FB/Q-!'?I!"`$&amp;*``"!@``!PM#$4$,`0J1:_=``@HP2*(_$T$=^D$(`08J``(&amp;```'"T,100P!"M6U`T$""H:0"$`301WZ00@!!BP``@8```&lt;+0Q%!#`$*\6OW0`(*SOT_0!-!'?I!"`$&amp;+@`"!@``!PM#$4$,`0H?;-=``@JH_C]`$T$=^D$(`08Q``(&amp;```'"T,100P!"CALQT`""E!K=T`301WZ00@!!C,``@8```&lt;+0Q%!#`$*.&amp;RG0`(*BFMW0!-!'?I!"`$&amp;-0`"!@``!PM#$4$,`0H3;)=``@I$_S]`$T$=^D$(`08X``(&amp;```'"T,100P!"H/8;D`""G[_/T`301WZ00@!!CL``@8```&lt;+0Q%!#`$*A]A.0`(*=FQW0!-!'?I!"`$&amp;/0`"!@``!PM#$4$,`0HOV&amp;Y``@J:;)=`$T$=^D$(`08_``(&amp;```'"T,100P!"C/83D`""A8CLT`301WZ00@!!D$``@8```&lt;+0Q%!#`$*D-@.0`(*,R.S0!-!'?I!"`$&amp;0P`"!@``!PM#$4$,`0K/L=T_`@K4;)=`$T$=^D$(`09%``(&amp;```'"T,100P!"N38#D`""K!L=T`$01'Z00L!!@,``D8"`0`"``$#`@1!#OI!"P$&amp;!0`"1@("``0`!$$1^D$+`08'``)&amp;`@0`!@`!`P($00[Z00L!!@D``D8"!@`(``1!$?I!"P$&amp;"P`"1@((``H``0,"!$$.^D$+`08-``)&amp;`@H`#``$00[Z00L!!@X``D8"#``"``1!#OI!"P$&amp;$``"1@(,``\`!$$.^D$+`082``)&amp;`@\`$0`$00[Z00L!!A0``D8"$0`3``1!#OI!"P$&amp;%@`"1@(3`!4`!$$.^D$+`088``)&amp;`A4`%P`$01'Z00L!!AH``D8"%P`9``$#`@1!#OI!"P$&amp;'``"1@(9`!L`!$$1^D$+`08&gt;``)&amp;`AL`'0`!`P($00[Z00L!!A\``D8"'0`5``1!#OI!"P$&amp;(0`"1@(&amp;`"``!$$.^D$+`08C``)&amp;`B``(@`$01'Z00L!!B4``D8"(@`D``$#`@1!#OI!"P$&amp;)P`"1@(D`"8`!$$1^D$+`08I``)&amp;`B8`*``!`P($00[Z00L!!BL``D8"*``J``1!$?I!"P$&amp;+0`"1@(J`"P``0,"!$$.^D$+`08O``)&amp;`BP`+@`$00[Z00L!!C```D8"+@`D``1!$?I!"P$&amp;,@`"1@(N`#$``0,"!$$.^D$+`08T``)&amp;`C$`,P`$01'Z00L!!C8``D8",P`U``$#`@1!#OI!"P$&amp;-P`"1@(U`"(`!$$.^D$+`08Y``)&amp;`C4`.``$00[Z00L!!CH``D8".``$``1!#OI!"P$&amp;/``"1@(X`#L`!$$1^D$+`08^``)&amp;`CL`/0`!`P($00[Z00L!!D```D8"/0`_``1!$?I!"P$&amp;0@`"1@(_`$$``0,"!$$.^D$+`09$``)&amp;`D$`0P`$01'Z00L!!D8``D8"0P!%``$#`@1!#OI!"P$&amp;1P`"1@)%`#L`!D$8^D$3`09(``)&amp;!@4`!P`)``L`#0`.``$`!D$8^D$3`09)``)&amp;!@&lt;`(0`C`#&lt;`.0`Z``$`!D$9^D$1`09*``)&amp;!1@`&amp;@`&lt;`!X`'P`!``,#`09!&amp;_I!$P$&amp;2P`"1@8E`#``,@`T`#8`-P`!``,#`09!&amp;_I!$P$&amp;3``"1@8G`"D`*P`M`"\`,``!``,#`09!&amp;_I!$P$&amp;30`"1@8^`$``0@!$`$8`1P`!``,#`09!(?I!&amp;P$&amp;3@`"1@HE`"&lt;`*0`K`"T`+P`R`#0`-@`W``,#`0I!+/I!#0$&amp;3P`"1@,#``4`#@`!1@0$`/O_^_\,``(#`@,&amp;`P`%1@("``$`!D$`"D$O^D$1`090``)&amp;!04`!P`)`"$`.@`!1@0"``@`(``X``(#`@,&amp;!P`$``5&amp;`@0`!@`*02[Z00T!!E$``D8#"0`+``T``48$!@`,`/___?\"`P(#!@L`!``%1@((``H`!D$`%$$3^D$-`092``)&amp;`T\`4`!1``$##R</t>
        </r>
      </text>
    </comment>
    <comment ref="B341" authorId="0" shapeId="0">
      <text>
        <r>
          <rPr>
            <sz val="9"/>
            <color indexed="81"/>
            <rFont val="Tahoma"/>
            <family val="2"/>
          </rPr>
          <t>aXlW001C00341R0017313209S01544P0000002874L06-C3V)J`8%A"`%!!@$$!@($`@)!,@%!%`$$!`,`!P`(``D`"@`,``Y!`@$``D$8`08A``(&amp;)0`#!@8`!`8!``T&amp;`P`.!@$``X$?"`=!"OI!!P$&amp;```"1@`301WZ00@!!@$``@8```&lt;+0Q%!#`$*,$:F0`(*5?__0!-!'?I!"`$&amp;`@`"!@``!PM#$4$,`0JJ_,%``@I4_^]`$T$=^D$(`08$``(&amp;```'"TX100P!"E[\P4`""HW_ST`301WZ00@!!@8``@8```&lt;+0Q%!#`$*U46F0`(*IO^_0!-!'?I!"`$&amp;"``"!@``!PM.$4$,`0J#CXI``@J1_\]`$T$=^D$(`08*``(&amp;```'"T,100P!"O2Q74`""JG_OT`301WZ00@!!@P``@8```&lt;+0Q%!#`$*&amp;T4F0`(*PO_/0!-!'?I!"`$&amp;#@`"!@``!PM#$4$,`0H0L-T_`@K;_[]`$T$=^D$(`080``(&amp;```'"TX100P!"K^L73\""O7_ST`301WZ00@!!A(``@8```&lt;+0Q%!#`$*JZU=/P(*]?_O0!-!'?I!"`$&amp;%``"!@``!PM#$4$,`0I.__&amp;X`@H/`,!`$T$=^D$(`086``(&amp;```'"T,100P!"KJ/BD`""F/_[T`301WZ00@!!AD``@8```&lt;+3A%!#`$*G[)=0`(*?O__0!-!'?I!"`$&amp;&amp;P`"!@``!PM/$4$,`0H+L]U``@HD__]`$T$=^D$(`08=``(&amp;```'"T,100P!"O*RW4`""GO_#T$301WZ00@!!A\``@8```&lt;+0Q%!#`$*&gt;/S!0`(*?/\701-!'?I!"`$&amp;(0`"!@``!PM#$4$,`0K#_,%``@I?_R=!$T$=^D$(`08C``(&amp;```'"T,100P!"DRSW4`""E/_+T$301WZ00@!!B4``@8```&lt;+0Q%!#`$*GFGY0`(*7?\G01-!'?I!"`$&amp;)P`"!@``!PM#$4$,`0H4D`I!`@HC_R]!$T$=^D$(`08I``(&amp;```'"T,100P!"CUK&amp;$$""O_^)T$301WZ00@!!BL``@8```&lt;+0Q%!#`$*(6L800(*%O\701-!'?I!"`$&amp;+0`"!@``!PM#$4$,`0K=CPI!`@I1_P]!$T$=^D$(`08O``(&amp;```'"T,100P!"F=I^4`""G3_%T$301WZ00@!!C,``@8```&lt;+0Q%!#`$*%T:F0`(*E/\/01-!'?I!"`$&amp;-@`"!@``!PM#$4$,`0J=CXI``@J4_Q=!$T$=^D$(`08X``(&amp;```'"T,100P!"JR/BD`""I3_)T$301WZ00@!!CH``@8```&lt;+0Q%!#`$*W+)=0`(*F_\O01-!'?I!"`$&amp;/``"!@``!PM#$4$,`0I"1B9``@JB_R=!$T$=^D$(`08^``(&amp;```'"T\100P!"INRW3\""J+_+T$301WZ00@!!D```@8```&lt;+0Q%!#`$*5K%=/P(*H_\G01-!'?I!"`$&amp;0@`"!@``!PM#$4$,`0HC1B9``@JB_Q=!$T$=^D$(`09$``(&amp;```'"T,100P!"I^R74`""IO_#T$$01'Z00L!!@,``D8"`0`"``$#`@1!#OI!"P$&amp;!0`"1@("``0`!$$1^D$+`08'``)&amp;`@0`!@`!`P($00[Z00L!!@D``D8"!@`(``1!#OI!"P$&amp;"P`"1@((``H`!$$.^D$+`08-``)&amp;`@H`#``$00[Z00L!!@\``D8"#``.``1!#OI!"P$&amp;$0`"1@(.`!``!$$.^D$+`083``)&amp;`A``$@`$00[Z00L!!A4``D8"$``4``1!#OI!"P$&amp;%P`"1@((`!8`!$$.^D$+`088``)&amp;`A8``0`$01'Z00L!!AH``D8"%@`9``$#`@1!#OI!"P$&amp;'``"1@("`!L`!$$.^D$+`08&gt;``)&amp;`AL`'0`$01'Z00L!!B```D8"'0`?``$#`@1!#OI!"P$&amp;(@`"1@(?`"$`!$$1^D$+`08D``)&amp;`B$`(P`!`P($00[Z00L!!B8``D8"(P`E``1!$?I!"P$&amp;*``"1@(E`"&lt;``0,"!$$.^D$+`08J``)&amp;`B&lt;`*0`$01'Z00L!!BP``D8"*0`K``$#`@1!#OI!"P$&amp;+@`"1@(K`"T`!$$.^D$+`08P``)&amp;`B4`+P`$00[Z00L!!C$``D8"+P`=``1!$?I!"P$&amp;,@`"1@(O`"T``0,"!$$.^D$+`08T``)&amp;`A\`,P`$00[Z00L!!C4``D8",P`!``1!#OI!"P$&amp;-P`"1@(S`#8`!$$1^D$+`08Y``)&amp;`C8`.``!`P($00[Z00L!!CL``D8".``Z``1!$?I!"P$&amp;/0`"1@(Z`#P``0,"!$$.^D$+`08_``)&amp;`CP`/@`$00[Z00L!!D$``D8"/@!```1!#OI!"P$&amp;0P`"1@(\`$(`!$$1^D$+`09%``)&amp;`D(`1``!`P($00[Z00L!!D8``D8"1``V``9!&amp;/I!$P$&amp;1P`"1@8#``4`!P`)`!&lt;`&amp;``!``9!&amp;/I!$P$&amp;2``"1@8#`!P`'@`@`#0`-0`!``9!&amp;_I!$P$&amp;20`"1@8@`"(`)``F`#``,0`!``,#`09!&amp;_I!$P$&amp;2@`"1@8H`"H`+``N`#``,@`!``,#`09!&amp;_I!$P$&amp;2P`"1@8Y`#L`/0!#`$4`1@`!``,#`09!(?I!&amp;P$&amp;3``"1@H@`"(`)``F`"@`*@`L`"X`,0`R``,#`0I!+_I!$0$&amp;30`"1@4#``4`&amp;``&lt;`#4``48$%@`$`!L`,P`"`P(#!@,`!``%1@(!``(`"D$N^D$-`09.``)&amp;`P4`!P`)``%&amp;!`(`"`#___W_`@,"`P8'``0`!48"!``&amp;``9!``I!+/I!#0$&amp;3P`"1@,7`!@`&amp;@`!1@0!`/O_^_\(``(#`@,&amp;&amp;@`%1@(6`!D`!D$`%$$3^D$-`090``)&amp;`TT`3@!/``$##S</t>
        </r>
      </text>
    </comment>
    <comment ref="I341" authorId="0" shapeId="0">
      <text>
        <r>
          <rPr>
            <sz val="9"/>
            <color indexed="81"/>
            <rFont val="Tahoma"/>
            <family val="2"/>
          </rPr>
          <t>aXlW007C00341R0017313209S00744P0000002351L06-C3V)J`8'9!@%!!@$$!@($`@)!,@%!%`$$!`,`!P`(``D`"@`,``Y!`@$``D$8`089``(&amp;'0`#!@8`!`8!``T&amp;`P`.!@$``X&amp;7!@=!"OI!!P$&amp;```"1@`301WZ00@!!@$``@8```&lt;+3A%!#`$*5;+=/P(*K?O_/A-!'?I!"`$&amp;`@`"!@``!PM#$4$,`0K-LMT_`@KK_K\_$T$=^D$(`08$``(&amp;```'"TX100P!"D)&amp;)D`""M;]_S\301WZ00@!!@8``@8```&lt;+0Q%!#`$*0D8F0`(*C_X_0!-!'?I!"`$&amp;"``"!@``!PM.$4$,`0K-LMT_`@J]_E]`$T$=^D$(`08*``(&amp;```'"T,100P!"BVR73\""G;_/T`301WZ00@!!@P``@8```&lt;+3Q%!#`$*``````(*=O]?0!-!'?I!"`$&amp;#@`"!@``!PM#$4$,`0HMLEV_`@IV_S]`$T$=^D$(`080``(&amp;```'"T,100P!"LVRW;\""G;_7T`301WZ00@!!A(``@8```&lt;+0Q%!#`$*C;'=OP(*N_^/0!-!'?I!"`$&amp;%``"!@``!PM#$4$,`0H"12;``@H``*!`$T$=^D$(`086``(&amp;```'"T,100P!"MVQ7&lt;`""D4`D$`301WZ00@!!A@``@8```&lt;+0Q%!#`$*?;)=P`(*B@!@0!-!'?I!"`$&amp;&amp;@`"!@``!PM#$4$,`0I"1B;``@H``$!`$T$=^D$(`08=``(&amp;```'"T,100P!"D)&amp;)L`""EP``$`301WZ00@!!A\``@8```&lt;+0Q%!#`$*S;+=OP(*7`#`/Q-!'?I!"`$&amp;(0`"!@``!PM#$4$,`0HMLEV_`@KK_O\_$T$=^D$(`08D``(&amp;```'"T,100P!"@`````""NO^OS\301WZ00@!!B8``@8```&lt;+0Q%!#`$*/='!,`(*K?O_/A-!'?I!"`$&amp;*``"!@``!PM#$4$,`0HMLEV_`@HU9@JX$T$=^D$(`08J``(&amp;```'"T,100P!"BVR7;\""A4!@+\301WZ00@!!BP``@8```&lt;+0Q%!#`$*\%R1L0(*%0'`OQ-!'?I!"`$&amp;+@`"!@``!PM#$4$,`0HMLET_`@H5`8"_$T$=^D$(`08P``(&amp;```'"T,100P!"BVR73\""G1K"K@301WZ00@!!C,``@8```&lt;+0Q%!#`$*+;)=/P(*Z_[_/P1!$?I!"P$&amp;`P`"1@(!``(``0,"!$$.^D$+`08%``)&amp;`@(`!``$00[Z00L!!@&lt;``D8"!``&amp;``1!$?I!"P$&amp;"0`"1@(&amp;``@``0,"!$$.^D$+`08+``)&amp;`@@`"@`$00[Z00L!!@T``D8""@`,``1!#OI!"P$&amp;#P`"1@(,``X`!$$1^D$+`081``)&amp;`@X`$``!`P($00[Z00L!!A,``D8"$``2``1!$?I!"P$&amp;%0`"1@(2`!0``0,"!$$.^D$+`087``)&amp;`A0`%@`$01'Z00L!!AD``D8"%@`8``$#`@1!#OI!"P$&amp;&amp;P`"1@(8`!H`!$$.^D$+`08&lt;``)&amp;`AH`$``$01'Z00L!!AX``D8"&amp;@`=``$#`@1!#OI!"P$&amp;(``"1@(=`!\`!$$1^D$+`08B``)&amp;`A\`(0`!`P($00[Z00L!!B,``D8"(0`.``1!#OI!"P$&amp;)0`"1@(A`"0`!$$.^D$+`08G``)&amp;`B0`)@`$01'Z00L!!BD``D8")@`H``$#`@1!#OI!"P$&amp;*P`"1@(H`"H`!$$1^D$+`08M``)&amp;`BH`+``!`P($00[Z00L!!B\``D8"+``N``1!$?I!"P$&amp;,0`"1@(N`#```0,"!$$.^D$+`08R``)&amp;`C``)@`$00[Z00L!!C0``D8")``S``1!#OI!"P$&amp;-0`"1@(S``(`!$$1^D$+`08V``)&amp;`C,`"@`!`P(&amp;01CZ01,!!C&lt;``D8&amp;!0`'``D`"P`U`#8``0`&amp;01CZ01,!!C@``D8&amp;#0`/`",`)0`T`#8``0`&amp;01OZ01,!!CD``D8&amp;$0`&lt;`!X`(``B`",``0`#`P$&amp;01OZ01,!!CH``D8&amp;$P`5`!&lt;`&amp;0`;`!P``0`#`P$&amp;01OZ01,!!CL``D8&amp;*0`K`"T`+P`Q`#(``0`#`P$&amp;02'Z01L!!CP``D8*$0`3`!4`%P`9`!L`'@`@`"(`(P`#`P$*02SZ00T!!CT``D8#`P`%`#4``48$,P#[__O_!``"`P(#!@,`!48"`@`!``9!``I!+OI!#0$&amp;/@`"1@,'``D`"P`!1@0*``0`___]_P(#`@,&amp;"0`$``5&amp;`@@`!@`&amp;00`*02_Z01$!!C\``D8%"P`-`#0`-0`V``%&amp;!`P`)``"``@``@,"`P8V``0`!48""@`S`!1!$_I!#0$&amp;0``"1@,]`#X`/P`!`P\</t>
        </r>
      </text>
    </comment>
    <comment ref="B342" authorId="0" shapeId="0">
      <text>
        <r>
          <rPr>
            <sz val="9"/>
            <color indexed="81"/>
            <rFont val="Tahoma"/>
            <family val="2"/>
          </rPr>
          <t>aXlW001C00342R0017313209S01545P0000002340L06-C3V)J`8'1!@%!!@$$!@($`@)!-`%!%@$$!`(``P`'``@`"0`*``P`#D$"`0`"01@!!AP``@8?``,&amp;!0`$!@$`#08!``X&amp;`0`#@8T&amp;!T$*^D$'`08```)&amp;`!-!'_I!"`$&amp;`0`"!@``!TL"0VP100P!"BM')D`""M+__S\301WZ00@!!@(``@8```&lt;+0Q%!#`$*1$&lt;F0`(*I/]_/Q-!'?I!"`$&amp;!``"!@``!PM#$4$,`0J:M-T_`@I4__\^$T$=^D$(`08&amp;``(&amp;```'"T,100P!"BRTW3\""LG]_[X301WZ00@!!@@``@8```&lt;+0Q%!#`$*U48F0`(*&gt;OU_OQ-!'?I!"`$&amp;"@`"!@``!PM/$4$,`0IP1R9``@IM``#`$T$=^D$(`08,``(&amp;```'"T,100P!"C"T74`""A,`(,`301WZ00@!!@X``@8```&lt;+3Q%!#`$*2+1=0`(*$P!@P!-!'?I!"`$&amp;$``"!@``!PM#$4$,`0J3D(I``@H4``#`$T$=^D$(`082``(&amp;```'"T,100P!"J^0BD`""N$`@+\301WZ00@!!A0``@8```&lt;+3A%!#`$*1$&gt;F0`(*-0,`OQ-!'?I!"`$&amp;%@`"!@``!PM#$4$,`0JD_&lt;%``@I4`H"_$T$=^D$(`088``(&amp;```'"T,100P!"B"TW4`""HP'`+\301WZ00@!!AH``@8```&lt;+0Q%!#`$*@&amp;KY0`(*@`2`OQ-!'?I!"`$&amp;'``"!@``!PM.$4$,`0IE:OE``@KD`0#`$T$=^D$(`08&gt;``(&amp;```'"T,100P!"F*0"D$""D`"(,`301WZ00@!!B```@8```&lt;+0Q%!#`$*K6L800(*G@(`P!-!'?I!"`$&amp;(@`"!@``!PM#$4$,`0K=1B9!`@K\`B#`$T$=^D$(`08D``(&amp;```'"T,100P!"B@B-$$""EL#`,`301WZ00@!!B8``@8```&lt;+0Q%!#`$*2_U!00(*70,@P!-!'?I!"`$&amp;*``"!@``!PM#$4$,`0J6V$]!`@J\`P#`$T$=^D$(`08J``(&amp;```'"T,100P!"K_83T$""C`(@+\301WZ00@!!BP``@8```&lt;+0Q%!#`$*G/U!00(*5A``OQ-!'?I!"`$&amp;+@`"!@``!PM#$4$,`0I1(C1!`@IN!X"_$T$=^D$(`08Q``(&amp;```'"T,100P!"NJSW4`""BL!(,`301WZ00@!!C,``@8```&lt;+0Q%!#`$*BOW!0`(*S@``P!-!'?I!"`$&amp;-@`"!@``!PM#$4$,`0K,LUU``@H!^_^^$T$=^D$(`08Y``(&amp;```'"T,100P!"@.T74`""@X!`#\$00[Z00L!!@,``D8"`0`"``1!$?I!"P$&amp;!0`"1@("``0``0,"!$$.^D$+`08'``)&amp;`@0`!@`$01'Z00L!!@D``D8"!@`(``$#`@1!#OI!"P$&amp;"P`"1@((``H`!$$.^D$+`08-``)&amp;`@H`#``$01'Z00L!!@\``D8"#``.``$#`@1!#OI!"P$&amp;$0`"1@(,`!``!$$1^D$+`083``)&amp;`A``$@`!`P($00[Z00L!!A4``D8"$@`4``1!#OI!"P$&amp;%P`"1@(4`!8`!$$.^D$+`089``)&amp;`A8`&amp;``$00[Z00L!!AL``D8"&amp;``:``1!#OI!"P$&amp;'0`"1@(:`!P`!$$.^D$+`08?``)&amp;`AP`'@`$00[Z00L!!B$``D8"'@`@``1!#OI!"P$&amp;(P`"1@(@`"(`!$$.^D$+`08E``)&amp;`B(`)``$01'Z00L!!B&lt;``D8")``F``$#`@1!#OI!"P$&amp;*0`"1@(F`"@`!$$1^D$+`08K``)&amp;`B@`*@`!`P($00[Z00L!!BT``D8"*@`L``1!$?I!"P$&amp;+P`"1@(L`"X``0,"!$$.^D$+`08P``)&amp;`BX`)``$00[Z00L!!C(``D8"'``Q``1!#OI!"P$&amp;-``"1@(Q`#,`!$$.^D$+`08U``)&amp;`C,`%@`$00[Z00L!!C&lt;``D8"$@`V``1!#OI!"P$&amp;.``"1@(V``@`!$$1^D$+`08Z``)&amp;`C8`.0`!`P($00[Z00L!!CL``D8".0`"``9!&amp;_I!$P$&amp;/``"1@8%``&lt;`"0`X`#H`.P`!``,#`09!&amp;/I!$P$&amp;/0`"1@8+``T`$0`3`#&lt;`.``!``9!&amp;/I!$P$&amp;/@`"1@89`!L`'0`R`#0`-0`!``9!&amp;_I!$P$&amp;/P`"1@8G`"D`*P`M`"\`,``!``,#`09!'OI!&amp;P$&amp;0``"1@H%``&lt;`"0`+``T`$0`3`#&lt;`.@`[``I!,/I!#P$&amp;00`"1@01`!,`%0`W``%&amp;!/__%``V``P``@,"`P83``0`!48"$``2``9!`!1!#OI!"`$&amp;0@`"!D$``0,/</t>
        </r>
      </text>
    </comment>
    <comment ref="I342" authorId="0" shapeId="0">
      <text>
        <r>
          <rPr>
            <sz val="9"/>
            <color indexed="81"/>
            <rFont val="Tahoma"/>
            <family val="2"/>
          </rPr>
          <t>aXlW007C00342R0017313209S00745P0000002272L06-C3V)J`8&amp;&gt;!@%!!@$$!@($`@)!-`%!%@$$!`(``P`'``@`"0`*``P`#D$"`0`"01@!!AL``@8&gt;``,&amp;!0`$!@$`#08!``X&amp;`0`#@5H&amp;!T$*^D$'`08```)&amp;`!-!'?I!"`$&amp;`0`"!@``!PM/$4$,`0I(M%U``@H3`"#`$T$=^D$(`08"``(&amp;```'"T,100P!"C"T74`""B8`P+\301WZ00@!!@0``@8```&lt;+3Q%!#`$*&lt;$&lt;F0`(*VP"`OQ-!'?I!"`$&amp;!@`"!@``!PM#$4$,`0K51B9``@HZ&gt;B$X$T$=^D$(`08(``(&amp;```'"T,100P!"BRTW3\""AL!`#\301WZ00@!!@H``@8```&lt;+0Q%!#`$*FK3=/P(*U?^_/Q-!'?I!"`$&amp;#``"!@``!PM#$4$,`0I$1R9``@K2__\_$T$=^D$(`08.``(&amp;```'"T,100P!"@.T74`""H&lt;`P#\301WZ00@!!A```@8```&lt;+0Q%!#`$*S+-=0`(*?P(`/Q-!'?I!"`$&amp;$P`"!@``!PM#$4$,`0JOD(I``@HC?&gt;&amp;W$T$=^D$(`085``(&amp;```'"T,100P!"I.0BD`""BD`@+\301WZ00@!!A@``@8```&lt;+3A%!#`$*1$&gt;F0`(*E_G_/A-!'?I!"`$&amp;&amp;@`"!@``!PM#$4$,`0JD_&lt;%``@H&gt;_92X$T$=^D$(`08&lt;``(&amp;```'"T,100P!"B"TW4`""NCP_SX301WZ00@!!AX``@8```&lt;+0Q%!#`$*@&amp;KY0`(*A/&lt;/N1-!'?I!"`$&amp;(``"!@``!PM.$4$,`0IE:OE``@K'`X"_$T$=^D$(`08B``(&amp;```'"T,100P!"F*0"D$""H$$P+\301WZ00@!!B0``@8```&lt;+0Q%!#`$*K6L800(*/`6`OQ-!'?I!"`$&amp;)@`"!@``!PM#$4$,`0K=1B9!`@KX!&lt;"_$T$=^D$(`08H``(&amp;```'"T,100P!"B@B-$$""K4&amp;@+\301WZ00@!!BH``@8```&lt;+0Q%!#`$*2_U!00(*N@;`OQ-!'?I!"`$&amp;+``"!@``!PM#$4$,`0J6V$]!`@IW!X"_$T$=^D$(`08N``(&amp;```'"T,100P!"K_83T$""FK[@KD301WZ00@!!C```@8```&lt;+0Q%!#`$*G/U!00(*5-__/A-!'?I!"`$&amp;,@`"!@``!PM#$4$,`0I1(C1!`@HLLVVY$T$=^D$(`08U``(&amp;```'"T,100P!"NJSW4`""E4"P+\301WZ00@!!C&lt;``@8```&lt;+0Q%!#`$*BOW!0`(*FP&amp;`OP1!$?I!"P$&amp;`P`"1@(!``(``0,"!$$.^D$+`08%``)&amp;`@(`!``$00[Z00L!!@&lt;``D8"!``&amp;``1!$?I!"P$&amp;"0`"1@(&amp;``@``0,"!$$.^D$+`08+``)&amp;`@@`"@`$01'Z00L!!@T``D8""@`,``$#`@1!#OI!"P$&amp;#P`"1@(,``X`!$$1^D$+`081``)&amp;`@X`$``!`P($00[Z00L!!A(``D8"$``&amp;``1!#OI!"P$&amp;%``"1@(0`!,`!$$1^D$+`086``)&amp;`A,`%0`!`P($00[Z00L!!A&lt;``D8"%0`"``1!#OI!"P$&amp;&amp;0`"1@(3`!@`!$$.^D$+`08;``)&amp;`A@`&amp;@`$00[Z00L!!AT``D8"&amp;@`&lt;``1!#OI!"P$&amp;'P`"1@(&lt;`!X`!$$.^D$+`08A``)&amp;`AX`(``$00[Z00L!!B,``D8"(``B``1!#OI!"P$&amp;)0`"1@(B`"0`!$$.^D$+`08G``)&amp;`B0`)@`$00[Z00L!!BD``D8")@`H``1!$?I!"P$&amp;*P`"1@(H`"H``0,"!$$.^D$+`08M``)&amp;`BH`+``$01'Z00L!!B\``D8"+``N``$#`@1!#OI!"P$&amp;,0`"1@(N`#``!$$1^D$+`08S``)&amp;`C``,@`!`P($00[Z00L!!C0``D8",@`H``1!#OI!"P$&amp;-@`"1@(@`#4`!$$.^D$+`08X``)&amp;`C4`-P`$00[Z00L!!CD``D8"-P`:``9!&amp;/I!$P$&amp;.@`"1@8%``&lt;`$@`4`!8`%P`!``9!&amp;_I!$P$&amp;.P`"1@8)``L`#0`/`!$`$@`!``,#`09!&amp;/I!$P$&amp;/``"1@8=`!\`(0`V`#@`.0`!``9!&amp;_I!$P$&amp;/0`"1@8K`"T`+P`Q`#,`-``!``,#`09!'OI!&amp;P$&amp;/@`"1@H%``&lt;`"0`+``T`#P`1`!0`%@`7``I!,/I!#P$&amp;/P`"1@04`!8`%P`9``%&amp;!/__&amp;``0``(``@,"`P86``0`!48"%0`3``9!`!1!#OI!"`$&amp;0``"!C\``0,/</t>
        </r>
      </text>
    </comment>
    <comment ref="B343" authorId="0" shapeId="0">
      <text>
        <r>
          <rPr>
            <sz val="9"/>
            <color indexed="81"/>
            <rFont val="Tahoma"/>
            <family val="2"/>
          </rPr>
          <t>aXlW001C00343R0017313209S01546P0000001552L06-C3V)J`8&amp;"!`%!!@$$!@($`@)!,@%!%`$$!`,`!P`(``D`"@`,``Y!`@$``D$8`080``(&amp;$@`#!@,`!`8!``T&amp;`P`.!@$``X%`!`=!"OI!!P$&amp;```"1@`301WZ00@!!@$``@8```&lt;+0Q%!#`$*B`4N00(*9O?&gt;P!-!'?I!"`$&amp;`@`"!@``!PM#$4$,`0IE*B!!`@K!]^[`$T$=^D$(`08$``(&amp;```'"TX100P!"IDJ($$""N![!\$301WZ00@!!@8``@8```&lt;+0Q%!#`$*)08N00(*=WL/P1-!'?I!"`$&amp;"``"!@``!PM#$4$,`0HE!BY!`@H/&gt;Q_!$T$=^D$(`08*``(&amp;```'"T,100P!"G$]/4$""E!L),$301WZ00@!!@P``@8```&lt;+0Q%!#`$*0*1&amp;00(*IGH7P1-!'?I!"`$&amp;#@`"!@``!PM#$4$,`0IQ/3U!`@IEB0K!$T$=^D$(`081``(&amp;```'"T,100P!"@(K($$""G=[)\$301WZ00@!!A,``@8```&lt;+3A%!#`$*+RL@00(*=WLWP1-!'?I!"`$&amp;%0`"!@``!PM#$4$,`0K?3Q)!`@IW&gt;Q_!$T$=^D$(`087``(&amp;```'"T,100P!"M]/$D$""G=[#\$301WZ00@!!AH``@8```&lt;+0Q%!#`$*5'0$00(*=WL'P1-!'?I!"`$&amp;'``"!@``!PM#$4$,`0IA,NU``@IW&gt;P_!$T$=^D$(`08&gt;``(&amp;```'"T,100P!"F$R[4`""G=['\$301WZ00@!!B```@8```&lt;+0Q%!#`$*5'0$00(*=WLGP01!#OI!"P$&amp;`P`"1@(!``(`!$$.^D$+`08%``)&amp;`@(`!``$00[Z00L!!@&lt;``D8"!``&amp;``1!$?I!"P$&amp;"0`"1@(&amp;``@``0,"!$$.^D$+`08+``)&amp;`@@`"@`$00[Z00L!!@T``D8""@`,``1!#OI!"P$&amp;#P`"1@(,``X`!$$.^D$+`080``)&amp;`@X`!@`$00[Z00L!!A(``D8""``1``1!$?I!"P$&amp;%``"1@(1`!,``0,"!$$.^D$+`086``)&amp;`A$`%0`$01'Z00L!!A@``D8"%0`7``$#`@1!#OI!"P$&amp;&amp;0`"1@(7``0`!$$.^D$+`08;``)&amp;`A&lt;`&amp;@`$00[Z00L!!AT``D8"&amp;@`&lt;``1!#OI!"P$&amp;'P`"1@(&lt;`!X`!$$.^D$+`08A``)&amp;`AX`(``$00[Z00L!!B(``D8"(``5``9!&amp;/I!$P$&amp;(P`"1@8'``D`$@`6`!@`&amp;0`!``9!%OI!$0$&amp;)``"1@4)``L`#0`/`!```0`&amp;01CZ01,!!B4``D8&amp;&amp;``;`!T`'P`A`"(``0`*02_Z01$!!B8``D8%!P`)``L`$``2``%&amp;!`0`$0`*``X``@,"`P8)``0`!48"!@`(``I!+/I!#0$&amp;)P`"1@,2`!0`%@`!1@05`/O_^_\(``(#`@,&amp;%``%1@(1`!,`!D$`"D$O^D$1`08H``)&amp;!18`&amp;``9`!L`(@`!1@01``0`&amp;@`@``(#`@,&amp;&amp;``$``5&amp;`A4`%P`401/Z00T!!BD``D8#)@`G`"@``0,/</t>
        </r>
      </text>
    </comment>
    <comment ref="I343" authorId="0" shapeId="0">
      <text>
        <r>
          <rPr>
            <sz val="9"/>
            <color indexed="81"/>
            <rFont val="Tahoma"/>
            <family val="2"/>
          </rPr>
          <t>aXlW007C00343R0017313209S00746P0000001422L06-C3V)J`8$@!`%!!@$$!@($`@)!,@%!%`$$!`,`!P`(``D`"@`,``Y!`@$``D$8`08.``(&amp;$``#!@,`!`8!``T&amp;`P`.!@$``X'&gt;`P=!"OI!!P$&amp;```"1@`301WZ00@!!@$``@8```&lt;+3A%!#`$*92H@00(*9O?^P!-!'?I!"`$&amp;`@`"!@``!PM#$4$,`0J9*B!!`@JS&gt;P_!$T$=^D$(`08$``(&amp;```'"T,100P!"B4&amp;+D$""DI[%\$301WZ00@!!@8``@8```&lt;+0Q%!#`$*)08N00(*X7HGP1-!'?I!"`$&amp;"``"!@``!PM.$4$,`0H"*R!!`@I*&gt;R_!$T$=^D$(`08*``(&amp;```'"T,100P!"M]/$D$""DI[)\$301WZ00@!!@P``@8```&lt;+0Q%!#`$*WT\200(*2GL7P1-!'?I!"`$&amp;#P`"!@``!PM#$4$,`0I4=`1!`@I*&gt;P_!$T$=^D$(`081``(&amp;```'"T,100P!"F$R[4`""DI[%\$301WZ00@!!A,``@8```&lt;+0Q%!#`$*83+M0`(*2GLGP1-!'?I!"`$&amp;%0`"!@``!PM#$4$,`0I4=`1!`@I*&gt;R_!$T$=^D$(`088``(&amp;```'"T,100P!"G$]/4$""B)L+,$301WZ00@!!AH``@8```&lt;+0Q%!#`$*0*1&amp;00(*&gt;'H?P1-!'?I!"`$&amp;'``"!@``!PM#$4$,`0IQ/3U!`@HWB1+!!$$1^D$+`08#``)&amp;`@$``@`!`P($00[Z00L!!@4``D8"`@`$``1!$?I!"P$&amp;!P`"1@($``8``0,"!$$.^D$+`08)``)&amp;`@8`"``$00[Z00L!!@L``D8""``*``1!$?I!"P$&amp;#0`"1@(*``P``0,"!$$.^D$+`08.``)&amp;`@P``@`$00[Z00L!!A```D8"#``/``1!#OI!"P$&amp;$@`"1@(/`!$`!$$.^D$+`084``)&amp;`A$`$P`$00[Z00L!!A8``D8"$P`5``1!#OI!"P$&amp;%P`"1@(5``H`!$$.^D$+`089``)&amp;`@8`&amp;``$00[Z00L!!AL``D8"&amp;``:``1!#OI!"P$&amp;'0`"1@(:`!P`!$$.^D$+`08&gt;``)&amp;`AP`!``&amp;01CZ01,!!A\``D8&amp;!0`'``D`"P`-``X``0`&amp;01;Z01$!!B```D8%!P`9`!L`'0`&gt;``$`!D$8^D$3`08A``)&amp;!@T`$``2`!0`%@`7``$`"D$L^D$-`08B``)&amp;`P,`!0`.``%&amp;!`0`^__[_PP``@,"`P8#``5&amp;`@(``0`&amp;00`*02_Z01$!!B,``D8%!0`'``D`&amp;0`&gt;``%&amp;!`(`"``8`!P``@,"`P8'``0`!48"!``&amp;``I!+_I!$0$&amp;)``"1@4+``T`#@`0`!&lt;``48$"``"``\`%0`"`P(#!@T`!``%1@(*``P`%$$3^D$-`08E``)&amp;`R(`(P`D``$##P</t>
        </r>
      </text>
    </comment>
    <comment ref="B344" authorId="0" shapeId="0">
      <text>
        <r>
          <rPr>
            <sz val="9"/>
            <color indexed="81"/>
            <rFont val="Tahoma"/>
            <family val="2"/>
          </rPr>
          <t>aXlW001C00344R0017313209S01547P0000003435L06-C3V)J`8$&amp;"@%!!@$$!@($`@)!,@%!%`$$!`,`!P`(``D`"@`,``Y!`@$``D$8`08J``(&amp;+P`#!@8`!`8!``T&amp;`@`.!@$``X'$"0=!"OI!!P$&amp;```"1@`301WZ00@!!@$``@8```&lt;+0Q%!#`$*\[FD00(*)E$/P1-!'?I!"`$&amp;`@`"!@``!PM#$4$,`0KU\Z)!`@H;;O_`$T$=^D$(`08$``(&amp;```'"T,100P!"@'!JD$""B56^,`301WZ00@!!@8``@8```&lt;+0Q%!#`$*^"VA00(*ZSG@P!-!'?I!"`$&amp;"``"!@``!PM#$4$,`0KI)IM!`@H)0P/!$T$=^D$(`08*``(&amp;```'"T,100P!"CNWE4$""@P,[\`301WZ00@!!@P``@8```&lt;+0Q%!#`$*..J-00(*TB/VP!-!'?I!"`$&amp;#@`"!@``!PM#$4$,`0KCC(M!`@K/6@K!$T$=^D$(`080``(&amp;```'"T,100P!"I+\D$$""M,7%L$301WZ00@!!A(``@8```&lt;+0Q%!#`$*E&lt;F800(*\(L2P1-!'?I!"`$&amp;%0`"!@``!PM#$4$,`0K7OX-!`@K+Y@W!$T$=^D$(`087``(&amp;```'"T,100P!"J=B@4$""F4O'&lt;$301WZ00@!!AD``@8```&lt;+0Q%!#`$*X"IS00(*&gt;[L@P1-!'?I!"`$&amp;&amp;P`"!@``!PM#$4$,`0KQ2VA!`@JJ_A3!$T$=^D$(`08=``(&amp;```'"T,100P!"B-G64$""EW0&amp;L$301WZ00@!!A\``@8```&lt;+3A%!#`$*YHM+00(*7=`2P1-!'?I!"`$&amp;(0`"!@``!PM#$4$,`0J84CY!`@HUTAO!$T$=^D$(`08C``(&amp;```'"T\100P!"MR"/T$""N3&amp;*\$301WZ00@!!B4``@8```&lt;+0Q%!#`$*#$TO00(*YD\6P1-!'?I!"`$&amp;)P`"!@``!PM#$4$,`0J:CRQ!`@I_C`;!$T$=^D$(`08I``(&amp;```'"T,100P!"@V*'4$""C`*`&lt;$301WZ00@!!BL``@8```&lt;+0Q%!#`$*\T$100(*1TL+P1-!'?I!"`$&amp;+0`"!@``!PM#$4$,`0IE_Q-!`@JM#AO!$T$=^D$(`08O``(&amp;```'"T,100P!"O$$(T$""OV0(,$301_Z00@!!C(``@8```=+`D-L$4$,`0I3PB5!`@I]5##!$T$=^D$(`08T``(&amp;```'"T,100P!"@DM24$""H+]`L$301WZ00@!!C8``@8```&lt;+0Q%!#`$*AI0Y00(*`=3^P!-!'?I!"`$&amp;.``"!@``!PM#$4$,`0HWX31!`@K!/.#`$T$=^D$(`08Z``(&amp;```'"T,100P!"C;&amp;/T$""CC-R,`301WZ00@!!CP``@8```&lt;+0Q%!#`$*$U]/00(*I/3/P!-!'?I!"`$&amp;/@`"!@``!PM#$4$,`0H'$E1!`@I[B^[`$T$=^D$(`09!``(&amp;```'"TX100P!"B4&amp;9$$""I?V\,`301WZ00@!!D,``@8```&lt;+0Q%!#`$*A@9M00(*MK4%P1-!'?I!"`$&amp;1@`"!@``!PM#$4$,`0K`H'Q!`@KZ*0+!$T$=^D$(`09)``(&amp;```'"T,100P!"NTQ6$$""JW$*L$301WZ00@!!DL``@8```&lt;+0Q%!#`$*,,9)00(*!;,QP1-!'?I!"`$&amp;30`"!@``!PM#$4$,`0KGD$A!`@H]IT'!$T$=^D$(`09/``(&amp;```'"T,100P!"EO'54$""ANM2L$301WZ00@!!E$``@8```&lt;+1A%!#`$*)))400(*:Z%:P1-!'?I!"`$&amp;4P`"!@``!PM#$4$,`0H7,V1!`@K#OD/!$T$=^D$(`095``(&amp;```'"T,100P!"F!H94$""HS*,\$301WZ00@!!E@``@8```&lt;+3Q%!#`$*BIYT00(*E:HPP01!#OI!"P$&amp;`P`"1@(!``(`!$$.^D$+`08%``)&amp;`@(`!``$00[Z00L!!@&lt;``D8"`@`&amp;``1!#OI!"P$&amp;"0`"1@("``@`!$$1^D$+`08+``)&amp;`@@`"@`!`P($00[Z00L!!@T``D8""@`,``1!$?I!"P$&amp;#P`"1@(,``X``0,"!$$.^D$+`081``)&amp;`@X`$``$01'Z00L!!A,``D8"$``2``$#`@1!#OI!"P$&amp;%``"1@(2``@`!$$.^D$+`086``)&amp;`@X`%0`$00[Z00L!!A@``D8"%0`7``1!#OI!"P$&amp;&amp;@`"1@(7`!D`!$$1^D$+`08&lt;``)&amp;`AD`&amp;P`!`P($00[Z00L!!AX``D8"&amp;P`=``1!#OI!"P$&amp;(``"1@(=`!\`!$$.^D$+`08B``)&amp;`A\`(0`$01'Z00L!!B0``D8"(0`C``$#`@1!#OI!"P$&amp;)@`"1@(A`"4`!$$1^D$+`08H``)&amp;`B4`)P`!`P($00[Z00L!!BH``D8")P`I``1!$?I!"P$&amp;+``"1@(I`"L``0,"!$$.^D$+`08N``)&amp;`BL`+0`$01'Z00L!!C```D8"+0`O``$#`@1!#OI!"P$&amp;,0`"1@(O`"4`!$$.^D$+`08S``)&amp;`B\`,@`$00[Z00L!!C4``D8"'P`T``1!$?I!"P$&amp;-P`"1@(T`#8``0,"!$$.^D$+`08Y``)&amp;`C8`.``$01'Z00L!!CL``D8".``Z``$#`@1!#OI!"P$&amp;/0`"1@(Z`#P`!$$1^D$+`08_``)&amp;`CP`/@`!`P($00[Z00L!!D```D8"/@`T``1!#OI!"P$&amp;0@`"1@(^`$$`!$$1^D$+`09$``)&amp;`D$`0P`!`P($00[Z00L!!D4``D8"0P`;``1!#OI!"P$&amp;1P`"1@)#`$8`!$$.^D$+`09(``)&amp;`D8`%0`$00[Z00L!!DH``D8"'0!)``1!$?I!"P$&amp;3``"1@))`$L``0,"!$$.^D$+`09.``)&amp;`DL`30`$01'Z00L!!E```D8"30!/``$#`@1!#OI!"P$&amp;4@`"1@)/`%$`!$$.^D$+`094``)&amp;`D\`4P`$01'Z00L!!E8``D8"4P!5``$#`@1!#OI!"P$&amp;5P`"1@)5`$D`!$$.^D$+`099``)&amp;`AD`6``&amp;01OZ01,!!EH``D8&amp;"P`-``\`$0`3`!0``0`#`P$&amp;01CZ01,!!EL``D8&amp;&amp;``:`!P`10!'`$@``0`&amp;01KZ014!!EP``D8''@`@`#4`0`!"`$0`10`!``9!&amp;_I!$P$&amp;70`"1@8H`"H`+``N`#``,0`!``,#`09!&amp;_I!$P$&amp;7@`"1@8W`#D`.P`]`#\`0``!``,#`09!&amp;_I!$P$&amp;7P`"1@9,`$X`4`!4`%8`5P`!``,#`0I!+_I!$0$&amp;8``"1@4:`!P`'@!%`%D``48$%P!#`!T`6``"`P(#!AP`!``%1@(9`!L`"D$P^D$/`09A``)&amp;!$(`1`!%`$&lt;``48$/@`;`$8`_?\"`P(#!D0`!``%1@)!`$,`!D$`%$$1^D$+`09B``)&amp;`F``80`!`P]</t>
        </r>
      </text>
    </comment>
    <comment ref="I344" authorId="0" shapeId="0">
      <text>
        <r>
          <rPr>
            <sz val="9"/>
            <color indexed="81"/>
            <rFont val="Tahoma"/>
            <family val="2"/>
          </rPr>
          <t>aXlW007C00344R0017313209S00747P0000002976L06-C3V)J`8&amp;N"`%!!@$$!@($`@)!,@%!%`$$!`,`!P`(``D`"@`,``Y!`@$``D$8`08C``(&amp;*``#!@8`!`8!``T&amp;`@`.!@$``X%L"`=!"OI!!P$&amp;```"1@`301WZ00@!!@$``@8```&lt;+3Q%!#`$*RCA@00(*$J\EP1-!'?I!"`$&amp;`@`"!@``!PM#$4$,`0KQ-E=!`@K$=1C!$T$=^D$(`08$``(&amp;```'"T,100P!"G)S1T$""BTS&amp;\$301WZ00@!!@8``@8```&lt;+0Q%!#`$*1C(]00(*).L.P1-!'?I!"`$&amp;"``"!@``!PM#$4$,`0K';BU!`@J-J!'!$T$=^D$(`08*``(&amp;```'"T,100P!"G/L)T$""O^M(,$301WZ00@!!@P``@8```&lt;+0Q%!#`$*GRTR00(*"/8LP1-!'?I!"`$&amp;#@`"!@``!PM#$4$,`0H&gt;\4%!`@J?."K!$T$=^D$(`081``(&amp;```'"TX100P!"L&lt;I7D$""C$,"L$301WZ00@!!A,``@8```&lt;+0Q%!#`$*RC)400(*]@[[P!-!'?I!"`$&amp;%0`"!@``!PM#$4$,`0IMYT1!`@KC.@+!$T$=^D$(`087``(&amp;```'"T,100P!"H,O.4$""@6K[L`301WZ00@!!AD``@8```&lt;+0Q%!#`$*^,(\00(*1WK/P!-!'?I!"`$&amp;&amp;P`"!@``!PM#$4$,`0J_#DQ!`@IW$\;`$T$=^D$(`08=``(&amp;```'"T,100P!"C_&amp;5T$""CC&gt;V\`301WZ00@!!B```@8```&lt;+3A%!#`$*^3%F00(*0P+.P!-!'?I!"`$&amp;(@`"!@``!PM#$4$,`0K4FG1!`@I3Z]O`$T$=^D$(`08D``(&amp;```'"T,100P!"NDF&gt;$$""E@?^\`301WZ00@!!B8``@8```&lt;+0Q%!#`$*M;&gt;#00(*&lt;TH"P1-!'?I!"`$&amp;*``"!@``!PM#$4$,`0I3EHE!`@J&gt;U&gt;[`$T$=^D$(`08J``(&amp;```'"T,100P!"DC0AT$""FNBS\`301WZ00@!!BP``@8```&lt;+0Q%!#`$*QZZ-00(*IN.YP!-!'?I!"`$&amp;+@`"!@``!PM#$4$,`0H\4Y5!`@KK6,/`$T$=^D$(`08P``(&amp;```'"T,100P!"KLQFT$""B::K&lt;`301WZ00@!!C(``@8```&lt;+0Q%!#`$*QFN900(*'6:.P!-!'?I!"`$&amp;-``"!@``!PM#$4$,`0I2QY%!`@K9\(3`$T$=^D$(`08V``(&amp;```'"T,100P!"M/HBT$""IZOFL`301WZ00@!!CD``@8```&lt;+0Q%!#`$*""R`00(*W2S&amp;P!-!'?I!"`$&amp;/``"!@``!PM#$4$,`0K'*6Y!`@HQ#`K!$T$=^D$(`08_``(&amp;```'"T,100P!"B88=4$""NIW&amp;,$301WZ00@!!D$``@8```&lt;+0Q%!#`$*31)L00(*8JXEP1-!'?I!"`$&amp;0P`"!@``!PM#$4$,`0JL`'-!`@H;&amp;C3!$T$=^D$(`09%``(&amp;```'"T,100P!"G)Z@4$""EU/-&lt;$301WZ00@!!D&lt;``@8```&lt;+0Q%!#`$*7OV%00(*YA@HP1-!'?I!"`$&amp;20`"!@``!PM#$4$,`0HOAH)!`@HLK1G!!$$1^D$+`08#``)&amp;`@$``@`!`P($00[Z00L!!@4``D8"`@`$``1!$?I!"P$&amp;!P`"1@($``8``0,"!$$.^D$+`08)``)&amp;`@8`"``$01'Z00L!!@L``D8""``*``$#`@1!#OI!"P$&amp;#0`"1@(*``P`!$$1^D$+`08/``)&amp;`@P`#@`!`P($00[Z00L!!A```D8"#@`$``1!#OI!"P$&amp;$@`"1@("`!$`!$$.^D$+`084``)&amp;`A$`$P`$01'Z00L!!A8``D8"$P`5``$#`@1!#OI!"P$&amp;&amp;``"1@(5`!&lt;`!$$1^D$+`08:``)&amp;`A&lt;`&amp;0`!`P($00[Z00L!!AP``D8"&amp;0`;``1!$?I!"P$&amp;'@`"1@(;`!T``0,"!$$.^D$+`08?``)&amp;`AT`$P`$00[Z00L!!B$``D8"'0`@``1!$?I!"P$&amp;(P`"1@(@`"(``0,"!$$.^D$+`08E``)&amp;`B(`)``$01'Z00L!!B&lt;``D8")``F``$#`@1!#OI!"P$&amp;*0`"1@(F`"@`!$$.^D$+`08K``)&amp;`B@`*@`$00[Z00L!!BT``D8"*@`L``1!$?I!"P$&amp;+P`"1@(L`"X``0,"!$$.^D$+`08Q``)&amp;`BX`,``$01'Z00L!!C,``D8",``R``$#`@1!#OI!"P$&amp;-0`"1@(R`#0`!$$1^D$+`08W``)&amp;`C0`-@`!`P($00[Z00L!!C@``D8"-@`L``1!#OI!"P$&amp;.@`"1@(J`#D`!$$.^D$+`08[``)&amp;`CD`(@`$00[Z00L!!CT``D8")``\``1!#OI!"P$&amp;/@`"1@(\`!$`!$$.^D$+`09```)&amp;`CP`/P`$01'Z00L!!D(``D8"/P!!``$#`@1!#OI!"P$&amp;1``"1@)!`$,`!$$1^D$+`09&amp;``)&amp;`D,`10`!`P($00[Z00L!!D@``D8"10!'``1!$?I!"P$&amp;2@`"1@)'`$D``0,"!$$.^D$+`09+``)&amp;`DD`/P`&amp;01OZ01,!!DP``D8&amp;!P`)``L`#0`/`!```0`#`P$&amp;01KZ014!!DT``D8'%``?`"$`(P`E`#T`/@`!``9!&amp;_I!$P$&amp;3@`"1@86`!@`&amp;@`&lt;`!X`'P`!``,#`09!&amp;/I!$P$&amp;3P`"1@8E`"&lt;`*0`K`#H`.P`!``9!&amp;_I!$P$&amp;4``"1@8O`#$`,P`U`#&lt;`.``!``,#`09!&amp;_I!$P$&amp;40`"1@9"`$0`1@!(`$H`2P`!``,#`0I!,/I!#P$&amp;4@`"1@0A`",`)0`[``%&amp;!!T`)``Y`/W_`@,"`P8C``0`!48"(``B``9!``I!,/I!#P$&amp;4P`"1@0E`"&lt;`*0`]``%&amp;!"@`(@`\`/__`@,"`P8G``0`!48")@`D``9!`!1!$?I!"P$&amp;5``"1@)2`%,``0,/</t>
        </r>
      </text>
    </comment>
    <comment ref="B345" authorId="0" shapeId="0">
      <text>
        <r>
          <rPr>
            <sz val="9"/>
            <color indexed="81"/>
            <rFont val="Tahoma"/>
            <family val="2"/>
          </rPr>
          <t>aXlW001C00345R0017313209S01548P0000003371L06-C3V)J`8'6"0%!!@$$!@($`@)!,@%!%`$$!`,`!P`(``D`"@`,``Y!`@$``D$8`08I``(&amp;+@`#!@8`!`8!``T&amp;`@`.!@$``X&amp;4"0=!"OI!!P$&amp;```"1@`301WZ00@!!@$``@8```&lt;+0Q%!#`$*W&amp;*000(*X',[P1-!'?I!"`$&amp;`@`"!@``!PM/$4$,`0JMZXQ!`@HG""W!$T$=^D$(`08$``(&amp;```'"T,100P!"H7QA$$""O#2*\$301WZ00@!!@8``@8```&lt;+3Q%!#`$*C&amp;Z`00(*&lt;PDYP1-!'?I!"`$&amp;"``"!@``!PM#$4$,`0I6&gt;H%!`@HW9QW!$T$=^D$(`08*``(&amp;```'"T,100P!"G(`&lt;T$""@DR',$301WZ00@!!@P``@8```&lt;+0Q%!#`$*,!)L00(*7,8-P1-!'?I!"`$&amp;#@`"!@``!PM#$4$,`0HF&amp;'5!`@K&lt;CP#!$T$=^D$(`080``(&amp;```'"T,100P!"C"&amp;@D$""@K%`&lt;$301WZ00@!!A(``@8```&lt;+0Q%!#`$*4?V%00(*N#`0P1-!'?I!"`$&amp;%0`"!@``!PM#$4$,`0K'*6Y!`@I&amp;2.3`$T$=^D$(`087``(&amp;```'"TX100P!"L&lt;I7D$""D9(Y,`301WZ00@!!AD``@8```&lt;+0Q%!#`$*\39700(*MHT`P1-!'?I!"`$&amp;&amp;P`"!@``!PM/$4$,`0K*.&amp;!!`@H$QPW!$T$=^D$(`08=``(&amp;```'"T,100P!"G)S1T$""A]+`\$301WZ00@!!A\``@8```&lt;+0Q%!#`$*1C(]00(**P;NP!-!'?I!"`$&amp;(0`"!@``!PM#$4$,`0K';BU!`@K]@//`$T$=^D$(`08C``(&amp;```'"T,100P!"G/L)T$""O'%",$301WZ00@!!B4``@8```&lt;+0Q%!#`$*GRTR00(*^@T5P1-!'?I!"`$&amp;)P`"!@``!PM#$4$,`0H&gt;\4%!`@J14!+!$T$=^D$(`08J``(&amp;```'"T,100P!"LHR5$$""MH^R\`301WZ00@!!BP``@8```&lt;+0Q%!#`$*;&gt;=$00(*J:74P!-!'?I!"`$&amp;+@`"!@``!PM#$4$,`0J#+SE!`@KIVK[`$T$=^D$(`08P``(&amp;```'"T,100P!"OC"/$$""BNJG\`301WZ00@!!C(``@8```&lt;+0Q%!#`$*OPY,00(*7$.6P!-!'?I!"`$&amp;-``"!@``!PM#$4$,`0H_QE=!`@H&lt;#JS`$T$=^D$(`08W``(&amp;```'"TX100P!"ODQ9D$""B@RGL`301WZ00@!!CD``@8```&lt;+0Q%!#`$*U)IT00(*.!NLP!-!'?I!"`$&amp;.P`"!@``!PM#$4$,`0H(+(!!`@K!7);`$T$=^D$(`08]``(&amp;```'"T,100P!"DC0AT$""D_2G\`301WZ00@!!C\``@8```&lt;+0Q%!#`$*4Y:)00(*@@6_P!-!'?I!"`$&amp;00`"!@``!PM#$4$,`0JUMX-!`@K+Q-3`$T$=^D$(`09#``(&amp;```'"T,100P!"NDF&gt;$$""CQ/R\`301WZ00@!!D&lt;``@8```&lt;+3Q%!#`$*:U2(00(*5^KNP!-!'?I!"`$&amp;20`"!@``!PM#$4$,`0K'KHU!`@J*$XK`$T$=^D$(`09+``(&amp;```'"T,100P!"D13E4$""@.)D\`301WZ00@!!DT``@8```&lt;+0Q%!#`$*P3&amp;;00(*]I1[P!-!'?I!"`$&amp;3P`"!@``!PM#$4$,`0K#:YE!`@KV+#W`$T$=^D$(`091``(&amp;```'"T8100P!"D)*GT$""FVO$&lt;`301WZ00@!!E,``@8```&lt;+0Q%!#`$*1L&gt;100(*!D(JP!-!'?I!"`$&amp;50`"!@``!PM#$4$,`0K)Z(M!`@H5OU7`!$$.^D$+`08#``)&amp;`@$``@`$00[Z00L!!@4``D8"`@`$``1!$?I!"P$&amp;!P`"1@($``8``0,"!$$.^D$+`08)``)&amp;`@0`"``$01'Z00L!!@L``D8""``*``$#`@1!#OI!"P$&amp;#0`"1@(*``P`!$$1^D$+`08/``)&amp;`@P`#@`!`P($00[Z00L!!A$``D8"#@`0``1!$?I!"P$&amp;$P`"1@(0`!(``0,"!$$.^D$+`084``)&amp;`A(`"``$00[Z00L!!A8``D8"#@`5``1!#OI!"P$&amp;&amp;``"1@(5`!&lt;`!$$.^D$+`08:``)&amp;`A&lt;`&amp;0`$01'Z00L!!AP``D8"&amp;0`;``$#`@1!#OI!"P$&amp;'@`"1@(9`!T`!$$1^D$+`08@``)&amp;`AT`'P`!`P($00[Z00L!!B(``D8"'P`A``1!$?I!"P$&amp;)``"1@(A`",``0,"!$$.^D$+`08F``)&amp;`B,`)0`$01'Z00L!!B@``D8")0`G``$#`@1!#OI!"P$&amp;*0`"1@(G`!T`!$$.^D$+`08K``)&amp;`A&lt;`*@`$01'Z00L!!BT``D8"*@`L``$#`@1!#OI!"P$&amp;+P`"1@(L`"X`!$$1^D$+`08Q``)&amp;`BX`,``!`P($00[Z00L!!C,``D8",``R``1!$?I!"P$&amp;-0`"1@(R`#0``0,"!$$.^D$+`08V``)&amp;`C0`*@`$00[Z00L!!C@``D8"-``W``1!$?I!"P$&amp;.@`"1@(W`#D``0,"!$$.^D$+`08\``)&amp;`CD`.P`$00[Z00L!!CX``D8".P`]``1!#OI!"P$&amp;0``"1@(]`#\`!$$.^D$+`09"``)&amp;`C\`00`$01'Z00L!!D0``D8"00!#``$#`@1!#OI!"P$&amp;10`"1@)#`!4`!$$.^D$+`09&amp;``)&amp;`D,`.0`$00[Z00L!!D@``D8"00!'``1!#OI!"P$&amp;2@`"1@(]`$D`!$$1^D$+`09,``)&amp;`DD`2P`!`P($00[Z00L!!DX``D8"2P!-``1!$?I!"P$&amp;4``"1@)-`$\``0,"!$$.^D$+`092``)&amp;`D\`40`$00[Z00L!!E0``D8"3P!3``1!$?I!"P$&amp;5@`"1@)3`%4``0,"!$$.^D$+`097``)&amp;`E4`20`&amp;01OZ01,!!E@``D8&amp;"P`-``\`$0`3`!0``0`#`P$&amp;01KZ014!!ED``D8'&amp;``K`#8`.``Z`$4`1@`!``9!&amp;_I!$P$&amp;6@`"1@8@`"(`)``F`"@`*0`!``,#`09!&amp;_I!$P$&amp;6P`"1@8M`"\`,0`S`#4`-@`!``,#`09!&amp;/I!$P$&amp;7``"1@8\`#X`0`!"`$0`1@`!``9!&amp;_I!$P$&amp;70`"1@9,`$X`4`!4`%8`5P`!``,#`0I!,/I!#P$&amp;7@`"1@0X`#H`/`!&amp;``%&amp;!#0`0P`[`/W_`@,"`P8Z``0`!48"-P`Y``9!``I!+_I!$0$&amp;7P`"1@5"`$0`10!&amp;`$@``48$/P`Y`!4`1P`"`P(#!D0`!``%1@)!`$,`%$$1^D$+`09@``)&amp;`EX`7P`!`P]</t>
        </r>
      </text>
    </comment>
    <comment ref="I345" authorId="0" shapeId="0">
      <text>
        <r>
          <rPr>
            <sz val="9"/>
            <color indexed="81"/>
            <rFont val="Tahoma"/>
            <family val="2"/>
          </rPr>
          <t>aXlW007C00345R0017313209S00748P0000002976L06-C3V)J`8&amp;N"`%!!@$$!@($`@)!,@%!%`$$!`,`!P`(``D`"@`,``Y!`@$``D$8`08C``(&amp;*``#!@8`!`8!``T&amp;`@`.!@$``X%L"`=!"OI!!P$&amp;```"1@`301WZ00@!!@$``@8```&lt;+3Q%!#`$*RCA@00(*$J\EP1-!'?I!"`$&amp;`@`"!@``!PM#$4$,`0KQ-E=!`@K$=1C!$T$=^D$(`08$``(&amp;```'"T,100P!"G)S1T$""BTS&amp;\$301WZ00@!!@8``@8```&lt;+0Q%!#`$*1C(]00(*).L.P1-!'?I!"`$&amp;"``"!@``!PM#$4$,`0K';BU!`@J-J!'!$T$=^D$(`08*``(&amp;```'"T,100P!"G/L)T$""O^M(,$301WZ00@!!@P``@8```&lt;+0Q%!#`$*GRTR00(*"/8LP1-!'?I!"`$&amp;#@`"!@``!PM#$4$,`0H&gt;\4%!`@J?."K!$T$=^D$(`081``(&amp;```'"TX100P!"L&lt;I7D$""C$,"L$301WZ00@!!A,``@8```&lt;+0Q%!#`$*RC)400(*]@[[P!-!'?I!"`$&amp;%0`"!@``!PM#$4$,`0IMYT1!`@KC.@+!$T$=^D$(`087``(&amp;```'"T,100P!"H,O.4$""@6K[L`301WZ00@!!AD``@8```&lt;+0Q%!#`$*^,(\00(*1WK/P!-!'?I!"`$&amp;&amp;P`"!@``!PM#$4$,`0J_#DQ!`@IW$\;`$T$=^D$(`08=``(&amp;```'"T,100P!"C_&amp;5T$""CC&gt;V\`301WZ00@!!B```@8```&lt;+3A%!#`$*^3%F00(*0P+.P!-!'?I!"`$&amp;(@`"!@``!PM#$4$,`0K4FG1!`@I3Z]O`$T$=^D$(`08D``(&amp;```'"T,100P!"NDF&gt;$$""E@?^\`301WZ00@!!B8``@8```&lt;+0Q%!#`$*M;&gt;#00(*&lt;TH"P1-!'?I!"`$&amp;*``"!@``!PM#$4$,`0I3EHE!`@J&gt;U&gt;[`$T$=^D$(`08J``(&amp;```'"T,100P!"DC0AT$""FNBS\`301WZ00@!!BP``@8```&lt;+0Q%!#`$*QZZ-00(*IN.YP!-!'?I!"`$&amp;+@`"!@``!PM#$4$,`0H\4Y5!`@KK6,/`$T$=^D$(`08P``(&amp;```'"T,100P!"KLQFT$""B::K&lt;`301WZ00@!!C(``@8```&lt;+0Q%!#`$*QFN900(*'6:.P!-!'?I!"`$&amp;-``"!@``!PM#$4$,`0I2QY%!`@K9\(3`$T$=^D$(`08V``(&amp;```'"T,100P!"M/HBT$""IZOFL`301WZ00@!!CD``@8```&lt;+0Q%!#`$*""R`00(*W2S&amp;P!-!'?I!"`$&amp;/``"!@``!PM#$4$,`0K'*6Y!`@HQ#`K!$T$=^D$(`08_``(&amp;```'"T,100P!"B88=4$""NIW&amp;,$301WZ00@!!D$``@8```&lt;+0Q%!#`$*31)L00(*8JXEP1-!'?I!"`$&amp;0P`"!@``!PM#$4$,`0JL`'-!`@H;&amp;C3!$T$=^D$(`09%``(&amp;```'"T,100P!"G)Z@4$""EU/-&lt;$301WZ00@!!D&lt;``@8```&lt;+0Q%!#`$*7OV%00(*YA@HP1-!'?I!"`$&amp;20`"!@``!PM#$4$,`0HOAH)!`@HLK1G!!$$1^D$+`08#``)&amp;`@$``@`!`P($00[Z00L!!@4``D8"`@`$``1!$?I!"P$&amp;!P`"1@($``8``0,"!$$.^D$+`08)``)&amp;`@8`"``$01'Z00L!!@L``D8""``*``$#`@1!#OI!"P$&amp;#0`"1@(*``P`!$$1^D$+`08/``)&amp;`@P`#@`!`P($00[Z00L!!A```D8"#@`$``1!#OI!"P$&amp;$@`"1@("`!$`!$$.^D$+`084``)&amp;`A$`$P`$01'Z00L!!A8``D8"$P`5``$#`@1!#OI!"P$&amp;&amp;``"1@(5`!&lt;`!$$1^D$+`08:``)&amp;`A&lt;`&amp;0`!`P($00[Z00L!!AP``D8"&amp;0`;``1!$?I!"P$&amp;'@`"1@(;`!T``0,"!$$.^D$+`08?``)&amp;`AT`$P`$00[Z00L!!B$``D8"'0`@``1!$?I!"P$&amp;(P`"1@(@`"(``0,"!$$.^D$+`08E``)&amp;`B(`)``$01'Z00L!!B&lt;``D8")``F``$#`@1!#OI!"P$&amp;*0`"1@(F`"@`!$$.^D$+`08K``)&amp;`B@`*@`$00[Z00L!!BT``D8"*@`L``1!$?I!"P$&amp;+P`"1@(L`"X``0,"!$$.^D$+`08Q``)&amp;`BX`,``$01'Z00L!!C,``D8",``R``$#`@1!#OI!"P$&amp;-0`"1@(R`#0`!$$1^D$+`08W``)&amp;`C0`-@`!`P($00[Z00L!!C@``D8"-@`L``1!#OI!"P$&amp;.@`"1@(J`#D`!$$.^D$+`08[``)&amp;`CD`(@`$00[Z00L!!CT``D8")``\``1!#OI!"P$&amp;/@`"1@(\`!$`!$$.^D$+`09```)&amp;`CP`/P`$01'Z00L!!D(``D8"/P!!``$#`@1!#OI!"P$&amp;1``"1@)!`$,`!$$1^D$+`09&amp;``)&amp;`D,`10`!`P($00[Z00L!!D@``D8"10!'``1!$?I!"P$&amp;2@`"1@)'`$D``0,"!$$.^D$+`09+``)&amp;`DD`/P`&amp;01OZ01,!!DP``D8&amp;!P`)``L`#0`/`!```0`#`P$&amp;01KZ014!!DT``D8'%``?`"$`(P`E`#T`/@`!``9!&amp;_I!$P$&amp;3@`"1@86`!@`&amp;@`&lt;`!X`'P`!``,#`09!&amp;/I!$P$&amp;3P`"1@8E`"&lt;`*0`K`#H`.P`!``9!&amp;_I!$P$&amp;4``"1@8O`#$`,P`U`#&lt;`.``!``,#`09!&amp;_I!$P$&amp;40`"1@9"`$0`1@!(`$H`2P`!``,#`0I!,/I!#P$&amp;4@`"1@0A`",`)0`[``%&amp;!!T`)``Y`/W_`@,"`P8C``0`!48"(``B``9!``I!,/I!#P$&amp;4P`"1@0E`"&lt;`*0`]``%&amp;!"@`(@`\`/__`@,"`P8G``0`!48")@`D``9!`!1!$?I!"P$&amp;5``"1@)2`%,``0,/</t>
        </r>
      </text>
    </comment>
    <comment ref="B346" authorId="0" shapeId="0">
      <text>
        <r>
          <rPr>
            <sz val="9"/>
            <color indexed="81"/>
            <rFont val="Tahoma"/>
            <family val="2"/>
          </rPr>
          <t>aXlW001C00346R0017313209S01549P0000003423L06-C3V)J`8']"0%!!@$$!@($`@)!,@%!%`$$!`,`!P`(``D`"@`,``Y!`@$``D$8`08K``(&amp;+P`#!@4`!`8!``T&amp;`@`.!@$``X&amp;["0=!"OI!!P$&amp;```"1@`301WZ00@!!@$``@8```&lt;+0Q%!#`$*-W,900(*]\`QP1-!'?I!"`$&amp;`@`"!@``!PM#$4$,`0KF9RE!`@JSD##!$T$=^D$(`08$``(&amp;```'"T,100P!"KU:,$$""B$G(L$301WZ00@!!@8``@8```&lt;+0Q%!#`$*;$]`00(*W/8@P1-!'?I!"`$&amp;"``"!@``!PM#$4$,`0I"0D=!`@I)C1+!$T$=^D$(`08*``(&amp;```'"T,100P!"O$V5T$""@5=$&lt;$301WZ00@!!@P``@8```&lt;+3Q%!#`$*RCA@00(*4Y8&gt;P1-!'?I!"`$&amp;#@`"!@``!PM.$4$,`0K'*5Y!`@IR\P+!$T$=^D$(`080``(&amp;```'"T,100P!"L&lt;I;D$""G+S`L$301WZ00@!!A(``@8```&lt;+0Q%!#`$*Z29X00(*VNWLP!-!'?I!"`$&amp;%``"!@``!PM#$4$,`0JUMX-!`@IH8_;`$T$=^D$(`086``(&amp;```'"T\100P!"FM4B$$""GI$",$301WZ00@!!A@``@8```&lt;+0Q%!#`$*4Y:)00(*'Z3@P!-!'?I!"`$&amp;&amp;@`"!@``!PM#$4$,`0I(T(=!`@KL&lt;,'`$T$=^D$(`08&lt;``(&amp;```'"T,100P!"@@L@$$""E[[M\`301WZ00@!!AX``@8```&lt;+0Q%!#`$*U)IT00(*U;G-P!-!'?I!"`$&amp;(0`"!@``!PM.$4$,`0KY,69!`@K%T+_`$T$=^D$(`08C``(&amp;```'"T,100P!"C_&amp;5T$""KFLS&lt;`301WZ00@!!B4``@8```&lt;+0Q%!#`$*OPY,00(*^&gt;&amp;WP!-!'?I!"`$&amp;)P`"!@``!PM#$4$,`0KXPCQ!`@K(2,'`$T$=^D$(`08I``(&amp;```'"T,100P!"H,O.4$""H9YX,`301WZ00@!!BL``@8```&lt;+0Q%!#`$*;&gt;=$00(*1T3VP!-!'?I!"`$&amp;+0`"!@``!PM#$4$,`0K*,E1!`@IWW&gt;S`$T$=^D$(`08Q``(&amp;```'"T,100P!"L&gt;NC4$""BBRJ\`301WZ00@!!C,``@8```&lt;+0Q%!#`$*R&gt;B+00(**'Z,P!-!'?I!"`$&amp;-0`"!@``!PM#$4$,`0I&amp;QY%!`@I`?VW`$T$=^D$(`08W``(&amp;```'"T,100P!"L-KF4$""A@U@,`301WZ00@!!CD``@8```&lt;+3Q%!#`$*0DJ?00(*J.Q4P!-!'?I!"`$&amp;.P`"!@``!PM#$4$,`0I$A)U!`@I(A!;`$T$=^D$(`08]``(&amp;```'"T,100P!"L$QFT$""AAIG\`301WZ00@!!C\``@8```&lt;+3Q%!#`$*/=:B00(*D-ZHP!-!'?I!"`$&amp;00`"!@``!PM#$4$,`0J_M*A!`@K6'Y/`$T$=^D$(`09#``(&amp;```'"T,100P!"D13E4$""J`GM&lt;`301WZ00@!!D8``@8```&lt;+0Q%!#`$*)AAU00(**U\1P1-!'?I!"`$&amp;2``"!@``!PM#$4$,`0HPAH)!`@I9E!+!$T$=^D$(`09*``(&amp;```'"T,100P!"E']A4$""@8`(&lt;$301WZ00@!!DP``@8```&lt;+0Q%!#`$*5GJ!00(*AC8NP1-!'?I!"`$&amp;3@`"!@``!PM#$4$,`0IR`'-!`@I7`2W!$T$=^D$(`090``(&amp;```'"T,100P!"C`2;$$""JJ5'L$301WZ00@!!E,``@8```&lt;+0Q%!#`$*A?&amp;$00(*/Z(\P1-!'?I!"`$&amp;50`"!@``!PM&amp;$4$,`0I1=WM!`@J&gt;D$/!$T$=^D$(`097``(&amp;```'"T8100P!"K1HB$$""O@-2\$301WZ00@!!ED``@8```&lt;+1A%!#`$*8B&gt;,00(*X+,UP01!#OI!"P$&amp;`P`"1@(!``(`!$$.^D$+`08%``)&amp;`@(`!``$00[Z00L!!@&lt;``D8"!``&amp;``1!#OI!"P$&amp;"0`"1@(&amp;``@`!$$.^D$+`08+``)&amp;`@@`"@`$01'Z00L!!@T``D8""@`,``$#`@1!#OI!"P$&amp;#P`"1@(*``X`!$$.^D$+`081``)&amp;`@X`$``$00[Z00L!!A,``D8"$``2``1!$?I!"P$&amp;%0`"1@(2`!0``0,"!$$.^D$+`087``)&amp;`A0`%@`$00[Z00L!!AD``D8"%``8``1!#OI!"P$&amp;&amp;P`"1@(8`!H`!$$.^D$+`08=``)&amp;`AH`'``$00[Z00L!!A\``D8"'``&gt;``1!#OI!"P$&amp;(``"1@(&gt;`!(`!$$1^D$+`08B``)&amp;`AX`(0`!`P($00[Z00L!!B0``D8"(0`C``1!$?I!"P$&amp;)@`"1@(C`"4``0,"!$$.^D$+`08H``)&amp;`B4`)P`$01'Z00L!!BH``D8")P`I``$#`@1!#OI!"P$&amp;+``"1@(I`"L`!$$1^D$+`08N``)&amp;`BL`+0`!`P($00[Z00L!!B\``D8"+0`.``1!#OI!"P$&amp;,``"1@(M`",`!$$.^D$+`08R``)&amp;`AH`,0`$01'Z00L!!C0``D8",0`S``$#`@1!#OI!"P$&amp;-@`"1@(S`#4`!$$1^D$+`08X``)&amp;`C4`-P`!`P($00[Z00L!!CH``D8"-P`Y``1!#OI!"P$&amp;/``"1@(Y`#L`!$$.^D$+`08^``)&amp;`C&lt;`/0`$00[Z00L!!D```D8"/0`_``1!#OI!"P$&amp;0@`"1@(_`$$`!$$1^D$+`09$``)&amp;`CT`0P`!`P($00[Z00L!!D4``D8"0P`Q``1!#OI!"P$&amp;1P`"1@(0`$8`!$$1^D$+`09)``)&amp;`D8`2``!`P($00[Z00L!!DL``D8"2`!*``1!$?I!"P$&amp;30`"1@)*`$P``0,"!$$.^D$+`09/``)&amp;`DP`3@`$01'Z00L!!E$``D8"3@!0``$#`@1!#OI!"P$&amp;4@`"1@)0`$8`!$$.^D$+`094``)&amp;`DP`4P`$00[Z00L!!E8``D8"4P!5``1!#OI!"P$&amp;6``"1@)3`%&lt;`!$$.^D$+`09:``)&amp;`E,`60`&amp;01KZ014!!EL``D8'$0`3`"``(@`D`"\`,``!``9!&amp;/I!$P$&amp;7``"1@85`!D`&amp;P`=`!\`(``!``9!&amp;_I!$P$&amp;70`"1@8F`"@`*@`L`"X`,``!``,#`09!&amp;_I!$P$&amp;7@`"1@8T`#8`.``^`$0`10`!``,#`09!&amp;_I!$P$&amp;7P`"1@9)`$L`30!/`%$`4@`!``,#`0I!+_I!$0$&amp;8``"1@43`!4`%P`9`"```48$$``6`!@`'@`"`P(#!A4`!``%1@(2`!0`"D$P^D$/`09A``)&amp;!!\`(``B`"0``48$(P`2`!P`_?\"`P(#!B(`!``%1@(A`!X`!D$`%$$1^D$+`09B``)&amp;`F``80`!`P]</t>
        </r>
      </text>
    </comment>
    <comment ref="I346" authorId="0" shapeId="0">
      <text>
        <r>
          <rPr>
            <sz val="9"/>
            <color indexed="81"/>
            <rFont val="Tahoma"/>
            <family val="2"/>
          </rPr>
          <t>aXlW007C00346R0017313209S00749P0000002375L06-C3V)J`8'K!@%!!@$$!@($`@)!,@%!%`$$!`,`!P`(``D`"@`,``Y!`@$``D$8`08;``(&amp;'P`#!@4`!`8!``T&amp;`@`.!@$``X&amp;I!@=!"OI!!P$&amp;```"1@`301WZ00@!!@$``@8```&lt;+0Q%!#`$*QFN900(*'6:.P!-!'?I!"`$&amp;`@`"!@``!PM#$4$,`0J[,9M!`@HFFJW`$T$=^D$(`08$``(&amp;```'"T,100P!"CQ3E4$""NM8P\`301WZ00@!!@8``@8```&lt;+0Q%!#`$*QZZ-00(*IN.YP!-!'?I!"`$&amp;"``"!@``!PM#$4$,`0K3Z(M!`@J&gt;KYK`$T$=^D$(`08*``(&amp;```'"T,100P!"E+'D4$""MGPA,`301WZ00@!!@T``@8```&lt;+0Q%!#`$*2-"'00(*:Z+/P!-!'?I!"`$&amp;#P`"!@``!PM#$4$,`0I3EHE!`@J&gt;U&gt;[`$T$=^D$(`081``(&amp;```'"T,100P!"K6W@T$""G-*`L$301WZ00@!!A,``@8```&lt;+0Q%!#`$*Z29X00(*6!_[P!-!'?I!"`$&amp;%0`"!@``!PM#$4$,`0K4FG1!`@I3Z]O`$T$=^D$(`087``(&amp;```'"TX100P!"ODQ9D$""D,"SL`301WZ00@!!AD``@8```&lt;+0Q%!#`$*/\9700(*.-[;P!-!'?I!"`$&amp;&amp;P`"!@``!PM#$4$,`0J_#DQ!`@IW$\;`$T$=^D$(`08=``(&amp;```'"T,100P!"OC"/$$""D=ZS\`301WZ00@!!A\``@8```&lt;+0Q%!#`$*@R\Y00(*!:ONP!-!'?I!"`$&amp;(0`"!@``!PM#$4$,`0IMYT1!`@KC.@+!$T$=^D$(`08C``(&amp;```'"T,100P!"LHR5$$""O8.^\`301WZ00@!!B8``@8```&lt;+3A%!#`$*QRE&gt;00(*,0P*P1-!'?I!"`$&amp;*``"!@``!PM#$4$,`0K'*6Y!`@HQ#`K!$T$=^D$(`08K``(&amp;```'"T,100P!"B88=4$""NIW&amp;,$301WZ00@!!BT``@8```&lt;+0Q%!#`$*31)L00(*8JXEP1-!'?I!"`$&amp;+P`"!@``!PM#$4$,`0JL`'-!`@H;&amp;C3!$T$=^D$(`08Q``(&amp;```'"T,100P!"G)Z@4$""EU/-&lt;$301WZ00@!!C,``@8```&lt;+0Q%!#`$*7OV%00(*YA@HP1-!'?I!"`$&amp;-0`"!@``!PM#$4$,`0HOAH)!`@HLK1G!$T$=^D$(`08X``(&amp;```'"T,100P!"@@L@$$""MTLQL`$01'Z00L!!@,``D8"`0`"``$#`@1!#OI!"P$&amp;!0`"1@("``0`!$$1^D$+`08'``)&amp;`@0`!@`!`P($00[Z00L!!@D``D8"!@`(``1!$?I!"P$&amp;"P`"1@((``H``0,"!$$.^D$+`08,``)&amp;`@H``0`$00[Z00L!!@X``D8"!@`-``1!#OI!"P$&amp;$``"1@(-``\`!$$.^D$+`082``)&amp;`@\`$0`$01'Z00L!!A0``D8"$0`3``$#`@1!#OI!"P$&amp;%@`"1@(3`!4`!$$1^D$+`088``)&amp;`A4`%P`!`P($00[Z00L!!AH``D8"%P`9``1!$?I!"P$&amp;'``"1@(9`!L``0,"!$$.^D$+`08&gt;``)&amp;`AL`'0`$01'Z00L!!B```D8"'0`?``$#`@1!#OI!"P$&amp;(@`"1@(?`"$`!$$1^D$+`08D``)&amp;`B$`(P`!`P($00[Z00L!!B4``D8"(P`9``1!#OI!"P$&amp;)P`"1@(C`"8`!$$.^D$+`08I``)&amp;`B8`*``$00[Z00L!!BH``D8"*``3``1!#OI!"P$&amp;+``"1@(H`"L`!$$1^D$+`08N``)&amp;`BL`+0`!`P($00[Z00L!!C```D8"+0`O``1!$?I!"P$&amp;,@`"1@(O`#$``0,"!$$.^D$+`08T``)&amp;`C$`,P`$01'Z00L!!C8``D8",P`U``$#`@1!#OI!"P$&amp;-P`"1@(U`"L`!$$.^D$+`08Y``)&amp;`A4`.``$00[Z00L!!CH``D8".``-``9!&amp;_I!$P$&amp;.P`"1@8#``4`!P`)``L`#``!``,#`09!&amp;/I!$P$&amp;/``"1@80`!(`%``6`#D`.@`!``9!&amp;OI!%0$&amp;/0`"1@&lt;6`!@`&amp;@`E`"&lt;`*0`J``$`!D$;^D$3`08^``)&amp;!AP`'@`@`"(`)``E``$``P,!!D$;^D$3`08_``)&amp;!BX`,``R`#0`-@`W``$``P,!"D$P^D$/`09```)&amp;!!(`%``6`"H``48$#P`5`"@`__\"`P(#!A0`!``%1@(1`!,`!D$`"D$P^D$/`09!``)&amp;!!8`&amp;``:`#D``48$&amp;0`3`#@`_?\"`P(#!A@`!``%1@(7`!4`!D$`%$$1^D$+`09"``)&amp;`D``00`!`P\</t>
        </r>
      </text>
    </comment>
    <comment ref="B347" authorId="0" shapeId="0">
      <text>
        <r>
          <rPr>
            <sz val="9"/>
            <color indexed="81"/>
            <rFont val="Tahoma"/>
            <family val="2"/>
          </rPr>
          <t>aXlW001C00347R0017313209S01550P0000002496L06-C3V)J`8%&amp;!P%!!@$$!@($`@)!,@%!%`$$!`,`!P`(``D`"@`,``Y!`@$``D$8`08&gt;``(&amp;(@`#!@4`!`8!``T&amp;`0`.!@$``X$$!P=!"OI!!P$&amp;```"1@`301WZ00@!!@$``@8```&lt;+0Q%!#`$*0U.FP`(*N9;1O1-!'?I!"`$&amp;`@`"!@``!PM/$4$,`0IB(I/``@J0#6&gt;_$T$=^D$(`08$``(&amp;```'"T,100P!"K6Y9L`""GV%2+\301WZ00@!!@8``@8```&lt;+0Q%!#`$*I)!-P`(*BW`+/A-!'?I!"`$&amp;"``"!@``!PM#$4$,`0KG!0[``@J7Q8(^$T$=^D$(`08*``(&amp;```'"T,100P!"KE(S[\""F]Y"[\301WZ00@!!@P``@8```&lt;+0Q%!#`$*LIT?OP(*+6LBOQ-!'?I!"`$&amp;#@`"!@``!PM#$4$,`0H``````@IYXQ8^$T$=^D$(`080``(&amp;```'"T,100P!"@``@#\""GGC%CX301WZ00@!!A(``@8```&lt;+3A%!#`$*V&lt;[//P(*+6LBOQ-!'?I!"`$&amp;%``"!@``!PM#$4$,`0KX4[,_`@IC`LZ_$T$=^D$(`086``(&amp;```'"T,100P!"J")#D`""@80"\`301WZ00@!!A@``@8```&lt;+0Q%!#`$*EK\)0`(*%N)*P!-!'?I!"`$&amp;&amp;@`"!@``!PM#$4$,`0J&lt;*Z`_`@I&gt;I6;`$T$=^D$(`08&lt;``(&amp;```'"T,100P!"H"PV3X""I:60L`301WZ00@!!AX``@8```&lt;+0Q%!#`$*````/P(*D\0"P!-!'?I!"`$&amp;(0`"!@``!PM.$4$,`0K?3\V^`@IC`LZ_$T$=^D$(`08D``(&amp;```'"T,100P!"M8VH;\""E_3!\`301WZ00@!!B8``@8```&lt;+3Q%!#`$*`;.LOP(*29%'P!-!'?I!"`$&amp;*``"!@``!PM#$4$,`0HHS0#``@I$;+N_$T$=^D$(`08K``(&amp;```'"T,100P!"@A80,`""CJPRK\301WZ00@!!BX``@8```&lt;+3Q%!#`$*8X%9P`(*RC`@P!-!'?I!"`$&amp;,``"!@``!PM#$4$,`0HZAHS``@J_TB?`$T$=^D$(`08R``(&amp;```'"T,100P!"AB)MS\""I0OAC\301WZ00@!!C0``@8```&lt;+0Q%!#`$*NI8;0`(*E,"//Q-!'?I!"`$&amp;-@`"!@``!PM#$4$,`0IF6S=``@IGB0%`$T$=^D$(`08X``(&amp;```'"T,100P!"N1-$T`""@-J-D`301WZ00@!!CH``@8```&lt;+0Q%!#`$*&lt;1(O0`(*EA-P0!-!'?I!"`$&amp;/``"!@``!PM#$4$,`0IN]Z8_`@J#H3%`$T$=^D$(`08^``(&amp;```'"T,100P!"BO&lt;7C\""L[P[S\$00[Z00L!!@,``D8"`0`"``1!#OI!"P$&amp;!0`"1@("``0`!$$1^D$+`08'``)&amp;`@0`!@`!`P($00[Z00L!!@D``D8"!@`(``1!$?I!"P$&amp;"P`"1@((``H``0,"!$$.^D$+`08-``)&amp;`@H`#``$00[Z00L!!@\``D8"#``.``1!#OI!"P$&amp;$0`"1@(.`!``!$$1^D$+`083``)&amp;`A``$@`!`P($00[Z00L!!A4``D8"$@`4``1!$?I!"P$&amp;%P`"1@(4`!8``0,"!$$.^D$+`089``)&amp;`A8`&amp;``$01'Z00L!!AL``D8"&amp;``:``$#`@1!#OI!"P$&amp;'0`"1@(:`!P`!$$1^D$+`08?``)&amp;`AP`'@`!`P($00[Z00L!!B```D8"'@`4``1!#OI!"P$&amp;(@`"1@(&gt;`"$`!$$.^D$+`08C``)&amp;`B$`#``$00[Z00L!!B4``D8"(0`D``1!$?I!"P$&amp;)P`"1@(D`"8``0,"!$$.^D$+`08I``)&amp;`B0`*``$00[Z00L!!BH``D8"*``*``1!$?I!"P$&amp;+``"1@(H`"L``0,"!$$.^D$+`08M``)&amp;`BL`!``$00[Z00L!!B\``D8"*P`N``1!#OI!"P$&amp;,0`"1@(N`#``!$$.^D$+`08S``)&amp;`A``,@`$01'Z00L!!C4``D8",@`T``$#`@1!#OI!"P$&amp;-P`"1@(T`#8`!$$1^D$+`08Y``)&amp;`C8`.``!`P($00[Z00L!!CL``D8".``Z``1!#OI!"P$&amp;/0`"1@(X`#P`!$$1^D$+`08_``)&amp;`CP`/@`!`P($00[Z00L!!D```D8"/@`R``9!&amp;_I!$P$&amp;00`"1@8'``D`"P`J`"P`+0`!``,#`09!%OI!$0$&amp;0@`"1@4-`",`)0`I`"H``0`&amp;01KZ014!!D,``D8'#P`1`!,`%0`@`"(`(P`!``9!&amp;_I!$P$&amp;1``"1@87`!D`&amp;P`=`!\`(``!``,#`09!&amp;_I!$P$&amp;10`"1@8U`#&lt;`.0`]`#\`0``!``,#`0I!,/I!#P$&amp;1@`"1@01`!,`%0`S``%&amp;!/W_,@`.`!0``@,"`P83``0`!48"$@`0``9!`!1!#OI!"`$&amp;1P`"!D8``0,/</t>
        </r>
      </text>
    </comment>
    <comment ref="I347" authorId="0" shapeId="0">
      <text>
        <r>
          <rPr>
            <sz val="9"/>
            <color indexed="81"/>
            <rFont val="Tahoma"/>
            <family val="2"/>
          </rPr>
          <t>aXlW007C00347R0017313209S00750P0000002170L06-C3V)J`8%1!@%!!@$$!@($`@)!,@%!%`$$!`,`!P`(``D`"@`,``Y!`@$``D$8`089``(&amp;'0`#!@4`!`8!``T&amp;`0`.!@$``X$/!@=!"OI!!P$&amp;```"1@`301WZ00@!!@$``@8```&lt;+3Q%!#`$*`;.LOP(*HN@-P!-!'?I!"`$&amp;`@`"!@``!PM#$4$,`0K6-J&amp;_`@IP59R_$T$=^D$(`08$``(&amp;```'"T,100P!"BC-`,`""NXU$+\301WZ00@!!@8``@8```&lt;+0Q%!#`$*"%A`P`(*V;TNOQ-!'?I!"`$&amp;"``"!@``!PM#$4$,`0JUN6;``@KOZ/`]$T$=^D$(`08*``(&amp;```'"T,100P!"J203&lt;`""E^_A#\301WZ00@!!@P``@8```&lt;+0Q%!#`$*YP4.P`(*LP*4/Q-!'?I!"`$&amp;#@`"!@``!PM#$4$,`0JY2,^_`@I94K8^$T$=^D$(`081``(&amp;```'"T,100P!"K*='[\""MQNB#X301WZ00@!!A,``@8```&lt;+3A%!#`$*WT_-O@(**V(UOQ-!'?I!"`$&amp;%@`"!@``!PM#$4$,`0H````_`@K8-Y*_$T$=^D$(`088``(&amp;```'"T,100P!"H"PV3X""N_M",`301WZ00@!!AH``@8```&lt;+0Q%!#`$*G"N@/P(*M_PLP!-!'?I!"`$&amp;'``"!@``!PM#$4$,`0J6OPE``@IO.1'`$T$=^D$(`08&gt;``(&amp;```'"T,100P!"J")#D`""K[.HK\301WZ00@!!B```@8```&lt;+0Q%!#`$*^%.S/P(**V(UOQ-!'?I!"`$&amp;(P`"!@``!PM.$4$,`0K9SL\_`@K&lt;;H@^$T$=^D$(`08E``(&amp;```'"T,100P!"@``@#\""KTMAC\301WZ00@!!B&lt;``@8```&lt;+0Q%!#`$*&amp;(FW/P(*XH#Y/Q-!'?I!"`$&amp;*0`"!@``!PM#$4$,`0I8EAM``@HZB0%`$T$=^D$(`08K``(&amp;```'"T,100P!"N1:-T`""LPR.T`301WZ00@!!BT``@8```&lt;+0Q%!#`$*I$T30`(*EA-P0!-!'?I!"`$&amp;+P`"!@``!PM#$4$,`0JR]Z8_`@K-2FM`$T$=^D$(`08Q``(&amp;```'"T,100P!"C/=7C\""CNA,4`301WZ00@!!C0``@8```&lt;+0Q%!#`$*``````(*O2V&amp;/P1!$?I!"P$&amp;`P`"1@(!``(``0,"!$$.^D$+`08%``)&amp;`@(`!``$01'Z00L!!@&lt;``D8"!``&amp;``$#`@1!#OI!"P$&amp;"0`"1@(&amp;``@`!$$1^D$+`08+``)&amp;`@@`"@`!`P($00[Z00L!!@T``D8""@`,``1!$?I!"P$&amp;#P`"1@(,``X``0,"!$$.^D$+`080``)&amp;`@X`!``$00[Z00L!!A(``D8"#@`1``1!#OI!"P$&amp;%``"1@(1`!,`!$$.^D$+`085``)&amp;`A,``@`$00[Z00L!!A&lt;``D8"$P`6``1!$?I!"P$&amp;&amp;0`"1@(6`!@``0,"!$$.^D$+`08;``)&amp;`A@`&amp;@`$01'Z00L!!AT``D8"&amp;@`&lt;``$#`@1!#OI!"P$&amp;'P`"1@(&lt;`!X`!$$1^D$+`08A``)&amp;`AX`(``!`P($00[Z00L!!B(``D8"(``6``1!#OI!"P$&amp;)``"1@(@`",`!$$1^D$+`08F``)&amp;`B,`)0`!`P($00[Z00L!!B@``D8")0`G``1!$?I!"P$&amp;*@`"1@(G`"D``0,"!$$.^D$+`08L``)&amp;`BD`*P`$01'Z00L!!BX``D8"*P`M``$#`@1!#OI!"P$&amp;,``"1@(M`"\`!$$1^D$+`08R``)&amp;`B\`,0`!`P($00[Z00L!!C,``D8",0`G``1!#OI!"P$&amp;-0`"1@(E`#0`!$$.^D$+`08V``)&amp;`C0`$0`&amp;01;Z01$!!C&lt;``D8%!0`0`!(`%``5``$`!D$;^D$3`08X``)&amp;!@&lt;`"0`+``T`#P`0``$``P,!!D$:^D$5`08Y``)&amp;!Q0`%P`B`"0`)@`U`#8``0`&amp;01OZ01,!!CH``D8&amp;&amp;0`;`!T`'P`A`"(``0`#`P$&amp;01OZ01,!!CL``D8&amp;*@`L`"X`,``R`#,``0`#`P$*03#Z00\!!CP``D8$)``F`"@`-0`!1@3]_R&lt;`-``@``(#`@,&amp;)@`$``5&amp;`B,`)0`&amp;00`400[Z00@!!CT``@8\``$##P</t>
        </r>
      </text>
    </comment>
    <comment ref="B348" authorId="0" shapeId="0">
      <text>
        <r>
          <rPr>
            <sz val="9"/>
            <color indexed="81"/>
            <rFont val="Tahoma"/>
            <family val="2"/>
          </rPr>
          <t>aXlW001C00348R0017313209S01551P0000002878L06-C3V)J`8%D"`%!!@$$!@($`@)!,@%!%`$$!`,`!P`(``D`"@`,``Y!`@$``D$8`08B``(&amp;)P`#!@&lt;`!`8!``T&amp;`0`.!@$``X$B"`=!"OI!!P$&amp;```"1@`301WZ00@!!@$``@8```&lt;+0Q%!#`$*WK1=OP(*I/_/0!-!'?I!"`$&amp;`@`"!@``!PM/$4$,`0H,M%V_`@JD_Z]`$T$=^D$(`08$``(&amp;```'"T,100P!"KVSW;\""HW_GT`301WZ00@!!@8``@8```&lt;+0Q%!#`$*X48FP`(*@?^O0!-!'?I!"`$&amp;"``"!@``!PM#$4$,`0J5LUW``@JD_Y]`$T$=^D$(`08*``(&amp;```'"T,100P!"D6S7&lt;`""J3_?T`301_Z00@!!@P``@8```=+`D)R$4$,`0H0D(K``@IV_U]`$T$=^D$(`08.``(&amp;```'"T,100P!"D)&amp;)L`""KO_7T`301WZ00@!!A```@8```&lt;+0Q%!#`$*';/=OP(*=O]_0!-!'?I!"`$&amp;$P`"!@``!PM#$4$,`0HMLEV_`@J-_U]`$T$=^D$(`085``(&amp;```'"TX100P!"@`````""HW_?T`301WZ00@!!A&lt;``@8```&lt;+0Q%!#`$*+;)=/P(*C?]?0!-!'?I!"`$&amp;&amp;0`"!@``!PM#$4$,`0K-LMT_`@K4_G]`$T$=^D$(`08;``(&amp;```'"T,100P!"D)&amp;)D`""J;^7T`301WZ00@!!AT``@8```&lt;+0Q%!#`$*0D8F0`(*`O\?0!-!'?I!"`$&amp;'P`"!@``!PM#$4$,`0I]LEU``@KP_/\_$T$=^D$(`08A``(&amp;```'"T,100P!"MVQ74`""M_Y?S\301WZ00@!!B,``@8```&lt;+0Q%!#`$*`D4F0`(*$OC_/A-!'?I!"`$&amp;)0`"!@``!PM#$4$,`0J-L=T_`@HS_G\_$T$=^D$(`08G``(&amp;```'"T,100P!"LVRW3\""AG__S\301WZ00@!!BH``@8```&lt;+0Q%!#`$*+;)=/P(*C?\?0!-!'?I!"`$&amp;+0`"!@``!PM#$4$,`0H``````@H9__\_$T$=^D$(`08O``(&amp;```'"T,100P!"BVR7;\""HW_'T`301WZ00@!!C(``@8```&lt;+0Q%!#`$*;;/=OP(*TO__/Q-!'?I!"`$&amp;-``"!@``!PM/$4$,`0IJ1B;``@I&lt;`"!`$T$=^D$(`08V``(&amp;```'"T,100P!"JRTW;\""HH`@#\301WZ00@!!C@``@8```&lt;+0Q%!#`$*++==OP(*%0$`/Q-!'?I!"`$&amp;.@`"!@``!PM#$4$,`0JITQ^X`@JD_W\_$T$=^D$(`08]``(&amp;```'"T,100P!"FNX7;\""M;]_[X301WZ00@!!C\``@8```&lt;+0Q%!#`$*G+7=OP(*UOU_OQ-!'?I!"`$&amp;00`"!@``!PM#$4$,`0H\MMV_`@KK_O^_$T$=^D$(`09#``(&amp;```'"T,100P!"NNZ7;\""KO_'\`301WZ00@!!D4``@8```&lt;+0Q%!#`$*#MT!N0(*````P!-!'?I!"`$&amp;1P`"!@``!PM#$4$,`0ITP]NX`@H``("_!$$.^D$+`08#``)&amp;`@$``@`$00[Z00L!!@4``D8"`@`$``1!$?I!"P$&amp;!P`"1@($``8``0,"!$$.^D$+`08)``)&amp;`@8`"``$01'Z00L!!@L``D8""``*``$#`@1!#OI!"P$&amp;#0`"1@(*``P`!$$.^D$+`08/``)&amp;`@H`#@`$01'Z00L!!A$``D8"#@`0``$#`@1!#OI!"P$&amp;$@`"1@(0``0`!$$.^D$+`084``)&amp;`A``$P`$00[Z00L!!A8``D8"$P`5``1!#OI!"P$&amp;&amp;``"1@(5`!&lt;`!$$1^D$+`08:``)&amp;`A&lt;`&amp;0`!`P($00[Z00L!!AP``D8"&amp;0`;``1!$?I!"P$&amp;'@`"1@(;`!T``0,"!$$.^D$+`08@``)&amp;`AT`'P`$01'Z00L!!B(``D8"'P`A``$#`@1!#OI!"P$&amp;)``"1@(A`",`!$$1^D$+`08F``)&amp;`B,`)0`!`P($00[Z00L!!B@``D8")0`G``1!#OI!"P$&amp;*0`"1@(G`!T`!$$1^D$+`08K``)&amp;`B&lt;`*@`!`P($00[Z00L!!BP``D8"*@`7``1!#OI!"P$&amp;+@`"1@(J`"T`!$$1^D$+`08P``)&amp;`BT`+P`!`P($00[Z00L!!C$``D8"+P`3``1!#OI!"P$&amp;,P`"1@(O`#(`!$$1^D$+`08U``)&amp;`C(`-``!`P($00[Z00L!!C&lt;``D8",@`V``1!#OI!"P$&amp;.0`"1@(V`#@`!$$.^D$+`08[``)&amp;`C@`.@`$00[Z00L!!CP``D8".@`M``1!#OI!"P$&amp;/@`"1@(X`#T`!$$1^D$+`09```)&amp;`CT`/P`!`P($00[Z00L!!D(``D8"/P!!``1!$?I!"P$&amp;1``"1@)!`$,``0,"!$$.^D$+`09&amp;``)&amp;`D,`10`$01'Z00L!!D@``D8"10!'``$#`@1!#OI!"P$&amp;20`"1@)'`#T`!D$;^D$3`09*``)&amp;!@&lt;`"0`+``\`$0`2``$``P,!!D$8^D$3`09+``)&amp;!A8`&amp;``L`"X`,``Q``$`!D$;^D$3`09,``)&amp;!AH`'``&gt;`"D`*P`L``$``P,!!D$;^D$3`09-``)&amp;!B``(@`D`"8`*``I``$``P,!!D$8^D$3`09.``)&amp;!C``,P`W`#D`.P`\``$`!D$;^D$3`09/``)&amp;!D``0@!$`$8`2`!)``$``P,!!D$A^D$;`090``)&amp;"AH`'``&gt;`"``(@`D`"8`*``K`"P``P,!"D$O^D$1`091``)&amp;!2X`,``Q`#,`/``!1@0J`!,`,@`Z``(#`@,&amp;,``$``5&amp;`BT`+P`400[Z00@!!E(``@91``$##R</t>
        </r>
      </text>
    </comment>
    <comment ref="I348" authorId="0" shapeId="0">
      <text>
        <r>
          <rPr>
            <sz val="9"/>
            <color indexed="81"/>
            <rFont val="Tahoma"/>
            <family val="2"/>
          </rPr>
          <t>aXlW007C00348R0017313209S00751P0000002679L06-C3V)J`8'/!P%!!@$$!@($`@)!,@%!%`$$!`,`!P`(``D`"@`,``Y!`@$``D$8`08?``(&amp;)``#!@&lt;`!`8!``T&amp;`0`.!@$``X&amp;-!P=!"OI!!P$&amp;```"1@`301WZ00@!!@$``@8```&lt;+3Q%!#`$*:D8FP`(*H0!@0!-!'?I!"`$&amp;`@`"!@``!PM#$4$,`0IML]V_`@HN`$!`$T$=^D$(`08$``(&amp;```'"T,100P!"BVR7;\""M+_7T`301WZ00@!!@8``@8```&lt;+0Q%!#`$*``````(*TO\_0!-!'?I!"`$&amp;"``"!@``!PM#$4$,`0HMLET_`@K2_U]`$T$=^D$(`08*``(&amp;```'"T,100P!"BVR73\""NG_CT`301WZ00@!!@P``@8```&lt;+0Q%!#`$*S;+=/P(*C?^?0!-!'?I!"`$&amp;#@`"!@``!PM#$4$,`0I"1B9``@IV_X]`$T$=^D$(`080``(&amp;```'"T,100P!"D)&amp;)D`""D?_7T`301WZ00@!!A(``@8```&lt;+0Q%!#`$*?;)=0`(*O?X_0!-!'?I!"`$&amp;%``"!@``!PM#$4$,`0K=L5U``@IZ_?\_$T$=^D$(`086``(&amp;```'"T,100P!"@)%)D`""H_^OS\301WZ00@!!A@``@8```&lt;+0Q%!#`$*C;'=/P(*I/__/Q-!'?I!"`$&amp;&amp;@`"!@``!PM#$4$,`0K-LMT_`@K2_S]`$T$=^D$(`08&gt;``(&amp;```'"TX100P!"@`````""NG_GT`301WZ00@!!B```@8```&lt;+0Q%!#`$*+;)=OP(*Z?^/0!-!'?I!"`$&amp;(P`"!@``!PM#$4$,`0H=L]V_`@K=_Y]`$T$=^D$(`08E``(&amp;```'"T,100P!"KVSW;\""J__OT`301WZ00@!!B&lt;``@8```&lt;+0Q%!#`$*X48FP`(*I/_/0!-!'?I!"`$&amp;*0`"!@``!PM#$4$,`0J5LUW``@K&amp;_[]`$T$=^D$(`08K``(&amp;```'"T,100P!"D6S7&lt;`""O3_GT`301WZ00@!!BT``@8```&lt;+0Q%!#`$*0D8FP`(*``"00!-!'?I!"`$&amp;,``"!@``!PM#$4$,`0JITQ^X`@HN``!`$T$=^D$(`08R``(&amp;```'"T,100P!"BRW7;\""A4!P#\301WZ00@!!C0``@8```&lt;+0Q%!#`$*:[A=OP(**@(`/Q-!'?I!"`$&amp;-@`"!@``!PM#$4$,`0J&lt;M=V_`@I&amp;H$\X$T$=^D$(`08X``(&amp;```'"T,100P!"CRVW;\""L'\?[\301WZ00@!!CH``@8```&lt;+0Q%!#`$*Z[I=OP(*Z_Z_OQ-!'?I!"`$&amp;/``"!@``!PM#$4$,`0H.W0&amp;Y`@KK_G^_$T$=^D$(`08^``(&amp;```'"T,100P!"G3#V[@""I5BBC&lt;301WZ00@!!D$``@8```&lt;+0Q%!#`$*K+3=OP(*B@``0`1!$?I!"P$&amp;`P`"1@(!``(``0,"!$$.^D$+`08%``)&amp;`@(`!``$01'Z00L!!@&lt;``D8"!``&amp;``$#`@1!#OI!"P$&amp;"0`"1@(&amp;``@`!$$1^D$+`08+``)&amp;`@@`"@`!`P($00[Z00L!!@T``D8""@`,``1!$?I!"P$&amp;#P`"1@(,``X``0,"!$$.^D$+`081``)&amp;`@X`$``$01'Z00L!!A,``D8"$``2``$#`@1!#OI!"P$&amp;%0`"1@(2`!0`!$$1^D$+`087``)&amp;`A0`%@`!`P($00[Z00L!!AD``D8"%@`8``1!$?I!"P$&amp;&amp;P`"1@(8`!H``0,"!$$.^D$+`08&lt;``)&amp;`AH`$``$00[Z00L!!AT``D8"&amp;@`(``1!#OI!"P$&amp;'P`"1@(*`!X`!$$.^D$+`08A``)&amp;`AX`(``$00[Z00L!!B(``D8"(``$``1!#OI!"P$&amp;)``"1@(@`",`!$$1^D$+`08F``)&amp;`B,`)0`!`P($00[Z00L!!B@``D8")0`G``1!$?I!"P$&amp;*@`"1@(G`"D``0,"!$$.^D$+`08L``)&amp;`BD`*P`$01'Z00L!!BX``D8"*P`M``$#`@1!#OI!"P$&amp;+P`"1@(M`",`!$$.^D$+`08Q``)&amp;`@8`,``$00[Z00L!!C,``D8",``R``1!#OI!"P$&amp;-0`"1@(R`#0`!$$1^D$+`08W``)&amp;`C0`-@`!`P($00[Z00L!!CD``D8"-@`X``1!$?I!"P$&amp;.P`"1@(X`#H``0,"!$$.^D$+`08]``)&amp;`CH`/``$01'Z00L!!C\``D8"/``^``$#`@1!#OI!"P$&amp;0``"1@(^`#0`!$$.^D$+`09"``)&amp;`C(`00`$00[Z00L!!D,``D8"00`"``9!&amp;/I!$P$&amp;1``"1@8%``&lt;`,0`S`$(`0P`!``9!&amp;/I!$P$&amp;10`"1@8'``D`"P`?`"$`(@`!``9!&amp;_I!$P$&amp;1@`"1@8+``T`#P`1`!P`'0`!``,#`09!&amp;_I!$P$&amp;1P`"1@83`!4`%P`9`!L`'``!``,#`09!&amp;_I!$P$&amp;2``"1@8F`"@`*@`L`"X`+P`!``,#`09!&amp;_I!$P$&amp;20`"1@8W`#D`.P`]`#\`0``!``,#`09!(?I!&amp;P$&amp;2@`"1@H+``T`#P`1`!,`%0`7`!D`&amp;P`=``,#`0I!+_I!$0$&amp;2P`"1@4%``&lt;`"0`B`#$``48$`@`P``@`(``"`P(#!@&lt;`!``%1@($``8`%$$.^D$(`09,``(&amp;2P`!`P\</t>
        </r>
      </text>
    </comment>
    <comment ref="B349" authorId="0" shapeId="0">
      <text>
        <r>
          <rPr>
            <sz val="9"/>
            <color indexed="81"/>
            <rFont val="Tahoma"/>
            <family val="2"/>
          </rPr>
          <t>aXlW001C00349R0017313209S01552P0000002407L06-C3V)J`8$#!P%!!@$$!@($`@)!,@%!%`$$!`,`!P`(``D`"@`,``Y!`@$``D$8`08&lt;``(&amp;(``#!@8`!`8!``T&amp;`0`.!@$``X'!!@=!"OI!!P$&amp;```"1@`301WZ00@!!@$``@8```&lt;+3A%!#`$*C+E900(*3E+;P!-!'?I!"`$&amp;`@`"!@``!PM#$4$,`0JOE&amp;=!`@I.4NO`$T$=^D$(`08$``(&amp;```'"T,100P!"M9O=4$""O]1V\`301WZ00@!!@8``@8```&lt;+0Q%!#`$*FV]U00(*+5*[P!-!'?I!"`$&amp;"``"!@``!PM#$4$,`0I:I8%!`@JP4:O`$T$=^D$(`08*``(&amp;```'"T,100P!"@23B$$""@51N\`301WZ00@!!@P``@8```&lt;+0Q%!#`$*/).(00(*C5';P!-!'?I!"`$&amp;#@`"!@``!PM#$4$,`0KF@(]!`@KB4.O`$T$=^D$(`080``(&amp;```'"T,100P!"@.!CT$""EJH!&lt;$301WZ00@!!A(``@8```&lt;+0Q%!#`$*=Y.(00(*F*@-P1-!'?I!"`$&amp;%``"!@``!PM#$4$,`0K-I8%!`@KNJ`7!$T$=^D$(`086``(&amp;```'"T,100P!"J^E@4$""@I2Z\`301WZ00@!!AH``@8```&lt;+0Q%!#`$*&amp;)5G00(*OJ@%P1-!'?I!"`$&amp;'``"!@``!PM#$4$,`0H^&gt;7-!`@I@71#!$T$=^D$(`08&gt;``(&amp;```'"T,100P!"OWV;$$""A/['L$301WZ00@!!B```@8```&lt;+0Q%!#`$*A`U=00(*&lt;T\=P1-!'?I!"`$&amp;(@`"!@``!PM#$4$,`0J,N5E!`@HGJ0W!$T$=^D$(`08E``(&amp;```'"T,100P!"FK&gt;2T$""B&gt;I!&lt;$301WZ00@!!B&lt;``@8```&lt;+0Q%!#`$*:MY+00(*3E+KP!-!'?I!"`$&amp;*@`"!@``!PM#$4$,`0K&gt;`CY!`@I.4MO`$T$?^D$(`08L``(&amp;```'2P)#;!%!#`$*Q`(^00(*3E*[P!-!'?I!"`$&amp;+@`"!@``!PM#$4$,`0J[)S!!`@I.4NO`$T$=^D$(`08P``(&amp;```'"T,100P!"KLG,$$""B&gt;I!&lt;$301WZ00@!!C(``@8```&lt;+0Q%!#`$*W@(^00(*)ZD-P1-!'?I!"`$&amp;-0`"!@``!PM#$4$,`0K$`CY!`@HGJ1W!$T$=^D$(`08W``(&amp;```'"T\100P!"GDG,$$""A"I)&lt;$301WZ00@!!CD``@8```&lt;+0Q%!#`$*7R&lt;P00(*$*DUP1-!'?I!"`$&amp;.P`"!@``!PM/$4$,`0KTW4M!`@H^J27!!$$.^D$+`08#``)&amp;`@$``@`$00[Z00L!!@4``D8"`@`$``1!$?I!"P$&amp;!P`"1@($``8``0,"!$$.^D$+`08)``)&amp;`@8`"``$01'Z00L!!@L``D8""``*``$#`@1!#OI!"P$&amp;#0`"1@(*``P`!$$1^D$+`08/``)&amp;`@P`#@`!`P($00[Z00L!!A$``D8"#@`0``1!$?I!"P$&amp;$P`"1@(0`!(``0,"!$$.^D$+`085``)&amp;`A(`%``$00[Z00L!!A&lt;``D8"#``6``1!#OI!"P$&amp;&amp;``"1@(6``0`!$$1^D$+`089``)&amp;`A8`%``!`P($00[Z00L!!AL``D8"`@`:``1!#OI!"P$&amp;'0`"1@(:`!P`!$$.^D$+`08?``)&amp;`AP`'@`$01'Z00L!!B$``D8"'@`@``$#`@1!#OI!"P$&amp;(P`"1@(:`"(`!$$.^D$+`08D``)&amp;`B(`(``$00[Z00L!!B8``D8"(@`E``1!$?I!"P$&amp;*``"1@(E`"&lt;``0,"!$$.^D$+`08I``)&amp;`B&lt;``0`$00[Z00L!!BL``D8")P`J``1!#OI!"P$&amp;+0`"1@(J`"P`!$$1^D$+`08O``)&amp;`BH`+@`!`P($00[Z00L!!C$``D8"+@`P``1!$?I!"P$&amp;,P`"1@(P`#(``0,"!$$.^D$+`08T``)&amp;`C(`)0`$00[Z00L!!C8``D8",@`U``1!#OI!"P$&amp;.``"1@(U`#&lt;`!$$.^D$+`08Z``)&amp;`C&lt;`.0`$01'Z00L!!CP``D8"-0`[``$#`@9!&amp;/I!$P$&amp;/0`"1@8#`!L`(P`F`"@`*0`!``9!&amp;_I!$P$&amp;/@`"1@8'``D`"P`-`!&lt;`&amp;``!``,#`09!&amp;_I!$P$&amp;/P`"1@8/`!$`$P`5`!&lt;`&amp;0`!``,#`09!%OI!$0$&amp;0``"1@4=`!\`(0`C`"0``0`&amp;01OZ01,!!D$``D8&amp;*``K`"\`,0`S`#0``0`#`P$&amp;02'Z01L!!D(``D8*!P`)``L`#0`/`!$`$P`5`!@`&amp;0`#`P$*02[Z00T!!D,``D8#'P`A`"0``48$'``B`/____\"`P(#!B$`!``%1@(&gt;`"``!D$`%$$.^D$(`09$``(&amp;0P`!`P]</t>
        </r>
      </text>
    </comment>
    <comment ref="I349" authorId="0" shapeId="0">
      <text>
        <r>
          <rPr>
            <sz val="9"/>
            <color indexed="81"/>
            <rFont val="Tahoma"/>
            <family val="2"/>
          </rPr>
          <t>aXlW007C00349R0017313209S00752P0000002074L06-C3V)J`8$)!@%!!@$$!@($`@)!,@%!%`$$!`,`!P`(``D`"@`,``Y!`@$``D$8`087``(&amp;&amp;P`#!@8`!`8!``T&amp;`0`.!@$``X''!0=!"OI!!P$&amp;```"1@`301WZ00@!!@$``@8```&lt;+0Q%!#`$*W@(^00(*)5&lt;$P1-!'?I!"`$&amp;`@`"!@``!PM#$4$,`0J[)S!!`@HE5PS!$T$=^D$(`08$``(&amp;```'"T,100P!"KLG,$$""B57',$301WZ00@!!@8``@8```&lt;+0Q%!#`$*W@(^00(*)5&lt;DP1-!'?I!"`$&amp;"``"!@``!PM#$4$,`0IJWDM!`@HE5QS!$T$=^D$(`08*``(&amp;```'"T,100P!"FK&gt;2T$""B57#,$301WZ00@!!@T``@8```&lt;+3A%!#`$*C+E900(*)5&lt;$P1-!'?I!"`$&amp;#P`"!@``!PM#$4$,`0JOE&amp;=!`@HE5PS!$T$=^D$(`081``(&amp;```'"T,100P!"M9O=4$""OU6!,$301WZ00@!!A,``@8```&lt;+0Q%!#`$*FV]U00(***[HP!-!'?I!"`$&amp;%0`"!@``!PM#$4$,`0I:I8%!`@JLK=C`$T$=^D$(`087``(&amp;```'"T,100P!"@23B$$""@&amp;MZ,`301WZ00@!!AD``@8```&lt;+0Q%!#`$*/).(00(*Q%8$P1-!'?I!"`$&amp;&amp;P`"!@``!PM#$4$,`0KF@(]!`@IO5@S!$T$=^D$(`08=``(&amp;```'"T,100P!"@.!CT$""EA6',$301WZ00@!!A\``@8```&lt;+0Q%!#`$*=Y.(00(*EE8DP1-!'?I!"`$&amp;(0`"!@``!PM#$4$,`0K-I8%!`@KK5AS!$T$=^D$(`08C``(&amp;```'"T,100P!"J^E@4$""@)7#,$301WZ00@!!B&lt;``@8```&lt;+0Q%!#`$*&amp;)5G00(*O%8&lt;P1-!'?I!"`$&amp;*0`"!@``!PM#$4$,`0H^&gt;7-!`@I&gt;"R?!$T$=^D$(`08K``(&amp;```'"T,100P!"OWV;$$""A"I-&lt;$301WZ00@!!BT``@8```&lt;+0Q%!#`$*A`U=00(*&lt;?TSP1-!'?I!"`$&amp;+P`"!@``!PM#$4$,`0J,N5E!`@HE5R3!!$$1^D$+`08#``)&amp;`@$``@`!`P($00[Z00L!!@4``D8"`@`$``1!$?I!"P$&amp;!P`"1@($``8``0,"!$$.^D$+`08)``)&amp;`@8`"``$01'Z00L!!@L``D8""``*``$#`@1!#OI!"P$&amp;#``"1@(*``$`!$$.^D$+`08.``)&amp;`@H`#0`$00[Z00L!!A```D8"#0`/``1!#OI!"P$&amp;$@`"1@(/`!$`!$$1^D$+`084``)&amp;`A$`$P`!`P($00[Z00L!!A8``D8"$P`5``1!$?I!"P$&amp;&amp;``"1@(5`!&lt;``0,"!$$.^D$+`08:``)&amp;`A&lt;`&amp;0`$01'Z00L!!AP``D8"&amp;0`;``$#`@1!#OI!"P$&amp;'@`"1@(;`!T`!$$1^D$+`08@``)&amp;`AT`'P`!`P($00[Z00L!!B(``D8"'P`A``1!$?I!"P$&amp;)``"1@(A`",``0,"!$$.^D$+`08E``)&amp;`B,`&amp;0`$00[Z00L!!B8``D8"(P`1``1!#OI!"P$&amp;*``"1@(/`"&lt;`!$$.^D$+`08J``)&amp;`B&lt;`*0`$00[Z00L!!BP``D8"*0`K``1!$?I!"P$&amp;+@`"1@(K`"T``0,"!$$.^D$+`08P``)&amp;`BT`+P`$00[Z00L!!C$``D8"+P`(``1!#OI!"P$&amp;,@`"1@(O`"&lt;`!D$;^D$3`08S``)&amp;!@,`!0`'``D`"P`,``$``P,!!D$8^D$3`08T``)&amp;!@L`#@`0`"@`,0`R``$`!D$;^D$3`08U``)&amp;!A0`%@`8`!H`)0`F``$``P,!!D$;^D$3`08V``)&amp;!AP`'@`@`"(`)``E``$``P,!!D$6^D$1`08W``)&amp;!2H`+``N`#``,@`!``9!(?I!&amp;P$&amp;.``"1@H4`!8`&amp;``:`!P`'@`@`"(`)``F``,#`0I!+OI!#0$&amp;.0`"1@,L`"X`,``!1@0I`"\`_____P(#`@,&amp;+@`$``5&amp;`BL`+0`&amp;00`400[Z00@!!CH``@8Y``$##P</t>
        </r>
      </text>
    </comment>
    <comment ref="B350" authorId="0" shapeId="0">
      <text>
        <r>
          <rPr>
            <sz val="9"/>
            <color indexed="81"/>
            <rFont val="Tahoma"/>
            <family val="2"/>
          </rPr>
          <t>aXlW001C00350R0017313209S01553P0000002650L06-C3V)J`8&amp;Y!P%!!@$$!@($`@)!*@%!%`$$!`,`!P`(``D`"@`,``Y!`@$``D$0`08@``(&amp;)``#!@@`!`8!``.!?P&lt;'00KZ00&lt;!!@```D8`$T$=^D$(`08!``(&amp;```'"T,100P!"D5A_D`""C&amp;0_;\301WZ00@!!@(``@8```&lt;+0Q%!#`$*MKGW0`(*ZV$]P!-!'?I!"`$&amp;!``"!@``!PM#$4$,`0JMP`=!`@IH-6C`$T$=^D$(`08&amp;``(&amp;```'"T,100P!"OYL!$$""GAGD\`301WZ00@!!@@``@8```&lt;+0Q%!#`$*^6KJ0`(*?TJ=P!-!'?I!"`$&amp;"@`"!@``!PM#$4$,`0I5H])``@K!X(?`$T$=^D$(`08,``(&amp;```'"TX100P!"K1*V4`""O@G4&lt;`301WZ00@!!@\``@8```&lt;+0Q%!#`$*$(/!0`(*?%0FP!-!'?I!"`$&amp;$0`"!@``!PM#$4$,`0KJ$Z-``@K9&amp;CK`$T$=^D$(`083``(&amp;```'"T,100P!"D9,BT`""EU'#\`301WZ00@!!A4``@8```&lt;+3A%!#`$*0+I90`(*NPTCP!-!'?I!"`$&amp;%P`"!@``!PM#$4$,`0KV*BI``@J"=/"_$T$=^D$(`089``(&amp;```'"T\100P!"OAY-T`""J"!9K\301WZ00@!!AL``@8```&lt;+0Q%!#`$*5IG:/P(*H``,P!-!'?I!"`$&amp;'0`"!@``!PM#$4$,`0JN^[\_`@HDFDK`$T$=^D$(`08?``(&amp;```'"T,100P!"BU_##\""AI@7L`301WZ00@!!B$``@8```&lt;+0Q%!#`$*8?A&amp;O@(*!(TSP!-!'?I!"`$&amp;(P`"!@``!PM#$4$,`0J?@%\\`@HBY&gt;F_$T$=^D$(`08E``(&amp;```'"T,100P!"LWU=C\""B1:PK\301WZ00@!!B@``@8```&lt;+4Q%!#`$*TS5:OP(*(&gt;6IOQ-!'?I!"`$&amp;*@`"!@``!PM#$4$,`0J$.LR_`@JUC/^_$T$=^D$(`08L``(&amp;```'"TX100P!"J;")&lt;`""H=W!L`301WZ00@!!BX``@8```&lt;+0Q%!#`$*51$SP`(*7Q!%P!-!'?I!"`$&amp;,``"!@``!PM#$4$,`0JZ1_&gt;_`@JL$&amp;7`$T$=^D$(`08R``(&amp;```'"TX100P!"JHIF+\""HD\.L`301WZ00@!!C8``@8```&lt;+0Q%!#`$*]HAMP`(*'AA?P!-!'?I!"`$&amp;.``"!@``!PM#$4$,`0K8IY#``@J/&gt;3G`$T$=^D$(`08Z``(&amp;```'"T,100P!"H_CK&lt;`""N"`4\`301WZ00@!!CP``@8```&lt;+0Q%!#`$*Z#NQP`(*8).)P!-!'?I!"`$&amp;/@`"!@``!PM&amp;$4$,`0JY=\[``@H_EY;`$T$=^D$(`09```(&amp;```'"T,100P!"HM8E\`""J=BG,`301WZ00@!!D(``@8```&lt;+0Q%!#`$*J3ETP`(*_UZ/P`1!#OI!"P$&amp;`P`"1@(!``(`!$$.^D$+`08%``)&amp;`@(`!``$00[Z00L!!@&lt;``D8"!``&amp;``1!#OI!"P$&amp;"0`"1@(&amp;``@`!$$.^D$+`08+``)&amp;`@@`"@`$00[Z00L!!@T``D8""@`,``1!#OI!"P$&amp;#@`"1@(,``(`!$$.^D$+`080``)&amp;`@P`#P`$00[Z00L!!A(``D8"#P`1``1!#OI!"P$&amp;%``"1@(1`!,`!$$.^D$+`086``)&amp;`A,`%0`$00[Z00L!!A@``D8"%0`7``1!$?I!"P$&amp;&amp;@`"1@(7`!D``0,"!$$.^D$+`08&lt;``)&amp;`A&lt;`&amp;P`$01'Z00L!!AX``D8"&amp;P`=``$#`@1!#OI!"P$&amp;(``"1@(=`!\`!$$1^D$+`08B``)&amp;`A\`(0`!`P($00[Z00L!!B0``D8"(0`C``1!$?I!"P$&amp;)@`"1@(C`"4``0,"!$$.^D$+`08G``)&amp;`B4`&amp;P`$00[Z00L!!BD``D8"(P`H``1!#OI!"P$&amp;*P`"1@(H`"H`!$$1^D$+`08M``)&amp;`BH`+``!`P($00[Z00L!!B\``D8"+``N``1!$?I!"P$&amp;,0`"1@(N`#```0,"!$$.^D$+`08S``)&amp;`C``,@`$00[Z00L!!C0``D8",@`A``1!#OI!"P$&amp;-0`"1@(R`"H`!$$.^D$+`08W``)&amp;`BX`-@`$01'Z00L!!CD``D8"-@`X``$#`@1!#OI!"P$&amp;.P`"1@(X`#H`!$$1^D$+`08]``)&amp;`CH`/``!`P($00[Z00L!!C\``D8"/``^``1!#OI!"P$&amp;00`"1@(\`$``!$$1^D$+`09#``)&amp;`D``0@`!`P($00[Z00L!!D0``D8"0@`V``9!&amp;/I!$P$&amp;10`"1@8%``&lt;`"0`+``T`#@`!``9!&amp;_I!$P$&amp;1@`"1@8&gt;`"``(@`D`"8`)P`!``,#`09!%OI!$0$&amp;1P`"1@4D`"D`*P`T`#4``0`&amp;01GZ01$!!D@``D8%+0`O`#$`,P`U``$``P,!!D$;^D$3`09)``)&amp;!CD`.P`]`$$`0P!$``$``P,!!D$&lt;^D$9`09*``)&amp;"1X`(``B`"8`)P`I`"L`-``U``9!)?I!'P$&amp;2P`"1@P&gt;`"``(@`F`"&lt;`*0`K`"T`+P`Q`#,`-``#`P$&amp;01WZ01&lt;!!DP``D8()``I`"L`+0`O`#$`,P`T``,#`0</t>
        </r>
      </text>
    </comment>
    <comment ref="I350" authorId="0" shapeId="0">
      <text>
        <r>
          <rPr>
            <sz val="9"/>
            <color indexed="81"/>
            <rFont val="Tahoma"/>
            <family val="2"/>
          </rPr>
          <t>aXlW007C00350R0017313209S00753P0000002519L06-C3V)J`8%7!P%!!@$$!@($`@)!*@%!%`$$!`,`!P`(``D`"@`,``Y!`@$``D$0`08&gt;``(&amp;(@`#!@@`!`8!``.!'0&lt;'00KZ00&lt;!!@```D8`$T$=^D$(`08!``(&amp;```'"T\100P!"HIZ0$`""GR/Y#\301WZ00@!!@(``@8```&lt;+0Q%!#`$*B"LS0`(*E;=./Q-!'?I!"`$&amp;!``"!@``!PM.$4$,`0K2NF)``@JNI@T^$T$=^D$(`08&amp;``(&amp;```'"T,100P!"H_,CT`""D4&amp;Y3X301WZ00@!!@@``@8```&lt;+0Q%!#`$*,Y2G0`(**BMCOA-!'?I!"`$&amp;"@`"!@``!PM#$4$,`0I9`\9``@H[=;(]$T$=^D$(`08,``(&amp;```'"TX100P!"OW*W4`""DG_%+\301WZ00@!!@X``@8```&lt;+0Q%!#`$*GB/70`(*M[+'OQ-!'?I!"`$&amp;$``"!@``!PM#$4$,`0I"Z^Y``@K8K`[`$T$=^D$(`082``(&amp;```'"T,100P!"B*M!D$""I7-];\301WZ00@!!A0``@8```&lt;+0Q%!#`$*T0`*00(*!C5QOQ-!'?I!"`$&amp;%@`"!@``!PM#$4$,`0K_.?Q``@HLSHN^$T$=^D$(`089``(&amp;```'"T,100P!"GJ:[#\""C(\_SX301WZ00@!!AL``@8```&lt;+0Q%!#`$*TOS1/P(*[X_UOA-!'?I!"`$&amp;'0`"!@``!PM#$4$,`0IU@3`_`@K1WTF_$T$=^D$(`08?``(&amp;```'"T,100P!"@B]6[T""KF;]+T301WZ00@!!B$``@8```&lt;+0Q%!#`$**0$&gt;/@(*4]9;/Q-!'?I!"`$&amp;(P`"!@``!PM#$4$,`0H*?(T_`@HH=I4_$T$=^D$(`08F``(&amp;```'"U,100P!"HLS-K\""BOKK3\301WZ00@!!B@``@8```&lt;+0Q%!#`$*8#FZOP(*+H&lt;P/Q-!'?I!"`$&amp;*@`"!@``!PM.$4$,`0H4PAS``@I]PA4_$T$=^D$(`08L``(&amp;```'"T,100P!"L,0*L`""LI!R;X301WZ00@!!BX``@8```&lt;+0Q%!#`$*ED;EOP(*&amp;J)DOQ-!'?I!"`$&amp;,``"!@``!PM.$4$,`0J&amp;*(:_`@HO1F6^$T$=^D$(`08T``(&amp;```'"T,100P!"F2(9,`""N*_3+\301WZ00@!!C8``@8```&lt;+0Q%!#`$*@2&gt;,P`(*!AY9OA-!'?I!"`$&amp;.``"!@``!PM#$4$,`0I28ZG``@I^9AZ_$T$=^D$(`08Z``(&amp;```'"T,100P!"M.[K,`""NU^SK\301WZ00@!!CP``@8```&lt;+0Q%!#`$*A-B2P`(*C]T,P!-!'?I!"`$&amp;/@`"!@``!PM#$4$,`0IG.6O``@J?J^6_!$$1^D$+`08#``)&amp;`@$``@`!`P($00[Z00L!!@4``D8"`@`$``1!#OI!"P$&amp;!P`"1@($``8`!$$.^D$+`08)``)&amp;`@8`"``$00[Z00L!!@L``D8""``*``1!#OI!"P$&amp;#0`"1@(*``P`!$$.^D$+`08/``)&amp;`@P`#@`$00[Z00L!!A$``D8"#@`0``1!#OI!"P$&amp;$P`"1@(0`!(`!$$.^D$+`085``)&amp;`A(`%``$00[Z00L!!A&lt;``D8"%``6``1!#OI!"P$&amp;&amp;``"1@(6``P`!$$.^D$+`08:``)&amp;`@(`&amp;0`$01'Z00L!!AP``D8"&amp;0`;``$#`@1!#OI!"P$&amp;'@`"1@(;`!T`!$$1^D$+`08@``)&amp;`AT`'P`!`P($00[Z00L!!B(``D8"'P`A``1!$?I!"P$&amp;)``"1@(A`",``0,"!$$.^D$+`08E``)&amp;`B,`&amp;0`$00[Z00L!!B&lt;``D8"(0`F``1!#OI!"P$&amp;*0`"1@(F`"@`!$$1^D$+`08K``)&amp;`B@`*@`!`P($00[Z00L!!BT``D8"*@`L``1!$?I!"P$&amp;+P`"1@(L`"X``0,"!$$.^D$+`08Q``)&amp;`BX`,``$00[Z00L!!C(``D8",``?``1!#OI!"P$&amp;,P`"1@(P`"@`!$$.^D$+`08U``)&amp;`BP`-``$01'Z00L!!C&lt;``D8"-``V``$#`@1!#OI!"P$&amp;.0`"1@(V`#@`!$$1^D$+`08[``)&amp;`C@`.@`!`P($00[Z00L!!CT``D8".@`\``1!$?I!"P$&amp;/P`"1@(\`#X``0,"!$$.^D$+`09```)&amp;`CX`-``&amp;01CZ01,!!D$``D8&amp;#P`1`!,`%0`7`!@``0`&amp;01OZ01,!!D(``D8&amp;'``&gt;`"``(@`D`"4``0`#`P$&amp;01;Z01$!!D,``D8%(@`G`"D`,@`S``$`!D$9^D$1`09$``)&amp;!2L`+0`O`#$`,P`!``,#`09!&amp;_I!$P$&amp;10`"1@8W`#D`.P`]`#\`0``!``,#`09!'/I!&amp;0$&amp;1@`"1@D&lt;`!X`(``D`"4`)P`I`#(`,P`&amp;027Z01\!!D&lt;``D8,'``&gt;`"``)``E`"&lt;`*0`K`"T`+P`Q`#(``P,!!D$=^D$7`09(``)&amp;""(`)P`I`"L`+0`O`#$`,@`#`P$</t>
        </r>
      </text>
    </comment>
    <comment ref="B351" authorId="0" shapeId="0">
      <text>
        <r>
          <rPr>
            <sz val="9"/>
            <color indexed="81"/>
            <rFont val="Tahoma"/>
            <family val="2"/>
          </rPr>
          <t>aXlW001C00351R0017313209S01554P0000002323L06-C3V)J`8'$!@%!!@$$!@($`@)!*@%!%`$$!`,`!P`(``D`"@`,``Y!`@$``D$0`08&lt;``(&amp;'P`#!@&lt;`!`8!``.!B@8'00KZ00&lt;!!@```D8`$T$=^D$(`08!``(&amp;```'"T,100P!"HRY64$""A']*\$301WZ00@!!@(``@8```&lt;+3A%!#`$*C+E)00(*$/TKP1-!'?I!"`$&amp;!``"!@``!PM#$4$,`0J,N4%!`@HSV#G!$T$=^D$(`08&amp;``(&amp;```'"T\100P!"K.Y24$""EJS1\$301WZ00@!!@@``@8```&lt;+0Q%!#`$*];DQ00(*F]@YP1-!'?I!"`$&amp;"@`"!@``!PM#$4$,`0I2!2=!`@K`O$7!$T$=^D$(`08,``(&amp;```'"T,100P!"J!G&amp;$$""G\Z/\$301WZ00@!!@X``@8```&lt;+4Q%!#`$*0!,:00(*!E$OP1-!'?I!"`$&amp;$``"!@``!PM#$4$,`0J,N2E!`@H/_2O!$T$=^D$(`083``(&amp;```'"T,100P!"HVY,4$""NPA'L$301WZ00@!!A4``@8```&lt;+0Q%!#`$*CKDI00(*8$80P1-!'?I!"`$&amp;%P`"!@``!PM#$4$,`0J.N3%!`@H^:P+!$T$=^D$(`089``(&amp;```'"T,100P!"HZY04$""C]K`L$301WZ00@!!AL``@8```&lt;+0Q%!#`$*CKE)00(*8D80P1-!'?I!"`$&amp;'0`"!@``!PM#$4$,`0J-N4%!`@KM(1[!$T$=^D$(`08A``(&amp;```'"T,100P!"F^,"D$""I0Z1\$301WZ00@!!B,``@8```&lt;+3Q%!#`$*B(P*00(*E#I7P1-!'?I!"`$&amp;)0`"!@``!PM.$4$,`0I+8OE``@JJ.C_!$T$=^D$(`08G``(&amp;```'"T,100P!"NBKW4`""K\Z1\$301WZ00@!!BD``@8```&lt;+0Q%!#`$*5?7!0`(*U3H_P1-!'?I!"`$&amp;*P`"!@``!PM#$4$,`0KR/J9``@KJ.D?!$T$=^D$(`08M``(&amp;```'"TX100P!"E^(BD`""O\Z/\$301WZ00@!!B\``@8```&lt;+0Q%!#`$*RS!@0`(*MSY(P1-!'?I!"`$&amp;,0`"!@``!PM#$4$,`0JZ!R-``@I$AT/!$T$=^D$(`08S``(&amp;```'"T,100P!"BBF"T`""GBB-,$301WZ00@!!C4``@8```&lt;+0Q%!#`$*U*4K0`(*+\&lt;FP1-!'?I!"`$&amp;-P`"!@``!PM#$4$,`0II[FI``@J#9"3!$T$=^D$(`08Y``(&amp;```'"T,100P!"ACMC$`""H%&amp;+\$$00[Z00L!!@,``D8"`0`"``1!#OI!"P$&amp;!0`"1@("``0`!$$1^D$+`08'``)&amp;`@0`!@`!`P($00[Z00L!!@D``D8"!``(``1!#OI!"P$&amp;"P`"1@((``H`!$$1^D$+`08-``)&amp;`@H`#``!`P($00[Z00L!!@\``D8"#``.``1!#OI!"P$&amp;$0`"1@(.`!``!$$1^D$+`082``)&amp;`A``"``!`P($00[Z00L!!A0``D8"$``3``1!$?I!"P$&amp;%@`"1@(3`!4``0,"!$$.^D$+`088``)&amp;`A4`%P`$01'Z00L!!AH``D8"%P`9``$#`@1!#OI!"P$&amp;'``"1@(9`!L`!$$1^D$+`08&gt;``)&amp;`AL`'0`!`P($00[Z00L!!A\``D8"'0`"``1!#OI!"P$&amp;(``"1@(=`!,`!$$.^D$+`08B``)&amp;`@P`(0`$01'Z00L!!B0``D8"(0`C``$#`@1!#OI!"P$&amp;)@`"1@(A`"4`!$$.^D$+`08H``)&amp;`B4`)P`$00[Z00L!!BH``D8")P`I``1!#OI!"P$&amp;+``"1@(I`"L`!$$.^D$+`08N``)&amp;`BL`+0`$00[Z00L!!C```D8"+0`O``1!#OI!"P$&amp;,@`"1@(O`#$`!$$.^D$+`08T``)&amp;`C$`,P`$00[Z00L!!C8``D8",P`U``1!#OI!"P$&amp;.``"1@(U`#&lt;`!$$.^D$+`08Z``)&amp;`C&lt;`.0`$00[Z00L!!CL``D8".0`M``9!&amp;/I!$P$&amp;/``"1@8%``D`$@`4`!\`(``!``9!&amp;?I!$0$&amp;/0`"1@4+``T`#P`1`!(``0`#`P$&amp;01OZ01,!!CX``D8&amp;%@`8`!H`'``&gt;`"```0`#`P$&amp;01KZ014!!C\``D8',``R`#0`-@`X`#H`.P`!``9!'/I!&amp;0$&amp;0``"1@D%``D`"P`-``\`$0`4`!\`(``&amp;023Z02$!!D$``D8-!0`)``L`#0`/`!$`%``6`!@`&amp;@`&lt;`!X`'P`&amp;01[Z01L!!D(``D8*!0`)`!(`%``6`!@`&amp;@`&lt;`!X`'P`</t>
        </r>
      </text>
    </comment>
    <comment ref="I351" authorId="0" shapeId="0">
      <text>
        <r>
          <rPr>
            <sz val="9"/>
            <color indexed="81"/>
            <rFont val="Tahoma"/>
            <family val="2"/>
          </rPr>
          <t>aXlW007C00351R0017313209S00754P0000002258L06-C3V)J`8&amp;3!@%!!@$$!@($`@)!*@%!%`$$!`,`!P`(``D`"@`,``Y!`@$``D$0`08;``(&amp;'@`#!@&lt;`!`8!``.!608'00KZ00&lt;!!@```D8`$T$=^D$(`08!``(&amp;```'"T\100P!"A\2HD$""MO#(\$301WZ00@!!@(``@8```&lt;+0Q%!#`$*#!*&gt;00(*M.@5P1-!'?I!"`$&amp;!``"!@``!PM.$4$,`0H,$J)!`@J1#0C!$T$=^D$(`08&amp;``(&amp;```'"T,100P!"@P2GD$""MQD],`301WZ00@!!@@``@8```&lt;+0Q%!#`$*#1*B00(*Q:W8P!-!'?I!"`$&amp;"@`"!@``!PM#$4$,`0H-$IY!`@I_][S`$T$=^D$(`08,``(&amp;```'"T,100P!"@T2ED$""G[WO,`301WZ00@!!@X``@8```&lt;+0Q%!#`$*#1*200(*PJW8P!-!'?I!"`$&amp;$``"!@``!PM#$4$,`0H,$I9!`@K;9/3`$T$=^D$(`083``(&amp;```'"T,100P!"@P2DD$""I`-",$301WZ00@!!A4``@8```&lt;+0Q%!#`$*0!*600(*'.D5P1-!'?I!"`$&amp;&amp;``"!@``!PM#$4$,`0KOMY!!`@I!S2'!$T$=^D$(`08:``(&amp;```'"T,100P!"A9IB4$""@!+&amp;\$301WZ00@!!AP``@8```&lt;+0Q%!#`$*?7N"00(*%4LCP1-!'?I!"`$&amp;'@`"!@``!PM/$4$,`0J*&gt;X)!`@H52S/!$T$=^D$(`08@``(&amp;```'"TX100P!"K$;=T$""BM+&amp;\$301WZ00@!!B(``@8```&lt;+0Q%!#`$*@$!I00(*0$LCP1-!'?I!"`$&amp;)``"!@``!PM#$4$,`0HV95M!`@I62QO!$T$=^D$(`08F``(&amp;```'"T,100P!"@6*34$""FM+(\$301WZ00@!!B@``@8```&lt;+3A%!#`$*NZX_00(*@$L;P1-!'?I!"`$&amp;*@`"!@``!PM#$4$,`0J^=C)!`@HX3R3!$T$=^D$(`08L``(&amp;```'"T,100P!"GHL(T$""L67'\$301WZ00@!!BX``@8```&lt;+0Q%!#`$*%50=00(*^;(0P1-!'?I!"`$&amp;,``"!@``!PM#$4$,`0H`5"5!`@JPUP+!$T$=^D$(`08R``(&amp;```'"T,100P!"B8F-4$""@1U`,$301WZ00@!!C0``@8```&lt;+0Q%!#`$*%^%`00(*`E&lt;+P1-!'?I!"`$&amp;-P`"!@``!PM3$4$,`0KF/HI!`@J'80O!!$$1^D$+`08#``)&amp;`@$``@`!`P($00[Z00L!!@4``D8"`@`$``1!#OI!"P$&amp;!P`"1@($``8`!$$1^D$+`08)``)&amp;`@8`"``!`P($00[Z00L!!@L``D8""``*``1!$?I!"P$&amp;#0`"1@(*``P``0,"!$$.^D$+`08/``)&amp;`@P`#@`$01'Z00L!!A$``D8"#@`0``$#`@1!#OI!"P$&amp;$@`"1@(0``8`!$$.^D$+`084``)&amp;`A``$P`$01'Z00L!!A8``D8"$P`5``$#`@1!#OI!"P$&amp;%P`"1@(5``(`!$$.^D$+`089``)&amp;`A4`&amp;``$01'Z00L!!AL``D8"&amp;``:``$#`@1!#OI!"P$&amp;'0`"1@(:`!P`!$$1^D$+`08?``)&amp;`AP`'@`!`P($00[Z00L!!B$``D8"'``@``1!#OI!"P$&amp;(P`"1@(@`"(`!$$.^D$+`08E``)&amp;`B(`)``$00[Z00L!!B&lt;``D8")``F``1!#OI!"P$&amp;*0`"1@(F`"@`!$$.^D$+`08K``)&amp;`B@`*@`$00[Z00L!!BT``D8"*@`L``1!#OI!"P$&amp;+P`"1@(L`"X`!$$.^D$+`08Q``)&amp;`BX`,``$00[Z00L!!C,``D8",``R``1!#OI!"P$&amp;-0`"1@(R`#0`!$$.^D$+`08V``)&amp;`C0`*``$00[Z00L!!C@``D8"&amp;@`W``1!#OI!"P$&amp;.0`"1@(W`!,`!D$8^D$3`08Z``)&amp;!@4`!P`2`!0`%@`7``$`!D$;^D$3`08[``)&amp;!@D`"P`-``\`$0`2``$``P,!!D$9^D$1`08\``)&amp;!18`&amp;0`;`#@`.0`!``,#`09!&amp;OI!%0$&amp;/0`"1@&lt;K`"T`+P`Q`#,`-0`V``$`!D$&gt;^D$;`08^``)&amp;"@4`!P`)``L`#0`/`!$`%``6`!&lt;`!D$D^D$A`08_``)&amp;#04`!P`)``L`#0`/`!$`%``7`!D`&amp;P`X`#D`!D$&lt;^D$9`09```)&amp;"04`!P`2`!0`%P`9`!L`.``Y``</t>
        </r>
      </text>
    </comment>
    <comment ref="B352" authorId="0" shapeId="0">
      <text>
        <r>
          <rPr>
            <sz val="9"/>
            <color indexed="81"/>
            <rFont val="Tahoma"/>
            <family val="2"/>
          </rPr>
          <t>aXlW001C00352R0017313209S01555P0000001644L06-C3V)J`8''!`%!!@$$!@($`@)!+`%!%@$$!`(``P`'``@`"0`*``P`#D$"`0`"01`!!A0``@86``,&amp;!``$!@$``X&amp;+!`=!"OI!!P$&amp;```"1@`301WZ00@!!@$``@8```&lt;+0Q%!#`$*PO3,0`(*.--X/Q-!'?I!"`$&amp;`@`"!@``!PM#$4$,`0K"]*Q``@K/TG@_$T$=^D$(`08$``(&amp;```'"T,100P!"L/TG$`""E1#ZS\301WZ00@!!@8``@8```&lt;+3A%!#`$*X&gt;EY0`(*OT/K/Q-!'?I!"`$&amp;"``"!@``!PM#$4$,`0H]ZEE``@I]U'@_$T$=^D$(`08*``(&amp;```'"T,100P!"CWJ&gt;4`""B4%V3T301WZ00@!!@P``@8```&lt;+0Q%!#`$*)&gt;I90`(*_))"OQ-!'?I!"`$&amp;#@`"!@``!PM/$4$,`0KP])Q``@IN_M@]$T$=^D$(`081``(&amp;```'"T,100P!"N+I64`""M8.+4`301WZ00@!!A,``@8```&lt;+3Q%!#`$*XNEY0`(*RWMD0!-!'?I!"`$&amp;%0`"!@``!PM#$4$,`0KBZ1E``@K6#BU`$T$=^D$(`087``(&amp;```'"U,100P!"KR6Z#\""EN0\C\301WZ00@!!AD``@8```&lt;+0Q%!#`$*+;)=/P(*U@X-0!-!'?I!"`$&amp;&amp;P`"!@``!PM#$4$,`0H``````@JK'=H_$T$=^D$(`08=``(&amp;```'"T,100P!"BVR7;\""M8.#4`301WZ00@!!A\``@8```&lt;+0Q%!#`$*+;)=OP(*U@Y-0!-!'?I!"`$&amp;(0`"!@``!PM#$4$,`0H``````@K6#FU`$T$=^D$(`08C``(&amp;```'"T,100P!"BVR73\""M8.34`301WZ00@!!B8``@8```&lt;+0Q%!#`$*O);H/P(*?=5@0!-!'_I!"`$&amp;*0`"!@``!TL"0VP100P!"EP2"$`""LK9CD`$00[Z00L!!@,``D8"`0`"``1!#OI!"P$&amp;!0`"1@("``0`!$$.^D$+`08'``)&amp;`@0`!@`$00[Z00L!!@D``D8"!@`(``1!#OI!"P$&amp;"P`"1@((``H`!$$.^D$+`08-``)&amp;`@H`#``$00[Z00L!!@\``D8""@`.``1!#OI!"P$&amp;$``"1@(.``(`!$$.^D$+`082``)&amp;`@8`$0`$01'Z00L!!A0``D8"$0`3``$#`@1!#OI!"P$&amp;%@`"1@(1`!4`!$$.^D$+`088``)&amp;`A4`%P`$00[Z00L!!AH``D8"%P`9``1!$?I!"P$&amp;'``"1@(9`!L``0,"!$$.^D$+`08&gt;``)&amp;`AL`'0`$01'Z00L!!B```D8"'0`?``$#`@1!#OI!"P$&amp;(@`"1@(?`"$`!$$1^D$+`08D``)&amp;`B$`(P`!`P($00[Z00L!!B4``D8"(P`9``1!#OI!"P$&amp;)P`"1@(C`"8`!$$1^D$+`08H``)&amp;`B8`%0`!`P($00[Z00L!!BH``D8")@`I``9!&amp;/I!$P$&amp;*P`"1@8%``&lt;`"0`+``\`$``!``9!&amp;?I!$0$&amp;+``"1@48`!H`)0`G`"@``0`#`P$&amp;01OZ01,!!BT``D8&amp;'``&gt;`"``(@`D`"4``0`#`P$&amp;01_Z01D!!BX``D8)&amp;``:`!P`'@`@`"(`)``G`"@``P,!</t>
        </r>
      </text>
    </comment>
    <comment ref="I352" authorId="0" shapeId="0">
      <text>
        <r>
          <rPr>
            <sz val="9"/>
            <color indexed="81"/>
            <rFont val="Tahoma"/>
            <family val="2"/>
          </rPr>
          <t>aXlW007C00352R0017313209S00755P0000001446L06-C3V)J`8$R!`%!!@$$!@($`@)!+`%!%@$$!`(``P`'``@`"0`*``P`#D$"`0`"01`!!A$``@83``,&amp;!``$!@$``X'V`P=!"OI!!P$&amp;```"1@`301WZ00@!!@$``@8```&lt;+3Q%!#`$*XNEY0`(*U[-=0!-!'?I!"`$&amp;`@`"!@``!PM#$4$,`0KBZ5E``@KB1B9`$T$=^D$(`08$``(&amp;```'"T,100P!"N+I&amp;4`""N)&amp;)D`301WZ00@!!@8``@8```&lt;+0Q%!#`$*O);H/P(*=`#E/Q-!'?I!"`$&amp;"``"!@``!PM#$4$,`0HMLET_`@KB1@9`$T$=^D$(`08*``(&amp;```'"T,100P!"@`````""L2-S#\301WZ00@!!@P``@8```&lt;+0Q%!#`$*+;)=OP(*XD8&amp;0!-!'?I!"`$&amp;#@`"!@``!PM#$4$,`0HMLEV_`@KB1D9`$T$=^D$(`080``(&amp;```'"T,100P!"@`````""N)&amp;9D`301WZ00@!!A(``@8```&lt;+0Q%!#`$*+;)=/P(*XD9&amp;0!-!'?I!"`$&amp;%0`"!@``!PM3$4$,`0J\EN@_`@J*#5I`$T$=^D$(`088``(&amp;```'"TX100P!"N'I&gt;4`""MBSW3\301WZ00@!!AH``@8```&lt;+0Q%!#`$*/&gt;I90`(*K[1=/Q-!'?I!"`$&amp;'``"!@``!PM#$4$,`0H]ZGE``@H7WE8W$T$=^D$(`08&gt;``(&amp;```'"T\100P!"O#TG$`""@`````301WZ00@!!B```@8```&lt;+0Q%!#`$*PO2L0`(*`;-=/Q-!'?I!"`$&amp;(@`"!@``!PM#$4$,`0K#])Q``@IML]T_!$$1^D$+`08#``)&amp;`@$``@`!`P($00[Z00L!!@4``D8"`@`$``1!$?I!"P$&amp;!P`"1@($``8``0,"!$$.^D$+`08)``)&amp;`@8`"``$01'Z00L!!@L``D8""``*``$#`@1!#OI!"P$&amp;#0`"1@(*``P`!$$1^D$+`08/``)&amp;`@P`#@`!`P($00[Z00L!!A$``D8"#@`0``1!$?I!"P$&amp;$P`"1@(0`!(``0,"!$$.^D$+`084``)&amp;`A(`"``$00[Z00L!!A8``D8"$@`5``1!#OI!"P$&amp;%P`"1@(5``0`!$$.^D$+`089``)&amp;`@(`&amp;``$00[Z00L!!AL``D8"&amp;``:``1!#OI!"P$&amp;'0`"1@(:`!P`!$$.^D$+`08?``)&amp;`AP`'@`$00[Z00L!!B$``D8"'@`@``1!#OI!"P$&amp;(P`"1@(@`"(`!$$.^D$+`08D``)&amp;`B(`&amp;``&amp;01GZ01$!!B4``D8%!P`)`!0`%@`7``$``P,!!D$;^D$3`08F``)&amp;!@L`#0`/`!$`$P`4``$``P,!!D$8^D$3`08G``)&amp;!AL`'0`?`"$`(P`D``$`!D$?^D$9`08H``)&amp;"0&lt;`"0`+``T`#P`1`!,`%@`7``,#`4</t>
        </r>
      </text>
    </comment>
    <comment ref="B353" authorId="0" shapeId="0">
      <text>
        <r>
          <rPr>
            <sz val="9"/>
            <color indexed="81"/>
            <rFont val="Tahoma"/>
            <family val="2"/>
          </rPr>
          <t>aXlW001C00353R0017313209S01556P0000001644L06-C3V)J`8''!`%!!@$$!@($`@)!-`%!%@$$!`(``P`'``@`"0`*``P`#D$"`0`"01@!!A,``@84``,&amp;`@`$!@$`#08"``X&amp;`0`#@8,$!T$*^D$'`08```)&amp;`!-!'?I!"`$&amp;`0`"!@``!PM#$4$,`0JK1B9``@H).JM`$T$=^D$(`08"``(&amp;```'"T,100P!"JM&amp;9D`""A,ZJT`301WZ00@!!@0``@8```&lt;+3Q%!#`$*7R.#0`(*GH./0!-!'?I!"`$&amp;!@`"!@``!PM#$4$,`0I?(Z-``@JI@X]`$T$=^D$(`08(``(&amp;```'"T,100P!"C,CLT`""@@ZJT`301WZ00@!!@H``@8```&lt;+0Q%!#`$*!2/30`(*ZSFK0!-!'?I!"`$&amp;#``"!@``!PM#$4$,`0H#(^-``@IO@X]`$T$=^D$(`08.``(&amp;```'"T,100P!"B\CTT`""A^:9T`301WZ00@!!A```@8```&lt;+0Q%!#`$*72.S0`(*69IG0!-!'?I!"`$&amp;$P`"!@``!PM.$4$,`0J!D0%!`@IZ@X]`$T$=^D$(`085``(&amp;```'"T,100P!"GV1"4$""L4YJT`301WZ00@!!A&lt;``@8```&lt;+3A%!#`$*?9$900(*T#FK0!-!'?I!"`$&amp;&amp;0`"!@``!PM#$4$,`0J!D2%!`@J0@X]`$T$=^D$(`08;``(&amp;```'"TX100P!"H:1&amp;4$""HF:9T`301WZ00@!!AT``@8```&lt;+0Q%!#`$*AI$)00(*&lt;YIG0!-!'?I!"`$&amp;(``"!@``!PM#$4$,`0H@$?5``@J5ME%`$T$=^D$(`08B``(&amp;```'"T,100P!"M-8#$$""F.3*$`301WZ00@!!B0``@8```&lt;+3A%!#`$*@9$Q00(*FX./0!-!'?I!"`$&amp;)@`"!@``!PM.$4$,`0I^D0%!`@I!\,9`!$$.^D$+`08#``)&amp;`@$``@`$00[Z00L!!@4``D8"`@`$``1!#OI!"P$&amp;!P`"1@($``8`!$$1^D$+`08)``)&amp;`@8`"``!`P($00[Z00L!!@L``D8""``*``1!$?I!"P$&amp;#0`"1@(*``P``0,"!$$.^D$+`08/``)&amp;`@P`#@`$01'Z00L!!A$``D8"#@`0``$#`@1!#OI!"P$&amp;$@`"1@(0``8`!$$.^D$+`084``)&amp;`@P`$P`$00[Z00L!!A8``D8"$P`5``1!$?I!"P$&amp;&amp;``"1@(5`!&lt;``0,"!$$.^D$+`08:``)&amp;`A&lt;`&amp;0`$01'Z00L!!AP``D8"&amp;0`;``$#`@1!#OI!"P$&amp;'@`"1@(;`!T`!$$.^D$+`08?``)&amp;`AT`$P`$00[Z00L!!B$``D8"'0`@``1!#OI!"P$&amp;(P`"1@(=`"(`!$$.^D$+`08E``)&amp;`AD`)``$00[Z00L!!B&lt;``D8"%0`F``9!&amp;_I!$P$&amp;*``"1@8)``L`#0`/`!$`$@`!``,#`09!&amp;/I!$P$&amp;*0`"1@86`!@`&amp;@`&lt;`!X`'P`!``I!,/I!#P$&amp;*@`"1@06`!@`&amp;@`G``%&amp;!/W_)@`3`!D``@,"`P88``0`!48"%P`5``9!``I!,/I!#P$&amp;*P`"1@0:`!P`'@`E``%&amp;!/W_)``7`!T``@,"`P8&lt;``0`!48"&amp;P`9``9!`!1!$?I!"P$&amp;+``"1@(J`"L``0,/</t>
        </r>
      </text>
    </comment>
    <comment ref="I353" authorId="0" shapeId="0">
      <text>
        <r>
          <rPr>
            <sz val="9"/>
            <color indexed="81"/>
            <rFont val="Tahoma"/>
            <family val="2"/>
          </rPr>
          <t>aXlW007C00353R0017313209S00756P0000001182L06-C3V)J`8%L`P%!!@$$!@($`@)!-`%!%@$$!`(``P`'``@`"0`*``P`#D$"`0`"01@!!@P``@8-``,&amp;`@`$!@$`#08"``X&amp;`0`#@2@#!T$*^D$'`08```)&amp;`!-!'?I!"`$&amp;`0`"!@``!PM#$4$,`0H``*!``@H```!`$T$=^D$(`08"``(&amp;```'"TX100P!"O__CT`""NPFD3\301WZ00@!!@0``@8```&lt;+0Q%!#`$*_O]?0`(*\B:1/Q-!'?I!"`$&amp;!@`"!@``!PM.$4$,`0H``$!``@H&amp;``!`$T$=^D$(`08(``(&amp;```'"T,100P!"@(`8$`""I!L-T`301WZ00@!!@H``@8```&lt;+3A%!#`$*`0"00`(*C6PW0!-!'?I!"`$&amp;#0`"!@``!PM#$4$,`0H```!``@H(``!`$T$=^D$(`08/``(&amp;```'"T,100P!"@4`P#\""I5L-T`301WZ00@!!A$``@8```&lt;+0Q%!#`$*"@``/P(*F&amp;PW0!-!'?I!"`$&amp;$P`"!@``!PM#$4$,`0H``````@H.``!`$T$=^D$(`085``(&amp;```'"T,100P!"NS__SX""@,GD3\301WZ00@!!A&lt;``@8```&lt;+0Q%!#`$*^_^_/P(*_2:1/P1!#OI!"P$&amp;`P`"1@(!``(`!$$1^D$+`08%``)&amp;`@(`!``!`P($00[Z00L!!@&lt;``D8"!``&amp;``1!#OI!"P$&amp;"0`"1@(&amp;``@`!$$.^D$+`08+``)&amp;`@@`"@`$01'Z00L!!@P``D8""@`!``$#`@1!#OI!"P$&amp;#@`"1@(&amp;``T`!$$1^D$+`080``)&amp;`@T`#P`!`P($00[Z00L!!A(``D8"#P`1``1!$?I!"P$&amp;%``"1@(1`!,``0,"!$$.^D$+`086``)&amp;`A,`%0`$01'Z00L!!A@``D8"%0`7``$#`@1!#OI!"P$&amp;&amp;0`"1@(7``T`!D$8^D$3`08:``)&amp;!@,`!0`'``D`"P`,``$`!D$;^D$3`08;``)&amp;!A``$@`4`!8`&amp;``9``$``P,!"D$N^D$-`08&lt;``)&amp;`P,`!0`'``%&amp;!`$`!@#___W_`@,"`P8%``0`!48"`@`$``9!``I!+OI!#0$&amp;'0`"1@,#``L`#``!1@0(``(`___]_P(#`@,&amp;#``$``5&amp;`@H``0`&amp;00`401'Z00L!!AX``D8"'``=``$##P</t>
        </r>
      </text>
    </comment>
    <comment ref="B354" authorId="0" shapeId="0">
      <text>
        <r>
          <rPr>
            <sz val="9"/>
            <color indexed="81"/>
            <rFont val="Tahoma"/>
            <family val="2"/>
          </rPr>
          <t>aXlW001C00354R0017313209S01557P0000001644L06-C3V)J`8''!`%!!@$$!@($`@)!-`%!%@$$!`(``P`'``@`"0`*``P`#D$"`0`"01@!!A,``@84``,&amp;`@`$!@$`#08"``X&amp;`0`#@8,$!T$*^D$'`08```)&amp;`!-!'?I!"`$&amp;`0`"!@``!PM#$4$,`0I1L]T_`@H11_B_$T$=^D$(`08"``(&amp;```'"TX100P!"AVSW3\""B&amp;.&lt;+\301WZ00@!!@0``@8```&lt;+0Q%!#`$*=T8F0`(*D!OAOA-!'?I!"`$&amp;!@`"!@``!PM#$4$,`0HMLET_`@K['.&amp;^$T$=^D$(`08(``(&amp;```'"T,100P!"BVR73\""H)Q#S\301WZ00@!!@H``@8```&lt;+0Q%!#`$*``````(*P;B'/Q-!'?I!"`$&amp;#``"!@``!PM#$4$,`0HMLEV_`@J"&lt;0\_$T$=^D$(`08.``(&amp;```'"T,100P!"BVR7;\""OL&lt;X;X301WZ00@!!A```@8```&lt;+0Q%!#`$*``````(*?HYPOQ-!'?I!"`$&amp;$P`"!@``!PM.$4$,`0H=L]V_`@J3N(&lt;_$T$=^D$(`085``(&amp;```'"T,100P!"D)&amp;)L`""CMR#S\301WZ00@!!A&lt;``@8```&lt;+3A%!#`$*1;-=P`(*[[B'/Q-!'?I!"`$&amp;&amp;0`"!@``!PM#$4$,`0J5LUW``@H;W`-`$T$=^D$(`08;``(&amp;```'"TX100P!"N%&amp;)L`""M;;(T`301WZ00@!!AT``@8```&lt;+0Q%!#`$*O;/=OP(*[=L#0!-!'?I!"`$&amp;(``"!@``!PM#$4$,`0KR2C^_`@HZ?O$_$T$=^D$(`08B``(&amp;```'"T,100P!"K_LL;\""NG_/T`301WZ00@!!B0``@8```&lt;+3A%!#`$*3)"*P`(*!-PC0!-!'?I!"`$&amp;)@`"!@``!PM.$4$,`0I"1B;``@J*&amp;^&amp;^!$$.^D$+`08#``)&amp;`@$``@`$00[Z00L!!@4``D8"`@`$``1!#OI!"P$&amp;!P`"1@("``8`!$$1^D$+`08)``)&amp;`@8`"``!`P($00[Z00L!!@L``D8""``*``1!$?I!"P$&amp;#0`"1@(*``P``0,"!$$.^D$+`08/``)&amp;`@P`#@`$01'Z00L!!A$``D8"#@`0``$#`@1!#OI!"P$&amp;$@`"1@(0``8`!$$.^D$+`084``)&amp;`@P`$P`$00[Z00L!!A8``D8"$P`5``1!$?I!"P$&amp;&amp;``"1@(5`!&lt;``0,"!$$.^D$+`08:``)&amp;`A&lt;`&amp;0`$01'Z00L!!AP``D8"&amp;0`;``$#`@1!#OI!"P$&amp;'@`"1@(;`!T`!$$.^D$+`08?``)&amp;`AT`$P`$00[Z00L!!B$``D8"'0`@``1!#OI!"P$&amp;(P`"1@(=`"(`!$$.^D$+`08E``)&amp;`AD`)``$00[Z00L!!B&lt;``D8"%0`F``9!&amp;_I!$P$&amp;*``"1@8)``L`#0`/`!$`$@`!``,#`09!&amp;/I!$P$&amp;*0`"1@86`!@`&amp;@`&lt;`!X`'P`!``I!,/I!#P$&amp;*@`"1@06`!@`&amp;@`G``%&amp;!/W_)@`3`!D``@,"`P88``0`!48"%P`5``9!``I!,/I!#P$&amp;*P`"1@0:`!P`'@`E``%&amp;!/W_)``7`!T``@,"`P8&lt;``0`!48"&amp;P`9``9!`!1!$?I!"P$&amp;+``"1@(J`"L``0,/</t>
        </r>
      </text>
    </comment>
    <comment ref="I354" authorId="0" shapeId="0">
      <text>
        <r>
          <rPr>
            <sz val="9"/>
            <color indexed="81"/>
            <rFont val="Tahoma"/>
            <family val="2"/>
          </rPr>
          <t>aXlW007C00354R0017313209S00757P0000001182L06-C3V)J`8%L`P%!!@$$!@($`@)!-`%!%@$$!`(``P`'``@`"0`*``P`#D$"`0`"01@!!@P``@8-``,&amp;`@`$!@$`#08"``X&amp;`0`#@2@#!T$*^D$'`08```)&amp;`!-!'?I!"`$&amp;`0`"!@``!PM#$4$,`0H``*!``@H```!`$T$=^D$(`08"``(&amp;```'"TX100P!"O__CT`""NPFD3\301WZ00@!!@0``@8```&lt;+0Q%!#`$*_O]?0`(*\B:1/Q-!'?I!"`$&amp;!@`"!@``!PM.$4$,`0H``$!``@H&amp;``!`$T$=^D$(`08(``(&amp;```'"T,100P!"@(`8$`""I!L-T`301WZ00@!!@H``@8```&lt;+3A%!#`$*`0"00`(*C6PW0!-!'?I!"`$&amp;#0`"!@``!PM#$4$,`0H```!``@H(``!`$T$=^D$(`08/``(&amp;```'"T,100P!"@4`P#\""I5L-T`301WZ00@!!A$``@8```&lt;+0Q%!#`$*"@``/P(*F&amp;PW0!-!'?I!"`$&amp;$P`"!@``!PM#$4$,`0H``````@H.``!`$T$=^D$(`085``(&amp;```'"T,100P!"NS__SX""@,GD3\301WZ00@!!A&lt;``@8```&lt;+0Q%!#`$*^_^_/P(*_2:1/P1!#OI!"P$&amp;`P`"1@(!``(`!$$1^D$+`08%``)&amp;`@(`!``!`P($00[Z00L!!@&lt;``D8"!``&amp;``1!#OI!"P$&amp;"0`"1@(&amp;``@`!$$.^D$+`08+``)&amp;`@@`"@`$01'Z00L!!@P``D8""@`!``$#`@1!#OI!"P$&amp;#@`"1@(&amp;``T`!$$1^D$+`080``)&amp;`@T`#P`!`P($00[Z00L!!A(``D8"#P`1``1!$?I!"P$&amp;%``"1@(1`!,``0,"!$$.^D$+`086``)&amp;`A,`%0`$01'Z00L!!A@``D8"%0`7``$#`@1!#OI!"P$&amp;&amp;0`"1@(7``T`!D$8^D$3`08:``)&amp;!@,`!0`'``D`"P`,``$`!D$;^D$3`08;``)&amp;!A``$@`4`!8`&amp;``9``$``P,!"D$N^D$-`08&lt;``)&amp;`P,`!0`'``%&amp;!`$`!@#___W_`@,"`P8%``0`!48"`@`$``9!``I!+OI!#0$&amp;'0`"1@,#``L`#``!1@0(``(`___]_P(#`@,&amp;#``$``5&amp;`@H``0`&amp;00`401'Z00L!!AX``D8"'``=``$##P</t>
        </r>
      </text>
    </comment>
    <comment ref="B355" authorId="0" shapeId="0">
      <text>
        <r>
          <rPr>
            <sz val="9"/>
            <color indexed="81"/>
            <rFont val="Tahoma"/>
            <family val="2"/>
          </rPr>
          <t>aXlW001C00355R0017313209S01558P0000002175L06-C3V)J`8%5!@%!!@$$!@($`@)!+`%!%@$$!`(``P`'``@`"0`*``P`#D$"`0`"01`!!AP``@8?``,&amp;!``$!@$``X$9!@=!"OI!!P$&amp;```"1@`301WZ00@!!@$``@8```&lt;+0Q%!#`$*V1U(0`(*7*]ZP!-!'?I!"`$&amp;`@`"!@``!PM#$4$,`0H'KG=``@K@W$_`$T$=^D$(`08$``(&amp;```'"T,100P!"E-@:D`""L!"$&lt;`301WZ00@!!@8``@8```&lt;+0Q%!#`$*0/B,0`(*A&gt;#,OQ-!'?I!"`$&amp;"``"!@``!PM.$4$,`0HQ9ZM``@K*;_2_$T$=^D$(`08*``(&amp;```'"T,100P!"AP.LD`""I_1.,`301WZ00@!!@P``@8```&lt;+0Q%!#`$*#7W00`(*0IE,P!-!'?I!"`$&amp;#@`"!@``!PM.$4$,`0H31&gt;A``@HJQR'`$T$=^D$(`080``(&amp;```'"T,100P!"BB&gt;X4`""N!:QK\301WZ00@!!A(``@8```&lt;+0Q%!#`$*-R_#0`(*F\N&gt;OQ-!'?I!"`$&amp;%0`"!@``!PM#$4$,`0H"6@-!`@K-CC7`$T$=^D$(`087``(&amp;```'"T\100P!"F^M!D$""NPH=,`301WZ00@!!AD``@8```&lt;+0Q%!#`$*#3X/00(*4+P*P!-!'?I!"`$&amp;&amp;P`"!@``!PM/$4$,`0I#Y!Y!`@H""QC`$T$=^D$(`08=``(&amp;```'"T,100P!"JGD)D$""EA`P;\301WZ00@!!A\``@8```&lt;+0Q%!#`$**C`&lt;00(*^#I$OQ-!'?I!"`$&amp;(0`"!@``!PM#$4$,`0HBD@U!`@K!*I:_$T$=^D$(`08D``(&amp;```'"T,100P!"F91AD`""HU8'[\301WZ00@!!B8``@8```&lt;+3A%!#`$*3+N;0`(*"37W/1-!'?I!"`$&amp;*``"!@``!PM.$4$,`0I,NXM``@I\FGP_$T$=^D$(`08J``(&amp;```'"TX100P!"B;&lt;6$`""FU&gt;1S\301WZ00@!!BP``@8```&lt;+3A%!#`$*GBQ20`(*-=M&lt;OA-!'?I!"`$&amp;+P`"!@``!PM#$4$,`0JGOQI``@K'-C&gt;_$T$=^D$(`08Q``(&amp;```'"T,100P!"L^EQC\""L7@7+X301WZ00@!!C,``@8```&lt;+0Q%!#`$*PY&lt;O/P(**S@WOQ-!'?I!"`$&amp;-0`"!@``!PM#$4$,`0KFEB\_`@I=F]N_$T$=^D$(`08W``(&amp;```'"T,100P!"O*DQC\""E3-#&lt;`301WZ00@!!CD``@8```&lt;+0Q%!#`$*&lt;+\:0`(*JYK;OP1!#OI!"P$&amp;`P`"1@(!``(`!$$.^D$+`08%``)&amp;`@(`!``$00[Z00L!!@&lt;``D8"!``&amp;``1!#OI!"P$&amp;"0`"1@(&amp;``@`!$$.^D$+`08+``)&amp;`@@`"@`$00[Z00L!!@T``D8""@`,``1!#OI!"P$&amp;#P`"1@(,``X`!$$.^D$+`081``)&amp;`@X`$``$00[Z00L!!A,``D8"$``2``1!#OI!"P$&amp;%``"1@(2``@`!$$.^D$+`086``)&amp;`@X`%0`$01'Z00L!!A@``D8"%0`7``$#`@1!#OI!"P$&amp;&amp;@`"1@(5`!D`!$$.^D$+`08&lt;``)&amp;`AD`&amp;P`$00[Z00L!!AX``D8"&amp;P`=``1!$?I!"P$&amp;(``"1@(=`!\``0,"!$$.^D$+`08B``)&amp;`A\`(0`$01'Z00L!!B,``D8"(0`9``$#`@1!#OI!"P$&amp;)0`"1@(&amp;`"0`!$$1^D$+`08G``)&amp;`B0`)@`!`P($00[Z00L!!BD``D8")@`H``1!$?I!"P$&amp;*P`"1@(H`"H``0,"!$$.^D$+`08M``)&amp;`BH`+``$00[Z00L!!BX``D8"+``D``1!#OI!"P$&amp;,``"1@(L`"\`!$$.^D$+`08R``)&amp;`B\`,0`$00[Z00L!!C0``D8",0`S``1!#OI!"P$&amp;-@`"1@(S`#4`!$$.^D$+`08X``)&amp;`C4`-P`$00[Z00L!!CH``D8"-P`Y``1!#OI!"P$&amp;.P`"1@(Y`"\`!D$8^D$3`08\``)&amp;!@L`#0`/`!$`$P`4``$`!D$9^D$1`08]``)&amp;!1P`'@`@`"(`(P`!``,#`09!&amp;?I!$0$&amp;/@`"1@4G`"D`*P`M`"X``0`#`P$&amp;01CZ01,!!C\``D8&amp;,@`T`#8`.``Z`#L``0`</t>
        </r>
      </text>
    </comment>
    <comment ref="I355" authorId="0" shapeId="0">
      <text>
        <r>
          <rPr>
            <sz val="9"/>
            <color indexed="81"/>
            <rFont val="Tahoma"/>
            <family val="2"/>
          </rPr>
          <t>aXlW007C00355R0017313209S00758P0000001979L06-C3V)J`8'"!0%!!@$$!@($`@)!+`%!%@$$!`(``P`'``@`"0`*``P`#D$"`0`"01`!!AD``@8&lt;``,&amp;!``$!@$``X&amp;&amp;!0=!"OI!!P$&amp;```"1@`301WZ00@!!@$``@8```&lt;+3Q%!#`$*C^&amp;U0`(*R2D'P1-!'?I!"`$&amp;`@`"!@``!PM#$4$,`0JU.J]``@J#!N_`$T$=^D$(`08$``(&amp;```'"T,100P!"LP"QT`""D2=V&lt;`301WZ00@!!@8``@8```&lt;+3Q%!#`$*.$_F0`(*G43@P!-!'?I!"`$&amp;"``"!@``!PM#$4$,`0H"4/9``@HRC\3`$T$=^D$(`08*``(&amp;```'"T,100P!"@7GX$`""GO&amp;K,`301WZ00@!!@P``@8```&lt;+0Q%!#`$*]:K#0`(*S,FYP!-!'?I!"`$&amp;#P`"!@``!PM.$4$,`0K$RY!``@JQ(N7`$T$=^D$(`081``(&amp;```'"T,100P!"MDDBD`""M35Q&lt;`301WZ00@!!A,``@8```&lt;+0Q%!#`$*T6M70`(*`_*[P!-!'?I!"`$&amp;%0`"!@``!PM.$4$,`0K$VR=``@H/6]'`$T$=^D$(`087``(&amp;```'"T,100P!"L3[U3\""CUWQ\`301WZ00@!!AD``@8```&lt;+0Q%!#`$*6F"[/P(*+BJHP!-!'?I!"`$&amp;&amp;P`"!@``!PM.$4$,`0KY@PA``@I(8I#`$T$=^D$(`08=``(&amp;```'"TX100P!"O8'T3\""IE7:&lt;`301WZ00@!!A\``@8```&lt;+3A%!#`$*'Z8G/P(*G:9VP!-!'?I!"`$&amp;(0`"!@``!PM.$4$,`0K_YPP_`@KV)9O`$T$=^D$(`08D``(&amp;```'"T,100P!"KF7H;X""O4EJ\`301WZ00@!!B8``@8```&lt;+0Q%!#`$*;3^7OP(*(B:;P!-!'?I!"`$&amp;*``"!@``!PM#$4$,`0JM#`/``@HB)JO`$T$=^D$(`08J``(&amp;```'"T,100P!"N4,`\`""O,ER\`301WZ00@!!BP``@8```&lt;+0Q%!#`$*2D"7OP(*QB7;P!-!'?I!"`$&amp;+@`"!@``!PM#$4$,`0IRF:&amp;^`@K')&lt;O`$T$=^D$(`08Q``(&amp;```'"T,100P!"IDI-4`""NRG\,`301WZ00@!!C,``@8```&lt;+0Q%!#`$*&gt;P=R0`(*O8OZP`1!$?I!"P$&amp;`P`"1@(!``(``0,"!$$.^D$+`08%``)&amp;`@(`!``$00[Z00L!!@&lt;``D8"!``&amp;``1!#OI!"P$&amp;"0`"1@(&amp;``@`!$$1^D$+`08+``)&amp;`@@`"@`!`P($00[Z00L!!@T``D8""@`,``1!$?I!"P$&amp;#@`"1@(,``0``0,"!$$.^D$+`080``)&amp;`@(`#P`$00[Z00L!!A(``D8"#P`1``1!#OI!"P$&amp;%``"1@(1`!,`!$$.^D$+`086``)&amp;`A,`%0`$00[Z00L!!A@``D8"%0`7``1!#OI!"P$&amp;&amp;@`"1@(7`!D`!$$1^D$+`08&lt;``)&amp;`AD`&amp;P`!`P($00[Z00L!!AX``D8"&amp;P`=``1!$?I!"P$&amp;(``"1@(=`!\``0,"!$$.^D$+`08B``)&amp;`A\`(0`$00[Z00L!!B,``D8"(0`9``1!#OI!"P$&amp;)0`"1@(A`"0`!$$.^D$+`08G``)&amp;`B0`)@`$00[Z00L!!BD``D8")@`H``1!#OI!"P$&amp;*P`"1@(H`"H`!$$.^D$+`08M``)&amp;`BH`+``$00[Z00L!!B\``D8"+``N``1!#OI!"P$&amp;,``"1@(N`"0`!$$.^D$+`08R``)&amp;`A4`,0`$00[Z00L!!C0``D8",0`S``1!#OI!"P$&amp;-0`"1@(S``\`!D$9^D$1`08V``)&amp;!0&lt;`"0`+``T`#@`!``,#`09!&amp;/I!$P$&amp;-P`"1@82`!0`%@`R`#0`-0`!``9!&amp;?I!$0$&amp;.``"1@4&lt;`!X`(``B`",``0`#`P$&amp;01CZ01,!!CD``D8&amp;)P`I`"L`+0`O`#```0!</t>
        </r>
      </text>
    </comment>
    <comment ref="B356" authorId="0" shapeId="0">
      <text>
        <r>
          <rPr>
            <sz val="9"/>
            <color indexed="81"/>
            <rFont val="Tahoma"/>
            <family val="2"/>
          </rPr>
          <t>aXlW001C00356R0017313209S01559P0000002279L06-C3V)J`8&amp;C!@%!!@$$!@($`@)!-`%!%@$$!`(``P`'``@`"0`*``P`#D$"`0`"01@!!AL``@8&gt;``,&amp;!0`$!@$`#08!``X&amp;`0`#@5\&amp;!T$*^D$'`08```)&amp;`!-!'?I!"`$&amp;`0`"!@``!PM#$4$,`0H-1Z9``@I;`,`_$T$=^D$(`08"``(&amp;```'"T\100P!"@Q'ID`""K8``#\301WZ00@!!@0``@8```&lt;+0Q%!#`$*D9"*0`(*Q"$W-Q-!'?I!"`$&amp;!@`"!@``!PM#$4$,`0IWD(I``@K8_7^_$T$=^D$(`08(``(&amp;```'"T,100P!"O&gt;S74`""NO^O[\301WZ00@!!@H``@8```&lt;+0Q%!#`$*-T&lt;F0`(*1O]_OQ-!'?I!"`$&amp;#``"!@``!PM#$4$,`0IM1R9``@HL%#&gt;W$T$=^D$(`08.``(&amp;```'"T,100P!"F.T74`""H_^_SX301WZ00@!!A$``@8```&lt;+3A%!#`$*2+1=0`(*I/^_/Q-!'?I!"`$&amp;$P`"!@``!PM#$4$,`0I%1R9``@IV__\_$T$=^D$(`085``(&amp;```'"T,100P!"G2UW3\""G;_OS\301WZ00@!!A&lt;``@8```&lt;+3Q%!#`$*1K;=/P(*UOW_/A-!'?I!"`$&amp;&amp;0`"!@``!PM#$4$,`0HMLET_`@IV__\_$T$=^D$(`08;``(&amp;```'"T,100P!"@`````""G;_OS\301WZ00@!!AT``@8```&lt;+0Q%!#`$*+;)=OP(*=O__/Q-!'?I!"`$&amp;'P`"!@``!PM#$4$,`0HMLEV_`@J[_S]`$T$=^D$(`08A``(&amp;```'"T,100P!"@`````""KO_7T`301WZ00@!!B,``@8```&lt;+0Q%!#`$*+;)=/P(*N_\_0!-!'?I!"`$&amp;)@`"!@``!PM#$4$,`0ITM=T_`@J[_U]`$T$=^D$(`08H``(&amp;```'"T,100P!"D5')D`""KO_/T`301WZ00@!!BL``@8```&lt;+3A%!#`$*2+1=0`(*I/]?0!-!'?I!"`$&amp;+0`"!@``!PM#$4$,`0I^D(I``@KI_S]`$T$=^D$(`08O``(&amp;```'"T,100P!"O]&amp;ID`""M+_7T`301WZ00@!!C$``@8```&lt;+0Q%!#`$*)T&gt;F0`(*N_^/0!-!'?I!"`$&amp;,P`"!@``!PM#$4$,`0K.D(I``@J8_Y]`$T$=^D$(`08U``(&amp;```'"T,100P!"IBT74`""J3_CT`301WZ00@!!C@``@8```&lt;+3Q%!#`$*1K;=/P(*W?^/0`1!#OI!"P$&amp;`P`"1@(!``(`!$$.^D$+`08%``)&amp;`@(`!``$01'Z00L!!@&lt;``D8"!``&amp;``$#`@1!#OI!"P$&amp;"0`"1@(&amp;``@`!$$1^D$+`08+``)&amp;`@@`"@`!`P($00[Z00L!!@T``D8""@`,``1!$?I!"P$&amp;#P`"1@(,``X``0,"!$$.^D$+`080``)&amp;`@X`!``$00[Z00L!!A(``D8"#@`1``1!%/I!"P$&amp;%``"1@(1`!,``0,"!0,#!$$.^D$+`086``)&amp;`A,`%0`$01'Z00L!!A@``D8"%0`7``$#`@1!#OI!"P$&amp;&amp;@`"1@(5`!D`!$$1^D$+`08&lt;``)&amp;`AD`&amp;P`!`P($00[Z00L!!AX``D8"&amp;P`=``1!$?I!"P$&amp;(``"1@(=`!\``0,"!$$.^D$+`08B``)&amp;`A\`(0`$01'Z00L!!B0``D8"(0`C``$#`@1!#OI!"P$&amp;)0`"1@(C`!D`!$$.^D$+`08G``)&amp;`B,`)@`$01'Z00L!!BD``D8")@`H``$#`@1!#OI!"P$&amp;*@`"1@(H`!,`!$$.^D$+`08L``)&amp;`B@`*P`$00[Z00L!!BX``D8"*P`M``1!#OI!"P$&amp;,``"1@(M`"\`!$$.^D$+`08R``)&amp;`B\`,0`$00[Z00L!!C0``D8",0`S``1!#OI!"P$&amp;-@`"1@(S`#4`!$$.^D$+`08W``)&amp;`C4`*P`$00[Z00L!!CD``D8")@`X``9!&amp;_I!$P$&amp;.@`"1@8'``D`"P`-``\`$``!``,#`09!&amp;/I!$P$&amp;.P`"1@86`!H`)0`G`"D`*@`!``9!&amp;_I!$P$&amp;/``"1@8&lt;`!X`(``B`"0`)0`!``,#`09!&amp;/I!$P$&amp;/0`"1@8N`#``,@`T`#8`-P`!``9!'OI!&amp;P$&amp;/@`"1@H6`!H`'``&gt;`"``(@`D`"&lt;`*0`J``I!+_I!$0$&amp;/P`"1@4G`"D`*@`L`#D``48$(P`3`"L`.``"`P(#!BD`!``%1@(F`"@`%$$.^D$(`09```(&amp;/P`!`P\</t>
        </r>
      </text>
    </comment>
    <comment ref="I356" authorId="0" shapeId="0">
      <text>
        <r>
          <rPr>
            <sz val="9"/>
            <color indexed="81"/>
            <rFont val="Tahoma"/>
            <family val="2"/>
          </rPr>
          <t>aXlW007C00356R0017313209S00759P0000002084L06-C3V)J`8$1!@%!!@$$!@($`@)!-`%!%@$$!`(``P`'``@`"0`*``P`#D$"`0`"01@!!A@``@8;``,&amp;!0`$!@$`#08!``X&amp;`0`#@&lt;T%!T$*^D$'`08```)&amp;`!-!'?I!"`$&amp;`0`"!@``!PM/$4$,`0I&amp;MMT_`@H9_[\_$T$=^D$(`08"``(&amp;```'"T,100P!"G2UW3\""F7\_SX301WZ00@!!@0``@8```&lt;+0Q%!#`$*14&lt;F0`(*!;'FMQ-!'?I!"`$&amp;!@`"!@``!PM.$4$,`0I(M%U``@JM^_\^$T$=^D$(`08(``(&amp;```'"T,100P!"F2T74`""NO^OS\301WZ00@!!@H``@8```&lt;+0Q%!#`$*?I"*0`(*O/[_/Q-!'?I!"`$&amp;#``"!@``!PM#$4$,`0J,D(I``@I&gt;_S]`$T$=^D$(`08.``(&amp;```'"T,100P!"INT74`""G;_7T`301WZ00@!!A```@8```&lt;+0Q%!#`$*`D@F0`(*C?\_0!-!'?I!"`$&amp;$@`"!@``!PM#$4$,`0KF1R9``@H;__\_$T$=^D$(`085``(&amp;```'"T,100P!"D5')D`""N&lt;`@+\301WZ00@!!A&lt;``@8```&lt;+0Q%!#`$*=+7=/P(*YP#`OQ-!'?I!"`$&amp;&amp;0`"!@``!PM#$4$,`0HMLET_`@KG`("_$T$=^D$(`08;``(&amp;```'"T,100P!"@`````""N&lt;`P+\301WZ00@!!AT``@8```&lt;+0Q%!#`$*+;)=OP(*YP"`OQ-!'?I!"`$&amp;'P`"!@``!PM#$4$,`0HMLEV_`@H%L&gt;:W$T$=^D$(`08A``(&amp;```'"T,100P!"@`````""F7\_SX301WZ00@!!B,``@8```&lt;+0Q%!#`$*+;)=/P(*!;'FMQ-!'?I!"`$&amp;)P`"!@``!PM.$4$,`0I(M%U``@JY`,"_$T$=^D$(`08I``(&amp;```'"T,100P!"IBT74`""@``(,`301WZ00@!!BL``@8```&lt;+0Q%!#`$*SI"*0`(*Z?\_P!-!'?I!"`$&amp;+0`"!@``!PM#$4$,`0HG1Z9``@HN`"#`$T$=^D$(`08O``(&amp;```'"T,100P!"O]&amp;ID`""A4!P+\301WZ00@!!C$``@8```&lt;+0Q%!#`$*?I"*0`(*0P&amp;`OP1!$?I!"P$&amp;`P`"1@(!``(``0,"!$$.^D$+`08%``)&amp;`@(`!``$013Z00L!!@&lt;``D8"!``&amp;``$#`@4#`P1!#OI!"P$&amp;"0`"1@(&amp;``@`!$$1^D$+`08+``)&amp;`@@`"@`!`P($00[Z00L!!@T``D8""@`,``1!$?I!"P$&amp;#P`"1@(,``X``0,"!$$.^D$+`081``)&amp;`@X`$``$01'Z00L!!A,``D8"$``2``$#`@1!#OI!"P$&amp;%``"1@(2``@`!$$.^D$+`086``)&amp;`@0`%0`$01'Z00L!!A@``D8"%0`7``$#`@1!#OI!"P$&amp;&amp;@`"1@(7`!D`!$$1^D$+`08&lt;``)&amp;`AD`&amp;P`!`P($00[Z00L!!AX``D8"&amp;P`=``1!$?I!"P$&amp;(``"1@(=`!\``0,"!$$.^D$+`08B``)&amp;`A\`(0`$01'Z00L!!B0``D8"(0`C``$#`@1!#OI!"P$&amp;)0`"1@(C`!D`!$$.^D$+`08F``)&amp;`B,``@`$00[Z00L!!B@``D8"%0`G``1!#OI!"P$&amp;*@`"1@(G`"D`!$$.^D$+`08L``)&amp;`BD`*P`$00[Z00L!!BX``D8"*P`M``1!#OI!"P$&amp;,``"1@(M`"\`!$$.^D$+`08R``)&amp;`B\`,0`$00[Z00L!!C,``D8",0`G``9!&amp;/I!$P$&amp;-``"1@8%`!8`&amp;``:`"4`)@`!``9!&amp;_I!$P$&amp;-0`"1@8+``T`#P`1`!,`%``!``,#`09!&amp;_I!$P$&amp;-@`"1@8&lt;`!X`(``B`"0`)0`!``,#`09!&amp;/I!$P$&amp;-P`"1@8J`"P`+@`P`#(`,P`!``9!'OI!&amp;P$&amp;.``"1@H%`!8`&amp;``:`!P`'@`@`"(`)``F``I!,/I!#P$&amp;.0`"1@06`!@`&amp;@`H``%&amp;!/__)P`$`!D``@,"`P88``0`!48"%P`5``9!`!1!#OI!"`$&amp;.@`"!CD``0,/</t>
        </r>
      </text>
    </comment>
    <comment ref="B357" authorId="0" shapeId="0">
      <text>
        <r>
          <rPr>
            <sz val="9"/>
            <color indexed="81"/>
            <rFont val="Tahoma"/>
            <family val="2"/>
          </rPr>
          <t>aXlW001C00357R0017313209S01560P0000002336L06-C3V)J`8'.!@%!!@$$!@($`@)!*@%!%`$$!`,`!P`(``D`"@`,``Y!`@$``D$0`08&gt;``(&amp;(0`#!@0`!`8!``.!E`8'00KZ00&lt;!!@```D8`$T$=^D$(`08!``(&amp;```'"T,100P!"L#W)$$""KXT@+\301WZ00@!!@(``@8```&lt;+3Q%!#`$*J_&lt;L00(*B-,*OA-!'?I!"`$&amp;!``"!@``!PM#$4$,`0JK]SQ!`@IIS0J^$T$=^D$(`08&amp;``(&amp;```'"T,100P!"H3W1$$""C&lt;`.S\301WZ00@!!@@``@8```&lt;+0Q%!#`$*;?=400(*?P`[/Q-!'?I!"`$&amp;"@`"!@``!PM/$4$,`0ID]UQ!`@I86LP_$T$=^D$(`08,``(&amp;```'"T,100P!"EKW5$$""@R:'4`301WZ00@!!@X``@8```&lt;+0Q%!#`$*??=&lt;00(**&lt;L*OA-!'?I!"`$&amp;$``"!@``!PM#$4$,`0JC]U1!`@HM,X"_$T$=^D$(`082``(&amp;```'"T,100P!"KKW1$$""E$S@+\301_Z00@!!A4``@8```=+`D-L$4$,`0K$]SQ!`@IJ#&gt;^_$T$=^D$(`087``(&amp;```'"TX100P!"GWW;$$""@K%"KX301WZ00@!!AD``@8```&lt;+0Q%!#`$*9_=T00(*6@,[/Q-!'?I!"`$&amp;&amp;P`"!@``!PM#$4$,`0J2]W1!`@HJ,H"_$T$=^D$(`08=``(&amp;```'"T\100P!"J?W;$$""G@,[[\301WZ00@!!A\``@8```&lt;+0Q%!#`$*R7N"00(*9#&amp;`OQ-!'?I!"`$&amp;(0`"!@``!PM#$4$,`0IL+X=!`@I4P.&gt;_$T$=^D$(`08C``(&amp;```'"T,100P!"C#+CD$""FPPP+\301WZ00@!!B4``@8```&lt;+0Q%!#`$*O+B500(*_!4`P!-!'?I!"`$&amp;)P`"!@``!PM3$4$,`0I4IIQ!`@JW+,"_$T$=^D$(`08I``(&amp;```'"T\100P!"L=BGT$""E`Z',`301WZ00@!!BL``@8```&lt;+3Q%!#`$*-X&gt;D00(*@?*IOQ-!'?I!"`$&amp;+0`"!@``!PM#$4$,`0I.IIQ!`@K@6@"_$T$=^D$(`08O``(&amp;```'"T,100P!"@"4HT$""M!AK;H301WZ00@!!C$``@8```&lt;+0Q%!#`$*^I.C00(*WJ=_/Q-!'?I!"`$&amp;,P`"!@``!PM#$4$,`0I&lt;IIQ!`@KVT[\_$T$=^D$(`08U``(&amp;```'"T,100P!"L.XE4$""FFI?S\301WZ00@!!C&lt;``@8```&lt;+0Q%!#`$*K[B500(*5J6UNA-!'?I!"`$&amp;.@`"!@``!PM#$4$,`0H7RXY!`@I560"_$T$=^D$(`08]``(&amp;```'"U,100P!"E(OAT$""F\01;X$00[Z00L!!@,``D8"`0`"``1!#OI!"P$&amp;!0`"1@("``0`!$$1^D$+`08'``)&amp;`@0`!@`!`P($00[Z00L!!@D``D8"!@`(``1!#OI!"P$&amp;"P`"1@((``H`!$$.^D$+`08-``)&amp;`@H`#``$01'Z00L!!@\``D8""``.``$#`@1!#OI!"P$&amp;$0`"1@(.`!``!$$1^D$+`083``)&amp;`A``$@`!`P($00[Z00L!!A0``D8"$@`$``1!#OI!"P$&amp;%@`"1@(2`!4`!$$.^D$+`088``)&amp;`@X`%P`$00[Z00L!!AH``D8"%P`9``1!#OI!"P$&amp;'``"1@(7`!L`!$$1^D$+`08&gt;``)&amp;`AL`'0`!`P($00[Z00L!!B```D8"&amp;P`?``1!$?I!"P$&amp;(@`"1@(?`"$``0,"!$$.^D$+`08D``)&amp;`B$`(P`$00[Z00L!!B8``D8"(P`E``1!#OI!"P$&amp;*``"1@(E`"&lt;`!$$1^D$+`08J``)&amp;`B&lt;`*0`!`P($01'Z00L!!BP``D8")P`K``$#`@1!#OI!"P$&amp;+@`"1@(G`"T`!$$1^D$+`08P``)&amp;`BT`+P`!`P($00[Z00L!!C(``D8"+P`Q``1!$?I!"P$&amp;-``"1@(Q`#,``0,"!$$.^D$+`08V``)&amp;`C,`-0`$01'Z00L!!C@``D8"-0`W``$#`@1!#OI!"P$&amp;.0`"1@(W`"T`!$$.^D$+`08[``)&amp;`C&lt;`.@`$01'Z00L!!CP``D8".@`C``$#`@1!#OI!"P$&amp;/@`"1@(Z`#T`!$$.^D$+`08_``)&amp;`CT`'P`&amp;01OZ01,!!D```D8&amp;!P`)``\`$0`3`!0``0`#`P$&amp;01GZ01$!!D$``D8%(@`D`#P`/@`_``$``P,!!D$8^D$3`09"``)&amp;!B8`*``N`#D`.P`\``$`!D$;^D$3`09#``)&amp;!C``,@`T`#8`.``Y``$``P,!</t>
        </r>
      </text>
    </comment>
    <comment ref="I357" authorId="0" shapeId="0">
      <text>
        <r>
          <rPr>
            <sz val="9"/>
            <color indexed="81"/>
            <rFont val="Tahoma"/>
            <family val="2"/>
          </rPr>
          <t>aXlW007C00357R0017313209S00760P0000001942L06-C3V)J`8&amp;F!0%!!@$$!@($`@)!*@%!%`$$!`,`!P`(``D`"@`,``Y!`@$``D$0`088``(&amp;&amp;P`#!@0`!`8!``.!;`4'00KZ00&lt;!!@```D8`$T$=^D$(`08!``(&amp;```'"T\100P!"HI[@D$""L@J"\$301WZ00@!!@(``@8```&lt;+0Q%!#`$*?WN&amp;00(*_)[ZP!-!'?I!"`$&amp;!``"!@``!PM.$4$,`0IT&gt;X)!`@J9Z-[`$T$=^D$(`08&amp;``(&amp;```'"T,100P!"NGV=$$""LKHWL`301WZ00@!!@@``@8```&lt;+0Q%!#`$*U/9L00(*G3+#P!-!'?I!"`$&amp;"@`"!@``!PM#$4$,`0K4]EQ!`@K.,L/`$T$=^D$(`08,``(&amp;```'"T,100P!"NGV5$$""BSIWL`301WZ00@!!@X``@8```&lt;+0Q%!#`$*_O9&lt;00(*69_ZP!-!'?I!"`$&amp;$``"!@``!PM#$4$,`0K^]FQ!`@HIG_K`$T$=^D$(`083``(&amp;```'"T,100P!"G][CD$""LJ&gt;^L`301WZ00@!!A4``@8```&lt;+0Q%!#`$*(B^300(*0T$*P1-!'?I!"`$&amp;%P`"!@``!PM#$4$,`0KFRII!`@I&amp;3P7!$T$=^D$(`089``(&amp;```'"T,100P!"LW*FD$""IR=ZL`301WZ00@!!AL``@8```&lt;+0Q%!#`$*9;BA00(*RYW:P!-!'?I!"`$&amp;'0`"!@``!PM#$4$,`0IYN*%!`@I$G;K`$T$=^D$(`08?``(&amp;```'"T,100P!"A*FJ$$""G2=JL`301WZ00@!!B$``@8```&lt;+0Q%!#`$*L).O00(*=9VZP!-!'?I!"`$&amp;(P`"!@``!PM#$4$,`0JVDZ]!`@I'G=K`$T$=^D$(`08E``(&amp;```'"T,100P!"@2FJ$$""LV=ZL`301WZ00@!!B@``@8```&lt;+4Q%!#`$*"J:H00(*STX%P1-!'?I!"`$&amp;*@`"!@``!PM/$4$,`0I]8JM!`@K,5Q3!$T$=^D$(`08L``(&amp;```'"T\100P!"NV&amp;L$$""HF'`L$301WZ00@!!BX``@8```&lt;+0Q%!#`$*&lt;KBA00(*N$X-P1-!'?I!"`$&amp;,0`"!@``!PM3$4$,`0H(+Y-!`@KUNN#`!$$1^D$+`08#``)&amp;`@$``@`!`P($00[Z00L!!@4``D8"`@`$``1!#OI!"P$&amp;!P`"1@($``8`!$$1^D$+`08)``)&amp;`@8`"``!`P($00[Z00L!!@L``D8""``*``1!$?I!"P$&amp;#0`"1@(*``P``0,"!$$.^D$+`08/``)&amp;`@P`#@`$01'Z00L!!A$``D8"#@`0``$#`@1!#OI!"P$&amp;$@`"1@(0``8`!$$.^D$+`084``)&amp;`@(`$P`$01'Z00L!!A8``D8"$P`5``$#`@1!#OI!"P$&amp;&amp;``"1@(5`!&lt;`!$$1^D$+`08:``)&amp;`A&lt;`&amp;0`!`P($00[Z00L!!AP``D8"&amp;0`;``1!$?I!"P$&amp;'@`"1@(;`!T``0,"!$$.^D$+`08@``)&amp;`AT`'P`$01'Z00L!!B(``D8"'P`A``$#`@1!#OI!"P$&amp;)``"1@(A`",`!$$1^D$+`08F``)&amp;`B,`)0`!`P($00[Z00L!!B&lt;``D8")0`;``1!#OI!"P$&amp;*0`"1@(E`"@`!$$1^D$+`08K``)&amp;`B@`*@`!`P($01'Z00L!!BT``D8"*``L``$#`@1!#OI!"P$&amp;+P`"1@(H`"X`!$$.^D$+`08P``)&amp;`BX`%P`$00[Z00L!!C(``D8"&amp;0`Q``1!#OI!"P$&amp;,P`"1@(Q`!,`!D$;^D$3`08T``)&amp;!@D`"P`-``\`$0`2``$``P,!!D$9^D$1`08U``)&amp;!18`&amp;``:`#(`,P`!``,#`09!&amp;/I!$P$&amp;-@`"1@8:`!P`)P`I`"\`,``!``9!&amp;_I!$P$&amp;-P`"1@8&gt;`"``(@`D`"8`)P`!``,#`1</t>
        </r>
      </text>
    </comment>
    <comment ref="B358" authorId="0" shapeId="0">
      <text>
        <r>
          <rPr>
            <sz val="9"/>
            <color indexed="81"/>
            <rFont val="Tahoma"/>
            <family val="2"/>
          </rPr>
          <t>aXlW001C00358R0017313209S01561P0000002180L06-C3V)J`8%9!@%!!@$$!@($`@)!,@%!%`$$!`,`!P`(``D`"@`,``Y!`@$``D$8`088``(&amp;&amp;P`#!@&lt;`!`8!``T&amp;`0`.!@$``X$7!@=!"OI!!P$&amp;```"1@`301WZ00@!!@$``@8```&lt;+0Q%!#`$*Q`(^00(*:ZA%P1-!'?I!"`$&amp;`@`"!@``!PM#$4$,`0IZ)S!!`@J!J#W!$T$=^D$(`08$``(&amp;```'"T,100P!"FTG,$$""IBH+&lt;$301WZ00@!!@8``@8```&lt;+0Q%!#`$*,$PB00(*EZ@EP1-!'?I!"`$&amp;"``"!@``!PM/$4$,`0HX3")!`@J7J!7!$T$=^D$(`08*``(&amp;```'"T\100P!"@!Q%$$""H"H+&lt;$301WZ00@!!@P``@8```&lt;+0Q%!#`$*V'`400(*PZ@]P1-!'?I!"`$&amp;#@`"!@``!PM#$4$,`0H53")!`@K$J$7!$T$=^D$(`081``(&amp;```'"T,100P!"B%,(D$""JVH5&lt;$301WZ00@!!A,``@8```&lt;+0Q%!#`$*\'`400(*E:A=P1-!'?I!"`$&amp;%0`"!@``!PM#$4$,`0K:E09!`@HDJ57!$T$=^D$(`087``(&amp;```'"T\100P!"J.\[D`""B&amp;;6L$301WZ00@!!AD``@8```&lt;+0Q%!#`$*%N[;0`(*0ZE-P1-!'?I!"`$&amp;&amp;P`"!@``!PM#$4$,`0H6[KM``@I;J4W!$T$=^D$(`08=``(&amp;```'"T\100P!"D'NJT`""J6$6\$301WZ00@!!A\``@8```&lt;+0Q%!#`$*Z^VK0`(**LX_P1-!'?I!"`$&amp;(0`"!@``!PM#$4$,`0J3[;M``@KN\C'!$T$=^D$(`08C``(&amp;```'"T,100P!"FCMJT`""KT7),$301WZ00@!!B4``@8```&lt;+0Q%!#`$*ENV+0`(*R!&lt;DP1-!'?I!"`$&amp;)P`"!@``!PM#$4$,`0K&gt;VW=``@H%\S'!$T$=^D$(`08I``(&amp;```'"T,100P!"AKNBT`""C;./\$301WZ00@!!BP``@8```&lt;+0Q%!#`$*.[SN0`(*6+=`P1-!'?I!"`$&amp;+@`"!@``!PM#$4$,`0KHU^1``@KT?S'!$T$=^D$(`08P``(&amp;```'"T,100P!"J&gt;5!D$""JNH1&lt;$$00[Z00L!!@,``D8"`0`"``1!$?I!"P$&amp;!0`"1@("``0``0,"!$$.^D$+`08'``)&amp;`@0`!@`$01'Z00L!!@D``D8"!@`(``$#`@1!#OI!"P$&amp;"P`"1@(&amp;``H`!$$.^D$+`08-``)&amp;`@H`#``$01'Z00L!!@\``D8"#``.``$#`@1!#OI!"P$&amp;$``"1@(.``(`!$$.^D$+`082``)&amp;`@X`$0`$01'Z00L!!A0``D8"$0`3``$#`@1!#OI!"P$&amp;%@`"1@(3`!4`!$$.^D$+`088``)&amp;`A4`%P`$00[Z00L!!AH``D8"%P`9``1!#OI!"P$&amp;'``"1@(9`!L`!$$1^D$+`08&gt;``)&amp;`AL`'0`!`P($00[Z00L!!B```D8"&amp;P`?``1!$?I!"P$&amp;(@`"1@(?`"$``0,"!$$.^D$+`08D``)&amp;`B$`(P`$01'Z00L!!B8``D8"(P`E``$#`@1!#OI!"P$&amp;*``"1@(E`"&lt;`!$$1^D$+`08J``)&amp;`B&lt;`*0`!`P($00[Z00L!!BL``D8"*0`?``1!$?I!"P$&amp;+0`"1@(9`"P``0,"!$$.^D$+`08O``)&amp;`BP`+@`$00[Z00L!!C$``D8"+``P``1!#OI!"P$&amp;,@`"1@(P``P`!$$1^D$+`08S``)&amp;`C``%0`!`P(&amp;01CZ01,!!C0``D8&amp;!0`'``L`#0`/`!```0`&amp;01OZ01,!!C4``D8&amp;#P`2`!0`%@`R`#,``0`#`P$&amp;01GZ01$!!C8``D8%&amp;``:`"T`,0`S``$``P,!!D$;^D$3`08W``)&amp;!B(`)``F`"@`*@`K``$``P,!!D$&gt;^D$;`08X``)&amp;"@4`!P`+``T`$``2`!0`%@`R`#,`!D$D^D$A`08Y``)&amp;#04`!P`+``T`$``2`!0`%@`8`!H`+0`Q`#(`!D$?^D$9`08Z``)&amp;"0\`$@`4`!8`&amp;``:`"T`,0`R``,#`0I!,/I!#P$&amp;.P`"1@0#``4`!P`0``%&amp;!`8`#@`!`/__`@,"`P8%``0`!48"!``"``9!`!1!#OI!"`$&amp;/``"!CL``0,/</t>
        </r>
      </text>
    </comment>
    <comment ref="I358" authorId="0" shapeId="0">
      <text>
        <r>
          <rPr>
            <sz val="9"/>
            <color indexed="81"/>
            <rFont val="Tahoma"/>
            <family val="2"/>
          </rPr>
          <t>aXlW007C00358R0017313209S00761P0000002047L06-C3V)J`8'U!0%!!@$$!@($`@)!,@%!%`$$!`,`!P`(``D`"@`,``Y!`@$``D$8`086``(&amp;&amp;0`#!@&lt;`!`8!``T&amp;`0`.!@$``X&amp;S!0=!"OI!!P$&amp;```"1@`301WZ00@!!@$``@8```&lt;+3Q%!#`$*&gt;DPB00(*)J-6P!-!'?I!"`$&amp;`@`"!@``!PM#$4$,`0IS3")!`@J348O`$T$=^D$(`08$``(&amp;```'"T\100P!"D)Q%$$""F-1F\`301WZ00@!!@8``@8```&lt;+0Q%!#`$*&amp;G$400(*ZE&amp;[P!-!'?I!"`$&amp;"``"!@``!PM#$4$,`0I73")!`@KL4&lt;O`$T$=^D$(`08*``(&amp;```'"T,100P!"KPG,$$""F91N\`301WZ00@!!@P``@8```&lt;+0Q%!#`$*L"&lt;P00(*E%&amp;;P!-!'?I!"`$&amp;#P`"!@``!PM#$4$,`0ID3")!`@J^4&gt;O`$T$=^D$(`081``(&amp;```'"T,100P!"C-Q%$$""HY1^\`301WZ00@!!A,``@8```&lt;+0Q%!#`$*')8&amp;00(*JU+KP!-!'?I!"`$&amp;%0`"!@``!PM/$4$,`0HHO&gt;Y``@JE-O7`$T$=^D$(`087``(&amp;```'"T,100P!"IONVT`""NE2V\`301WZ00@!!AD``@8```&lt;+0Q%!#`$*O[SN0`(*%&amp;_!P!-!'?I!"`$&amp;&amp;P`"!@``!PM#$4$,`0KJE09!`@J[4&lt;O`$T$=^D$(`08?``(&amp;```'"T,100P!"IONNT`""AM3V\`301WZ00@!!B$``@8```&lt;+3Q%!#`$*QNZK0`(*K@GWP!-!'?I!"`$&amp;(P`"!@``!PM#$4$,`0IP[JM``@JXG+_`$T$=^D$(`08E``(&amp;```'"T,100P!"A?NNT`""C_FH\`301WZ00@!!B&lt;``@8```&lt;+0Q%!#`$*[&gt;VK0`(*W2^(P!-!'?I!"`$&amp;*0`"!@``!PM#$4$,`0H;[HM``@KT+XC`$T$=^D$(`08K``(&amp;```'"T,100P!"NC&lt;=T`""FWFH\`301WZ00@!!BT``@8```&lt;+0Q%!#`$*G^Z+0`(*SYR_P`1!$?I!"P$&amp;`P`"1@(!``(``0,"!$$.^D$+`08%``)&amp;`@(`!``$00[Z00L!!@&lt;``D8"!``&amp;``1!$?I!"P$&amp;"0`"1@(&amp;``@``0,"!$$.^D$+`08+``)&amp;`@@`"@`$01'Z00L!!@T``D8""@`,``$#`@1!#OI!"P$&amp;#@`"1@(,``(`!$$.^D$+`080``)&amp;`@@`#P`$01'Z00L!!A(``D8"#P`1``$#`@1!#OI!"P$&amp;%``"1@(1`!,`!$$.^D$+`086``)&amp;`A,`%0`$00[Z00L!!A@``D8"%0`7``1!$?I!"P$&amp;&amp;@`"1@(7`!D``0,"!$$.^D$+`08&lt;``)&amp;`AD`&amp;P`$01'Z00L!!AT``D8"&amp;P`3``$#`@1!#OI!"P$&amp;'@`"1@(;``8`!$$.^D$+`08@``)&amp;`A&lt;`'P`$01'Z00L!!B(``D8"'P`A``$#`@1!#OI!"P$&amp;)``"1@(?`",`!$$1^D$+`08F``)&amp;`B,`)0`!`P($00[Z00L!!B@``D8")0`G``1!$?I!"P$&amp;*@`"1@(G`"D``0,"!$$.^D$+`08L``)&amp;`BD`*P`$01'Z00L!!BX``D8"*P`M``$#`@1!#OI!"P$&amp;+P`"1@(M`",`!D$8^D$3`08P``)&amp;!@4`!P`)``L`#0`.``$`!D$;^D$3`08Q``)&amp;!@D`$``2`!0`'0`&gt;``$``P,!!D$9^D$1`08R``)&amp;!18`&amp;``:`!P`'0`!``,#`09!&amp;_I!$P$&amp;,P`"1@8F`"@`*@`L`"X`+P`!``,#`09!'OI!&amp;P$&amp;-``"1@H%``&lt;`"P`-``X`$``2`!0`'0`&gt;``9!)/I!(0$&amp;-0`"1@T%``&lt;`"P`-``X`$``2`!0`%@`8`!H`'``&gt;``9!'_I!&amp;0$&amp;-@`"1@D)`!``$@`4`!8`&amp;``:`!P`'@`#`P$*02[Z00T!!C&lt;``D8#"P`-``X``48$`@`(`/____\"`P(#!@T`!``%1@(,``H`!D$`%$$.^D$(`08X``(&amp;-P`!`P\</t>
        </r>
      </text>
    </comment>
    <comment ref="B359" authorId="0" shapeId="0">
      <text>
        <r>
          <rPr>
            <sz val="9"/>
            <color indexed="81"/>
            <rFont val="Tahoma"/>
            <family val="2"/>
          </rPr>
          <t>aXlW001C00359R0017313209S01562P0000002246L06-C3V)J`8&amp;*!@%!!@$$!@($`@)!,@%!%`$$!`,`!P`(``D`"@`,``Y!`@$``D$8`089``(&amp;'``#!@&lt;`!`8!``T&amp;`0`.!@$``X%(!@=!"OI!!P$&amp;```"1@`301WZ00@!!@$``@8```&lt;+0Q%!#`$*FX&amp;J00(*'"IZOQ-!'?I!"`$&amp;`@`"!@``!PM#$4$,`0KVDZ-!`@KS5O2^$T$=^D$(`08$``(&amp;```'"T,100P!"N^3HT$""A73!3\301WZ00@!!@8``@8```&lt;+0Q%!#`$*4::&lt;00(*D&gt;F"/Q-!'?I!"`$&amp;"``"!@``!PM/$4$,`0I5IIQ!`@K)=`%`$T$=^D$(`08*``(&amp;```'"T\100P!"KFXE4$""J#4!3\301WZ00@!!@P``@8```&lt;+0Q%!#`$*I;B500(*-U_TOA-!'?I!"`$&amp;#@`"!@``!PM#$4$,`0I#IIQ!`@JI+WJ_$T$=^D$(`081``(&amp;```'"T,100P!"DFFG$$""AP7_;\301WZ00@!!A,``@8```&lt;+0Q%!#`$*L;B500(*+HL&gt;P!-!'?I!"`$&amp;%0`"!@``!PM#$4$,`0HFRXY!`@K0&amp;OV_$T$=^D$(`087``(&amp;```'"T\100P!"F$OAT$""EQ5$L`301WZ00@!!AD``@8```&lt;+0Q%!#`$*OGN"00(*R!N]OQ-!'?I!"`$&amp;&amp;P`"!@``!PM#$4$,`0I]]W1!`@J.'+V_$T$=^D$(`08=``(&amp;```'"T\100P!"I+W;$$""F[[%&lt;`301WZ00@!!A\``@8```&lt;+0Q%!#`$*9_=L00(*"X8&lt;OQ-!'?I!"`$&amp;(0`"!@``!PM#$4$,`0I8]W1!`@JY7((^$T$=^D$(`08C``(&amp;```'"T,100P!"E_W;$$""F=PCS\301WZ00@!!B4``@8```&lt;+0Q%!#`$*=O=&lt;00(*;&amp;^//Q-!'?I!"`$&amp;)P`"!@``!PM#$4$,`0IA]U1!`@KU2/X_$T$=^D$(`08I``(&amp;```'"T,100P!"H;W5$$""N)4@CX301WZ00@!!BL``@8```&lt;+0Q%!#`$*?O=&lt;00(*`8@&lt;OQ-!'?I!"`$&amp;+@`"!@``!PM#$4$,`0I'+X=!`@KE&amp;"N_$T$=^D$(`08P``(&amp;```'"T,100P!"C.VA$$""J2ZD#X301WZ00@!!C(``@8```&lt;+0Q%!#`$*#,N.00(*'2YZOP1!#OI!"P$&amp;`P`"1@(!``(`!$$1^D$+`08%``)&amp;`@(`!``!`P($00[Z00L!!@&lt;``D8"!``&amp;``1!$?I!"P$&amp;"0`"1@(&amp;``@``0,"!$$.^D$+`08+``)&amp;`@8`"@`$00[Z00L!!@T``D8""@`,``1!$?I!"P$&amp;#P`"1@(,``X``0,"!$$.^D$+`080``)&amp;`@X``@`$00[Z00L!!A(``D8"#@`1``1!$?I!"P$&amp;%``"1@(1`!,``0,"!$$.^D$+`086``)&amp;`A,`%0`$00[Z00L!!A@``D8"%0`7``1!#OI!"P$&amp;&amp;@`"1@(7`!D`!$$.^D$+`08&lt;``)&amp;`AD`&amp;P`$01'Z00L!!AX``D8"&amp;P`=``$#`@1!#OI!"P$&amp;(``"1@(;`!\`!$$1^D$+`08B``)&amp;`A\`(0`!`P($00[Z00L!!B0``D8"(0`C``1!$?I!"P$&amp;)@`"1@(C`"4``0,"!$$.^D$+`08H``)&amp;`B4`)P`$00[Z00L!!BH``D8")0`I``1!$?I!"P$&amp;+``"1@(I`"L``0,"!$$.^D$+`08M``)&amp;`BL`'P`$01'Z00L!!B\``D8"&amp;0`N``$#`@1!#OI!"P$&amp;,0`"1@(N`#``!$$.^D$+`08S``)&amp;`BX`,@`$00[Z00L!!C0``D8",@`,``1!$?I!"P$&amp;-0`"1@(R`!4``0,"!D$8^D$3`08V``)&amp;!@4`!P`+``T`#P`0``$`!D$;^D$3`08W``)&amp;!@\`$@`4`!8`-``U``$``P,!!D$9^D$1`08X``)&amp;!1@`&amp;@`O`#,`-0`!``,#`09!&amp;_I!$P$&amp;.0`"1@8B`"0`)@`J`"P`+0`!``,#`09!'OI!&amp;P$&amp;.@`"1@H%``&lt;`"P`-`!``$@`4`!8`-``U``9!)/I!(0$&amp;.P`"1@T%``&lt;`"P`-`!``$@`4`!8`&amp;``:`"\`,P`T``9!'_I!&amp;0$&amp;/``"1@D/`!(`%``6`!@`&amp;@`O`#,`-``#`P$*03#Z00\!!CT``D8$`P`%``&lt;`$``!1@0&amp;``X``0#__P(#`@,&amp;!0`$``5&amp;`@0``@`&amp;00`400[Z00@!!CX``@8]``$##S</t>
        </r>
      </text>
    </comment>
    <comment ref="I359" authorId="0" shapeId="0">
      <text>
        <r>
          <rPr>
            <sz val="9"/>
            <color indexed="81"/>
            <rFont val="Tahoma"/>
            <family val="2"/>
          </rPr>
          <t>aXlW007C00359R0017313209S00762P0000002047L06-C3V)J`8'U!0%!!@$$!@($`@)!,@%!%`$$!`,`!P`(``D`"@`,``Y!`@$``D$8`086``(&amp;&amp;0`#!@&lt;`!`8!``T&amp;`0`.!@$``X&amp;S!0=!"OI!!P$&amp;```"1@`301WZ00@!!@$``@8```&lt;+3Q%!#`$*&gt;DPB00(*)J-6P!-!'?I!"`$&amp;`@`"!@``!PM#$4$,`0IS3")!`@J348O`$T$=^D$(`08$``(&amp;```'"T\100P!"D)Q%$$""F-1F\`301WZ00@!!@8``@8```&lt;+0Q%!#`$*&amp;G$400(*ZE&amp;[P!-!'?I!"`$&amp;"``"!@``!PM#$4$,`0I73")!`@KL4&lt;O`$T$=^D$(`08*``(&amp;```'"T,100P!"KPG,$$""F91N\`301WZ00@!!@P``@8```&lt;+0Q%!#`$*L"&lt;P00(*E%&amp;;P!-!'?I!"`$&amp;#P`"!@``!PM#$4$,`0ID3")!`@J^4&gt;O`$T$=^D$(`081``(&amp;```'"T,100P!"C-Q%$$""HY1^\`301WZ00@!!A,``@8```&lt;+0Q%!#`$*')8&amp;00(*JU+KP!-!'?I!"`$&amp;%0`"!@``!PM/$4$,`0HHO&gt;Y``@JE-O7`$T$=^D$(`087``(&amp;```'"T,100P!"IONVT`""NE2V\`301WZ00@!!AD``@8```&lt;+0Q%!#`$*O[SN0`(*%&amp;_!P!-!'?I!"`$&amp;&amp;P`"!@``!PM#$4$,`0KJE09!`@J[4&lt;O`$T$=^D$(`08?``(&amp;```'"T,100P!"IONNT`""AM3V\`301WZ00@!!B$``@8```&lt;+3Q%!#`$*QNZK0`(*K@GWP!-!'?I!"`$&amp;(P`"!@``!PM#$4$,`0IP[JM``@JXG+_`$T$=^D$(`08E``(&amp;```'"T,100P!"A?NNT`""C_FH\`301WZ00@!!B&lt;``@8```&lt;+0Q%!#`$*[&gt;VK0`(*W2^(P!-!'?I!"`$&amp;*0`"!@``!PM#$4$,`0H;[HM``@KT+XC`$T$=^D$(`08K``(&amp;```'"T,100P!"NC&lt;=T`""FWFH\`301WZ00@!!BT``@8```&lt;+0Q%!#`$*G^Z+0`(*SYR_P`1!$?I!"P$&amp;`P`"1@(!``(``0,"!$$.^D$+`08%``)&amp;`@(`!``$00[Z00L!!@&lt;``D8"!``&amp;``1!$?I!"P$&amp;"0`"1@(&amp;``@``0,"!$$.^D$+`08+``)&amp;`@@`"@`$01'Z00L!!@T``D8""@`,``$#`@1!#OI!"P$&amp;#@`"1@(,``(`!$$.^D$+`080``)&amp;`@@`#P`$01'Z00L!!A(``D8"#P`1``$#`@1!#OI!"P$&amp;%``"1@(1`!,`!$$.^D$+`086``)&amp;`A,`%0`$00[Z00L!!A@``D8"%0`7``1!$?I!"P$&amp;&amp;@`"1@(7`!D``0,"!$$.^D$+`08&lt;``)&amp;`AD`&amp;P`$01'Z00L!!AT``D8"&amp;P`3``$#`@1!#OI!"P$&amp;'@`"1@(;``8`!$$.^D$+`08@``)&amp;`A&lt;`'P`$01'Z00L!!B(``D8"'P`A``$#`@1!#OI!"P$&amp;)``"1@(?`",`!$$1^D$+`08F``)&amp;`B,`)0`!`P($00[Z00L!!B@``D8")0`G``1!$?I!"P$&amp;*@`"1@(G`"D``0,"!$$.^D$+`08L``)&amp;`BD`*P`$01'Z00L!!BX``D8"*P`M``$#`@1!#OI!"P$&amp;+P`"1@(M`",`!D$8^D$3`08P``)&amp;!@4`!P`)``L`#0`.``$`!D$;^D$3`08Q``)&amp;!@D`$``2`!0`'0`&gt;``$``P,!!D$9^D$1`08R``)&amp;!18`&amp;``:`!P`'0`!``,#`09!&amp;_I!$P$&amp;,P`"1@8F`"@`*@`L`"X`+P`!``,#`09!'OI!&amp;P$&amp;-``"1@H%``&lt;`"P`-``X`$``2`!0`'0`&gt;``9!)/I!(0$&amp;-0`"1@T%``&lt;`"P`-``X`$``2`!0`%@`8`!H`'``&gt;``9!'_I!&amp;0$&amp;-@`"1@D)`!``$@`4`!8`&amp;``:`!P`'@`#`P$*02[Z00T!!C&lt;``D8#"P`-``X``48$`@`(`/____\"`P(#!@T`!``%1@(,``H`!D$`%$$.^D$(`08X``(&amp;-P`!`P\</t>
        </r>
      </text>
    </comment>
    <comment ref="B360" authorId="0" shapeId="0">
      <text>
        <r>
          <rPr>
            <sz val="9"/>
            <color indexed="81"/>
            <rFont val="Tahoma"/>
            <family val="2"/>
          </rPr>
          <t>aXlW001C00360R0017313209S01563P0000002412L06-C3V)J`8$'!P%!!@$$!@($`@)!,@%!%`$$!`,`!P`(``D`"@`,``Y!`@$``D$8`08;``(&amp;'P`#!@8`!`8!``T&amp;`@`.!@$``X'%!@=!"OI!!P$&amp;```"1@`301WZ00@!!@$``@8```&lt;+0Q%!#`$*J]BN/P(*$7TB01-!'?I!"`$&amp;`@`"!@``!PM/$4$,`0I.V0Y``@H0?2I!$T$=^D$(`08$``(&amp;```'"T,100P!"D)&amp;1D`""A!](D$301WZ00@!!@8``@8```&lt;+0Q%!#`$*W+)]0`(*"7TJ01-!'?I!"`$&amp;"``"!@``!PM#$4$,`0JLCYI``@H#?2)!$T$=^D$(`08*``(&amp;```'"T,100P!"IV/FD`""@-]$D$301WZ00@!!@P``@8```&lt;+0Q%!#`$*G[)]0`(*"7T*01-!'?I!"`$&amp;#@`"!@``!PM#$4$,`0HC1D9``@H0?1)!$T$=^D$(`081``(&amp;```'"T,100P!"A=&amp;MD`""@)]"D$301WZ00@!!A,``@8```&lt;+4Q%!#`$*+.&amp;S0`(*"Q'U0!-!'?I!"`$&amp;%0`"!@``!PM#$4$,`0KM5LM``@KJ3-]`$T$=^D$(`087``(&amp;```'"T,100P!"BRFOT`""BB#P4`301WZ00@!!AD``@8```&lt;+0Q%!#`$*LIG30`(*BWZH0!-!'?I!"`$&amp;&amp;P`"!@``!PM#$4$,`0K]/?-``@JP0ZU`$T$=^D$(`08=``(&amp;```'"T,100P!"L'N_D`""G(-RT`301WZ00@!!A\``@8```&lt;+0Q%!#`$*/_OJ0`(*$!+D0!-!'?I!"`$&amp;(@`"!@``!PM.$4$,`0I!^_I``@J*R/]`$T$=^D$(`08D``(&amp;```'"T,100P!"J=*[T`""AK)#D$301WZ00@!!B8``@8```&lt;+0Q%!#`$*+;;00`(*I8`301-!'?I!"`$&amp;*0`"!@``!PM#$4$,`0I+/-!``@HL@"-!$T$=^D$(`08K``(&amp;```'"T\100P!"O01MD`""C*V+$$301WZ00@!!BT``@8```&lt;+0Q%!#`$*)(7N0`(*MJLH01-!'?I!"`$&amp;+P`"!@``!PM#$4$,`0K%&amp;?M``@K783=!$T$=^D$(`08Q``(&amp;```'"T,100P!"J=O#4$""E%*.4$301WZ00@!!C,``@8```&lt;+0Q%!#`$*#@@700(*NWPL01-!'?I!"`$&amp;-0`"!@``!PM#$4$,`0JQO1!!`@JLQAU!$T$=^D$(`08W``(&amp;```'"T,100P!"M_:`$$""D3&gt;&amp;T$$00[Z00L!!@,``D8"`0`"``1!#OI!"P$&amp;!0`"1@("``0`!$$1^D$+`08'``)&amp;`@0`!@`!`P($00[Z00L!!@D``D8"!@`(``1!$?I!"P$&amp;"P`"1@((``H``0,"!$$.^D$+`08-``)&amp;`@H`#``$01'Z00L!!@\``D8"#``.``$#`@1!#OI!"P$&amp;$``"1@(.``0`!$$.^D$+`082``)&amp;`@H`$0`$00[Z00L!!A0``D8"$0`3``1!#OI!"P$&amp;%@`"1@(3`!4`!$$1^D$+`088``)&amp;`A4`%P`!`P($00[Z00L!!AH``D8"%P`9``1!$?I!"P$&amp;'``"1@(9`!L``0,"!$$.^D$+`08&gt;``)&amp;`AL`'0`$01'Z00L!!B```D8"'0`?``$#`@1!#OI!"P$&amp;(0`"1@(?`!4`!$$.^D$+`08C``)&amp;`A\`(@`$01'Z00L!!B4``D8"(@`D``$#`@1!#OI!"P$&amp;)P`"1@(D`"8`!$$.^D$+`08H``)&amp;`B8`$0`$01'Z00L!!BH``D8")@`I``$#`@1!#OI!"P$&amp;+``"1@(I`"L`!$$.^D$+`08N``)&amp;`BD`+0`$01'Z00L!!C```D8"+0`O``$#`@1!#OI!"P$&amp;,@`"1@(O`#$`!$$1^D$+`08T``)&amp;`C$`,P`!`P($00[Z00L!!C8``D8",P`U``1!$?I!"P$&amp;.``"1@(U`#&lt;``0,"!$$.^D$+`08Y``)&amp;`C&lt;`)``$00[Z00L!!CH``D8"-P`M``9!&amp;_I!$P$&amp;.P`"1@8'``D`"P`-``\`$``!``,#`09!&amp;OI!%0$&amp;/``"1@&lt;4`!8`(0`C`"4`)P`H``$`!D$;^D$3`08]``)&amp;!A@`&amp;@`&lt;`!X`(``A``$``P,!!D$6^D$1`08^``)&amp;!2&lt;`*@`N`#D`.@`!``9!&amp;_I!$P$&amp;/P`"1@8P`#(`-``V`#@`.@`!``,#`09!'/I!&amp;0$&amp;0``"1@DG`"H`+@`P`#(`-``V`#@`.0`*03#Z00\!!D$``D8$(P`E`"&lt;`.0`!1@3]_S&lt;`)@`?``(#`@,&amp;)0`$``5&amp;`B(`)``&amp;00`*02_Z01$!!D(``D8%)P`H`"H`+``N``%&amp;!"0`+0`K`!$``@,"`P8J``0`!48")@`I`!1!$?I!"P$&amp;0P`"1@)!`$(``0,/</t>
        </r>
      </text>
    </comment>
    <comment ref="I360" authorId="0" shapeId="0">
      <text>
        <r>
          <rPr>
            <sz val="9"/>
            <color indexed="81"/>
            <rFont val="Tahoma"/>
            <family val="2"/>
          </rPr>
          <t>aXlW007C00360R0017313209S00763P0000002218L06-C3V)J`8%U!@%!!@$$!@($`@)!,@%!%`$$!`,`!P`(``D`"@`,``Y!`@$``D$8`088``(&amp;'``#!@8`!`8!``T&amp;`@`.!@$``X$S!@=!"OI!!P$&amp;```"1@`301WZ00@!!@$``@8```&lt;+0Q%!#`$*````/P(*&gt;CJ*OQ-!'?I!"`$&amp;`@`"!@``!PM#$4$,`0I:9+N^`@KU=!2_$T$=^D$(`08$``(&amp;```'"T,100P!"EIDN[X""A&lt;6USX301WZ00@!!@8``@8```&lt;+0Q%!#`$*````/P(*"XMK/Q-!'?I!"`$&amp;"``"!@``!PM#$4$,`0H7V:X_`@H6%M&lt;^$T$=^D$(`08*``(&amp;```'"T,100P!"A?9KC\""O5T%+\301WZ00@!!@T``@8```&lt;+0Q%!#`$*````/P(*AL7U/Q-!'?I!"`$&amp;#P`"!@``!PM#$4$,`0K?3\V^`@HDIA9`$T$=^D$(`081``(&amp;```'"T,100P!"M8VH;\""NVGZS\301WZ00@!!A,``@8```&lt;+0Q%!#`$**,T`P`(*,_$?0!-!'?I!"`$&amp;%0`"!@``!PM#$4$,`0H(6$#``@HX3QA`$T$=^D$(`087``(&amp;```'"T,100P!"K6Y9L`""O:%2T`301WZ00@!!AD``@8```&lt;+0Q%!#`$*I)!-P`(*+R^#0!-!'?I!"`$&amp;&amp;P`"!@``!PM#$4$,`0KG!0[``@H$`(=`$T$=^D$(`08=``(&amp;```'"T,100P!"KE(S[\""OK(6D`301WZ00@!!B```@8```&lt;+0Q%!#`$*LIT?OP(*B@Q50!-!'?I!"`$&amp;(P`"!@``!PM.$4$,`0H``````@K'BH-`$T$=^D$(`08E``(&amp;```'"T,100P!"@``@#\""L&gt;*@T`301WZ00@!!B&lt;``@8```&lt;+0Q%!#`$*-,.N/P(*4E2A0!-!'?I!"`$&amp;*0`"!@``!PM#$4$,`0J2JA9``@IE&amp;:9`$T$=^D$(`08K``(&amp;```'"T,100P!"O21/D`""NH4C4`301WZ00@!!BT``@8```&lt;+0Q%!#`$*7S`G0`(*MY9&gt;0!-!'?I!"`$&amp;+P`"!@``!PM#$4$,`0K9SL\_`@J*#%5`$T$=^D$(`08R``(&amp;```'"U,100P!"OA3LS\""B2F%D`$01'Z00L!!@,``D8"`0`"``$#`@1!#OI!"P$&amp;!0`"1@("``0`!$$1^D$+`08'``)&amp;`@0`!@`!`P($00[Z00L!!@D``D8"!@`(``1!$?I!"P$&amp;"P`"1@((``H``0,"!$$.^D$+`08,``)&amp;`@H``0`$00[Z00L!!@X``D8"!@`-``1!#OI!"P$&amp;$``"1@(-``\`!$$1^D$+`082``)&amp;`@\`$0`!`P($00[Z00L!!A0``D8"$0`3``1!$?I!"P$&amp;%@`"1@(3`!4``0,"!$$.^D$+`088``)&amp;`A4`%P`$01'Z00L!!AH``D8"%P`9``$#`@1!#OI!"P$&amp;'``"1@(9`!L`!$$1^D$+`08&gt;``)&amp;`AL`'0`!`P($00[Z00L!!A\``D8"'0`3``1!#OI!"P$&amp;(0`"1@(=`"``!$$.^D$+`08B``)&amp;`B``#P`$01'Z00L!!B0``D8"(``C``$#`@1!#OI!"P$&amp;)@`"1@(C`"4`!$$1^D$+`08H``)&amp;`B4`)P`!`P($00[Z00L!!BH``D8")P`I``1!$?I!"P$&amp;+``"1@(I`"L``0,"!$$.^D$+`08N``)&amp;`BL`+0`$01'Z00L!!C```D8"+0`O``$#`@1!#OI!"P$&amp;,0`"1@(O`"4`!$$.^D$+`08S``)&amp;`B\`,@`$00[Z00L!!C0``D8",@`-``9!&amp;_I!$P$&amp;-0`"1@8#``4`!P`)``L`#``!``,#`09!&amp;OI!%0$&amp;-@`"1@&lt;0`"(`)``F`#$`,P`T``$`!D$6^D$1`08W``)&amp;!1(`%``?`"$`(@`!``9!&amp;_I!$P$&amp;.``"1@86`!@`&amp;@`&lt;`!X`'P`!``,#`09!&amp;_I!$P$&amp;.0`"1@8H`"H`+``N`#``,0`!``,#`09!'/I!&amp;0$&amp;.@`"1@D2`!0`%@`8`!H`'``&gt;`"$`(@`*03#Z00\!!CL``D8$$``2`!0`(@`!1@3__PT`(``3``(#`@,&amp;$@`$``5&amp;`A$`#P`&amp;00`*03#Z00\!!CP``D8$(0`B`"0`)@`!1@3]_QT`#P`E``(#`@,&amp;)``$``5&amp;`B,`(``&amp;00`401'Z00L!!CT``D8".P`\``$##R</t>
        </r>
      </text>
    </comment>
    <comment ref="B361" authorId="0" shapeId="0">
      <text>
        <r>
          <rPr>
            <sz val="9"/>
            <color indexed="81"/>
            <rFont val="Tahoma"/>
            <family val="2"/>
          </rPr>
          <t>aXlW001C00361R0017313209S01564P0000002350L06-C3V)J`8'8!@%!!@$$!@($`@)!,@%!%`$$!`,`!P`(``D`"@`,``Y!`@$``D$8`08:``(&amp;'@`#!@8`!`8!``T&amp;`@`.!@$``X&amp;6!@=!"OI!!P$&amp;```"1@`301WZ00@!!@$``@8```&lt;+3Q%!#`$*`;.LOP(*J"KL/Q-!'?I!"`$&amp;`@`"!@``!PM#$4$,`0K6-J&amp;_`@H^TS5`$T$=^D$(`08$``(&amp;```'"T,100P!"M]/S;X""FNE5D`301WZ00@!!@8``@8```&lt;+0Q%!#`$*````/P(*"N(Z0!-!'?I!"`$&amp;"``"!@``!PM3$4$,`0KX4[,_`@IKI59`$T$=^D$(`08*``(&amp;```'"T,100P!"MG.SS\""NF%BD`301WZ00@!!@P``@8```&lt;+0Q%!#`$*7S`G0`(*_TJ/0!-!'?I!"`$&amp;#@`"!@``!PM#$4$,`0KTD3Y``@J.%*U`$T$=^D$(`080``(&amp;```'"T,100P!"I*J%D`""@D9QD`301WZ00@!!A(``@8```&lt;+0Q%!#`$*-,.N/P(*]E/!0!-!'?I!"`$&amp;%``"!@``!PM#$4$,`0H``(`_`@IJBJ-`$T$=^D$(`087``(&amp;```'"TX100P!"@`````""FJ*HT`301WZ00@!!AD``@8```&lt;+0Q%!#`$*LIT?OP(*Z86*0!-!'?I!"`$&amp;'``"!@``!PM#$4$,`0JY2,^_`@HA9(U`$T$=^D$(`08&gt;``(&amp;```'"T,100P!"N&lt;%#L`""JC_ID`301WZ00@!!B```@8```&lt;+0Q%!#`$*I)!-P`(*TRZC0!-!'?I!"`$&amp;(@`"!@``!PM#$4$,`0JUN6;``@J?PH5`$T$=^D$(`08D``(&amp;```'"T,100P!"@A80,`""H!.6$`301WZ00@!!B8``@8```&lt;+0Q%!#`$**,T`P`(*&gt;_!?0!-!'?I!"`$&amp;*@`"!@``!PM#$4$,`0H````_`@H5Q/4_$T$=^D$(`08L``(&amp;```'"T,100P!"AEHN[X""D/$M3\301WZ00@!!BX``@8```&lt;+0Q%!#`$*F&amp;J[O@(*[1/7/A-!'?I!"`$&amp;,``"!@``!PM#$4$,`0H!^_\^`@JFIZ.]$T$?^D$(`08R``(&amp;```'2P)"&lt;A%!#`$*`?O_/@(*&gt;CJ*OQ-!'?I!"`$&amp;-``"!@``!PM#$4$,`0K'V*X_`@I&gt;%=&lt;^$T$=^D$(`08V``(&amp;```'"T,100P!"F;9KC\""I_$M3\$00[Z00L!!@,``D8"`0`"``1!$?I!"P$&amp;!0`"1@("``0``0,"!$$.^D$+`08'``)&amp;`@0`!@`$00[Z00L!!@D``D8"!@`(``1!#OI!"P$&amp;"P`"1@((``H`!$$1^D$+`08-``)&amp;`@H`#``!`P($00[Z00L!!@\``D8"#``.``1!$?I!"P$&amp;$0`"1@(.`!```0,"!$$.^D$+`083``)&amp;`A``$@`$01'Z00L!!A4``D8"$@`4``$#`@1!#OI!"P$&amp;%@`"1@(4``H`!$$.^D$+`088``)&amp;`A0`%P`$01'Z00L!!AH``D8"%P`9``$#`@1!#OI!"P$&amp;&amp;P`"1@(9``0`!$$.^D$+`08=``)&amp;`AD`'``$01'Z00L!!A\``D8"'``&gt;``$#`@1!#OI!"P$&amp;(0`"1@(&gt;`"``!$$1^D$+`08C``)&amp;`B``(@`!`P($00[Z00L!!B4``D8"(@`D``1!$?I!"P$&amp;)P`"1@(D`"8``0,"!$$.^D$+`08H``)&amp;`B8``@`$00[Z00L!!BD``D8")@`&lt;``1!#OI!"P$&amp;*P`"1@(&amp;`"H`!$$1^D$+`08M``)&amp;`BH`+``!`P($00[Z00L!!B\``D8"+``N``1!$?I!"P$&amp;,0`"1@(N`#```0,"!$$.^D$+`08S``)&amp;`C``,@`$00[Z00L!!C4``D8",``T``1!$?I!"P$&amp;-P`"1@(T`#8``0,"!$$.^D$+`08X``)&amp;`C8`*@`&amp;01;Z01$!!CD``D8%!0`;`!T`*``I``$`!D$:^D$5`08Z``)&amp;!P&lt;`"0`+`!8`&amp;``:`!L``0`&amp;01OZ01,!!CL``D8&amp;#0`/`!$`$P`5`!8``0`#`P$&amp;01OZ01,!!CP``D8&amp;'P`A`",`)0`G`"D``0`#`P$&amp;01OZ01,!!CT``D8&amp;+0`O`#$`-0`W`#@``0`#`P$&amp;01SZ01D!!CX``D8)!0`;`!T`'P`A`",`)0`G`"@`"D$O^D$1`08_``)&amp;!0,`!0`'`!L`*``!1@0!``8`&amp;0`F``(#`@,&amp;!0`$``5&amp;`@(`!``*03#Z00\!!D```D8$&amp;``:`!L`'0`!1@3]_QP`!``4``(#`@,&amp;&amp;@`$``5&amp;`A&lt;`&amp;0`&amp;00`401'Z00L!!D$``D8"/P!```$##P</t>
        </r>
      </text>
    </comment>
    <comment ref="I361" authorId="0" shapeId="0">
      <text>
        <r>
          <rPr>
            <sz val="9"/>
            <color indexed="81"/>
            <rFont val="Tahoma"/>
            <family val="2"/>
          </rPr>
          <t>aXlW007C00361R0017313209S00764P0000002218L06-C3V)J`8%U!@%!!@$$!@($`@)!,@%!%`$$!`,`!P`(``D`"@`,``Y!`@$``D$8`088``(&amp;'``#!@8`!`8!``T&amp;`@`.!@$``X$S!@=!"OI!!P$&amp;```"1@`301WZ00@!!@$``@8```&lt;+0Q%!#`$*````/P(*&gt;CJ*OQ-!'?I!"`$&amp;`@`"!@``!PM#$4$,`0I:9+N^`@KU=!2_$T$=^D$(`08$``(&amp;```'"T,100P!"EIDN[X""A&lt;6USX301WZ00@!!@8``@8```&lt;+0Q%!#`$*````/P(*"XMK/Q-!'?I!"`$&amp;"``"!@``!PM#$4$,`0H7V:X_`@H6%M&lt;^$T$=^D$(`08*``(&amp;```'"T,100P!"A?9KC\""O5T%+\301WZ00@!!@T``@8```&lt;+0Q%!#`$*````/P(*AL7U/Q-!'?I!"`$&amp;#P`"!@``!PM#$4$,`0K?3\V^`@HDIA9`$T$=^D$(`081``(&amp;```'"T,100P!"M8VH;\""NVGZS\301WZ00@!!A,``@8```&lt;+0Q%!#`$**,T`P`(*,_$?0!-!'?I!"`$&amp;%0`"!@``!PM#$4$,`0H(6$#``@HX3QA`$T$=^D$(`087``(&amp;```'"T,100P!"K6Y9L`""O:%2T`301WZ00@!!AD``@8```&lt;+0Q%!#`$*I)!-P`(*+R^#0!-!'?I!"`$&amp;&amp;P`"!@``!PM#$4$,`0KG!0[``@H$`(=`$T$=^D$(`08=``(&amp;```'"T,100P!"KE(S[\""OK(6D`301WZ00@!!B```@8```&lt;+0Q%!#`$*LIT?OP(*B@Q50!-!'?I!"`$&amp;(P`"!@``!PM.$4$,`0H``````@K'BH-`$T$=^D$(`08E``(&amp;```'"T,100P!"@``@#\""L&gt;*@T`301WZ00@!!B&lt;``@8```&lt;+0Q%!#`$*-,.N/P(*4E2A0!-!'?I!"`$&amp;*0`"!@``!PM#$4$,`0J2JA9``@IE&amp;:9`$T$=^D$(`08K``(&amp;```'"T,100P!"O21/D`""NH4C4`301WZ00@!!BT``@8```&lt;+0Q%!#`$*7S`G0`(*MY9&gt;0!-!'?I!"`$&amp;+P`"!@``!PM#$4$,`0K9SL\_`@J*#%5`$T$=^D$(`08R``(&amp;```'"U,100P!"OA3LS\""B2F%D`$01'Z00L!!@,``D8"`0`"``$#`@1!#OI!"P$&amp;!0`"1@("``0`!$$1^D$+`08'``)&amp;`@0`!@`!`P($00[Z00L!!@D``D8"!@`(``1!$?I!"P$&amp;"P`"1@((``H``0,"!$$.^D$+`08,``)&amp;`@H``0`$00[Z00L!!@X``D8"!@`-``1!#OI!"P$&amp;$``"1@(-``\`!$$1^D$+`082``)&amp;`@\`$0`!`P($00[Z00L!!A0``D8"$0`3``1!$?I!"P$&amp;%@`"1@(3`!4``0,"!$$.^D$+`088``)&amp;`A4`%P`$01'Z00L!!AH``D8"%P`9``$#`@1!#OI!"P$&amp;'``"1@(9`!L`!$$1^D$+`08&gt;``)&amp;`AL`'0`!`P($00[Z00L!!A\``D8"'0`3``1!#OI!"P$&amp;(0`"1@(=`"``!$$.^D$+`08B``)&amp;`B``#P`$01'Z00L!!B0``D8"(``C``$#`@1!#OI!"P$&amp;)@`"1@(C`"4`!$$1^D$+`08H``)&amp;`B4`)P`!`P($00[Z00L!!BH``D8")P`I``1!$?I!"P$&amp;+``"1@(I`"L``0,"!$$.^D$+`08N``)&amp;`BL`+0`$01'Z00L!!C```D8"+0`O``$#`@1!#OI!"P$&amp;,0`"1@(O`"4`!$$.^D$+`08S``)&amp;`B\`,@`$00[Z00L!!C0``D8",@`-``9!&amp;_I!$P$&amp;-0`"1@8#``4`!P`)``L`#``!``,#`09!&amp;OI!%0$&amp;-@`"1@&lt;0`"(`)``F`#$`,P`T``$`!D$6^D$1`08W``)&amp;!1(`%``?`"$`(@`!``9!&amp;_I!$P$&amp;.``"1@86`!@`&amp;@`&lt;`!X`'P`!``,#`09!&amp;_I!$P$&amp;.0`"1@8H`"H`+``N`#``,0`!``,#`09!'/I!&amp;0$&amp;.@`"1@D2`!0`%@`8`!H`'``&gt;`"$`(@`*03#Z00\!!CL``D8$$``2`!0`(@`!1@3__PT`(``3``(#`@,&amp;$@`$``5&amp;`A$`#P`&amp;00`*03#Z00\!!CP``D8$(0`B`"0`)@`!1@3]_QT`#P`E``(#`@,&amp;)``$``5&amp;`B,`(``&amp;00`401'Z00L!!CT``D8".P`\``$##R</t>
        </r>
      </text>
    </comment>
    <comment ref="B362" authorId="0" shapeId="0">
      <text>
        <r>
          <rPr>
            <sz val="9"/>
            <color indexed="81"/>
            <rFont val="Tahoma"/>
            <family val="2"/>
          </rPr>
          <t>aXlW001C00362R0017313209S01565P0000002235L06-C3V)J`8&amp;"!@%!!@$$!@($`@)!,@%!%`$$!`,`!P`(``D`"@`,``Y!`@$``D$8`08:``(&amp;'@`#!@4`!`8!``T&amp;`0`.!@$``X%`!@=!"OI!!P$&amp;```"1@`301WZ00@!!@$``@8```&lt;+1A%!#`$*?;*=OP(*&gt;CJ*OQ-!'?I!"`$&amp;`@`"!@``!PM#$4$,`0H:8[N^`@H\=!2_$T$=^D$(`08$``(&amp;```'"T,100P!"G\"`#\""O`YBK\301WZ00@!!@8``@8```&lt;+0Q%!#`$*IMJN/P(*]704OQ-!'?I!"`$&amp;"``"!@``!PM#$4$,`0H&amp;VJX_`@HT$]&lt;^$T$=^D$(`08*``(&amp;```'"T,100P!"@```#\""CZ):S\301WZ00@!!@P``@8```&lt;+0Q%!#`$*FF6[O@(*I137/A-!'?I!"`$&amp;#P`"!@``!PM#$4$,`0H````_`@J?Q/4_$T$=^D$(`081``(&amp;```'"U,100P!"OA3LS\""K&amp;E%D`301WZ00@!!A,``@8```&lt;+0Q%!#`$*V&lt;[//P(*%PQ50!-!'?I!"`$&amp;%0`"!@``!PM#$4$,`0I?,"=``@I#EEY`$T$=^D$(`087``(&amp;```'"T,100P!"O21/D`""K`4C4`301WZ00@!!AD``@8```&lt;+0Q%!#`$*DJH60`(**QFF0!-!'?I!"`$&amp;&amp;P`"!@``!PM#$4$,`0HTPZX_`@H85*%`$T$=^D$(`08=``(&amp;```'"T,100P!"@``@#\""HV*@T`301WZ00@!!B```@8```&lt;+3A%!#`$*``````(*C8J#0!-!'?I!"`$&amp;(@`"!@``!PM#$4$,`0JRG1^_`@H7#%5`$T$=^D$(`08D``(&amp;```'"T,100P!"M]/S;X""K&amp;E%D`301WZ00@!!B&lt;``@8```&lt;+0Q%!#`$*UC:AOP(*!J?K/Q-!'?I!"`$&amp;*0`"!@``!PM/$4$,`0H!LZR_`@IE5E@_$T$=^D$(`08K``(&amp;```'"T,100P!"BC-`,`""L#P'T`301WZ00@!!BT``@8```&lt;+0Q%!#`$*"%A`P`(*Q4X80!-!'?I!"`$&amp;+P`"!@``!PM#$4$,`0JUN6;``@J#A4M`$T$=^D$(`08Q``(&amp;```'"T,100P!"J203&lt;`""O4N@T`301WZ00@!!C,``@8```&lt;+0Q%!#`$*YP4.P`(*R_^&amp;0!-!'?I!"`$&amp;-0`"!@``!PM#$4$,`0JY2,^_`@J'R%I`!$$.^D$+`08#``)&amp;`@$``@`$01'Z00L!!@4``D8"`@`$``$#`@1!#OI!"P$&amp;!P`"1@($``8`!$$1^D$+`08)``)&amp;`@8`"``!`P($00[Z00L!!@L``D8""``*``1!$?I!"P$&amp;#0`"1@(*``P``0,"!$$.^D$+`08.``)&amp;`@P``@`$00[Z00L!!A```D8""@`/``1!#OI!"P$&amp;$@`"1@(/`!$`!$$.^D$+`084``)&amp;`A$`$P`$01'Z00L!!A8``D8"$P`5``$#`@1!#OI!"P$&amp;&amp;``"1@(5`!&lt;`!$$1^D$+`08:``)&amp;`A&lt;`&amp;0`!`P($00[Z00L!!AP``D8"&amp;0`;``1!$?I!"P$&amp;'@`"1@(;`!T``0,"!$$.^D$+`08?``)&amp;`AT`$P`$00[Z00L!!B$``D8"'0`@``1!$?I!"P$&amp;(P`"1@(@`"(``0,"!$$.^D$+`08E``)&amp;`B(`)``$00[Z00L!!B8``D8")``/``1!#OI!"P$&amp;*``"1@(D`"&lt;`!$$1^D$+`08J``)&amp;`B&lt;`*0`!`P($00[Z00L!!BP``D8")P`K``1!$?I!"P$&amp;+@`"1@(K`"T``0,"!$$.^D$+`08P``)&amp;`BT`+P`$01'Z00L!!C(``D8"+P`Q``$#`@1!#OI!"P$&amp;-``"1@(Q`#,`!$$1^D$+`08V``)&amp;`C,`-0`!`P($00[Z00L!!C&lt;``D8"-0`B``1!#OI!"P$&amp;.``"1@(U`"L`!D$;^D$3`08Y``)&amp;!@4`!P`)``L`#0`.``$``P,!!D$:^D$5`08Z``)&amp;!Q(`%``?`"$`(P`E`"8``0`&amp;01OZ01,!!CL``D8&amp;%@`8`!H`'``&gt;`!\``0`#`P$&amp;01;Z01$!!CP``D8%)0`H`"P`-P`X``$`!D$;^D$3`08]``)&amp;!BX`,``R`#0`-@`X``$``P,!"D$P^D$/`08^``)&amp;!"$`(P`E`#&lt;``48$_?\U`"0`'0`"`P(#!B,`!``%1@(@`"(`!D$`%$$.^D$(`08_``(&amp;/@`!`P\</t>
        </r>
      </text>
    </comment>
    <comment ref="I362" authorId="0" shapeId="0">
      <text>
        <r>
          <rPr>
            <sz val="9"/>
            <color indexed="81"/>
            <rFont val="Tahoma"/>
            <family val="2"/>
          </rPr>
          <t>aXlW007C00362R0017313209S00765P0000002170L06-C3V)J`8%1!@%!!@$$!@($`@)!,@%!%`$$!`,`!P`(``D`"@`,``Y!`@$``D$8`089``(&amp;'0`#!@4`!`8!``T&amp;`0`.!@$``X$/!@=!"OI!!P$&amp;```"1@`301WZ00@!!@$``@8```&lt;+3Q%!#`$*`;.LOP(*,UA8/Q-!'?I!"`$&amp;`@`"!@``!PM#$4$,`0K6-J&amp;_`@KMI^L_$T$=^D$(`08$``(&amp;```'"T,100P!"BC-`,`""C/Q'T`301WZ00@!!@8``@8```&lt;+0Q%!#`$*"%A`P`(*.$\80!-!'?I!"`$&amp;"``"!@``!PM#$4$,`0JUN6;``@KVA4M`$T$=^D$(`08*``(&amp;```'"T,100P!"J203&lt;`""B\O@T`301WZ00@!!@P``@8```&lt;+0Q%!#`$*YP4.P`(*!`"'0!-!'?I!"`$&amp;#@`"!@``!PM#$4$,`0JY2,^_`@KZR%I`$T$=^D$(`081``(&amp;```'"T,100P!"K*='[\""HH,54`301WZ00@!!A,``@8```&lt;+3A%!#`$*``````(*QXJ#0!-!'?I!"`$&amp;%0`"!@``!PM#$4$,`0H``(`_`@K'BH-`$T$=^D$(`087``(&amp;```'"T,100P!"C3#KC\""E)4H4`301WZ00@!!AD``@8```&lt;+0Q%!#`$*DJH60`(*91FF0!-!'?I!"`$&amp;&amp;P`"!@``!PM#$4$,`0KTD3Y``@KJ%(U`$T$=^D$(`08=``(&amp;```'"T,100P!"E\P)T`""K&gt;67D`301WZ00@!!A\``@8```&lt;+0Q%!#`$*V&lt;[//P(*B@Q50!-!'?I!"`$&amp;(@`"!@``!PM3$4$,`0KX4[,_`@HDIA9`$T$=^D$(`08D``(&amp;```'"T,100P!"@```#\""H;%]3\301WZ00@!!B8``@8```&lt;+0Q%!#`$*````/P(*"XMK/Q-!'?I!"`$&amp;*``"!@``!PM#$4$,`0I:9+N^`@H7%M&lt;^$T$=^D$(`08J``(&amp;```'"T,100P!"EIDN[X""O5T%+\301WZ00@!!BP``@8```&lt;+0Q%!#`$*````/P(*&gt;CJ*OQ-!'?I!"`$&amp;+@`"!@``!PM#$4$,`0H7V:X_`@KU=!2_$T$=^D$(`08P``(&amp;```'"T,100P!"A?9KC\""A86USX301WZ00@!!C,``@8```&lt;+0Q%!#`$*WT_-O@(*)*860`1!$?I!"P$&amp;`P`"1@(!``(``0,"!$$.^D$+`08%``)&amp;`@(`!``$01'Z00L!!@&lt;``D8"!``&amp;``$#`@1!#OI!"P$&amp;"0`"1@(&amp;``@`!$$1^D$+`08+``)&amp;`@@`"@`!`P($00[Z00L!!@T``D8""@`,``1!$?I!"P$&amp;#P`"1@(,``X``0,"!$$.^D$+`080``)&amp;`@X`!``$00[Z00L!!A(``D8"#@`1``1!$?I!"P$&amp;%``"1@(1`!,``0,"!$$.^D$+`086``)&amp;`A,`%0`$01'Z00L!!A@``D8"%0`7``$#`@1!#OI!"P$&amp;&amp;@`"1@(7`!D`!$$1^D$+`08&lt;``)&amp;`AD`&amp;P`!`P($00[Z00L!!AX``D8"&amp;P`=``1!$?I!"P$&amp;(``"1@(=`!\``0,"!$$.^D$+`08A``)&amp;`A\`%0`$00[Z00L!!B,``D8"'P`B``1!#OI!"P$&amp;)0`"1@(B`"0`!$$.^D$+`08G``)&amp;`B0`)@`$01'Z00L!!BD``D8")@`H``$#`@1!#OI!"P$&amp;*P`"1@(H`"H`!$$1^D$+`08M``)&amp;`BH`+``!`P($00[Z00L!!B\``D8"+``N``1!$?I!"P$&amp;,0`"1@(N`#```0,"!$$.^D$+`08R``)&amp;`C``)@`$00[Z00L!!C0``D8")``S``1!#OI!"P$&amp;-0`"1@(S``(`!$$.^D$+`08V``)&amp;`C,`$0`&amp;01;Z01$!!C&lt;``D8%!0`0`!(`-0`V``$`!D$;^D$3`08X``)&amp;!@&lt;`"0`+``T`#P`0``$``P,!!D$:^D$5`08Y``)&amp;!Q0`%@`A`",`)0`T`#8``0`&amp;01OZ01,!!CH``D8&amp;&amp;``:`!P`'@`@`"$``0`#`P$&amp;01OZ01,!!CL``D8&amp;*0`K`"T`+P`Q`#(``0`#`P$*03#Z00\!!CP``D8$$@`4`!8`-@`!1@3]_PX`,P`5``(#`@,&amp;%``$``5&amp;`A,`$0`&amp;00`400[Z00@!!CT``@8\``$##P</t>
        </r>
      </text>
    </comment>
    <comment ref="B363" authorId="0" shapeId="0">
      <text>
        <r>
          <rPr>
            <sz val="9"/>
            <color indexed="81"/>
            <rFont val="Tahoma"/>
            <family val="2"/>
          </rPr>
          <t>aXlW001C00363R0017313209S01566P0000002210L06-C3V)J`8%O!@%!!@$$!@($`@)!,@%!%`$$!`,`!P`(``D`"@`,``Y!`@$``D$8`089``(&amp;'0`#!@8`!`8!``T&amp;`0`.!@$``X$M!@=!"OI!!P$&amp;```"1@`301WZ00@!!@$``@8```&lt;+0Q%!#`$*WT_-O@(*)*860!-!'?I!"`$&amp;`@`"!@``!PM#$4$,`0JRG1^_`@J*#%5`$T$=^D$(`08$``(&amp;```'"T,100P!"KE(S[\""OK(6D`301WZ00@!!@8``@8```&lt;+0Q%!#`$**,T`P`(*,_$?0!-!'?I!"`$&amp;"``"!@``!PM#$4$,`0H(6$#``@HX3QA`$T$=^D$(`08*``(&amp;```'"T,100P!"K6Y9L`""O:%2T`301WZ00@!!@P``@8```&lt;+0Q%!#`$*I)!-P`(*+R^#0!-!'?I!"`$&amp;#@`"!@``!PM#$4$,`0KG!0[``@H$`(=`$T$=^D$(`081``(&amp;```'"T,100P!"M8VH;\""NVGZS\301WZ00@!!A0``@8```&lt;+3Q%!#`$*`;.LOP(*,UA8/Q-!'?I!"`$&amp;%@`"!@``!PM.$4$,`0H``````@K'BH-`$T$=^D$(`088``(&amp;```'"T,100P!"@``@#\""L&gt;*@T`301WZ00@!!AH``@8```&lt;+0Q%!#`$*V&lt;[//P(*B@Q50!-!'?I!"`$&amp;'``"!@``!PM#$4$,`0I?,"=``@JWEEY`$T$=^D$(`08&gt;``(&amp;```'"T,100P!"O21/D`""NH4C4`301WZ00@!!B```@8```&lt;+0Q%!#`$*DJH60`(*91FF0!-!'?I!"`$&amp;(@`"!@``!PM#$4$,`0HTPZX_`@I25*%`$T$=^D$(`08E``(&amp;```'"U,100P!"OA3LS\""B2F%D`301WZ00@!!B&lt;``@8```&lt;+0Q%!#`$*````/P(*AL7U/Q-!'?I!"`$&amp;*@`"!@``!PM#$4$,`0H````_`@H+BVL_$T$=^D$(`08L``(&amp;```'"T,100P!"EIDN[X""A&lt;6USX301WZ00@!!BX``@8```&lt;+0Q%!#`$*6F2[O@(*]704OQ-!'?I!"`$&amp;,``"!@``!PM#$4$,`0H````_`@IZ.HJ_$T$=^D$(`08R``(&amp;```'"T,100P!"A?9KC\""O5T%+\301WZ00@!!C0``@8```&lt;+0Q%!#`$*%]FN/P(*%A;7/@1!$?I!"P$&amp;`P`"1@(!``(``0,"!$$.^D$+`08%``)&amp;`@(`!``$01'Z00L!!@&lt;``D8"!``&amp;``$#`@1!#OI!"P$&amp;"0`"1@(&amp;``@`!$$1^D$+`08+``)&amp;`@@`"@`!`P($00[Z00L!!@T``D8""@`,``1!$?I!"P$&amp;#P`"1@(,``X``0,"!$$.^D$+`080``)&amp;`@X`!``$00[Z00L!!A(``D8"!@`1``1!#OI!"P$&amp;$P`"1@(1``$`!$$1^D$+`085``)&amp;`A$`%``!`P($00[Z00L!!A&lt;``D8"`@`6``1!#OI!"P$&amp;&amp;0`"1@(6`!@`!$$1^D$+`08;``)&amp;`A@`&amp;@`!`P($00[Z00L!!AT``D8"&amp;@`&lt;``1!$?I!"P$&amp;'P`"1@(&lt;`!X``0,"!$$.^D$+`08A``)&amp;`AX`(``$01'Z00L!!B,``D8"(``B``$#`@1!#OI!"P$&amp;)``"1@(B`!@`!$$.^D$+`08F``)&amp;`AH`)0`$00[Z00L!!B@``D8")0`G``1!#OI!"P$&amp;*0`"1@(G``$`!$$.^D$+`08K``)&amp;`B&lt;`*@`$01'Z00L!!BT``D8"*@`L``$#`@1!#OI!"P$&amp;+P`"1@(L`"X`!$$1^D$+`08Q``)&amp;`BX`,``!`P($00[Z00L!!C,``D8",``R``1!$?I!"P$&amp;-0`"1@(R`#0``0,"!$$.^D$+`08V``)&amp;`C0`*@`&amp;01;Z01$!!C&lt;``D8%`P`%``&lt;`$@`3``$`!D$;^D$3`08X``)&amp;!@&lt;`"0`+``T`#P`0``$``P,!!D$:^D$5`08Y``)&amp;!P,`%P`9`!L`)@`H`"D``0`&amp;01OZ01,!!CH``D8&amp;&amp;P`=`!\`(0`C`"0``0`#`P$&amp;01OZ01,!!CL``D8&amp;+0`O`#$`,P`U`#8``0`#`P$&amp;01SZ01D!!CP``D8)`P`%``D`"P`-``\`$``2`!,`"D$O^D$1`08]``)&amp;!0,`!0`3`!&lt;`*0`!1@0G`!8`!``1``(#`@,&amp;`P`$``5&amp;`@$``@`400[Z00@!!CX``@8]``$##T</t>
        </r>
      </text>
    </comment>
    <comment ref="I363" authorId="0" shapeId="0">
      <text>
        <r>
          <rPr>
            <sz val="9"/>
            <color indexed="81"/>
            <rFont val="Tahoma"/>
            <family val="2"/>
          </rPr>
          <t>aXlW007C00363R0017313209S00766P0000002210L06-C3V)J`8%O!@%!!@$$!@($`@)!,@%!%`$$!`,`!P`(``D`"@`,``Y!`@$``D$8`089``(&amp;'0`#!@8`!`8!``T&amp;`0`.!@$``X$M!@=!"OI!!P$&amp;```"1@`301WZ00@!!@$``@8```&lt;+3Q%!#`$*`;.LOP(*,UA8/Q-!'?I!"`$&amp;`@`"!@``!PM#$4$,`0K6-J&amp;_`@KMI^L_$T$=^D$(`08$``(&amp;```'"T,100P!"BC-`,`""C/Q'T`301WZ00@!!@8``@8```&lt;+0Q%!#`$*"%A`P`(*.$\80!-!'?I!"`$&amp;"``"!@``!PM#$4$,`0JUN6;``@KVA4M`$T$=^D$(`08*``(&amp;```'"T,100P!"J203&lt;`""B\O@T`301WZ00@!!@P``@8```&lt;+0Q%!#`$*YP4.P`(*!`"'0!-!'?I!"`$&amp;#@`"!@``!PM#$4$,`0JY2,^_`@KZR%I`$T$=^D$(`081``(&amp;```'"T,100P!"K*='[\""HH,54`301WZ00@!!A,``@8```&lt;+3A%!#`$*``````(*QXJ#0!-!'?I!"`$&amp;%0`"!@``!PM#$4$,`0H``(`_`@K'BH-`$T$=^D$(`087``(&amp;```'"T,100P!"C3#KC\""E)4H4`301WZ00@!!AD``@8```&lt;+0Q%!#`$*DJH60`(*91FF0!-!'?I!"`$&amp;&amp;P`"!@``!PM#$4$,`0KTD3Y``@KJ%(U`$T$=^D$(`08=``(&amp;```'"T,100P!"E\P)T`""K&gt;67D`301WZ00@!!A\``@8```&lt;+0Q%!#`$*V&lt;[//P(*B@Q50!-!'?I!"`$&amp;(@`"!@``!PM3$4$,`0KX4[,_`@HDIA9`$T$=^D$(`08D``(&amp;```'"T,100P!"@```#\""H;%]3\301WZ00@!!B8``@8```&lt;+0Q%!#`$*````/P(*"XMK/Q-!'?I!"`$&amp;*``"!@``!PM#$4$,`0I:9+N^`@H7%M&lt;^$T$=^D$(`08J``(&amp;```'"T,100P!"EIDN[X""O5T%+\301WZ00@!!BP``@8```&lt;+0Q%!#`$*````/P(*&gt;CJ*OQ-!'?I!"`$&amp;+@`"!@``!PM#$4$,`0H7V:X_`@KU=!2_$T$=^D$(`08P``(&amp;```'"T,100P!"A?9KC\""A86USX301WZ00@!!C,``@8```&lt;+0Q%!#`$*WT_-O@(*)*860`1!$?I!"P$&amp;`P`"1@(!``(``0,"!$$.^D$+`08%``)&amp;`@(`!``$01'Z00L!!@&lt;``D8"!``&amp;``$#`@1!#OI!"P$&amp;"0`"1@(&amp;``@`!$$1^D$+`08+``)&amp;`@@`"@`!`P($00[Z00L!!@T``D8""@`,``1!$?I!"P$&amp;#P`"1@(,``X``0,"!$$.^D$+`080``)&amp;`@X`!``$00[Z00L!!A(``D8"#@`1``1!#OI!"P$&amp;%``"1@(1`!,`!$$.^D$+`086``)&amp;`A,`%0`$01'Z00L!!A@``D8"%0`7``$#`@1!#OI!"P$&amp;&amp;@`"1@(7`!D`!$$1^D$+`08&lt;``)&amp;`AD`&amp;P`!`P($00[Z00L!!AX``D8"&amp;P`=``1!$?I!"P$&amp;(``"1@(=`!\``0,"!$$.^D$+`08A``)&amp;`A\`%0`$00[Z00L!!B,``D8"'P`B``1!#OI!"P$&amp;)0`"1@(B`"0`!$$.^D$+`08G``)&amp;`B0`)@`$01'Z00L!!BD``D8")@`H``$#`@1!#OI!"P$&amp;*P`"1@(H`"H`!$$1^D$+`08M``)&amp;`BH`+``!`P($00[Z00L!!B\``D8"+``N``1!$?I!"P$&amp;,0`"1@(N`#```0,"!$$.^D$+`08R``)&amp;`C``)@`$00[Z00L!!C0``D8")``S``1!#OI!"P$&amp;-0`"1@(S``(`!$$1^D$+`08V``)&amp;`C,`$0`!`P(&amp;01;Z01$!!C&lt;``D8%!0`0`!(`-0`V``$`!D$;^D$3`08X``)&amp;!@&lt;`"0`+``T`#P`0``$``P,!!D$:^D$5`08Y``)&amp;!Q0`%@`A`",`)0`T`#8``0`&amp;01OZ01,!!CH``D8&amp;&amp;``:`!P`'@`@`"$``0`#`P$&amp;01OZ01,!!CL``D8&amp;*0`K`"T`+P`Q`#(``0`#`P$&amp;01SZ01D!!CP``D8)!0`'``D`"P`-``\`$@`U`#8`"D$O^D$1`08]``)&amp;!1(`%``T`#4`-@`!1@0.``(`)``3``(#`@,&amp;-@`$``5&amp;`A$`,P`400[Z00@!!CX``@8]``$##P</t>
        </r>
      </text>
    </comment>
    <comment ref="B364" authorId="0" shapeId="0">
      <text>
        <r>
          <rPr>
            <sz val="9"/>
            <color indexed="81"/>
            <rFont val="Tahoma"/>
            <family val="2"/>
          </rPr>
          <t>aXlW001C00364R0017313209S01567P0000002648L06-C3V)J`8&amp;X!P%!!@$$!@($`@)!+`%!%@$$!`(``P`'``@`"0`*``P`#D$"`0`"01`!!B(``@8E``,&amp;!0`$!@$``X%\!P=!"OI!!P$&amp;```"1@`301WZ00@!!@$``@8```&lt;+0Q%!#`$*)K2M0`(*_P*`/Q-!'?I!"`$&amp;`@`"!@``!PM/$4$,`0HEM+U``@J)2`D^$T$=^D$(`08$``(&amp;```'"T,100P!"B6TK4`""K-A.[\301WZ00@!!@8``@8```&lt;+0Q%!#`$*&amp;;2]0`(*#(K,OQ-!'?I!"`$&amp;"``"!@``!PM#$4$,`0H-M*U``@J#L1W`$T$=^D$(`08*``(&amp;```'"T\100P!"O6SO4`""I0&gt;5&lt;`301WZ00@!!@P``@8```&lt;+0Q%!#`$*];/=0`(*RQY5P!-!'?I!"`$&amp;#@`"!@``!PM#$4$,`0H-M(U``@IHL1W`$T$=^D$(`080``(&amp;```'"T,100P!"C)H&gt;T`""IV)S+\301WZ00@!!A(``@8```&lt;+0Q%!#`$*);2-0`(*16$[OQ-!'?I!"`$&amp;%0`"!@``!PM.$4$,`0HR:#M``@IFB&lt;R_$T$=^D$(`087``(&amp;```'"T,100P!"C%H&amp;T`""JBQ'&lt;`301WZ00@!!AD``@8```&lt;+3Q%!#`$*1V@[0`(*D1Y5P!-!'?I!"`$&amp;&amp;P`"!@``!PM.$4$,`0H:T;8_`@K=L1W`$T$=^D$(`08=``(&amp;```'"T,100P!"IRC;3\""@&lt;?5&lt;`301WZ00@!!A\``@8```&lt;+0Q%!#`$*'N.2O0(*;A]5P!-!'?I!"`$&amp;(0`"!@``!PM#$4$,`0IN71*_`@J?LAW`$T$=^D$(`08C``(&amp;```'"T,100P!"OXMR;\""K:R'&lt;`301WZ00@!!B4``@8```&lt;+0Q%!#`$*8)8$P`(*G1]5P!-!'?I!"`$&amp;)P`"!@``!PM#$4$,`0H\+,F_`@HV1H;`$T$=^D$(`08I``(&amp;```'"T,100P!"NA9$K\""BI&amp;AL`301WZ00@!!BP``@8```&lt;+0Q%!#`$*8)9$P`(*!2!5P!-!'?I!"`$&amp;+@`"!@``!PM#$4$,`0K(ED3``@H%(!7`$T$=^D$(`08P``(&amp;```'"T,100P!"C!+@L`""FL@5&lt;`301WZ00@!!C(``@8```&lt;+0Q%!#`$*^I5$P`(*`I"*P!-!'?I!"`$&amp;-``"!@``!PM#$4$,`0K\G6T_`@J4B,R_$T$=^D$(`08V``(&amp;```'"T,100P!"IH$D[T""OV(S+\301WZ00@!!C@``@8```&lt;+0Q%!#`$*'U\2OP(*]5X[OQ-!'?I!"`$&amp;.@`"!@``!PM#$4$,`0K=^)*]`@J`4PD^$T$=^D$(`08\``(&amp;```'"T,100P!"G.?;3\""L56"3X301WZ00@!!CX``@8```&lt;+0Q%!#`$*_\ZV/P(*4UT[OQ-!'?I!"`$&amp;00`"!@``!PM3$4$,`0J/:!M``@K(7SN_$T$=^D$(`09$``(&amp;```'"T\100P!"IJ,5T`""N&gt;DQ[X301WZ00@!!D8``@8```&lt;+3Q%!#`$*^TL00`(*TWF!/@1!#OI!"P$&amp;`P`"1@(!``(`!$$.^D$+`08%``)&amp;`@(`!``$01'Z00L!!@&lt;``D8"!``&amp;``$#`@1!#OI!"P$&amp;"0`"1@(&amp;``@`!$$.^D$+`08+``)&amp;`@@`"@`$00[Z00L!!@T``D8""@`,``1!$?I!"P$&amp;#P`"1@((``X``0,"!$$.^D$+`081``)&amp;`@X`$``$01'Z00L!!A,``D8"$``2``$#`@1!#OI!"P$&amp;%``"1@(2``0`!$$.^D$+`086``)&amp;`A``%0`$00[Z00L!!A@``D8"%0`7``1!$?I!"P$&amp;&amp;@`"1@(7`!D``0,"!$$.^D$+`08&lt;``)&amp;`A&lt;`&amp;P`$00[Z00L!!AX``D8"&amp;P`=``1!#OI!"P$&amp;(``"1@(=`!\`!$$1^D$+`08B``)&amp;`A\`(0`!`P($00[Z00L!!B0``D8"(0`C``1!$?I!"P$&amp;)@`"1@(C`"4``0,"!$$.^D$+`08H``)&amp;`B4`)P`$01'Z00L!!BH``D8")P`I``$#`@1!#OI!"P$&amp;*P`"1@(I`!\`!$$.^D$+`08M``)&amp;`B4`+``$00[Z00L!!B\``D8"+``N``1!#OI!"P$&amp;,0`"1@(L`#``!$$.^D$+`08S``)&amp;`BP`,@`$00[Z00L!!C4``D8"&amp;P`T``1!$?I!"P$&amp;-P`"1@(T`#8``0,"!$$.^D$+`08Y``)&amp;`C8`.``$01'Z00L!!CL``D8".``Z``$#`@1!#OI!"P$&amp;/0`"1@(Z`#P`!$$1^D$+`08_``)&amp;`CP`/@`!`P($00[Z00L!!D```D8"/@`T``1!#OI!"P$&amp;0@`"1@(^`$$`!$$.^D$+`09#``)&amp;`D$`%0`$01'Z00L!!D4``D8"00!$``$#`@1!$?I!"P$&amp;1P`"1@)!`$8``0,"!D$;^D$3`09(``)&amp;!@&lt;`"0`/`!$`$P`4``$``P,!!D$8^D$3`09)``)&amp;!A@`'``U`$``0@!#``$`!D$;^D$3`09*``)&amp;!B(`)``F`"@`*@`K``$``P,!!D$;^D$3`09+``)&amp;!C&lt;`.0`[`#T`/P!```$``P,!!D$&gt;^D$;`09,``)&amp;"A@`'``U`#&lt;`.0`[`#T`/P!"`$,`</t>
        </r>
      </text>
    </comment>
    <comment ref="I364" authorId="0" shapeId="0">
      <text>
        <r>
          <rPr>
            <sz val="9"/>
            <color indexed="81"/>
            <rFont val="Tahoma"/>
            <family val="2"/>
          </rPr>
          <t>aXlW007C00364R0017313209S00767P0000002126L06-C3V)J`8$P!@%!!@$$!@($`@)!+`%!%@$$!`(``P`'``@`"0`*``P`#D$"`0`"01`!!AH``@8=``,&amp;!0`$!@$``X'T!0=!"OI!!P$&amp;```"1@`301WZ00@!!@$``@8```&lt;+3Q%!#`$*2+1=0`(*?W\WOQ-!'?I!"`$&amp;`@`"!@``!PM#$4$,`0HRM#U``@J4T!@^$T$=^D$(`08$``(&amp;```'"TX100P!"AUI^S\""D[-&amp;#X301WZ00@!!@8``@8```&lt;+0Q%!#`$*`&amp;&gt;[/P(*S_2!/Q-!'?I!"`$&amp;"``"!@``!PM#$4$,`0KDGNT^`@IG]($_$T$=^D$(`08*``(&amp;```'"T,100P!"IKQ$KT""NG-\#\301WZ00@!!@P``@8```&lt;+0Q%!#`$*TZ'M/@(*ZM,O0!-!'?I!"`$&amp;#@`"!@``!PM#$4$,`0J\9[L_`@H&gt;U"]`$T$=^D$(`080``(&amp;```'"T,100P!"@)G^S\""KK.\#\301WZ00@!!A,``@8```&lt;+4Q%!#`$*D+0]0`(*?\WP/Q-!'?I!"`$&amp;%0`"!@``!PM/$4$,`0J;V'E``@H52@Y`$T$=^D$(`087``(&amp;```'"T\100P!"OR7,D`""NQM-T`301WZ00@!!AD``@8```&lt;+3A%!#`$*,[1=0`(*_?.!/Q-!'?I!"`$&amp;'``"!@``!PM#$4$,`0H9VHY``@K&amp;\X$_$T$=^D$(`08&gt;``(&amp;```'"T,100P!"@[:GD`""I_4&amp;#X301WZ00@!!B```@8```&lt;+0Q%!#`$*#MJ^0`(*YM(8/A-!'?I!"`$&amp;(@`"!@``!PM#$4$,`0H9VLY``@I8\X$_$T$=^D$(`08D``(&amp;```'"T,100P!"B7:OD`""HK,\#\301WZ00@!!B8``@8```&lt;+0Q%!#`$*)=J&gt;0`(*P&lt;SP/Q-!'?I!"`$&amp;*0`"!@``!PM#$4$,`0K1:;L_`@I4@3&gt;_$T$=^D$(`08K``(&amp;```'"T,100P!"D.G[3X""O*"-[\301WZ00@!!BT``@8```&lt;+0Q%!#`$*3]P2O0(*LKD8/A-!'?I!"`$&amp;+P`"!@``!PM#$4$,`0KBEH2_`@H[LQ@^$T$=^D$(`08Q``(&amp;```'"T,100P!"B^6Q+\""BV&amp;-[\301WZ00@!!C,``@8```&lt;+0Q%!#`$*?)6$OP(*QIO*OQ-!'?I!"`$&amp;-0`"!@``!PM#$4$,`0J!KQ*]`@KWFLJ_!$$1^D$+`08#``)&amp;`@$``@`!`P($00[Z00L!!@4``D8"`@`$``1!#OI!"P$&amp;!P`"1@($``8`!$$1^D$+`08)``)&amp;`@8`"``!`P($00[Z00L!!@L``D8""``*``1!$?I!"P$&amp;#0`"1@(*``P``0,"!$$.^D$+`08/``)&amp;`@P`#@`$01'Z00L!!A$``D8"#@`0``$#`@1!#OI!"P$&amp;$@`"1@(0``8`!$$.^D$+`084``)&amp;`A``$P`$01'Z00L!!A8``D8"$P`5``$#`@1!$?I!"P$&amp;&amp;``"1@(3`!&lt;``0,"!$$.^D$+`08:``)&amp;`A,`&amp;0`$00[Z00L!!AL``D8"&amp;0`"``1!#OI!"P$&amp;'0`"1@(9`!P`!$$1^D$+`08?``)&amp;`AP`'@`!`P($00[Z00L!!B$``D8"'@`@``1!$?I!"P$&amp;(P`"1@(@`"(``0,"!$$.^D$+`08E``)&amp;`B(`)``$01'Z00L!!B&lt;``D8")``F``$#`@1!#OI!"P$&amp;*``"1@(F`!P`!$$.^D$+`08J``)&amp;`@0`*0`$00[Z00L!!BP``D8"*0`K``1!$?I!"P$&amp;+@`"1@(K`"T``0,"!$$.^D$+`08P``)&amp;`BT`+P`$01'Z00L!!C(``D8"+P`Q``$#`@1!#OI!"P$&amp;-``"1@(Q`#,`!$$1^D$+`08V``)&amp;`C,`-0`!`P($00[Z00L!!C&lt;``D8"-0`K``9!&amp;/I!$P$&amp;.``"1@8%``&lt;`$@`4`!H`&amp;P`!``9!&amp;_I!$P$&amp;.0`"1@8)``L`#0`/`!$`$@`!``,#`09!&amp;_I!$P$&amp;.@`"1@8?`"$`(P`E`"&lt;`*``!``,#`09!&amp;_I!$P$&amp;.P`"1@8N`#``,@`T`#8`-P`!``,#`09!'OI!&amp;P$&amp;/``"1@H%``&lt;`"0`+``T`#P`1`!0`&amp;@`;`$</t>
        </r>
      </text>
    </comment>
    <comment ref="B365" authorId="0" shapeId="0">
      <text>
        <r>
          <rPr>
            <sz val="9"/>
            <color indexed="81"/>
            <rFont val="Tahoma"/>
            <family val="2"/>
          </rPr>
          <t>aXlW001C00365R0017313209S01568P0000002228L06-C3V)J`8%]!@%!!@$$!@($`@)!*@%!%`$$!`,`!P`(``D`"@`,``Y!`@$``D$0`08&lt;``(&amp;'P`#!@4`!`8!``.!0P8'00KZ00&lt;!!@```D8`$T$=^D$(`08!``(&amp;```'"TX100P!"B4&amp;+D$""G][-\$301WZ00@!!@(``@8```&lt;+0Q%!#`$*)08N00(*%GM'P1-!'?I!"`$&amp;!``"!@``!PM#$4$,`0IQ/3U!`@I7;$S!$T$=^D$(`08&amp;``(&amp;```'"T,100P!"D"D1D$""JUZ/\$301WZ00@!!@@``@8```&lt;+0Q%!#`$*0*1600(*CWH_P1-!'?I!"`$&amp;"@`"!@``!PM#$4$,`0I?I%9!`@J/&gt;D_!$T$=^D$(`08,``(&amp;```'"T,100P!"D"D9D$""G!Z/\$301WZ00@!!@X``@8```&lt;+0Q%!#`$*(:1600(*CWHOP1-!'?I!"`$&amp;$``"!@``!PM.$4$,`0IQ/3U!`@ILB3+!$T$=^D$(`083``(&amp;```'"TX100P!"@(K($$""G][3\$301WZ00@!!A4``@8```&lt;+0Q%!#`$*WT\200(*?WM'P1-!'?I!"`$&amp;%P`"!@``!PM#$4$,`0I4=`1!`@I_&gt;T_!$T$=^D$(`089``(&amp;```'"T,100P!"F$R[4`""G][1\$301WZ00@!!AL``@8```&lt;+3A%!#`$*83+M0`(*?WLWP1-!'?I!"`$&amp;'0`"!@``!PM#$4$,`0K@&gt;]%``@J%&gt;R_!$T$=^D$(`08?``(&amp;```'"T,100P!"M-[T4`""H5['\$301WZ00@!!B$``@8```&lt;+0Q%!#`$*2\6U0`(*D'L7P1-!'?I!"`$&amp;(P`"!@``!PM#$4$,`0H6Q;5``@JG&gt;P?!$T$=^D$(`08E``(&amp;```'"T,100P!"FE[T4`""F;W_L`301WZ00@!!B&lt;``@8```&lt;+0Q%!#`$*\3'M0`(*J'L'P1-!'?I!"`$&amp;*0`"!@``!PM#$4$,`0HF,NU``@J0&gt;Q?!$T$=^D$(`08L``(&amp;```'"T\100P!"E=T!$$""H5['\$301WZ00@!!BX``@8```&lt;+0Q%!#`$*CD\200(*&gt;GL7P1-!'?I!"`$&amp;,``"!@``!PM#$4$,`0J!3Q)!`@IZ&gt;P?!$T$=^D$(`08R``(&amp;```'"T,100P!"M]/$D$""G][-\$301WZ00@!!C0``@8```&lt;+0Q%!#`$*5'0$00(*?WLOP1-!'?I!"`$&amp;-P`"!@``!PM#$4$,`0J9*B!!`@KH&gt;R_!$T$=^D$(`08Z``(&amp;```'"T\100P!"F4J($$""NA['\$$00[Z00L!!@,``D8"`0`"``1!$?I!"P$&amp;!0`"1@("``0``0,"!$$.^D$+`08'``)&amp;`@0`!@`$00[Z00L!!@D``D8"!@`(``1!#OI!"P$&amp;"P`"1@((``H`!$$.^D$+`08-``)&amp;`@@`#``$00[Z00L!!@\``D8""``.``1!$?I!"P$&amp;$0`"1@(&amp;`!```0,"!$$.^D$+`082``)&amp;`A```0`$00[Z00L!!A0``D8"`@`3``1!$?I!"P$&amp;%@`"1@(3`!4``0,"!$$.^D$+`088``)&amp;`A4`%P`$00[Z00L!!AH``D8"%P`9``1!#OI!"P$&amp;'``"1@(9`!L`!$$.^D$+`08&gt;``)&amp;`AL`'0`$00[Z00L!!B```D8"'0`?``1!$?I!"P$&amp;(@`"1@(?`"$``0,"!$$.^D$+`08D``)&amp;`B$`(P`$01'Z00L!!B8``D8"(P`E``$#`@1!#OI!"P$&amp;*``"1@(E`"&lt;`!$$1^D$+`08J``)&amp;`B&lt;`*0`!`P($00[Z00L!!BL``D8"*0`?``1!#OI!"P$&amp;+0`"1@(I`"P`!$$.^D$+`08O``)&amp;`BP`+@`$00[Z00L!!C$``D8"+@`P``1!#OI!"P$&amp;,P`"1@(5`#(`!$$.^D$+`08U``)&amp;`C(`-``$00[Z00L!!C8``D8"-``;``1!$?I!"P$&amp;.``"1@(R`#&lt;``0,"!$$.^D$+`08Y``)&amp;`C&lt;``0`$00[Z00L!!CL``D8"-P`Z``9!&amp;?I!$0$&amp;/``"1@4#``4`!P`1`!(``0`#`P$&amp;01CZ01,!!CT``D8&amp;`P`4`!8`,P`X`#D``0`&amp;01CZ01,!!CX``D8&amp;&amp;``:`!P`,P`U`#8``0`&amp;01OZ01,!!C\``D8&amp;(@`D`"8`*``J`"L``0`#`P$&amp;01_Z01D!!D```D8)!0`'`!$`$@`4`!8`,P`X`#D``P,!</t>
        </r>
      </text>
    </comment>
    <comment ref="I365" authorId="0" shapeId="0">
      <text>
        <r>
          <rPr>
            <sz val="9"/>
            <color indexed="81"/>
            <rFont val="Tahoma"/>
            <family val="2"/>
          </rPr>
          <t>aXlW007C00365R0017313209S00768P0000001706L06-C3V)J`8'U!`%!!@$$!@($`@)!*@%!%`$$!`,`!P`(``D`"@`,``Y!`@$``D$0`084``(&amp;%P`#!@4`!`8!``.!NP0'00KZ00&lt;!!@```D8`$T$=^D$(`08!``(&amp;```'"T,100P!"B8Y";\""I-O?L$301WZ00@!!@(``@8```&lt;+3A%!#`$*+BW!/@(*Q7B"P1-!'?I!"`$&amp;!``"!@``!PM.$4$,`0IN[H4_`@IP#7G!$T$=^D$(`08&amp;``(&amp;```'"T,100P!"G3W`D`""O`,&gt;&lt;$301WZ00@!!@@``@8```&lt;+0Q%!#`$*@_8B0`(*3S)KP1-!'?I!"`$&amp;"@`"!@``!PM#$4$,`0J']@)``@H15UW!$T$=^D$(`08,``(&amp;```'"TX100P!"L;MA3\""@-77&lt;$301WZ00@!!@X``@8```&lt;+0Q%!#`$*,^`+/P(*C3)KP1-!'?I!"`$&amp;$0`"!@``!PM#$4$,`0I/`=V^`@ITAF[!$T$=^D$(`084``(&amp;```'"T,100P!"IKW(D`""JU[3\$301WZ00@!!A8``@8```&lt;+0Q%!#`$*/?=B0`(*O'M/P1-!'?I!"`$&amp;&amp;``"!@``!PM.$4$,`0J=&gt;X%``@KZ5EW!$T$=^D$(`08:``(&amp;```'"T,100P!"IU[H4`""O167&lt;$301WZ00@!!AP``@8```&lt;+0Q%!#`$*IGNQ0`(*+S)KP1-!'?I!"`$&amp;'@`"!@``!PM#$4$,`0K=&gt;Z%``@IB#7G!$T$=^D$(`08@``(&amp;```'"T,100P!"N=[L4`""DYT@\$301WZ00@!!B(``@8```&lt;+0Q%!#`$*N7O10`(*4G2#P1-!'?I!"`$&amp;)``"!@``!PM#$4$,`0J!&gt;^%``@IR#7G!$T$=^D$(`08F``(&amp;```'"T,100P!"GA[T4`""C&lt;R:\$301WZ00@!!BD``@8```&lt;+0Q%!#`$*DO=B0`(**3)KP01!$?I!"P$&amp;`P`"1@(!``(``0,"!$$.^D$+`08%``)&amp;`@(`!``$00[Z00L!!@&lt;``D8"!``&amp;``1!$?I!"P$&amp;"0`"1@(&amp;``@``0,"!$$.^D$+`08+``)&amp;`@@`"@`$01'Z00L!!@T``D8""@`,``$#`@1!#OI!"P$&amp;#P`"1@(,``X`!$$.^D$+`080``)&amp;`@X`!``$01'Z00L!!A(``D8"#@`1``$#`@1!#OI!"P$&amp;$P`"1@(1``$`!$$.^D$+`085``)&amp;`@H`%``$00[Z00L!!A&lt;``D8"%``6``1!#OI!"P$&amp;&amp;0`"1@(6`!@`!$$.^D$+`08;``)&amp;`A@`&amp;@`$00[Z00L!!AT``D8"&amp;@`&lt;``1!$?I!"P$&amp;'P`"1@(&lt;`!X``0,"!$$.^D$+`08A``)&amp;`AX`(``$01'Z00L!!B,``D8"(``B``$#`@1!#OI!"P$&amp;)0`"1@(B`"0`!$$1^D$+`08G``)&amp;`B0`)@`!`P($00[Z00L!!B@``D8")@`&lt;``1!#OI!"P$&amp;*@`"1@(8`"D`!$$.^D$+`08K``)&amp;`BD`"``&amp;01GZ01$!!BP``D8%`P`%`!``$@`3``$``P,!!D$8^D$3`08M``)&amp;!@&lt;`"0`+``T`#P`0``$`!D$8^D$3`08N``)&amp;!@L`%0`7`!D`*@`K``$`!D$;^D$3`08O``)&amp;!A\`(0`C`"4`)P`H``$``P,!!D$?^D$9`08P``)&amp;"0,`!0`'``D`"P`-``\`$@`3``,#`0</t>
        </r>
      </text>
    </comment>
    <comment ref="B366" authorId="0" shapeId="0">
      <text>
        <r>
          <rPr>
            <sz val="9"/>
            <color indexed="81"/>
            <rFont val="Tahoma"/>
            <family val="2"/>
          </rPr>
          <t>aXlW001C00366R0017313209S01569P0000002308L06-C3V)J`8&amp;Y!@%!!@$$!@($`@)!+`%!%@$$!`(``P`'``@`"0`*``P`#D$"`0`"01`!!AT``@8@``,&amp;!0`$!@$``X%]!@=!"OI!!P$&amp;```"1@`301WZ00@!!@$``@8```&lt;+0Q%!#`$*+;)=/P(*PXO&lt;OQ-!'?I!"`$&amp;`@`"!@``!PM#$4$,`0HMLET_`@J'%SF_$T$=^D$(`08$``(&amp;```'"T,100P!"@`````""AM&gt;9+X301WZ00@!!@8``@8```&lt;+3Q%!#`$*/='!L`(*&gt;&gt;A&amp;/Q-!'?I!"`$&amp;"``"!@``!PM.$4$,`0HMLEV_`@J'%SF_$T$=^D$(`08*``(&amp;```'"T,100P!"AVSW;\""HQ?9+X301WZ00@!!@P``@8```&lt;+0Q%!#`$*+;)=OP(*PXO&lt;OQ-!'?I!"`$&amp;#@`"!@``!PM/$4$,`0H=L]V_`@K+10[`$T$=^D$(`080``(&amp;```'"TX100P!"@`````""N)%#L`301WZ00@!!A,``@8```&lt;+0Q%!#`$*/='!,`(*XD5.P!-!'?I!"`$&amp;%0`"!@``!PM.$4$,`0J\EN@_`@K.^=.^$T$=^D$(`087``(&amp;```'"T,100P!"EP2"$`""G9["3\301WZ00@!!AD``@8```&lt;+0Q%!#`$*6*Q&amp;0`(*Z+0^/Q-!'?I!"`$&amp;&amp;P`"!@``!PM#$4$,`0I!?W%``@HD;^LZ$T$=^D$(`08=``(&amp;```'"T,100P!"GH,F$`""I.V5CX301WZ00@!!A\``@8```&lt;+0Q%!#`$*WN^A0`(*89*4/Q-!'?I!"`$&amp;(0`"!@``!PM#$4$,`0IJAHQ``@KZL?,_$T$=^D$(`08C``(&amp;```'"T\100P!"@-JED`""@.W-D`301WZ00@!!B4``@8```&lt;+0Q%!#`$*F`"!0`(*XD9F0!-!'?I!"`$&amp;)P`"!@``!PM#$4$,`0HA&lt;UI``@H#%MD_$T$=^D$(`08J``(&amp;```'"T,100P!"N+I&amp;4`""L.+G+\301WZ00@!!BP``@8```&lt;+3Q%!#`$*XNE90`(*PXN&lt;OQ-!'?I!"`$&amp;+@`"!@``!PM#$4$,`0KAZ7E``@K8L@7`$T$=^D$(`08P``(&amp;```'"T,100P!"CWJ64`""I@?/&lt;`301WZ00@!!C(``@8```&lt;+0Q%!#`$*/&gt;IY0`(*CHQTP!-!'?I!"`$&amp;-``"!@``!PM#$4$,`0KP])Q``@K$C'3`$T$=^D$(`08V``(&amp;```'"T,100P!"L+TK$`""@,@/&lt;`301WZ00@!!C@``@8```&lt;+0Q%!#`$*P_2&lt;0`(*#;,%P!-!'?I!"`$&amp;.P`"!@``!PM.$4$,`0J\EN@_`@J*#`+`!$$1^D$+`08#``)&amp;`@$``@`!`P($00[Z00L!!@4``D8"`@`$``1!$?I!"P$&amp;!P`"1@($``8``0,"!$$.^D$+`08)``)&amp;`@0`"``$00[Z00L!!@L``D8""``*``1!#OI!"P$&amp;#0`"1@((``P`!$$1^D$+`08/``)&amp;`@P`#@`!`P($00[Z00L!!A$``D8"#``0``1!#OI!"P$&amp;$@`"1@(0``$`!$$.^D$+`084``)&amp;`A``$P`$00[Z00L!!A8``D8"`@`5``1!#OI!"P$&amp;&amp;``"1@(5`!&lt;`!$$.^D$+`08:``)&amp;`A&lt;`&amp;0`$01'Z00L!!AP``D8"&amp;0`;``$#`@1!#OI!"P$&amp;'@`"1@(;`!T`!$$1^D$+`08@``)&amp;`AT`'P`!`P($00[Z00L!!B(``D8"'P`A``1!#OI!"P$&amp;)``"1@(A`",`!$$.^D$+`08F``)&amp;`B,`)0`$01'Z00L!!B@``D8"(0`G``$#`@1!#OI!"P$&amp;*0`"1@(G`!D`!$$.^D$+`08K``)&amp;`A4`*@`$00[Z00L!!BT``D8"*@`L``1!#OI!"P$&amp;+P`"1@(L`"X`!$$1^D$+`08Q``)&amp;`BX`,``!`P($00[Z00L!!C,``D8",``R``1!$?I!"P$&amp;-0`"1@(R`#0``0,"!$$.^D$+`08W``)&amp;`C0`-@`$01'Z00L!!CD``D8"-@`X``$#`@1!#OI!"P$&amp;.@`"1@(X`"X`!$$1^D$+`08\``)&amp;`BH`.P`!`P($00[Z00L!!CT``D8".P`!``9!&amp;?I!$0$&amp;/@`"1@4#`!8`*P`\`#T``0`#`P$&amp;01CZ01,!!C\``D8&amp;`P`%``D`#0`1`!(``0`&amp;01OZ01,!!D```D8&amp;'``&gt;`"``(@`H`"D``0`#`P$&amp;01OZ01,!!D$``D8&amp;,0`S`#4`-P`Y`#H``0`#`P$&amp;01SZ01D!!D(``D8)!0`)``T`$0`2`!8`*P`\`#T`</t>
        </r>
      </text>
    </comment>
    <comment ref="I366" authorId="0" shapeId="0">
      <text>
        <r>
          <rPr>
            <sz val="9"/>
            <color indexed="81"/>
            <rFont val="Tahoma"/>
            <family val="2"/>
          </rPr>
          <t>aXlW007C00366R0017313209S00769P0000002047L06-C3V)J`8'U!0%!!@$$!@($`@)!+`%!%@$$!`(``P`'``@`"0`*``P`#D$"`0`"01`!!AD``@8&lt;``,&amp;!0`$!@$``X&amp;Y!0=!"OI!!P$&amp;```"1@`301WZ00@!!@$``@8```&lt;+3Q%!#`$*';/=OP(*,]@A0!-!'?I!"`$&amp;`@`"!@``!PM#$4$,`0HMLEV_`@I*V`%`$T$=^D$(`08$``(&amp;```'"TX100P!"BVR7;\""I2P@S\301WZ00@!!@8``@8```&lt;+0Q%!#`$*``````(**&amp;$'/Q-!'?I!"`$&amp;"``"!@``!PM/$4$,`0H]T&lt;$P`@JP/?&amp;^$T$=^D$(`08*``(&amp;```'"T,100P!"BVR73\""I2P@S\301WZ00@!!@P``@8```&lt;+0Q%!#`$*+;)=/P(*2M@!0!-!'?I!"`$&amp;#@`"!@``!PM.$4$,`0H``````@I*V"%`$T$=^D$(`081``(&amp;```'"TX100P!"KR6Z#\""O*&gt;%4`301WZ00@!!A,``@8```&lt;+0Q%!#`$*XND90`(*E+##/Q-!'?I!"`$&amp;%0`"!@``!PM/$4$,`0KBZ5E``@J4L,,_$T$=^D$(`087``(&amp;```'"T,100P!"N+I&gt;4`""C]%&amp;4`301WZ00@!!AD``@8```&lt;+0Q%!#`$*P_2&lt;0`(*=$490!-!'?I!"`$&amp;&amp;P`"!@``!PM#$4$,`0K#]*Q``@IILE!`$T$=^D$(`08=``(&amp;```'"T,100P!"O+TG$`""I4/A$`301WZ00@!!A\``@8```&lt;+0Q%!#`$*0.IY0`(*&gt;P^$0!-!'?I!"`$&amp;(0`"!@``!PM#$4$,`0H_ZEE``@H`LE!`$T$=^D$(`08D``(&amp;```'"TX100P!"KR6Z#\""HA&amp;.#\301WZ00@!!B&lt;``@8```&lt;+0Q%!#`$*7!((0`(*4L=LOA-!'?I!"`$&amp;*0`"!@``!PM#$4$,`0I8K$9``@J8UN"^$T$=^D$(`08K``(&amp;```'"T,100P!"FQS6D`""@3QL;\301WZ00@!!BT``@8```&lt;+0Q%!#`$*M(:,0`(*P(W,OQ-!'?I!"`$&amp;+P`"!@``!PM#$4$,`0HH\*%``@H[WEJ_$T$=^D$(`08Q``(&amp;```'"T,100P!"IX,F$`""@O$Q#T301WZ00@!!C,``@8```&lt;+0Q%!#`$*0']Q0`(*\J.;/@1!$?I!"P$&amp;`P`"1@(!``(``0,"!$$.^D$+`08%``)&amp;`@(`!``$00[Z00L!!@&lt;``D8"!``&amp;``1!$?I!"P$&amp;"0`"1@(&amp;``@``0,"!$$.^D$+`08+``)&amp;`@8`"@`$01'Z00L!!@T``D8""@`,``$#`@1!#OI!"P$&amp;#P`"1@(,``X`!$$.^D$+`080``)&amp;`@X``@`$00[Z00L!!A(``D8"#``1``1!$?I!"P$&amp;%``"1@(1`!,``0,"!$$.^D$+`086``)&amp;`A,`%0`$00[Z00L!!A@``D8"%0`7``1!$?I!"P$&amp;&amp;@`"1@(7`!D``0,"!$$.^D$+`08&lt;``)&amp;`AD`&amp;P`$01'Z00L!!AX``D8"&amp;P`=``$#`@1!#OI!"P$&amp;(``"1@(=`!\`!$$1^D$+`08B``)&amp;`A\`(0`!`P($00[Z00L!!B,``D8"(0`7``1!#OI!"P$&amp;)0`"1@(3`"0`!$$.^D$+`08F``)&amp;`B0`"@`$00[Z00L!!B@``D8")``G``1!#OI!"P$&amp;*@`"1@(G`"D`!$$1^D$+`08L``)&amp;`BD`*P`!`P($00[Z00L!!BX``D8"*P`M``1!$?I!"P$&amp;,``"1@(M`"\``0,"!$$.^D$+`08R``)&amp;`B\`,0`$01'Z00L!!C0``D8",0`S``$#`@1!#OI!"P$&amp;-0`"1@(S`"D`!D$8^D$3`08V``)&amp;!@4`!P`+``T`#P`0``$`!D$9^D$1`08W``)&amp;!0T`$@`4`"4`)@`!``,#`09!&amp;_I!$P$&amp;.``"1@8:`!P`'@`@`"(`(P`!``,#`09!&amp;_I!$P$&amp;.0`"1@8L`"X`,``R`#0`-0`!``,#`09!'/I!&amp;0$&amp;.@`"1@D%``&lt;`"P`/`!``$@`4`"4`)@!</t>
        </r>
      </text>
    </comment>
    <comment ref="B367" authorId="0" shapeId="0">
      <text>
        <r>
          <rPr>
            <sz val="9"/>
            <color indexed="81"/>
            <rFont val="Tahoma"/>
            <family val="2"/>
          </rPr>
          <t>aXlW001C00367R0017313209S01570P0000001807L06-C3V)J`8%!!0%!!@$$!@($`@)!+`%!%@$$!`(``P`'``@`"0`*``P`#D$"`0`"01`!!A&lt;``@89``,&amp;`P`$!@$``X$%!0=!"OI!!P$&amp;```"1@`301WZ00@!!@$``@8```&lt;+0Q%!#`$*;D:F0`(*P)$)01-!'?I!"`$&amp;`@`"!@``!PM.$4$,`0IW1K9``@H*;?=`$T$=^D$(`08$``(&amp;```'"T,100P!"G]&amp;ID`""HJVVT`301WZ00@!!@8``@8```&lt;+0Q%!#`$*=T;60`(*%&amp;WW0!-!'?I!"`$&amp;"``"!@``!PM#$4$,`0IT1N9``@J8MMM`$T$=^D$(`08*``(&amp;```'"T,100P!"B,C`T$""GJVVT`301WZ00@!!@P``@8```&lt;+0Q%!#`$*#2,+00(*V6SW0!-!'?I!"`$&amp;#@`"!@``!PM#$4$,`0H.(P-!`@JKD0E!$T$=^D$(`080``(&amp;```'"T,100P!"DM&amp;YD`""KF1"4$301WZ00@!!A,``@8```&lt;+3A%!#`$*#2,;00(*XVSW0!-!'?I!"`$&amp;%0`"!@``!PM#$4$,`0H2(R-!`@INMMM`$T$=^D$(`087``(&amp;```'"T,100P!"A(C,T$""GFVVT`301WZ00@!!AD``@8```&lt;+0Q%!#`$*_"([00(*V&amp;SW0!-!'?I!"`$&amp;&amp;P`"!@``!PM#$4$,`0KE(DM!`@J[;/=`$T$=^D$(`08=``(&amp;```'"T,100P!"N0B4T$""C^VVT`301WZ00@!!A\``@8```&lt;+0Q%!#`$*^B)+00(*X/^_0!-!'?I!"`$&amp;(0`"!@``!PM#$4$,`0H1(SM!`@K]_[]`$T$=^D$(`08D``(&amp;```'"TX100P!"N0B8T$""DJVVT`301WZ00@!!B8``@8```&lt;+0Q%!#`$*Z")K00(*"@#`0!-!'?I!"`$&amp;*``"!@``!PM#$4$,`0KH(GM!`@H4`,!`$T$=^D$(`08J``(&amp;```'"T\100P!"G*1@4$""F"VVT`301WZ00@!!BP``@8```&lt;+0Q%!#`$*WR)[00(*H&amp;SW0!-!'?I!"`$&amp;+@`"!@``!PM#$4$,`0K?(FM!`@J5;/=`!$$.^D$+`08#``)&amp;`@$``@`$00[Z00L!!@4``D8"`@`$``1!#OI!"P$&amp;!P`"1@("``8`!$$1^D$+`08)``)&amp;`@8`"``!`P($00[Z00L!!@L``D8""``*``1!$?I!"P$&amp;#0`"1@(*``P``0,"!$$.^D$+`08/``)&amp;`@P`#@`$01'Z00L!!A$``D8"#@`0``$#`@1!#OI!"P$&amp;$@`"1@(0``8`!$$.^D$+`084``)&amp;`@P`$P`$013Z00L!!A8``D8"$P`5``$#`@4#`P1!#OI!"P$&amp;&amp;``"1@(5`!&lt;`!$$1^D$+`08:``)&amp;`A&lt;`&amp;0`!`P($00[Z00L!!AP``D8"&amp;0`;``1!$?I!"P$&amp;'@`"1@(;`!T``0,"!$$.^D$+`08@``)&amp;`AT`'P`$01'Z00L!!B(``D8"'P`A``$#`@1!#OI!"P$&amp;(P`"1@(A`!&lt;`!$$.^D$+`08E``)&amp;`AT`)``$00[Z00L!!B&lt;``D8")``F``1!#OI!"P$&amp;*0`"1@(F`"@`!$$.^D$+`08K``)&amp;`B@`*@`$00[Z00L!!BT``D8"*@`L``1!#OI!"P$&amp;+P`"1@(L`"X`!$$.^D$+`08P``)&amp;`BX`)``&amp;01OZ01,!!C$``D8&amp;"0`+``T`#P`1`!(``0`#`P$&amp;01OZ01,!!C(``D8&amp;&amp;@`&lt;`!X`(``B`",``0`#`P$&amp;01CZ01,!!C,``D8&amp;)P`I`"L`+0`O`#```0`</t>
        </r>
      </text>
    </comment>
    <comment ref="I367" authorId="0" shapeId="0">
      <text>
        <r>
          <rPr>
            <sz val="9"/>
            <color indexed="81"/>
            <rFont val="Tahoma"/>
            <family val="2"/>
          </rPr>
          <t>aXlW007C00367R0017313209S00770P0000001611L06-C3V)J`8&amp;N!`%!!@$$!@($`@)!+`%!%@$$!`(``P`'``@`"0`*``P`#D$"`0`"01`!!A0``@86``,&amp;`P`$!@$``X%R!`=!"OI!!P$&amp;```"1@`301WZ00@!!@$``@8```&lt;+0Q%!#`$*``````(*TVTW0!-!'?I!"`$&amp;`@`"!@``!PM#$4$,`0H*```_`@I=VFY`$T$=^D$(`08$``(&amp;```'"T,100P!"@4`P#\""EK:;D`301WZ00@!!@8``@8```&lt;+0Q%!#`$*````0`(*SFTW0!-!'?I!"`$&amp;"``"!@``!PM.$4$,`0H``$!``@K+;3=`$T$=^D$(`08*``(&amp;```'"T,100P!"OW_7T`""M,``$`301WZ00@!!@P``@8```&lt;+0Q%!#`$*__^/0`(*SP``0!-!'?I!"`$&amp;#@`"!@``!PM#$4$,`0K&gt;_Y]``@J!;3=`$T$=^D$(`080``(&amp;```'"T,100P!"K#_OT`""BUM-T`301WZ00@!!A(``@8```&lt;+0Q%!#`$*HO_/0`(*)P``0!-!'?I!"`$&amp;%``"!@``!PM#$4$,`0K#_[]``@KL)I$_$T$=^D$(`086``(&amp;```'"T,100P!"O'_GT`""I0GD3\301WZ00@!!AD``@8```&lt;+3A%!#`$*HO_O0`(*(P``0!-!'?I!"`$&amp;&amp;P`"!@``!PM#$4$,`0JA__]``@HL)Y$_$T$=^D$(`08=``(&amp;```'"T,100P!"M#_#T$""B,GD3\301WZ00@!!A\``@8```&lt;+3Q%!#`$*T?\700(*&amp;P``0!-!'?I!"`$&amp;(0`"!@``!PM#$4$,`0K2_P]!`@JH;#=`$T$=^D$(`08C``(&amp;```'"T,100P!"J3__T`""JQL-T`301WZ00@!!B8``@8```&lt;+0Q%!#`$*^_^_/P(*1`$`0!-!'?I!"`$&amp;*``"!@``!PM#$4$,`0KL__\^`@I'`0!`!$$1^D$+`08#``)&amp;`@$``@`!`P($00[Z00L!!@4``D8"`@`$``1!$?I!"P$&amp;!P`"1@($``8``0,"!$$.^D$+`08)``)&amp;`@8`"``$013Z00L!!@L``D8""``*``$#`@4#`P1!#OI!"P$&amp;#0`"1@(*``P`!$$1^D$+`08/``)&amp;`@P`#@`!`P($00[Z00L!!A$``D8"#@`0``1!$?I!"P$&amp;$P`"1@(0`!(``0,"!$$.^D$+`085``)&amp;`A(`%``$01'Z00L!!A&lt;``D8"%``6``$#`@1!#OI!"P$&amp;&amp;``"1@(6``P`!$$.^D$+`08:``)&amp;`A(`&amp;0`$00[Z00L!!AP``D8"&amp;0`;``1!#OI!"P$&amp;'@`"1@(;`!T`!$$.^D$+`08@``)&amp;`AT`'P`$00[Z00L!!B(``D8"'P`A``1!#OI!"P$&amp;)``"1@(A`",`!$$.^D$+`08E``)&amp;`B,`&amp;0`$00[Z00L!!B&lt;``D8"!@`F``1!$?I!"P$&amp;*0`"1@(F`"@``0,"!$$.^D$+`08J``)&amp;`B@``0`&amp;01OZ01,!!BL``D8&amp;`P`%``&lt;`)P`I`"H``0`#`P$&amp;01OZ01,!!BP``D8&amp;#P`1`!,`%0`7`!@``0`#`P$&amp;01CZ01,!!BT``D8&amp;'``&gt;`"``(@`D`"4``0#</t>
        </r>
      </text>
    </comment>
    <comment ref="B368" authorId="0" shapeId="0">
      <text>
        <r>
          <rPr>
            <sz val="9"/>
            <color indexed="81"/>
            <rFont val="Tahoma"/>
            <family val="2"/>
          </rPr>
          <t>aXlW001C00368R0017313209S01571P0000002983L06-C3V)J`8&amp;S"`%!!@$$!@($`@)!-`%!%@$$!`(``P`'``@`"0`*``P`#D$"`0`"01@!!B,``@8H``,&amp;"``$!@$`#08!``X&amp;`0`#@6\(!T$*^D$'`08```)&amp;`!-!'?I!"`$&amp;`0`"!@``!PM#$4$,`0I/9;%``@JBDOX_$T$=^D$(`08"``(&amp;```'"T,100P!"CP8DD`""FKWXS\301WZ00@!!@0``@8```&lt;+0Q%!#`$*O+^.0`(*HU-)/Q-!'?I!"`$&amp;!@`"!@``!PM.$4$,`0HW^ZM``@H(7\(^$T$=^D$(`08(``(&amp;```'"TX100P!"N)DP4`""EZVCS\301WZ00@!!@L``@8```&lt;+0Q%!#`$*]C?A0`(*9%."/Q-!'?I!"`$&amp;#0`"!@``!PM#$4$,`0I].^Y``@I2.-8]$T$=^D$(`08/``(&amp;```'"T,100P!"B\'!T$""@`````301WZ00@!!A$``@8```&lt;+0Q%!#`$*W&amp;X000(*M!A//Q-!'?I!"`$&amp;$P`"!@``!PM#$4$,`0H9[0E!`@HZ?-P_$T$=^D$(`085``(&amp;```'"T,100P!"N-4$T$""F8$(D`301WZ00@!!A&lt;``@8```&lt;+0Q%!#`$*4`?T0`(*O]_I/Q-!'?I!"`$&amp;&amp;@`"!@``!PM#$4$,`0HD7GE``@J+BR%`$T$=^D$(`08&lt;``(&amp;```'"T\100P!"O_#.D`""N\]%$`301WZ00@!!AX``@8```&lt;+3A%!#`$*^I*&amp;0`(*_6A&gt;0!-!'?I!"`$&amp;(``"!@``!PM.$4$,`0HW2;M``@K#)CQ`$T$=^D$(`08B``(&amp;```'"T,100P!"@W@I4`""IFV:T`301WZ00@!!B4``@8```&lt;+3A%!#`$*W&lt;.O0`(*/DJ40!-!'?I!"`$&amp;)P`"!@``!PM.$4$,`0JO,LY``@J]+)Y`$T$=^D$(`08I``(&amp;```'"T,100P!"DLSSD`""@DMOD`301WZ00@!!BL``@8```&lt;+0Q%!#`$*#!?H0`(*Q_O00!-!'?I!"`$&amp;+0`"!@``!PM#$4$,`0I:Q*]``@K9$,A`$T$=^D$(`08O``(&amp;```'"T,100P!"O'TG$`""C&lt;MKD`301WZ00@!!C(``@8```&lt;+3A%!#`$*X&gt;EY0`(*."VN0!-!'?I!"`$&amp;-``"!@``!PM#$4$,`0KBZ5E``@JSX\E`$T$=^D$(`08V``(&amp;```'"T\100P!"N+I&gt;4`""BV:Y4`301WZ00@!!C@``@8```&lt;+0Q%!#`$*XND90`(*L^/)0!-!'?I!"`$&amp;.@`"!@``!PM#$4$,`0J\EN@_`@I?`+!`$T$=^D$(`08\``(&amp;```'"T,100P!"BVR73\""K/CN4`301WZ00@!!CX``@8```&lt;+0Q%!#`$*``````(*L^.I0!-!'?I!"`$&amp;0``"!@``!PM#$4$,`0HMLEV_`@JSX[E`$T$=^D$(`09"``(&amp;```'"T,100P!"BVR7;\""K/CV4`301WZ00@!!D0``@8```&lt;+0Q%!#`$*``````(*L^/I0!-!'?I!"`$&amp;1@`"!@``!PM#$4$,`0HMLET_`@JSX]E`$T$=^D$(`09)``(&amp;```'"T\100P!"KR6Z#\""@?'XT`$01'Z00L!!@,``D8"`0`"``$#`@1!#OI!"P$&amp;!0`"1@("``0`!$$1^D$+`08'``)&amp;`@0`!@`!`P($00[Z00L!!@D``D8"!@`(``1!#OI!"P$&amp;"@`"1@((``$`!$$.^D$+`08,``)&amp;`@@`"P`$01'Z00L!!@X``D8""P`-``$#`@1!#OI!"P$&amp;$``"1@(-``\`!$$1^D$+`082``)&amp;`@\`$0`!`P($00[Z00L!!A0``D8"$0`3``1!#OI!"P$&amp;%@`"1@(3`!4`!$$1^D$+`088``)&amp;`A,`%P`!`P($00[Z00L!!AD``D8"%P`+``1!#OI!"P$&amp;&amp;P`"1@("`!H`!$$1^D$+`08=``)&amp;`AH`'``!`P($00[Z00L!!A\``D8"&amp;@`&gt;``1!#OI!"P$&amp;(0`"1@(!`"``!$$1^D$+`08C``)&amp;`B``(@`!`P($00[Z00L!!B0``D8"(@`&gt;``1!#OI!"P$&amp;)@`"1@(B`"4`!$$.^D$+`08H``)&amp;`B4`)P`$01'Z00L!!BH``D8")P`I``$#`@1!#OI!"P$&amp;+``"1@(I`"L`!$$.^D$+`08N``)&amp;`BD`+0`$01'Z00L!!C```D8"+0`O``$#`@1!#OI!"P$&amp;,0`"1@(O`"4`!$$.^D$+`08S``)&amp;`B\`,@`$00[Z00L!!C4``D8",@`T``1!$?I!"P$&amp;-P`"1@(T`#8``0,"!$$.^D$+`08Y``)&amp;`C0`.``$01'Z00L!!CL``D8".``Z``$#`@1!#OI!"P$&amp;/0`"1@(Z`#P`!$$1^D$+`08_``)&amp;`CP`/@`!`P($00[Z00L!!D$``D8"/@!```1!$?I!"P$&amp;0P`"1@)``$(``0,"!$$.^D$+`09%``)&amp;`D(`1``$00[Z00L!!D&lt;``D8"/`!&amp;``1!$?I!"P$&amp;2``"1@)&amp;`$0``0,"!$$.^D$+`09*``)&amp;`D8`20`$00[Z00L!!DL``D8"20`X``9!&amp;?I!$0$&amp;3``"1@4#``4`!P`)``H``0`#`P$&amp;01OZ01,!!DT``D8&amp;#@`0`!(`%``8`!D``0`#`P$&amp;01CZ01,!!DX``D8&amp;`P`;`!\`(0`C`"0``0`&amp;01GZ01$!!D\``D8%*``J`"X`,``Q``$``P,!!D$9^D$1`090``)&amp;!3L`/0!'`$H`2P`!``,#`09!&amp;_I!$P$&amp;40`"1@8_`$$`0P!%`$&lt;`2``!``,#`09!'/I!&amp;0$&amp;4@`"1@D%``&lt;`"0`*`!L`'P`A`",`)``&amp;01_Z01D!!E,``D8).P`]`#\`00!#`$4`2`!*`$L``P,!"D$P^D$/`094``)&amp;!"$`(P`D`"8``48$_?\E`!X``0`"`P(#!B,`!``%1@(@`"(`!D$`%$$.^D$(`095``(&amp;5``!`P]</t>
        </r>
      </text>
    </comment>
    <comment ref="I368" authorId="0" shapeId="0">
      <text>
        <r>
          <rPr>
            <sz val="9"/>
            <color indexed="81"/>
            <rFont val="Tahoma"/>
            <family val="2"/>
          </rPr>
          <t>aXlW007C00368R0017313209S00771P0000002852L06-C3V)J`8%1"`%!!@$$!@($`@)!-`%!%@$$!`(``P`'``@`"0`*``P`#D$"`0`"01@!!B$``@8F``,&amp;"``$!@$`#08!``X&amp;`0`#@0T(!T$*^D$'`08```)&amp;`!-!'?I!"`$&amp;`0`"!@``!PM/$4$,`0KBZ7E``@I/Z;%`$T$=^D$(`08"``(&amp;```'"T,100P!"N+I64`""M0RED`301WZ00@!!@0``@8```&lt;+3A%!#`$*X&gt;EY0`(*LOAT0!-!'?I!"`$&amp;!@`"!@``!PM#$4$,`0KAZ5E``@J]BSU`$T$=^D$(`08(``(&amp;```'"T,100P!"A%#&amp;D`""MG:-D`301WZ00@!!@H``@8```&lt;+0Q%!#`$*6?4,0`(*=('P/Q-!'?I!"`$&amp;#``"!@``!PM.$4$,`0IM8T1``@KT@K`_$T$=^D$(`08.``(&amp;```'"TX100P!"C3Q&lt;T`""A$5`T`301WZ00@!!A$``@8```&lt;+0Q%!#`$*J4690`(*LH[K/Q-!'?I!"`$&amp;$P`"!@``!PM.$4$,`0K`KJY``@I15R5`$T$=^D$(`085``(&amp;```'"T,100P!"IK[S4`""EX)&amp;$`301WZ00@!!A&lt;``@8```&lt;+0Q%!#`$*7=_70`(*YE:V/Q-!'?I!"`$&amp;&amp;0`"!@``!PM#$4$,`0JIW_=``@H;6;8_$T$=^D$(`08;``(&amp;```'"TX100P!"G_A`$$""JH*&amp;$`301WZ00@!!AT``@8```&lt;+3A%!#`$*1=_G0`(*&amp;:@]0!-!'?I!"`$&amp;(``"!@``!PM#$4$,`0K^WN=``@H9J'U`$T$=^D$(`08B``(&amp;```'"T,100P!"I#*`4$""DK4CD`301WZ00@!!B0``@8```&lt;+0Q%!#`$*;&lt;H!00(*2M2N0!-!'?I!"`$&amp;)@`"!@``!PM#$4$,`0IPWN=``@H,U+Y`$T$=^D$(`08H``(&amp;```'"T,100P!"DXHS$`""L_3KD`301WZ00@!!BH``@8```&lt;+0Q%!#`$*E2C,0`(*S]..0!-!'?I!"`$&amp;+0`"!@``!PM#$4$,`0I&amp;=L)``@KK;2X_$T$=^D$(`08O``(&amp;```'"T\100P!"@E:S$`""H03BKX301WZ00@!!C$``@8```&lt;+3A%!#`$*;"FC0`(*MZ5C/Q-!'?I!"`$&amp;-``"!@``!PM#$4$,`0KBZ1E``@K4,I9`$T$=^D$(`08V``(&amp;```'"T\100P!"KR6Z#\""B@6L$`301WZ00@!!C@``@8```&lt;+0Q%!#`$*+;)=/P(*U#*F0!-!'?I!"`$&amp;.@`"!@``!PM#$4$,`0H``````@K4,K9`$T$=^D$(`08\``(&amp;```'"T,100P!"BVR7;\""M0RID`301WZ00@!!CX``@8```&lt;+0Q%!#`$*+;)=OP(*U#*&amp;0!-!'?I!"`$&amp;0``"!@``!PM#$4$,`0H``````@JH96Q`$T$=^D$(`09"``(&amp;```'"T,100P!"BVR73\""M0RAD`301WZ00@!!D4``@8```&lt;+0Q%!#`$*O);H/P(*`9]X0`1!$?I!"P$&amp;`P`"1@(!``(``0,"!$$.^D$+`08%``)&amp;`@(`!``$00[Z00L!!@&lt;``D8"!``&amp;``1!$?I!"P$&amp;"0`"1@(&amp;``@``0,"!$$.^D$+`08+``)&amp;`@@`"@`$01'Z00L!!@T``D8""@`,``$#`@1!#OI!"P$&amp;#P`"1@(,``X`!$$.^D$+`080``)&amp;`@X`!@`$00[Z00L!!A(``D8"#@`1``1!$?I!"P$&amp;%``"1@(1`!,``0,"!$$.^D$+`086``)&amp;`A,`%0`$01'Z00L!!A@``D8"%0`7``$#`@1!#OI!"P$&amp;&amp;@`"1@(7`!D`!$$1^D$+`08&lt;``)&amp;`AD`&amp;P`!`P($00[Z00L!!AX``D8"&amp;P`=``1!#OI!"P$&amp;'P`"1@(=`!4`!$$.^D$+`08A``)&amp;`AT`(``$01'Z00L!!B,``D8"(``B``$#`@1!#OI!"P$&amp;)0`"1@(B`"0`!$$1^D$+`08G``)&amp;`B0`)@`!`P($00[Z00L!!BD``D8")@`H``1!$?I!"P$&amp;*P`"1@(H`"H``0,"!$$.^D$+`08L``)&amp;`BH`(``$00[Z00L!!BX``D8"%P`M``1!$?I!"P$&amp;,``"1@(M`"\``0,"!$$.^D$+`08R``)&amp;`BT`,0`$00[Z00L!!C,``D8",0`1``1!#OI!"P$&amp;-0`"1@("`#0`!$$.^D$+`08W``)&amp;`C0`-@`$00[Z00L!!CD``D8"-@`X``1!$?I!"P$&amp;.P`"1@(X`#H``0,"!$$.^D$+`08]``)&amp;`CH`/``$01'Z00L!!C\``D8"/``^``$#`@1!#OI!"P$&amp;00`"1@(^`$``!$$1^D$+`09#``)&amp;`D``0@`!`P($00[Z00L!!D0``D8"0@`X``1!#OI!"P$&amp;1@`"1@)"`$4`!$$1^D$+`09'``)&amp;`D4`-``!`P(&amp;01GZ01$!!D@``D8%"0`+``T`#P`0``$``P,!!D$8^D$3`09)``)&amp;!A0`%@`8`"X`,@`S``$`!D$9^D$1`09*``)&amp;!1@`&amp;@`&lt;`!X`'P`!``,#`09!&amp;_I!$P$&amp;2P`"1@8C`"4`)P`I`"L`+``!``,#`09!&amp;?I!$0$&amp;3``"1@4W`#D`1`!&amp;`$&lt;``0`#`P$&amp;01OZ01,!!DT``D8&amp;.P`]`#\`00!#`$0``0`#`P$&amp;01SZ01D!!DX``D8)%``6`!H`'``&gt;`!\`+@`R`#,`!D$?^D$9`09/``)&amp;"3&lt;`.0`[`#T`/P!!`$,`1@!'``,#`0I!,/I!#P$&amp;4``"1@02`!0`%@`S``%&amp;!/W_#@`Q`!4``@,"`P84``0`!48"$P`1``9!`!1!#OI!"`$&amp;40`"!E```0,/</t>
        </r>
      </text>
    </comment>
    <comment ref="B369" authorId="0" shapeId="0">
      <text>
        <r>
          <rPr>
            <sz val="9"/>
            <color indexed="81"/>
            <rFont val="Tahoma"/>
            <family val="2"/>
          </rPr>
          <t>aXlW001C00369R0017313209S01572P0000002728L06-C3V)J`8'T!P%!!@$$!@($`@)!-`%!%@$$!`(``P`'``@`"0`*``P`#D$"`0`"01@!!AX``@8C``,&amp;"0`$!@$`#08!``X&amp;`0`#@;`'!T$*^D$'`08```)&amp;`!-!'?I!"`$&amp;`0`"!@``!PM#$4$,`0I&amp;MMT_`@HY!JE`$T$=^D$(`08"``(&amp;```'"TX100P!"G2UW3\""CD&amp;B4`301WZ00@!!@0``@8```&lt;+0Q%!#`$*14&lt;F0`(*&lt;PQR0!-!'?I!"`$&amp;!@`"!@``!PM#$4$,`0I%1R9``@IS##)`$T$=^D$(`08(``(&amp;```'"T,100P!"G2UW3\""G,,$D`301WZ00@!!@H``@8```&lt;+0Q%!#`$*+;)=/P(*&lt;PPR0!-!'?I!"`$&amp;#``"!@``!PM#$4$,`0H``````@IS#!)`$T$=^D$(`08.``(&amp;```'"T,100P!"BVR7;\""G,,,D`301WZ00@!!A```@8```&lt;+0Q%!#`$*+;)=OP(*&lt;PQR0!-!'?I!"`$&amp;$@`"!@``!PM#$4$,`0H``````@HY!HE`$T$=^D$(`084``(&amp;```'"T,100P!"BVR73\""G,,&lt;D`301WZ00@!!A@``@8```&lt;+0Q%!#`$*1K;=/P(*Y1BD/Q-!'?I!"`$&amp;&amp;@`"!@``!PM#$4$,`0I^HB)``@J5NS$_$T$L^D$(`08&lt;``(&amp;```'"TX100P!"K';#D`""EUY@[X:00P"00D!`P4""0$````301WZ00@!!AX``@8```&lt;+0Q%!#`$*,[:=/P(*!H&amp;#OA-!'?I!"`$&amp;(``"!@``!PM#$4$,`0H^(Q`_`@H``("_$T$=^D$(`08B``(&amp;```'"T,100P!"N:&amp;U+X""J+'2K\301WZ00@!!B0``@8```&lt;+0Q%!#`$*_&amp;`YOP(*Y,`B/A-!'?I!"`$&amp;)@`"!@``!PM#$4$,`0I`?6&amp;]`@JV[V8_$T$=^D$(`08H``(&amp;```'"T,100P!"MU.;#\""EBW,3\301WZ00@!!BP``@8```&lt;+0Q%!#`$*2+1=0`(*B@P20!-!'?I!"`$&amp;+@`"!@``!PM#$4$,`0J2D(I``@JX##)`$T$=^D$(`08P``(&amp;```'"T,100P!"O]&amp;ID`""D(-$D`301WZ00@!!C(``@8```&lt;+0Q%!#`$*:$&gt;F0`(*9ABD/Q-!'?I!"`$&amp;-``"!@``!PM#$4$,`0K6_&lt;%``@KV,D@_$T$=^D$(`08V``(&amp;```'"T,100P!"M;]P4`""F(N7[X301WZ00@!!C@``@8```&lt;+0Q%!#`$*:$&gt;F0`(*4&lt;PWOQ-!'?I!"`$&amp;.@`"!@``!PM#$4$,`0K[D(I``@KJ.5^^$T$=^D$(`08\``(&amp;```'"T,100P!"ON0BD`""A0P2#\301WZ00@!!C\``@8```&lt;+3A%!#`$*2+1=0`(*S!FD/P1!#OI!"P$&amp;`P`"1@(!``(`!$$.^D$+`08%``)&amp;`@(`!``$01'Z00L!!@&lt;``D8"!``&amp;``$#`@1!#OI!"P$&amp;"0`"1@(&amp;``@`!$$.^D$+`08+``)&amp;`@@`"@`$01'Z00L!!@T``D8""@`,``$#`@1!#OI!"P$&amp;#P`"1@(,``X`!$$1^D$+`081``)&amp;`@X`$``!`P($00[Z00L!!A,``D8"$``2``1!$?I!"P$&amp;%0`"1@(2`!0``0,"!$$.^D$+`086``)&amp;`A0``@`$00[Z00L!!A&lt;``D8"%``*``1!#OI!"P$&amp;&amp;0`"1@((`!@`!$$1^D$+`08;``)&amp;`A@`&amp;@`!`P($00[Z00L!!AT``D8"&amp;@`&lt;``1!#OI!"P$&amp;'P`"1@(&lt;`!X`!$$1^D$+`08A``)&amp;`AX`(``!`P($00[Z00L!!B,``D8"(``B``1!$?I!"P$&amp;)0`"1@(B`"0``0,"!$$.^D$+`08G``)&amp;`B0`)@`$01'Z00L!!BD``D8")@`H``$#`@1!#OI!"P$&amp;*@`"1@(H`!@`!$$.^D$+`08K``)&amp;`B@`'@`$00[Z00L!!BT``D8"!@`L``1!$?I!"P$&amp;+P`"1@(L`"X``0,"!$$.^D$+`08Q``)&amp;`BX`,``$01'Z00L!!C,``D8",``R``$#`@1!#OI!"P$&amp;-0`"1@(R`#0`!$$1^D$+`08W``)&amp;`C0`-@`!`P($00[Z00L!!CD``D8"-@`X``1!$?I!"P$&amp;.P`"1@(X`#H``0,"!$$.^D$+`08]``)&amp;`CH`/``$00[Z00L!!CX``D8"/``R``1!$?I!"P$&amp;0``"1@(\`#\``0,"!$$.^D$+`09!``)&amp;`C\`+``&amp;01CZ01,!!D(``D8&amp;!0`'``D`"P`6`!&lt;``0`&amp;01OZ01,!!D,``D8&amp;#0`/`!$`$P`5`!&lt;``0`#`P$&amp;01GZ01$!!D0``D8%&amp;P`=`!\`*@`K``$``P,!!D$;^D$3`09%``)&amp;!B$`(P`E`"&lt;`*0`K``$``P,!!D$;^D$3`09&amp;``)&amp;!B\`,0`S`#X`0`!!``$``P,!!D$;^D$3`09'``)&amp;!C4`-P`Y`#L`/0`^``$``P,!!D$&gt;^D$;`09(``)&amp;"@4`!P`)``L`#0`/`!$`$P`5`!8`!D$?^D$9`09)``)&amp;"1L`'0`?`"$`(P`E`"&lt;`*0`J``,#`09!(?I!&amp;P$&amp;2@`"1@HO`#$`,P`U`#&lt;`.0`[`#T`0`!!``,#`0I!,/I!#P$&amp;2P`"1@0%``&lt;`"0`M``%&amp;!`(`"``L`/__`@,"`P8'``0`!48"!``&amp;``9!`!1!#OI!"`$&amp;3``"!DL``0,/</t>
        </r>
      </text>
    </comment>
    <comment ref="I369" authorId="0" shapeId="0">
      <text>
        <r>
          <rPr>
            <sz val="9"/>
            <color indexed="81"/>
            <rFont val="Tahoma"/>
            <family val="2"/>
          </rPr>
          <t>aXlW007C00369R0017313209S00772P0000002663L06-C3V)J`8'#!P%!!@$$!@($`@)!-`%!%@$$!`(``P`'``@`"0`*``P`#D$"`0`"01@!!AT``@8B``,&amp;"0`$!@$`#08!``X&amp;`0`#@7\'!T$*^D$'`08```)&amp;`!-!'?I!"`$&amp;`0`"!@``!PM.$4$,`0IJD(I``@J*#')`$T$=^D$(`08"``(&amp;```'"T,100P!"DBT74`""HH,4D`301WZ00@!!@0``@8```&lt;+0Q%!#`$*2+1=0`(*B@P20!-!'?I!"`$&amp;!@`"!@``!PM#$4$,`0I%1R9``@I!&amp;&gt;0_$T$=^D$(`08(``(&amp;```'"TX100P!"G2UW3\""J$,$D`301WZ00@!!@H``@8```&lt;+0Q%!#`$*+;)=/P(*01GD/Q-!'?I!"`$&amp;#``"!@``!PM#$4$,`0H``````@JA#!)`$T$=^D$(`08.``(&amp;```'"T,100P!"BVR7;\""D$9Y#\301WZ00@!!A```@8```&lt;+0Q%!#`$*+;)=OP(*@S)(/Q-!'?I!"`$&amp;$@`"!@``!PM#$4$,`0H``````@H%99`^$T$=^D$(`084``(&amp;```'"T,100P!"BVR73\""H,R2#\301WZ00@!!A&lt;``@8```&lt;+0Q%!#`$*=+7=/P(*!660/A-!'?I!"`$&amp;&amp;0`"!@``!PM#$4$,`0I%1R9``@J#,D@_$T$=^D$(`08&lt;``(&amp;```'"T,100P!"FJ0BD`""A,9Y#\301WZ00@!!AX``@8```&lt;+0Q%!#`$*@4&gt;F0`(*B@P20!-!'?I!"`$&amp;(``"!@``!PM#$4$,`0K'_&lt;%``@H3&amp;&gt;0_$T$=^D$(`08B``(&amp;```'"T,100P!"@RTW4`""HH,$D`301WZ00@!!B0``@8```&lt;+0Q%!#`$*#+3=0`(*B@Q20!-!'?I!"`$&amp;)@`"!@``!PM#$4$,`0K'_&lt;%``@J*#')`$T$=^D$(`08H``(&amp;```'"T,100P!"H%'ID`""HH,4D`301WZ00@!!BP``@8```&lt;+0Q%!#`$*-9"*0`(*)C)(/Q-!'?I!"`$&amp;+@`"!@``!PM#$4$,`0H066%``@K%[T8^$T$L^D$(`08P``(&amp;```'"TX100P!"MT?=4`""E*\0;\:00P"00D!`P4""0$````301WZ00@!!C(``@8```&lt;+0Q%!#`$*.I":0`(*)L!!OQ-!'?I!"`$&amp;-``"!@``!PM#$4$,`0I?^:]``@K2_[^_$T$=^D$(`08V``(&amp;```'"T,100P!"C5&amp;ST`""J-CI;\301WZ00@!!C@``@8```&lt;+0Q%!#`$*YBG90`(*UIZNOA-!'?I!"`$&amp;.@`"!@``!PM#$4$,`0K!P,-``@HEX,T^$T$=^D$(`08\``(&amp;```'"T,100P!"NMSI$`""M+&gt;1CX$00[Z00L!!@,``D8"`0`"``1!$?I!"P$&amp;!0`"1@("``0``0,"!$$.^D$+`08'``)&amp;`@0`!@`$01'Z00L!!@D``D8"!@`(``$#`@1!#OI!"P$&amp;"P`"1@((``H`!$$1^D$+`08-``)&amp;`@H`#``!`P($00[Z00L!!@\``D8"#``.``1!$?I!"P$&amp;$0`"1@(.`!```0,"!$$.^D$+`083``)&amp;`A``$@`$01'Z00L!!A4``D8"$@`4``$#`@1!#OI!"P$&amp;%@`"1@(4``H`!$$.^D$+`088``)&amp;`A0`%P`$01'Z00L!!AH``D8"%P`9``$#`@1!#OI!"P$&amp;&amp;P`"1@(9``8`!$$.^D$+`08=``)&amp;`@0`'``$00[Z00L!!A\``D8"'``&gt;``1!$?I!"P$&amp;(0`"1@(&gt;`"```0,"!$$.^D$+`08C``)&amp;`B``(@`$01'Z00L!!B4``D8"(@`D``$#`@1!#OI!"P$&amp;)P`"1@(D`"8`!$$1^D$+`08I``)&amp;`B8`*``!`P($00[Z00L!!BH``D8"*``!``1!#OI!"P$&amp;*P`"1@(H`!X`!$$.^D$+`08M``)&amp;`AP`+``$01'Z00L!!B\``D8"+``N``$#`@1!#OI!"P$&amp;,0`"1@(N`#``!$$.^D$+`08S``)&amp;`C``,@`$01'Z00L!!C4``D8",@`T``$#`@1!#OI!"P$&amp;-P`"1@(T`#8`!$$1^D$+`08Y``)&amp;`C8`.``!`P($00[Z00L!!CL``D8".``Z``1!$?I!"P$&amp;/0`"1@(Z`#P``0,"!$$.^D$+`08^``)&amp;`CP`,@`$00[Z00L!!C\``D8"/``L``9!&amp;/I!$P$&amp;0``"1@8#``4`'0`?`"H`*P`!``9!&amp;_I!$P$&amp;00`"1@8)``L`%@`8`!H`&amp;P`!``,#`09!&amp;_I!$P$&amp;0@`"1@8-``\`$0`3`!4`%@`!``,#`09!&amp;_I!$P$&amp;0P`"1@8A`",`)0`G`"D`*P`!``,#`09!&amp;?I!$0$&amp;1``"1@4O`#$`,P`^`#\``0`#`P$&amp;01OZ01,!!D4``D8&amp;-0`W`#D`.P`]`#X``0`#`P$&amp;01[Z01L!!D8``D8*`P`%`!T`'P`A`",`)0`G`"D`*@`&amp;02'Z01L!!D&lt;``D8*"0`+``T`#P`1`!,`%0`8`!H`&amp;P`#`P$&amp;01_Z01D!!D@``D8)+P`Q`#,`-0`W`#D`.P`]`#\``P,!"D$P^D$/`09)``)&amp;!`,`!0`'`!T``48$__\&amp;`!P``0`"`P(#!@4`!``%1@("``0`!D$`%$$.^D$(`09*``(&amp;20`!`P]</t>
        </r>
      </text>
    </comment>
    <comment ref="B370" authorId="0" shapeId="0">
      <text>
        <r>
          <rPr>
            <sz val="9"/>
            <color indexed="81"/>
            <rFont val="Tahoma"/>
            <family val="2"/>
          </rPr>
          <t>aXlW001C00370R0017313209S01573P0000002052L06-C3V)J`8'Y!0%!!@$$!@($`@)!+`%!%@$$!`(``P`'``@`"0`*``P`#D$"`0`"01`!!AH``@8=``,&amp;!``$!@$``X&amp;]!0=!"OI!!P$&amp;```"1@`301WZ00@!!@$``@8```&lt;+0Q%!#`$*_K)=0`(*_H&lt;50!-!'?I!"`$&amp;`@`"!@``!PM.$4$,`0K@LEU``@K\#ZL_$T$=^D$(`08$``(&amp;```'"TX100P!"H)&amp;)D`""AB(-4`301WZ00@!!@8``@8```&lt;+0Q%!#`$*T+/=/P(*,H@50!-!'?I!"`$&amp;"``"!@``!PM.$4$,`0K0LUT_`@HUB#5`$T$=^D$(`08*``(&amp;```'"TX100P!"NSP7;4""CB(%4`301WZ00@!!@P``@8```&lt;+0Q%!#`$*X;-=OP(*.H@U0!-!'?I!"`$&amp;#@`"!@``!PM/$4$,`0K6LUV_`@HZB'5`$T$=^D$(`080``(&amp;```'"T,100P!"MZSW;\""CR(%4`301WZ00@!!A(``@8```&lt;+0Q%!#`$*KD8FP`(*X8&lt;U0!-!'?I!"`$&amp;%``"!@``!PM#$4$,`0JELUW``@KCAQ5`$T$=^D$(`086``(&amp;```'"T,100P!"DRTW;\""C`1JS\301WZ00@!!A@``@8```&lt;+0Q%!#`$*'4&lt;FP`(*9B)6/Q-!'?I!"`$&amp;&amp;@`"!@``!PM#$4$,`0K&lt;LUW``@I^$*L_$T$=^D$(`08=``(&amp;```'"T,100P!"I.SW3\""F00JS\301WZ00@!!A\``@8```&lt;+0Q%!#`$*1D8F0`(*8"!6/Q-!'?I!"`$&amp;(@`"!@``!PM.$4$,`0HH1B9``@I_?B&gt;^$T$=^D$(`08D``(&amp;```'"T,100P!"KX,6D`""H130+\301WZ00@!!B8``@8```&lt;+0Q%!#`$*^45&amp;0`(*5.?9OQ-!'?I!"`$&amp;*``"!@``!PM#$4$,`0KY109``@H8Y]F_$T$=^D$(`08J``(&amp;```'"T,100P!"MS^Y#\""L!20+\301WZ00@!!BT``@8```&lt;+3A%!#`$*")"*0`(*S8&lt;U0!-!'?I!"`$&amp;+P`"!@``!PM#$4$,`0H4RZ=``@HJ?QM`$T$=^D$(`08Q``(&amp;```'"T,100P!"NCGC4`""A4M=4`301WZ00@!!C,``@8```&lt;+0Q%!#`$*)S6M0`(*\CV!0!-!'?I!"`$&amp;-0`"!@``!PM#$4$,`0H.-;U``@K1#DM`!$$1^D$+`08#``)&amp;`@$``@`!`P($00[Z00L!!@4``D8"`0`$``1!$?I!"P$&amp;!P`"1@($``8``0,"!$$.^D$+`08)``)&amp;`@8`"``$00[Z00L!!@L``D8""``*``1!#OI!"P$&amp;#0`"1@(*``P`!$$1^D$+`08/``)&amp;`@P`#@`!`P($00[Z00L!!A$``D8"#``0``1!$?I!"P$&amp;$P`"1@(0`!(``0,"!$$.^D$+`085``)&amp;`A(`%``$00[Z00L!!A&lt;``D8"$``6``1!$?I!"P$&amp;&amp;0`"1@(6`!@``0,"!$$.^D$+`08;``)&amp;`A@`&amp;@`$01'Z00L!!AP``D8"&amp;@`4``$#`@1!#OI!"P$&amp;'@`"1@(&amp;`!T`!$$1^D$+`08@``)&amp;`AT`'P`!`P($00[Z00L!!B$``D8"'P`"``1!#OI!"P$&amp;(P`"1@(?`"(`!$$.^D$+`08E``)&amp;`B(`)``$00[Z00L!!B&lt;``D8")``F``1!#OI!"P$&amp;*0`"1@(F`"@`!$$.^D$+`08K``)&amp;`B(`*@`$00[Z00L!!BP``D8"*@`H``1!#OI!"P$&amp;+@`"1@(!`"T`!$$.^D$+`08P``)&amp;`BT`+P`$00[Z00L!!C(``D8"+0`Q``1!#OI!"P$&amp;-``"1@(Q`#,`!$$.^D$+`08V``)&amp;`C,`-0`$00[Z00L!!C&lt;``D8"-0`O``9!&amp;_I!$P$&amp;.``"1@8#``4`!P`&gt;`"``(0`!``,#`09!&amp;_I!$P$&amp;.0`"1@83`!4`%P`9`!L`'``!``,#`09!%OI!$0$&amp;.@`"1@4E`"&lt;`*0`K`"P``0`&amp;01;Z01$!!CL``D8%,``R`#0`-@`W``$`</t>
        </r>
      </text>
    </comment>
    <comment ref="I370" authorId="0" shapeId="0">
      <text>
        <r>
          <rPr>
            <sz val="9"/>
            <color indexed="81"/>
            <rFont val="Tahoma"/>
            <family val="2"/>
          </rPr>
          <t>aXlW007C00370R0017313209S00773P0000002052L06-C3V)J`8'Y!0%!!@$$!@($`@)!+`%!%@$$!`(``P`'``@`"0`*``P`#D$"`0`"01`!!AH``@8=``,&amp;!``$!@$``X&amp;]!0=!"OI!!P$&amp;```"1@`301WZ00@!!@$``@8```&lt;+3Q%!#`$*UK-=OP(*.HAU0!-!'?I!"`$&amp;`@`"!@``!PM#$4$,`0KALUV_`@HZB#5`$T$=^D$(`08$``(&amp;```'"TX100P!"NSP7;4""CB(%4`301WZ00@!!@8``@8```&lt;+3A%!#`$*T+-=/P(*-8@U0!-!'?I!"`$&amp;"``"!@``!PM#$4$,`0K0L]T_`@HRB!5`$T$=^D$(`08*``(&amp;```'"TX100P!"H)&amp;)D`""AB(-4`301WZ00@!!@P``@8```&lt;+0Q%!#`$*_K)=0`(*_H&lt;50!-!'?I!"`$&amp;#@`"!@``!PM.$4$,`0K@LEU``@K\#ZL_$T$=^D$(`080``(&amp;```'"T,100P!"D9&amp;)D`""F`@5C\301WZ00@!!A(``@8```&lt;+0Q%!#`$*D[/=/P(*9!"K/Q-!'?I!"`$&amp;%0`"!@``!PM.$4$,`0HH1B9``@I_?B&gt;^$T$=^D$(`087``(&amp;```'"T,100P!"KX,6D`""H130+\301WZ00@!!AD``@8```&lt;+0Q%!#`$*^45&amp;0`(*5.?9OQ-!'?I!"`$&amp;&amp;P`"!@``!PM#$4$,`0KY109``@H8Y]F_$T$=^D$(`08=``(&amp;```'"T,100P!"MS^Y#\""L!20+\301WZ00@!!B```@8```&lt;+3A%!#`$*")"*0`(*S8&lt;U0!-!'?I!"`$&amp;(@`"!@``!PM#$4$,`0KHYXU``@H5+75`$T$=^D$(`08D``(&amp;```'"T,100P!"B&lt;UK4`""O(]@4`301WZ00@!!B8``@8```&lt;+0Q%!#`$*#C6]0`(*T0Y+0!-!'?I!"`$&amp;*``"!@``!PM#$4$,`0H4RZ=``@HJ?QM`$T$=^D$(`08K``(&amp;```'"T,100P!"MZSW;\""CR(%4`301WZ00@!!BT``@8```&lt;+0Q%!#`$*KD8FP`(*X8&lt;U0!-!'?I!"`$&amp;+P`"!@``!PM#$4$,`0JELUW``@KCAQ5`$T$=^D$(`08Q``(&amp;```'"T,100P!"MRS7&lt;`""GX0JS\301WZ00@!!C,``@8```&lt;+0Q%!#`$*'4&lt;FP`(*9B)6/Q-!'?I!"`$&amp;-0`"!@``!PM#$4$,`0I,M-V_`@HP$:L_!$$1^D$+`08#``)&amp;`@$``@`!`P($00[Z00L!!@4``D8"`@`$``1!#OI!"P$&amp;!P`"1@($``8`!$$.^D$+`08)``)&amp;`@8`"``$01'Z00L!!@L``D8""``*``$#`@1!#OI!"P$&amp;#0`"1@(*``P`!$$1^D$+`08/``)&amp;`@P`#@`!`P($00[Z00L!!A$``D8"#@`0``1!$?I!"P$&amp;$P`"1@(0`!(``0,"!$$.^D$+`084``)&amp;`A(`"``$00[Z00L!!A8``D8"$``5``1!#OI!"P$&amp;&amp;``"1@(5`!&lt;`!$$.^D$+`08:``)&amp;`A&lt;`&amp;0`$00[Z00L!!AP``D8"&amp;0`;``1!#OI!"P$&amp;'@`"1@(;`!T`!$$.^D$+`08?``)&amp;`AT`%0`$00[Z00L!!B$``D8"#``@``1!#OI!"P$&amp;(P`"1@(@`"(`!$$.^D$+`08E``)&amp;`B(`)``$00[Z00L!!B&lt;``D8")``F``1!#OI!"P$&amp;*0`"1@(F`"@`!$$.^D$+`08J``)&amp;`B@`(``$00[Z00L!!BP``D8"`@`K``1!$?I!"P$&amp;+@`"1@(K`"T``0,"!$$.^D$+`08P``)&amp;`BT`+P`$01'Z00L!!C(``D8"+P`Q``$#`@1!#OI!"P$&amp;-``"1@(Q`#,`!$$1^D$+`08V``)&amp;`C,`-0`!`P($00[Z00L!!C&lt;``D8"-0`K``9!&amp;_I!$P$&amp;.``"1@8+``T`#P`1`!,`%``!``,#`09!%OI!$0$&amp;.0`"1@48`!H`'``&gt;`!\``0`&amp;01;Z01$!!CH``D8%(P`E`"&lt;`*0`J``$`!D$;^D$3`08[``)&amp;!BX`,``R`#0`-@`W``$``P,!</t>
        </r>
      </text>
    </comment>
    <comment ref="B371" authorId="0" shapeId="0">
      <text>
        <r>
          <rPr>
            <sz val="9"/>
            <color indexed="81"/>
            <rFont val="Tahoma"/>
            <family val="2"/>
          </rPr>
          <t>aXlW001C00371R0017313209S01574P0000003467L06-C3V)J`8$&gt;"@%!!@$$!@($`@)!*@%!%`$$!`,`!P`(``D`"@`,``Y!`@$``D$0`08L``(&amp;,@`#!@&lt;`!`8!``.!Y`D'00KZ00&lt;!!@```D8`$T$=^D$(`08!``(&amp;```'"T,100P!"KNFG&lt;`""D-,';\301WZ00@!!@(``@8```&lt;+0Q%!#`$*"FU]P`(*5;%&gt;OQ-!'?I!"`$&amp;!``"!@``!PM#$4$,`0J;5%#``@H1+R2^$T$=^D$(`08&amp;``(&amp;```'"T,100P!"IUT$L`""ESCU+X301WZ00@!!@@``@8```&lt;+0Q%!#`$*#:T!P`(*E+ZPOQ-!'?I!"`$&amp;"@`"!@``!PM#$4$,`0I\Q2[``@JNR`7`$T$=^D$(`08,``(&amp;```'"T,100P!"GJE;,`""FC&gt;ZK\301WZ00@!!@\``@8```&lt;+3A%!#`$*+;)=OP(*.?O7OQ-!'?I!"`$&amp;$0`"!@``!PM#$4$,`0H``````@J=_0O`$T$=^D$(`083``(&amp;```'"TX100P!"BVR73\""CG[U[\301WZ00@!!A4``@8```&lt;+0Q%!#`$*+;)=/P(*&lt;O8OOQ-!'?I!"`$&amp;%P`"!@``!PM#$4$,`0IML]T_`@J.WS^^$T$=^D$(`089``(&amp;```'"T,100P!"JRTW3\""JL&amp;4#\301WZ00@!!AL``@8```&lt;+0Q%!#`$*++==/P(*5@.H/Q-!'?I!"`$&amp;'0`"!@``!PM#$4$,`0JITQ\X`@H="%`_$T$=^D$(`08?``(&amp;```'"T,100P!"@`````""LG9/[X301WZ00@!!B(``@8```&lt;+0Q%!#`$*+;)=OP(*&lt;O8OOQ-!'?I!"`$&amp;)0`"!@``!PM.$4$,`0H"L]V_`@K(^9&gt;_$T$=^D$(`08G``(&amp;```'"T,100P!"FVSW;\""HC\"\`301WZ00@!!BD``@8```&lt;+0Q%!#`$*U$8FP`(*%/PKP!-!'?I!"`$&amp;*P`"!@``!PM#$4$,`0JI1R;``@JX^VO`$T$=^D$(`08M``(&amp;```'"T,100P!"G&amp;VW;\""O/]A&lt;`301WZ00@!!B\``@8```&lt;+0Q%!#`$*R[==OP(*&lt;?QKP!-!'?I!"`$&amp;,0`"!@``!PM#$4$,`0K7LUV_`@KD_"O`$T$=^D$(`08U``(&amp;```'"U,100P!"A]IZ+\""IP+(#P301WZ00@!!C&lt;``@8```&lt;+3Q%!#`$*R7%1OP(*YM*B/1-!'?I!"`$&amp;.0`"!@``!PM/$4$,`0I^@"C``@HY$A8_$T$=^D$(`08[``(&amp;```'"T,100P!"C56\;\""E'P@#\301WZ00@!!CT``@8```&lt;+0Q%!#`$*S3&gt;'OP(*-(/(/Q-!'?I!"`$&amp;/P`"!@``!PM#$4$,`0HW))"_`@IA&amp;21`$T$=^D$(`09!``(&amp;```'"T,100P!"H67`&lt;`""K8G0$`301WZ00@!!D,``@8```&lt;+0Q%!#`$*$`X&amp;P`(*T_]_0!-!'?I!"`$&amp;10`"!@``!PM#$4$,`0JYIC;``@I%7AQ`$T$=^D$(`09'``(&amp;```'"T,100P!"H0P,L`""OP,N3\301WZ00@!!DH``@8```&lt;+4Q%!#`$*';/=/P(*AOT+P!-!'?I!"`$&amp;3``"!@``!PM/$4$,`0I*LYT_`@J(:D/`$T$=^D$(`09.``(&amp;```'"T\100P!"GC9#D`""@8AJ;\301WZ00@!!E```@8```&lt;+0Q%!#`$*D48F0`(*;_TKP!-!'?I!"`$&amp;4@`"!@``!PM#$4$,`0J11B9``@IO_6O`$T$=^D$(`094``(&amp;```'"T,100P!"ANS74`""KC^A&lt;`301WZ00@!!E8``@8```&lt;+0Q%!#`$*U(^*0`(*&lt;/UKP!-!'?I!"`$&amp;6``"!@``!PM#$4$,`0I51J9``@JM_H7`$T$=^D$(`09:``(&amp;```'"T,100P!"M2/BD`""G#]*\`301WZ00@!!EP``@8```&lt;+0Q%!#`$*';-=0`(*&lt;/T+P`1!#OI!"P$&amp;`P`"1@(!``(`!$$1^D$+`08%``)&amp;`@(`!``!`P($00[Z00L!!@&lt;``D8"!``&amp;``1!$?I!"P$&amp;"0`"1@(&amp;``@``0,"!$$.^D$+`08+``)&amp;`@@`"@`$01'Z00L!!@T``D8""@`,``$#`@1!#OI!"P$&amp;#@`"1@(,``(`!$$.^D$+`080``)&amp;`@@`#P`$00[Z00L!!A(``D8"#P`1``1!#OI!"P$&amp;%``"1@(1`!,`!$$.^D$+`086``)&amp;`A,`%0`$01'Z00L!!A@``D8"%0`7``$#`@1!#OI!"P$&amp;&amp;@`"1@(7`!D`!$$1^D$+`08&lt;``)&amp;`AD`&amp;P`!`P($00[Z00L!!AX``D8"&amp;P`=``1!$?I!"P$&amp;(``"1@(=`!\``0,"!$$.^D$+`08A``)&amp;`A\`%0`$00[Z00L!!B,``D8"'P`B``1!#OI!"P$&amp;)``"1@(B``\`!$$.^D$+`08F``)&amp;`B(`)0`$00[Z00L!!B@``D8")0`G``1!$?I!"P$&amp;*@`"1@(G`"D``0,"!$$.^D$+`08L``)&amp;`BD`*P`$01'Z00L!!BX``D8"*P`M``$#`@1!#OI!"P$&amp;,``"1@(M`"\`!$$1^D$+`08R``)&amp;`B\`,0`!`P($00[Z00L!!C,``D8",0`1``1!#OI!"P$&amp;-``"1@(Q`"&lt;`!$$.^D$+`08V``)&amp;`B4`-0`$01'Z00L!!C@``D8"-0`W``$#`@1!$?I!"P$&amp;.@`"1@(U`#D``0,"!$$.^D$+`08\``)&amp;`C4`.P`$01'Z00L!!CX``D8".P`]``$#`@1!#OI!"P$&amp;0``"1@(]`#\`!$$1^D$+`09"``)&amp;`C\`00`!`P($00[Z00L!!D0``D8"00!#``1!#OI!"P$&amp;1@`"1@)!`$4`!$$1^D$+`09(``)&amp;`D4`1P`!`P($00[Z00L!!DD``D8"1P`[``1!#OI!"P$&amp;2P`"1@(3`$H`!$$1^D$+`09-``)&amp;`DH`3``!`P($01'Z00L!!D\``D8"2@!.``$#`@1!#OI!"P$&amp;40`"1@)*`%``!$$1^D$+`093``)&amp;`E``4@`!`P($00[Z00L!!E4``D8"4@!4``1!$?I!"P$&amp;5P`"1@)4`%8``0,"!$$.^D$+`099``)&amp;`E8`6``$00[Z00L!!EL``D8"5@!:``1!$?I!"P$&amp;70`"1@):`%P``0,"!$$.^D$+`09&gt;``)&amp;`EP`4``&amp;01OZ01,!!E\``D8&amp;!0`'``D`"P`-``X``0`#`P$&amp;01CZ01,!!F```D8&amp;$@`4`!8`(0`C`"0``0`&amp;01CZ01,!!F$``D8&amp;$@`D`"8`*``S`#0``0`&amp;01OZ01,!!F(``D8&amp;&amp;``:`!P`'@`@`"$``0`#`P$&amp;01OZ01,!!F,``D8&amp;*@`L`"X`,``R`#0``0`#`P$&amp;01OZ01,!!F0``D8&amp;/@!``$(`1@!(`$D``0`#`P$&amp;01OZ01,!!F4``D8&amp;4P!5`%&lt;`6P!=`%X``0`#`P%</t>
        </r>
      </text>
    </comment>
    <comment ref="I371" authorId="0" shapeId="0">
      <text>
        <r>
          <rPr>
            <sz val="9"/>
            <color indexed="81"/>
            <rFont val="Tahoma"/>
            <family val="2"/>
          </rPr>
          <t>aXlW007C00371R0017313209S00774P0000003271L06-C3V)J`8&amp;+"0%!!@$$!@($`@)!*@%!%`$$!`,`!P`(``D`"@`,``Y!`@$``D$0`08I``(&amp;+P`#!@&lt;`!`8!``.!40D'00KZ00&lt;!!@```D8`$T$=^D$(`08!``(&amp;```'"T\100P!"DJSG3\""HR3`\`301WZ00@!!@(``@8```&lt;+4Q%!#`$*';/=/P(*$4V8OQ-!'?I!"`$&amp;!``"!@``!PM/$4$,`0IXV0Y``@HQS*6^$T$=^D$(`08&amp;``(&amp;```'"T,100P!"I%&amp;)D`""N1,V+\301WZ00@!!@@``@8```&lt;+0Q%!#`$*1;-=0`(*&lt;$V8OQ-!'?I!"`$&amp;"@`"!@``!PM#$4$,`0HDD(I``@I#3=B_$T$=^D$(`08,``(&amp;```'"T,100P!"DN0BD`""D4F+,`301WZ00@!!@X``@8```&lt;+0Q%!#`$*X[-=0`(*_R5,P!-!'?I!"`$&amp;$``"!@``!PM#$4$,`0K@1B9``@H6)BS`$T$=^D$(`083``(&amp;```'"TX100P!"BVR73\""G^:,+\301WZ00@!!A4``@8```&lt;+0Q%!#`$*+;)=/P(*`&lt;N&gt;/A-!'?I!"`$&amp;%P`"!@``!PM#$4$,`0IML]T_`@H09$\_$T$=^D$(`089``(&amp;```'"T,100P!"JRTW3\""D^QYS\301WZ00@!!AL``@8```&lt;+0Q%!#`$*++==/P(*J-@30!-!'?I!"`$&amp;'0`"!@``!PM#$4$,`0JITQ\X`@H(LN&lt;_$T$=^D$(`08?``(&amp;```'"T,100P!"@`````""H%E3S\301WZ00@!!B(``@8```&lt;+0Q%!#`$*+;)=OP(*`&lt;N&gt;/A-!'?I!"`$&amp;)``"!@``!PM.$4$,`0HMLEV_`@I_FC"_$T$=^D$(`08F``(&amp;```'"T,100P!"@VM`&lt;`""FM"Q+X301WZ00@!!B@``@8```&lt;+0Q%!#`$*M,4NP`(*\^*+OQ-!'?I!"`$&amp;*@`"!@``!PM#$4$,`0HAIFS``@K28%:_$T$=^D$(`08L``(&amp;```'"T,100P!"N5M?&lt;`""L&amp;C`CX301WZ00@!!BX``@8```&lt;+0Q%!#`$*/E50P`(*H$U6/Q-!'?I!"`$&amp;,``"!@``!PM#$4$,`0K2=!+``@J-Z!0_$T$=^D$(`08S``(&amp;```'"T,100P!"@`````""D!-F+\301WZ00@!!C8``@8```&lt;+0Q%!#`$*U[-=OP(*STO8OQ-!'?I!"`$&amp;.``"!@``!PM#$4$,`0K+MUV_`@IT)2S`$T$=^D$(`08Z``(&amp;```'"T,100P!"G&amp;VW;\""NDD3,`301WZ00@!!CP``@8```&lt;+0Q%!#`$*J4&lt;FP`(*NR0LP!-!'?I!"`$&amp;/@`"!@``!PM#$4$,`0K41B;``@HO2MB_$T$=^D$(`09```(&amp;```'"T,100P!"FVSW;\""A9+F+\301WZ00@!!D,``@8```&lt;+3A%!#`$*`K/=OP(*=%Y"OA-!'?I!"`$&amp;1@`"!@``!PM3$4$,`0H?:&gt;B_`@H1[H`_$T$=^D$(`09(``(&amp;```'"T\100P!"LEQ4;\""BC;B3\301WZ00@!!DH``@8```&lt;+3Q%!#`$*?H`HP`(*%K?*/Q-!'?I!"`$&amp;3``"!@``!PM#$4$,`0HU5O&amp;_`@HE3P!`$T$=^D$(`09.``(&amp;```'"T,100P!"F$P,L`""L-='$`301WZ00@!!E```@8```&lt;+0Q%!#`$*[*8VP`(*X#5&lt;0!-!'?I!"`$&amp;4@`"!@``!PM#$4$,`0HQF`'``@I@_W]`$T$=^D$(`094``(&amp;```'"T,100P!"M8ED+\""L/P8T`301WZ00@!!E8``@8```&lt;+0Q%!#`$*OSB'OP(*I1@D0`1!$?I!"P$&amp;`P`"1@(!``(``0,"!$$1^D$+`08%``)&amp;`@(`!``!`P($00[Z00L!!@&lt;``D8"`@`&amp;``1!$?I!"P$&amp;"0`"1@(&amp;``@``0,"!$$.^D$+`08+``)&amp;`@@`"@`$01'Z00L!!@T``D8""@`,``$#`@1!#OI!"P$&amp;#P`"1@(,``X`!$$1^D$+`081``)&amp;`@X`$``!`P($00[Z00L!!A(``D8"$``&amp;``1!#OI!"P$&amp;%``"1@("`!,`!$$.^D$+`086``)&amp;`A,`%0`$01'Z00L!!A@``D8"%0`7``$#`@1!#OI!"P$&amp;&amp;@`"1@(7`!D`!$$1^D$+`08&lt;``)&amp;`AD`&amp;P`!`P($00[Z00L!!AX``D8"&amp;P`=``1!$?I!"P$&amp;(``"1@(=`!\``0,"!$$.^D$+`08A``)&amp;`A\`%0`$00[Z00L!!B,``D8"'P`B``1!#OI!"P$&amp;)0`"1@(B`"0`!$$.^D$+`08G``)&amp;`B0`)@`$01'Z00L!!BD``D8")@`H``$#`@1!#OI!"P$&amp;*P`"1@(H`"H`!$$1^D$+`08M``)&amp;`BH`+``!`P($00[Z00L!!B\``D8"+``N``1!$?I!"P$&amp;,0`"1@(N`#```0,"!$$.^D$+`08R``)&amp;`C``)@`$00[Z00L!!C0``D8")``S``1!#OI!"P$&amp;-0`"1@(S`!,`!$$.^D$+`08W``)&amp;`C,`-@`$01'Z00L!!CD``D8"-@`X``$#`@1!#OI!"P$&amp;.P`"1@(X`#H`!$$1^D$+`08]``)&amp;`CH`/``!`P($00[Z00L!!C\``D8"/``^``1!$?I!"P$&amp;00`"1@(^`$```0,"!$$.^D$+`09"``)&amp;`D``-@`$00[Z00L!!D0``D8"0`!#``1!#OI!"P$&amp;10`"1@)#`"(`!$$.^D$+`09'``)&amp;`D,`1@`$01'Z00L!!DD``D8"1@!(``$#`@1!$?I!"P$&amp;2P`"1@)&amp;`$H``0,"!$$.^D$+`09-``)&amp;`D8`3``$01'Z00L!!D\``D8"3`!.``$#`@1!#OI!"P$&amp;40`"1@).`%``!$$1^D$+`093``)&amp;`E``4@`!`P($00[Z00L!!E4``D8"4@!4``1!$?I!"P$&amp;5P`"1@)4`%8``0,"!$$.^D$+`098``)&amp;`E8`3``&amp;01OZ01,!!ED``D8&amp;"0`+``T`#P`1`!(``0`#`P$&amp;01CZ01,!!EH``D8&amp;%@`A`",`)0`T`#4``0`&amp;01OZ01,!!EL``D8&amp;&amp;``:`!P`'@`@`"$``0`#`P$&amp;01CZ01,!!EP``D8&amp;)0`T`#&lt;`0@!$`$4``0`&amp;01OZ01,!!ET``D8&amp;*0`K`"T`+P`Q`#(``0`#`P$&amp;01OZ01,!!EX``D8&amp;.0`[`#T`/P!!`$(``0`#`P$&amp;01OZ01,!!E\``D8&amp;3P!1`%,`50!7`%@``0`#`P%</t>
        </r>
      </text>
    </comment>
    <comment ref="B372" authorId="0" shapeId="0">
      <text>
        <r>
          <rPr>
            <sz val="9"/>
            <color indexed="81"/>
            <rFont val="Tahoma"/>
            <family val="2"/>
          </rPr>
          <t>aXlW001C00372R0017313209S01575P0000002126L06-C3V)J`8$P!@%!!@$$!@($`@)!*@%!%`$$!`,`!P`(``D`"@`,``Y!`@$``D$0`08;``(&amp;'@`#!@0`!`8!``.!]@4'00KZ00&lt;!!@```D8`$T$=^D$(`08!``(&amp;```'"T,100P!"I)[&gt;$$""LO9OL`301WZ00@!!@(``@8```&lt;+0Q%!#`$*4*!J00(*O]G.P!-!'?I!"`$&amp;!``"!@``!PM#$4$,`0H7Q5Q!`@JRV;[`$T$=^D$(`08&amp;``(&amp;```'"T,100P!"M;I3D$""J;9SL`301WZ00@!!@@``@8```&lt;+0Q%!#`$*G`Y!00(*FMF^P!-!'?I!"`$&amp;"@`"!@``!PM#$4$,`0IR,S-!`@J"V&lt;[`$T$=^D$(`08,``(&amp;```'"T,100P!"E98)4$""FO9OL`301WZ00@!!@X``@8```&lt;+0Q%!#`$*9%@E00(*:]F&gt;P!-!'?I!"`$&amp;$``"!@``!PM.$4$,`0HJ?1=!`@I?V8[`$T$=^D$(`082``(&amp;```'"U,100P!"NFA"4$""E/9GL`301WZ00@!!A0``@8```&lt;+3Q%!#`$*XZ$100(*U(^ZP!-!'?I!"`$&amp;%@`"!@``!PM/$4$,`0KOH0%!`@K1(H/`$T$=^D$(`088``(&amp;```'"T,100P!"E"-]T`""D?9KL`301WZ00@!!AH``@8```&lt;+0Q%!#`$*4(WW0`(*1]G.P!-!'?I!"`$&amp;'``"!@``!PM#$4$,`0H*U]M``@I'V=[`$T$=^D$(`08&gt;``(&amp;```'"T,100P!"O..TT`""L#"_&lt;`301WZ00@!!B```@8```&lt;+0Q%!#`$*EK*L0`(*P,+]P!-!'?I!"`$&amp;(@`"!@``!PM.$4$,`0I_:J1``@I'V=[`$T$=^D$(`08D``(&amp;```'"T,100P!"CFTB$`""D?9SL`301WZ00@!!B8``@8```&lt;+3Q%!#`$*&lt;/M90`(*/-G&gt;P!-!'?I!"`$&amp;*``"!@``!PM#$4$,`0HYM(A``@I'V:[`$T$=^D$(`08J``(&amp;```'"T,100P!"G]JI$`""D?9GL`301WZ00@!!BP``@8```&lt;+0Q%!#`$*Q2#`0`(*1]FNP!-!'?I!"`$&amp;+@`"!@``!PM#$4$,`0H*U]M``@I'V9[`$T$=^D$(`08Q``(&amp;```'"T,100P!"L4@P$`""D?9SL`301WZ00@!!C4``@8```&lt;+0Q%!#`$*C3,S00(*@MF.P!-!'?I!"`$&amp;-P`"!@``!PM#$4$,`0JI#D%!`@J:V9[`!$$.^D$+`08#``)&amp;`@$``@`$00[Z00L!!@4``D8"`@`$``1!#OI!"P$&amp;!P`"1@($``8`!$$.^D$+`08)``)&amp;`@8`"``$01'Z00L!!@L``D8""``*``$#`@1!#OI!"P$&amp;#0`"1@(*``P`!$$1^D$+`08/``)&amp;`@P`#@`!`P($00[Z00L!!A$``D8"#@`0``1!#OI!"P$&amp;$P`"1@(0`!(`!$$1^D$+`085``)&amp;`A(`%``!`P($01'Z00L!!A&lt;``D8"$@`6``$#`@1!#OI!"P$&amp;&amp;0`"1@(2`!@`!$$1^D$+`08;``)&amp;`A@`&amp;@`!`P($00[Z00L!!AT``D8"&amp;@`&lt;``1!#OI!"P$&amp;'P`"1@(&lt;`!X`!$$.^D$+`08A``)&amp;`AX`(``$00[Z00L!!B,``D8"(``B``1!#OI!"P$&amp;)0`"1@(B`"0`!$$1^D$+`08G``)&amp;`B0`)@`!`P($00[Z00L!!BD``D8")``H``1!#OI!"P$&amp;*P`"1@(H`"H`!$$.^D$+`08M``)&amp;`BH`+``$01'Z00L!!B\``D8"+``N``$#`@1!#OI!"P$&amp;,``"1@(N`!@`!$$.^D$+`08R``)&amp;`BP`,0`$01'Z00L!!C,``D8",0`&lt;``$#`@1!#OI!"P$&amp;-``"1@(Q`"(`!$$.^D$+`08V``)&amp;`@X`-0`$01'Z00L!!C@``D8"-0`W``$#`@1!#OI!"P$&amp;.0`"1@(W``@`!D$;^D$3`08Z``)&amp;!@L`#0`/`#8`.``Y``$``P,!!D$;^D$3`08[``)&amp;!AL`'0`O`#``,@`S``$``P,!!D$6^D$1`08\``)&amp;!1\`(0`C`#,`-``!``9!&amp;/I!$P$&amp;/0`"1@8E`"D`*P`M`#(`-``!``</t>
        </r>
      </text>
    </comment>
    <comment ref="I372" authorId="0" shapeId="0">
      <text>
        <r>
          <rPr>
            <sz val="9"/>
            <color indexed="81"/>
            <rFont val="Tahoma"/>
            <family val="2"/>
          </rPr>
          <t>aXlW007C00372R0017313209S00775P0000001864L06-C3V)J`8%L!0%!!@$$!@($`@)!*@%!%`$$!`,`!P`(``D`"@`,``Y!`@$``D$0`087``(&amp;&amp;@`#!@0`!`8!``.!,@4'00KZ00&lt;!!@```D8`$T$=^D$(`08!``(&amp;```'"T\100P!"G#[64`""CS9WL`301WZ00@!!@(``@8```&lt;+0Q%!#`$*.;2(0`(*1]G.P!-!'?I!"`$&amp;!``"!@``!PM.$4$,`0I_:J1``@I'V=[`$T$=^D$(`08&amp;``(&amp;```'"T,100P!"L4@P$`""D?9SL`301WZ00@!!@@``@8```&lt;+0Q%!#`$*Q2#`0`(*1]FNP!-!'?I!"`$&amp;"@`"!@``!PM#$4$,`0H*U]M``@I'V9[`$T$=^D$(`08,``(&amp;```'"T,100P!"E"-]T`""D?9KL`301WZ00@!!@X``@8```&lt;+0Q%!#`$*4(WW0`(*1]G.P!-!'?I!"`$&amp;$``"!@``!PM#$4$,`0H*U]M``@I'V=[`$T$=^D$(`083``(&amp;```'"T,100P!"O..TT`""L#"_&lt;`301WZ00@!!A4``@8```&lt;+0Q%!#`$*EK*L0`(*P,+]P!-!'?I!"`$&amp;&amp;``"!@``!PM3$4$,`0KIH0E!`@I3V9[`$T$=^D$(`08:``(&amp;```'"T\100P!"N.A$4$""M2/NL`301WZ00@!!AP``@8```&lt;+3Q%!#`$*[Z$!00(*T2*#P!-!'?I!"`$&amp;'@`"!@``!PM.$4$,`0HJ?1=!`@I?V8[`$T$=^D$(`08@``(&amp;```'"T,100P!"F18)4$""FO9GL`301WZ00@!!B(``@8```&lt;+0Q%!#`$*:E@E00(*/-F^P!-!'?I!"`$&amp;)``"!@``!PM#$4$,`0JD,S-!`@I(V&lt;[`$T$=^D$(`08F``(&amp;```'"T,100P!"M@.04$""H/9OL`301WZ00@!!B@``@8```&lt;+0Q%!#`$*T0Y!00(*L=F&gt;P!-!'?I!"`$&amp;*@`"!@``!PM#$4$,`0J7,S-!`@JEV8[`$T$=^D$(`08M``(&amp;```'"T,100P!"G]JI$`""D?9GL`301WZ00@!!B\``@8```&lt;+0Q%!#`$*.;2(0`(*1]FNP`1!$?I!"P$&amp;`P`"1@(!``(``0,"!$$.^D$+`08%``)&amp;`@(`!``$00[Z00L!!@&lt;``D8"!``&amp;``1!$?I!"P$&amp;"0`"1@(&amp;``@``0,"!$$.^D$+`08+``)&amp;`@@`"@`$01'Z00L!!@T``D8""@`,``$#`@1!#OI!"P$&amp;#P`"1@(,``X`!$$1^D$+`081``)&amp;`@X`$``!`P($00[Z00L!!A(``D8"$``&amp;``1!#OI!"P$&amp;%``"1@(0`!,`!$$.^D$+`086``)&amp;`A,`%0`$00[Z00L!!A&lt;``D8"%0`$``1!#OI!"P$&amp;&amp;0`"1@(,`!@`!$$1^D$+`08;``)&amp;`A@`&amp;@`!`P($01'Z00L!!AT``D8"&amp;``&lt;``$#`@1!#OI!"P$&amp;'P`"1@(8`!X`!$$.^D$+`08A``)&amp;`AX`(``$01'Z00L!!B,``D8"(``B``$#`@1!#OI!"P$&amp;)0`"1@(B`"0`!$$1^D$+`08G``)&amp;`B0`)@`!`P($00[Z00L!!BD``D8")@`H``1!$?I!"P$&amp;*P`"1@(H`"H``0,"!$$.^D$+`08L``)&amp;`BH`(``$00[Z00L!!BX``D8""``M``1!#OI!"P$&amp;,``"1@(M`"\`!$$.^D$+`08Q``)&amp;`B\``@`&amp;01CZ01,!!C(``D8&amp;!0`'``D`+@`P`#$``0`&amp;01;Z01$!!C,``D8%!P`2`!0`%@`7``$`!D$;^D$3`08T``)&amp;!@D`"P`-``\`$0`2``$``P,!!D$;^D$3`08U``)&amp;!B,`)0`G`"D`*P`L``$``P,!</t>
        </r>
      </text>
    </comment>
    <comment ref="B373" authorId="0" shapeId="0">
      <text>
        <r>
          <rPr>
            <sz val="9"/>
            <color indexed="81"/>
            <rFont val="Tahoma"/>
            <family val="2"/>
          </rPr>
          <t>aXlW001C00373R0017313209S01576P0000002506L06-C3V)J`8%-!P%!!@$$!@($`@)!-`%!%@$$!`(``P`'``@`"0`*``P`#D$"`0`"01@!!A\``@8B``,&amp;!``$!@$`#08!``X&amp;`0`#@0D'!T$*^D$'`08```)&amp;`!-!'?I!"`$&amp;`0`"!@``!PM#$4$,`0J,'H+``@ISU]N_$T$=^D$(`08"``(&amp;```'"T\100P!"FQVA&lt;`""@^2+&lt;`301WZ00@!!@0``@8```&lt;+0Q%!#`$*:R57P`(*IB]3P!-!'?I!"`$&amp;!@`"!@``!PM#$4$,`0I&amp;KAS``@K/)CG`$T$=^D$(`08(``(&amp;```'"T,100P!"N?-T;\""N_#7L`301WZ00@!!@H``@8```&lt;+0Q%!#`$*BRW?OP(*\S2/P!-!'?I!"`$&amp;#``"!@``!PM#$4$,`0KJ#2K``@I?.9S`$T$=^D$(`08.``(&amp;```'"T,100P!"CW57&lt;`""L]JB&lt;`301WZ00@!!A$``@8```&lt;+3A%!#`$*,2:,P`(*.F^6P!-!'?I!"`$&amp;$P`"!@``!PM#$4$,`0HYW:?``@J8;X;`$T$=^D$(`085``(&amp;```'"TX100P!"CPVJ\`""A@Y3&lt;`301WZ00@!!A&lt;``@8```&lt;+4Q%!#`$*'J2_P`(*8MF;P!-!'?I!"`$&amp;&amp;0`"!@``!PM#$4$,`0IVH++``@JY%+G`$T$=^D$(`08;``(&amp;```'"T,100P!"GF@PL`""C/+U,`301WZ00@!!AT``@8```&lt;+0Q%!#`$*&gt;:#BP`(*,&lt;O4P!-!'?I!"`$&amp;'P`"!@``!PM#$4$,`0I8H/+``@J*@?#`$T$=^D$(`08A``(&amp;```'"T,100P!"A50"&lt;$""F"!\,`301WZ00@!!B,``@8```&lt;+0Q%!#`$*#E`1P0(*W&lt;K4P!-!'?I!"`$&amp;)0`"!@``!PM/$4$,`0H.4"'!`@K;RM3`$T$=^D$(`08G``(&amp;```'"T,100P!"@U0*&lt;$""E\4N&lt;`301WZ00@!!BD``@8```&lt;+0Q%!#`$*#5`YP0(*7A2YP!-!'?I!"`$&amp;*P`"!@``!PM#$4$,`0H-4$'!`@H77IW`$T$=^D$(`08M``(&amp;```'"T,100P!"@U04&lt;$""A9&gt;G&lt;`301WZ00@!!B\``@8```&lt;+0Q%!#`$*#5!9P0(*6Q2YP!-!'?I!"`$&amp;,0`"!@``!PM#$4$,`0H.4%'!`@JARM3`$T$=^D$(`08S``(&amp;```'"T,100P!"@Y00&lt;$""J/*U,`301WZ00@!!C8``@8```&lt;+1A%!#`$*%%`YP0(*)8'PP!-!'?I!"`$&amp;.``"!@``!PM#$4$,`0H?4`G!`@J$%+G`$T$=^D$(`08Z``(&amp;```'"T,100P!"FN@\L`""JX4N&lt;`301WZ00@!!CT``@8```&lt;+0Q%!#`$*#\V2P`(*2;RUP!-!'?I!"`$&amp;0``"!@``!PM/$4$,`0J\QGK``@KY@\W`!$$.^D$+`08#``)&amp;`@$``@`$00[Z00L!!@4``D8"`@`$``1!$?I!"P$&amp;!P`"1@($``8``0,"!$$.^D$+`08)``)&amp;`@8`"``$01'Z00L!!@L``D8""``*``$#`@1!#OI!"P$&amp;#0`"1@(*``P`!$$1^D$+`08/``)&amp;`@P`#@`!`P($00[Z00L!!A```D8"#@`$``1!#OI!"P$&amp;$@`"1@(.`!$`!$$.^D$+`084``)&amp;`A$`$P`$01'Z00L!!A8``D8"$P`5``$#`@1!#OI!"P$&amp;&amp;``"1@(3`!&lt;`!$$.^D$+`08:``)&amp;`A&lt;`&amp;0`$013Z00L!!AP``D8"&amp;0`;``$#`@4#`P1!#OI!"P$&amp;'@`"1@(;`!T`!$$1^D$+`08@``)&amp;`AT`'P`!`P($00[Z00L!!B(``D8"'P`A``1!$?I!"P$&amp;)``"1@(A`",``0,"!$$.^D$+`08F``)&amp;`B,`)0`$00[Z00L!!B@``D8")0`G``1!#OI!"P$&amp;*@`"1@(G`"D`!$$1^D$+`08L``)&amp;`BD`*P`!`P($00[Z00L!!BX``D8"*P`M``1!$?I!"P$&amp;,``"1@(M`"\``0,"!$$.^D$+`08R``)&amp;`B\`,0`$01'Z00L!!C0``D8",0`S``$#`@1!#OI!"P$&amp;-0`"1@(S`"D`!$$.^D$+`08W``)&amp;`C,`-@`$00[Z00L!!CD``D8"(P`X``1!$?I!"P$&amp;.P`"1@(X`#H``0,"!$$.^D$+`08\``)&amp;`CH`'0`$00[Z00L!!CX``D8"&amp;0`]``1!#OI!"P$&amp;/P`"1@(]`!$`!$$1^D$+`09!``)&amp;`CT`0``!`P(&amp;01OZ01,!!D(``D8&amp;!P`)``L`#0`/`!```0`#`P$&amp;01;Z01$!!D,``D8%%``8`!H`/@`_``$`!D$;^D$3`09$``)&amp;!B``(@`D`#D`.P`\``$``P,!!D$;^D$3`09%``)&amp;!BP`+@`P`#(`-``U``$``P,!"D$L^D$-`09&amp;``)&amp;`Q0`%@`8``%&amp;!!$`^__[_Q&lt;``@,"`P86``5&amp;`A,`%0`&amp;00`400[Z00@!!D&lt;``@9&amp;``$##Q</t>
        </r>
      </text>
    </comment>
    <comment ref="I373" authorId="0" shapeId="0">
      <text>
        <r>
          <rPr>
            <sz val="9"/>
            <color indexed="81"/>
            <rFont val="Tahoma"/>
            <family val="2"/>
          </rPr>
          <t>aXlW007C00373R0017313209S00776P0000002310L06-C3V)J`8&amp;Z!@%!!@$$!@($`@)!-`%!%@$$!`(``P`'``@`"0`*``P`#D$"`0`"01@!!AP``@8?``,&amp;!``$!@$`#08!``X&amp;`0`#@78&amp;!T$*^D$'`08```)&amp;`!-!'?I!"`$&amp;`0`"!@``!PM/$4$,`0KSDY*_`@IP=:[`$T$=^D$(`08"``(&amp;```'"T,100P!"K8ZZ+\""L"MEL`301WZ00@!!@0``@8```&lt;+0Q%!#`$**\0SP`(*,`::P!-!'?I!"`$&amp;!@`"!@``!PM#$4$,`0HOQ%/``@JJO+7`$T$=^D$(`08(``(&amp;```'"T,100P!"ACBB&lt;`""J&gt;\M&lt;`301WZ00@!!@H``@8```&lt;+0Q%!#`$*]^&amp;9P`(*`'/1P!-!'?I!"`$&amp;#``"!@``!PM#$4$,`0K)X;G``@K6&lt;M'`$T$=^D$(`08.``(&amp;```'"T,100P!"KOAR&lt;`""E.\M&lt;`301WZ00@!!A```@8```&lt;+3Q%!#`$*N^'IP`(*4;RUP!-!'?I!"`$&amp;$@`"!@``!PM#$4$,`0JZX?G``@K6!9K`$T$=^D$(`084``(&amp;```'"T,100P!"MWP#,$""M0%FL`301WZ00@!!A8``@8```&lt;+0Q%!#`$*W/`4P0(*')]\P!-!'?I!"`$&amp;&amp;``"!@``!PM#$4$,`0K&lt;\"3!`@H9GWS`$T$=^D$(`08:``(&amp;```'"T,100P!"MWP+,$""M$%FL`301WZ00@!!AP``@8```&lt;+0Q%!#`$*WO`DP0(*&amp;+RUP!-!'?I!"`$&amp;'@`"!@``!PM#$4$,`0K&gt;\!3!`@H9O+7`$T$=^D$(`08A``(&amp;```'"T,100P!"MSAN&lt;`""OL%FL`301WZ00@!!B,``@8```&lt;+0Q%!#`$*"N*9P`(*)0::P!-!'?I!"`$&amp;)@`"!@``!PM3$4$,`0IZRTW``@JRE7G`$T$=^D$(`08H``(&amp;```'"T,100P!"K`]'L`""A["3L`301WZ00@!!BH``@8```&lt;+3A%!#`$*M&gt;\DP`(*!1P/P!-!'?I!"`$&amp;+``"!@``!PM.$4$,`0H^G\V_`@IAP6[`$T$=^D$(`08O``(&amp;```'"T,100P!"NIA,;\""HJX5,`301WZ00@!!C$``@8```&lt;+0Q%!#`$*!MOM/0(*JU5ZP!-!'?I!"`$&amp;,P`"!@``!PM#$4$,`0KZRX,_`@K43&amp;#`$T$=^D$(`08U``(&amp;```'"T,100P!"ITKD3\""MRF(,`301WZ00@!!C&lt;``@8```&lt;+0Q%!#`$*X7.F/@(*&gt;!/VOQ-!'?I!"`$&amp;.0`"!@``!PM#$4$,`0JBHA:_`@J3$A7`!$$1^D$+`08#``)&amp;`@$``@`!`P($00[Z00L!!@4``D8"`@`$``1!%/I!"P$&amp;!P`"1@($``8``0,"!0,#!$$.^D$+`08)``)&amp;`@8`"``$01'Z00L!!@L``D8""``*``$#`@1!#OI!"P$&amp;#0`"1@(*``P`!$$1^D$+`08/``)&amp;`@P`#@`!`P($00[Z00L!!A$``D8"#@`0``1!#OI!"P$&amp;$P`"1@(0`!(`!$$.^D$+`085``)&amp;`A(`%``$01'Z00L!!A&lt;``D8"%``6``$#`@1!#OI!"P$&amp;&amp;0`"1@(6`!@`!$$1^D$+`08;``)&amp;`A@`&amp;@`!`P($00[Z00L!!AT``D8"&amp;@`&lt;``1!$?I!"P$&amp;'P`"1@(&lt;`!X``0,"!$$.^D$+`08@``)&amp;`AX`%``$00[Z00L!!B(``D8"#@`A``1!$?I!"P$&amp;)``"1@(A`",``0,"!$$.^D$+`08E``)&amp;`B,`"``$00[Z00L!!B&lt;``D8"!``F``1!#OI!"P$&amp;*0`"1@(F`"@`!$$1^D$+`08K``)&amp;`B@`*@`!`P($00[Z00L!!BT``D8"*``L``1!#OI!"P$&amp;+@`"1@(L``(`!$$.^D$+`08P``)&amp;`BP`+P`$01'Z00L!!C(``D8"+P`Q``$#`@1!#OI!"P$&amp;-``"1@(Q`#,`!$$1^D$+`08V``)&amp;`C,`-0`!`P($00[Z00L!!C@``D8"-0`W``1!$?I!"P$&amp;.@`"1@(W`#D``0,"!$$.^D$+`08[``)&amp;`CD`+P`&amp;01;Z01$!!CP``D8%!0`G`"D`+0`N``$`!D$;^D$3`08]``)&amp;!@L`#0`/`"(`)``E``$``P,!!D$;^D$3`08^``)&amp;!A&lt;`&amp;0`;`!T`'P`@``$``P,!!D$;^D$3`08_``)&amp;!C(`-``V`#@`.@`[``$``P,!"D$L^D$-`09```)&amp;`RD`*P`M``%&amp;!"P`^__[_R8``@,"`P8K``5&amp;`B@`*@`&amp;00`400[Z00@!!D$``@9```$##P</t>
        </r>
      </text>
    </comment>
    <comment ref="B374" authorId="0" shapeId="0">
      <text>
        <r>
          <rPr>
            <sz val="9"/>
            <color indexed="81"/>
            <rFont val="Tahoma"/>
            <family val="2"/>
          </rPr>
          <t>aXlW001C00374R0017313209S01577P0000001974L06-C3V)J`8&amp;^!0%!!@$$!@($`@)!-`%!%@$$!`(``P`'``@`"0`*``P`#D$"`0`"01@!!A@``@8:``,&amp;`P`$!@$`#08!``X&amp;`0`#@7H%!T$*^D$'`08```)&amp;`!-!'?I!"`$&amp;`0`"!@``!PM#$4$,`0H*'Z_``@K$.!.]$T$=^D$(`08"``(&amp;```'"T\100P!"IL:HL`""ONH8#\301WZ00@!!@0``@8```&lt;+0Q%!#`$*;T&gt;"P`(*?F=[/Q-!'?I!"`$&amp;!@`"!@``!PM#$4$,`0IV\5[``@KH)#$^$T$=^D$(`08(``(&amp;```'"T,100P!"G%+'\`""K(,CCX301WZ00@!!@H``@8```&lt;+0Q%!#`$*TD(%P`(*WG"8/Q-!'?I!"`$&amp;#``"!@``!PM#$4$,`0KR.(N_`@H@T*4_$T$=^D$(`08.``(&amp;```'"T,100P!"MWW_[X""G&lt;$^3X301WZ00@!!A```@8```&lt;+4Q%!#`$*Q/__/@(*R_KX/A-!'?I!"`$&amp;$@`"!@``!PM#$4$,`0H5'4\_`@I6[.V^$T$=^D$(`084``(&amp;```'"TX100P!"@]+X3\""A$01K\301WZ00@!!A8``@8```&lt;+3A%!#`$*/='!L`(*N+B&amp;OQ-!'?I!"`$&amp;&amp;``"!@``!PM#$4$,`0HK&amp;T^_`@H&gt;[^V^$T$=^D$(`08;``(&amp;```'"T\100P!"AI*X;\""G011K\301WZ00@!!AT``@8```&lt;+0Q%!#`$*``````(*7%P#P!-!'?I!"`$&amp;'P`"!@``!PM#$4$,`0HMLEV_`@I&lt;7"/`$T$=^D$(`08A``(&amp;```'"T,100P!"BVR7;\""EQ&lt;8\`301WZ00@!!B,``@8```&lt;+0Q%!#`$*``````(*+JZ!P!-!'?I!"`$&amp;)0`"!@``!PM#$4$,`0HMLET_`@I&lt;7&amp;/`$T$=^D$(`08G``(&amp;```'"T,100P!"BVR73\""EQ&lt;(\`301WZ00@!!BH``@8```&lt;+3Q%!#`$*';/=/P(*&lt;UP#P!-!'?I!"`$&amp;+``"!@``!PM#$4$,`0IW1B9``@J+7"/`$T$=^D$(`08N``(&amp;```'"T,100P!"CK@*L`""@```$`301WZ00@!!C```@8```&lt;+0Q%!#`$*/X9JP`(*&lt;:'R/P1!#OI!"P$&amp;`P`"1@(!``(`!$$.^D$+`08%``)&amp;`@(`!``$01'Z00L!!@&lt;``D8"!``&amp;``$#`@1!#OI!"P$&amp;"0`"1@(&amp;``@`!$$1^D$+`08+``)&amp;`@@`"@`!`P($00[Z00L!!@T``D8""@`,``1!%/I!"P$&amp;#P`"1@(,``X``0,"!0,#!$$.^D$+`081``)&amp;`@X`$``$00[Z00L!!A,``D8"$``2``1!$?I!"P$&amp;%0`"1@(2`!0``0,"!$$.^D$+`087``)&amp;`A(`%@`$00[Z00L!!AD``D8"%@`8``1!#OI!"P$&amp;&amp;@`"1@(8``X`!$$1^D$+`08&lt;``)&amp;`A@`&amp;P`!`P($00[Z00L!!AX``D8"%@`=``1!$?I!"P$&amp;(``"1@(=`!\``0,"!$$.^D$+`08B``)&amp;`A\`(0`$01'Z00L!!B0``D8"(0`C``$#`@1!#OI!"P$&amp;)@`"1@(C`"4`!$$1^D$+`08H``)&amp;`B4`)P`!`P($00[Z00L!!BD``D8")P`=``1!#OI!"P$&amp;*P`"1@(G`"H`!$$.^D$+`08M``)&amp;`BH`+``$00[Z00L!!B\``D8""@`N``1!$?I!"P$&amp;,0`"1@(N`#```0,"!$$.^D$+`08R``)&amp;`C``!``&amp;01OZ01,!!C,``D8&amp;!P`)``L`+P`Q`#(``0`#`P$&amp;01;Z01$!!C0``D8%$0`3`!&lt;`&amp;0`:``$`!D$;^D$3`08U``)&amp;!B``(@`D`"8`*``I``$``P,!"D$L^D$-`08V``)&amp;`Q,`%0`7``%&amp;!!8`^__[_Q```@,"`P85``5&amp;`A(`%``&amp;00`400[Z00@!!C&lt;``@8V``$##S</t>
        </r>
      </text>
    </comment>
    <comment ref="I374" authorId="0" shapeId="0">
      <text>
        <r>
          <rPr>
            <sz val="9"/>
            <color indexed="81"/>
            <rFont val="Tahoma"/>
            <family val="2"/>
          </rPr>
          <t>aXlW007C00374R0017313209S00777P0000001712L06-C3V)J`8'Z!`%!!@$$!@($`@)!-`%!%@$$!`(``P`'``@`"0`*``P`#D$"`0`"01@!!A0``@86``,&amp;`P`$!@$`#08!``X&amp;`0`#@;8$!T$*^D$'`08```)&amp;`!-!'?I!"`$&amp;`0`"!@``!PM/$4$,`0I[G9(^`@H),BW`$T$=^D$(`08"``(&amp;```'"T,100P!"JEH&amp;#\""H^GX+\301WZ00@!!@0``@8```&lt;+0Q%!#`$*Q+3V.P(*!#)ROQ-!'?I!"`$&amp;!@`"!@``!PM#$4$,`0J6$GZ_`@K^,7*_$T$=^D$(`08(``(&amp;```'"T,100P!"DT)O[\""NKRY[\301WZ00@!!@H``@8```&lt;+0Q%!#`$*2H0?P`(*4_/GOQ-!'?I!"`$&amp;#``"!@``!PM#$4$,`0I+A#_``@J?9BO`$T$=^D$(`08.``(&amp;```'"T,100P!"JB$'\`""F#38L`301WZ00@!!A```@8```&lt;+0Q%!#`$*"0J_OP(**]-BP!-!'?I!"`$&amp;$@`"!@``!PM#$4$,`0H.%'Z_`@HV9BO`$T$=^D$(`085``(&amp;```'"U,100P!"MAD&amp;#\""OAH#+X301WZ00@!!A&lt;``@8```&lt;+0Q%!#`$*LNW%/P(*BESDOA-!'?I!"`$&amp;&amp;0`"!@``!PM.$4$,`0KNO!9``@H$/A$^$T$=^D$(`08;``(&amp;```'"TX100P!"AOPQ3\""E$8N;\301WZ00@!!AX``@8```&lt;+0Q%!#`$*C;\60`(*IRD"P!-!'?I!"`$&amp;(``"!@``!PM#$4$,`0HI$!!``@JJST'`$T$=^D$(`08B``(&amp;```'"T,100P!"JG70T`""BEM9\`301WZ00@!!B0``@8```&lt;+0Q%!#`$*CDY^0`(*I61-P!-!'?I!"`$&amp;)@`"!@``!PM#$4$,`0KY?H)``@JBO@W`$T$=^D$(`08H``(&amp;```'"T,100P!"G(V44`""D9"T+\$01'Z00L!!@,``D8"`0`"``$#`@1!#OI!"P$&amp;!0`"1@("``0`!$$4^D$+`08'``)&amp;`@0`!@`!`P(%`P,$00[Z00L!!@D``D8"!@`(``1!$?I!"P$&amp;"P`"1@((``H``0,"!$$.^D$+`08-``)&amp;`@H`#``$01'Z00L!!@\``D8"#``.``$#`@1!#OI!"P$&amp;$0`"1@(.`!``!$$1^D$+`083``)&amp;`A``$@`!`P($00[Z00L!!A0``D8"$@`(``1!#OI!"P$&amp;%@`"1@($`!4`!$$.^D$+`088``)&amp;`A4`%P`$01'Z00L!!AH``D8"%P`9``$#`@1!#OI!"P$&amp;'``"1@(7`!L`!$$.^D$+`08=``)&amp;`AL``@`$00[Z00L!!A\``D8"&amp;P`&gt;``1!$?I!"P$&amp;(0`"1@(&gt;`"```0,"!$$.^D$+`08C``)&amp;`B``(@`$01'Z00L!!B4``D8"(@`D``$#`@1!#OI!"P$&amp;)P`"1@(D`"8`!$$1^D$+`08I``)&amp;`B8`*``!`P($00[Z00L!!BH``D8"*``&gt;``9!%OI!$0$&amp;*P`"1@4%`!8`&amp;``&lt;`!T``0`&amp;01OZ01,!!BP``D8&amp;"P`-``\`$0`3`!0``0`#`P$&amp;01OZ01,!!BT``D8&amp;(0`C`"4`)P`I`"H``0`#`P$*02SZ00T!!BX``D8#&amp;``:`!P``48$&amp;P#[__O_%0`"`P(#!AH`!48"%P`9``9!`!1!#OI!"`$&amp;+P`"!BX``0,/</t>
        </r>
      </text>
    </comment>
    <comment ref="B375" authorId="0" shapeId="0">
      <text>
        <r>
          <rPr>
            <sz val="9"/>
            <color indexed="81"/>
            <rFont val="Tahoma"/>
            <family val="2"/>
          </rPr>
          <t>aXlW001C00375R0017313209S01578P0000002044L06-C3V)J`8'S!0%!!@$$!@($`@)!-`%!%@$$!`(``P`'``@`"0`*``P`#D$"`0`"01@!!AD``@8;``,&amp;`P`$!@$`#08!``X&amp;`0`#@:\%!T$*^D$'`08```)&amp;`!-!'?I!"`$&amp;`0`"!@``!PM#$4$,`0J`_7I``@K2_BH_$T$=^D$(`08"``(&amp;```'"T\100P!"B)&gt;54`""NYF$+X301WZ00@!!@0``@8```&lt;+0Q%!#`$*![@50`(*MQ\5O1-!'?I!"`$&amp;!@`"!@``!PM#$4$,`0KJ,&gt;`_`@J?:5B_$T$=^D$(`08(``(&amp;```'"T,100P!"OG,03\""LB@/;\301WZ00@!!@H``@8```&lt;+0Q%!#`$*RF2S/@(*S?XP/A-!'?I!"`$&amp;#``"!@``!PM#$4$,`0H'YB2_`@KG#HX^$T$=^D$(`08.``(&amp;```'"T,100P!"KZQG;\""AT1"+\301WZ00@!!A```@8```&lt;+4Q%!#`$*%T]LOP(*Q&lt;.]OQ-!'?I!"`$&amp;$@`"!@``!PM#$4$,`0I1L]V_`@K2?P3`$T$=^D$(`084``(&amp;```'"TX100P!"OZ@(L`""BW"O;\301WZ00@!!A8``@8```&lt;+0Q%!#`$*=]D.P`(*KPP(OQ-!'?I!"`$&amp;&amp;0`"!@``!PM/$4$,`0H)=S3``@HO(HX^$T$=^D$(`08;``(&amp;```'"TX100P!"AVSW;\""M)_1,`301WZ00@!!AT``@8```&lt;+0Q%!#`$*+;)=OP(*NW]DP!-!'?I!"`$&amp;'P`"!@``!PM#$4$,`0HMLEV_`@K&gt;/Y+`$T$=^D$(`08A``(&amp;```'"T,100P!"@`````""MX_HL`301WZ00@!!B,``@8```&lt;+0Q%!#`$*+;)=/P(*WC^2P!-!'?I!"`$&amp;)0`"!@``!PM&amp;$4$,`0H=L]T_`@K2/Z+`$T$=^D$(`08G``(&amp;```'"T,100P!"BVR73\""KM_9,`301WZ00@!!BD``@8```&lt;+0Q%!#`$*``````(*NW]$P!-!'?I!"`$&amp;+``"!@``!PM#$4$,`0JM+G`_`@I75WL_$T$=^D$(`08N``(&amp;```'"T\100P!"AD4"#\""NF;\C\301WZ00@!!C```@8```&lt;+0Q%!#`$*C@CMO@(*````0!-!'?I!"`$&amp;,@`"!@``!PM#$4$,`0K$8O&lt;_`@J`CF`_!$$.^D$+`08#``)&amp;`@$``@`$00[Z00L!!@4``D8"`@`$``1!$?I!"P$&amp;!P`"1@($``8``0,"!$$.^D$+`08)``)&amp;`@8`"``$01'Z00L!!@L``D8""``*``$#`@1!#OI!"P$&amp;#0`"1@(*``P`!$$4^D$+`08/``)&amp;`@P`#@`!`P(%`P,$00[Z00L!!A$``D8"#@`0``1!#OI!"P$&amp;$P`"1@(0`!(`!$$1^D$+`085``)&amp;`A(`%``!`P($00[Z00L!!A&lt;``D8"%``6``1!#OI!"P$&amp;&amp;``"1@(6``X`!$$1^D$+`08:``)&amp;`A8`&amp;0`!`P($00[Z00L!!AP``D8"$@`;``1!#OI!"P$&amp;'@`"1@(;`!T`!$$1^D$+`08@``)&amp;`AT`'P`!`P($00[Z00L!!B(``D8"'P`A``1!$?I!"P$&amp;)``"1@(A`",``0,"!$$.^D$+`08F``)&amp;`B,`)0`$00[Z00L!!B@``D8"(P`G``1!$?I!"P$&amp;*@`"1@(G`"D``0,"!$$.^D$+`08K``)&amp;`BD`'0`$00[Z00L!!BT``D8""@`L``1!#OI!"P$&amp;+P`"1@(L`"X`!$$.^D$+`08Q``)&amp;`BX`,``$01'Z00L!!C,``D8"+``R``$#`@1!#OI!"P$&amp;-``"1@(R``0`!D$;^D$3`08U``)&amp;!@&lt;`"0`+`"T`,P`T``$``P,!!D$6^D$1`08V``)&amp;!1$`$P`5`!&lt;`&amp;``!``9!&amp;_I!$P$&amp;-P`"1@8@`"(`)``H`"H`*P`!``,#`0I!,/I!#P$&amp;.``"1@03`!4`%P`&lt;``%&amp;!/W_&amp;P`0`!8``@,"`P85``0`!48"%``2``9!`!1!#OI!"`$&amp;.0`"!C@``0,/</t>
        </r>
      </text>
    </comment>
    <comment ref="I375" authorId="0" shapeId="0">
      <text>
        <r>
          <rPr>
            <sz val="9"/>
            <color indexed="81"/>
            <rFont val="Tahoma"/>
            <family val="2"/>
          </rPr>
          <t>aXlW007C00375R0017313209S00778P0000001718L06-C3V)J`8'^!`%!!@$$!@($`@)!-`%!%@$$!`(``P`'``@`"0`*``P`#D$"`0`"01@!!A0``@86``,&amp;`P`$!@$`#08!``X&amp;`0`#@;H$!T$*^D$'`08```)&amp;`!-!'?I!"`$&amp;`0`"!@``!PM/$4$,`0H,:/X_`@H9&gt;R#`$T$=^D$(`08"``(&amp;```'"T,100P!"N7-/4`""C8L$\`301WZ00@!!@0``@8```&lt;+3A%!#`$*#UYM0`(*N/X]P!-!'?I!"`$&amp;!@`"!@``!PM#$4$,`0IW99)``@IC_1W`$T$=^D$(`08(``(&amp;```'"TX100P!"H:AKT`""@L$.,`301WZ00@!!@H``@8```&lt;+0Q%!#`$*D83)0`(*G&amp;02P!-!'?I!"`$&amp;#``"!@``!PM#$4$,`0J`P.9``@KO:BS`$T$=^D$(`08.``(&amp;```'"T,100P!"L91`$$""H#+!L`301WZ00@!!A```@8```&lt;+0Q%!#`$*J4K]0`(*&gt;TN.OQ-!'?I!"`$&amp;$@`"!@``!PM#$4$,`0JZ#N!``@JI?32_$T$=^D$(`084``(&amp;```'"T,100P!"JXKQD`""K-]I;\301WZ00@!!A&lt;``@8```&lt;+4Q%!#`$*BKV+0`(*D\F^OQ-!'?I!"`$&amp;&amp;0`"!@``!PM#$4$,`0KGU5=``@H::+&amp;_$T$=^D$(`08&lt;``(&amp;```'"T,100P!"NK5-T`""E8&lt;!;\301WZ00@!!AX``@8```&lt;+0Q%!#`$*TZOO/P(*2QP%OQ-!'?I!"`$&amp;(``"!@``!PM#$4$,`0K8JZ\_`@K0*[$^$T$=^D$(`08B``(&amp;```'"T,100P!"F"OOCX""N&lt;KL3X301WZ00@!!B0``@8```&lt;+0Q%!#`$*9Z$"O@(*-!P%OQ-!'?I!"`$&amp;)@`"!@``!PM#$4$,`0HYK[X^`@HS9[&amp;_$T$=^D$(`08H``(&amp;```'"T,100P!"LZKKS\""CEGL;\$01'Z00L!!@,``D8"`0`"``$#`@1!#OI!"P$&amp;!0`"1@("``0`!$$1^D$+`08'``)&amp;`@0`!@`!`P($00[Z00L!!@D``D8"!@`(``1!#OI!"P$&amp;"P`"1@((``H`!$$1^D$+`08-``)&amp;`@H`#``!`P($00[Z00L!!@\``D8"#``.``1!$?I!"P$&amp;$0`"1@(.`!```0,"!$$.^D$+`083``)&amp;`A``$@`$01'Z00L!!A4``D8"$@`4``$#`@1!#OI!"P$&amp;%@`"1@(4``H`!$$.^D$+`088``)&amp;`@8`%P`$00[Z00L!!AH``D8"%P`9``1!#OI!"P$&amp;&amp;P`"1@(9``(`!$$4^D$+`08=``)&amp;`AD`'``!`P(%`P,$00[Z00L!!A\``D8"'``&gt;``1!$?I!"P$&amp;(0`"1@(&gt;`"```0,"!$$.^D$+`08C``)&amp;`B``(@`$01'Z00L!!B4``D8"(@`D``$#`@1!#OI!"P$&amp;)P`"1@(D`"8`!$$1^D$+`08I``)&amp;`B8`*``!`P($00[Z00L!!BH``D8"*``&gt;``9!%OI!$0$&amp;*P`"1@4%``&lt;`&amp;``:`!L``0`&amp;01OZ01,!!BP``D8&amp;#0`/`!$`$P`5`!8``0`#`P$&amp;01OZ01,!!BT``D8&amp;(0`C`"4`)P`I`"H``0`#`P$*03#Z00\!!BX``D8$!0`'``D`&amp;``!1@3]_P@`%P`"``(#`@,&amp;!P`$``5&amp;`@0`!@`&amp;00`400[Z00@!!B\``@8N``$##P</t>
        </r>
      </text>
    </comment>
    <comment ref="B376" authorId="0" shapeId="0">
      <text>
        <r>
          <rPr>
            <sz val="9"/>
            <color indexed="81"/>
            <rFont val="Tahoma"/>
            <family val="2"/>
          </rPr>
          <t>aXlW001C00376R0017313209S01579P0000001848L06-C3V)J`8%@!0%!!@$$!@($`@)!-`%!%@$$!`(``P`'``@`"0`*``P`#D$"`0`"01@!!A8``@88``,&amp;`P`$!@$`#08!``X&amp;`0`#@1P%!T$*^D$'`08```)&amp;`!-!'?I!"`$&amp;`0`"!@``!PM#$4$,`0I):JQ``@KQ_-+`$T$=^D$(`08"``(&amp;```'"T\100P!"HZ:F4`""OK?[,`301WZ00@!!@0``@8```&lt;+0Q%!#`$*!(]S0`(*](;IP!-!'?I!"`$&amp;!@`"!@``!PM#$4$,`0IYB%E``@K&gt;2LS`$T$=^D$(`08(``(&amp;```'"T,100P!"L;B&amp;4`""K7QR,`301WZ00@!!@H``@8```&lt;+0Q%!#`$*.(?H/P(*H=3BP!-!'?I!"`$&amp;#``"!@``!PM#$4$,`0H1=E(_`@J;&gt;]_`$T$=^D$(`08.``(&amp;```'"T,100P!"@6WU#X""HL_PL`301WZ00@!!A```@8```&lt;+4Q%!#`$*W080OP(*FY&gt;[P!-!'?I!"`$&amp;$@`"!@``!PM#$4$,`0JYR2J_`@H$Q9O`$T$=^D$(`084``(&amp;```'"TX100P!"M=;?#X""@;!CL`301WZ00@!!A8``@8```&lt;+0Q%!#`$*ZV!J/P(*'(FFP!-!'?I!"`$&amp;&amp;0`"!@``!PM/$4$,`0HH??0_`@I-,:/`$T$=^D$(`08;``(&amp;```'"TX100P!"L8^Q+\""@/%B\`301WZ00@!!AT``@8```&lt;+0Q%!#`$*6HP9P`(*`L6;P!-!'?I!"`$&amp;'P`"!@``!PM#$4$,`0H9^5#``@HPQ8O`$T$=^D$(`08A``(&amp;```'"T,100P!"@@SA,`""B_%F\`301WZ00@!!B,``@8```&lt;+0Q%!#`$*)#.$P`(*`&lt;6[P!-!'?I!"`$&amp;)0`"!@``!PM#$4$,`0J(^5#``@K3Q,O`$T$=^D$(`08G``(&amp;```'"T,100P!"I&amp;,&amp;&lt;`""M3$N\`301WZ00@!!BH``@8```&lt;+0Q%!#`$*)TH.0`(*6P@`P1-!'?I!"`$&amp;+``"!@``!PM#$4$,`0K;[TU``@KPM`'!!$$.^D$+`08#``)&amp;`@$``@`$00[Z00L!!@4``D8"`@`$``1!$?I!"P$&amp;!P`"1@($``8``0,"!$$.^D$+`08)``)&amp;`@8`"``$01'Z00L!!@L``D8""``*``$#`@1!#OI!"P$&amp;#0`"1@(*``P`!$$4^D$+`08/``)&amp;`@P`#@`!`P(%`P,$00[Z00L!!A$``D8"#@`0``1!#OI!"P$&amp;$P`"1@(0`!(`!$$1^D$+`085``)&amp;`A(`%``!`P($00[Z00L!!A&lt;``D8"%``6``1!#OI!"P$&amp;&amp;``"1@(6``X`!$$1^D$+`08:``)&amp;`A8`&amp;0`!`P($00[Z00L!!AP``D8"$@`;``1!#OI!"P$&amp;'@`"1@(;`!T`!$$1^D$+`08@``)&amp;`AT`'P`!`P($00[Z00L!!B(``D8"'P`A``1!$?I!"P$&amp;)``"1@(A`",``0,"!$$.^D$+`08F``)&amp;`B,`)0`$01'Z00L!!B@``D8")0`G``$#`@1!#OI!"P$&amp;*0`"1@(G`!T`!$$.^D$+`08K``)&amp;`@H`*@`$01'Z00L!!BT``D8"*@`L``$#`@1!#OI!"P$&amp;+@`"1@(L``0`!D$;^D$3`08O``)&amp;!@&lt;`"0`+`"L`+0`N``$``P,!!D$6^D$1`08P``)&amp;!1$`$P`5`!&lt;`&amp;``!``9!&amp;_I!$P$&amp;,0`"1@8@`"(`)``F`"@`*0`!``,#`0I!,/I!#P$&amp;,@`"1@03`!4`%P`&lt;``%&amp;!/W_&amp;P`0`!8``@,"`P85``0`!48"%``2``9!`!1!#OI!"`$&amp;,P`"!C(``0,/</t>
        </r>
      </text>
    </comment>
    <comment ref="I376" authorId="0" shapeId="0">
      <text>
        <r>
          <rPr>
            <sz val="9"/>
            <color indexed="81"/>
            <rFont val="Tahoma"/>
            <family val="2"/>
          </rPr>
          <t>aXlW007C00376R0017313209S00779P0000001718L06-C3V)J`8'^!`%!!@$$!@($`@)!-`%!%@$$!`(``P`'``@`"0`*``P`#D$"`0`"01@!!A0``@86``,&amp;`P`$!@$`#08!``X&amp;`0`#@;H$!T$*^D$'`08```)&amp;`!-!'?I!"`$&amp;`0`"!@``!PM/$4$,`0H,:/X_`@H9&gt;R#`$T$=^D$(`08"``(&amp;```'"T,100P!"N7-/4`""C8L$\`301WZ00@!!@0``@8```&lt;+3A%!#`$*#UYM0`(*N/X]P!-!'?I!"`$&amp;!@`"!@``!PM#$4$,`0IW99)``@IC_1W`$T$=^D$(`08(``(&amp;```'"TX100P!"H:AKT`""@L$.,`301WZ00@!!@H``@8```&lt;+0Q%!#`$*D83)0`(*G&amp;02P!-!'?I!"`$&amp;#``"!@``!PM#$4$,`0J`P.9``@KO:BS`$T$=^D$(`08.``(&amp;```'"T,100P!"L91`$$""H#+!L`301WZ00@!!A```@8```&lt;+0Q%!#`$*J4K]0`(*&gt;TN.OQ-!'?I!"`$&amp;$@`"!@``!PM#$4$,`0JZ#N!``@JI?32_$T$=^D$(`084``(&amp;```'"T,100P!"JXKQD`""K-]I;\301WZ00@!!A&lt;``@8```&lt;+4Q%!#`$*BKV+0`(*D\F^OQ-!'?I!"`$&amp;&amp;0`"!@``!PM#$4$,`0KGU5=``@H::+&amp;_$T$=^D$(`08&lt;``(&amp;```'"T,100P!"NK5-T`""E8&lt;!;\301WZ00@!!AX``@8```&lt;+0Q%!#`$*TZOO/P(*2QP%OQ-!'?I!"`$&amp;(``"!@``!PM#$4$,`0K8JZ\_`@K0*[$^$T$=^D$(`08B``(&amp;```'"T,100P!"F"OOCX""N&lt;KL3X301WZ00@!!B0``@8```&lt;+0Q%!#`$*9Z$"O@(*-!P%OQ-!'?I!"`$&amp;)@`"!@``!PM#$4$,`0HYK[X^`@HS9[&amp;_$T$=^D$(`08H``(&amp;```'"T,100P!"LZKKS\""CEGL;\$01'Z00L!!@,``D8"`0`"``$#`@1!#OI!"P$&amp;!0`"1@("``0`!$$1^D$+`08'``)&amp;`@0`!@`!`P($00[Z00L!!@D``D8"!@`(``1!#OI!"P$&amp;"P`"1@((``H`!$$1^D$+`08-``)&amp;`@H`#``!`P($00[Z00L!!@\``D8"#``.``1!$?I!"P$&amp;$0`"1@(.`!```0,"!$$.^D$+`083``)&amp;`A``$@`$01'Z00L!!A4``D8"$@`4``$#`@1!#OI!"P$&amp;%@`"1@(4``H`!$$.^D$+`088``)&amp;`@8`%P`$00[Z00L!!AH``D8"%P`9``1!#OI!"P$&amp;&amp;P`"1@(9``(`!$$4^D$+`08=``)&amp;`AD`'``!`P(%`P,$00[Z00L!!A\``D8"'``&gt;``1!$?I!"P$&amp;(0`"1@(&gt;`"```0,"!$$.^D$+`08C``)&amp;`B``(@`$01'Z00L!!B4``D8"(@`D``$#`@1!#OI!"P$&amp;)P`"1@(D`"8`!$$1^D$+`08I``)&amp;`B8`*``!`P($00[Z00L!!BH``D8"*``&gt;``9!%OI!$0$&amp;*P`"1@4%``&lt;`&amp;``:`!L``0`&amp;01OZ01,!!BP``D8&amp;#0`/`!$`$P`5`!8``0`#`P$&amp;01OZ01,!!BT``D8&amp;(0`C`"4`)P`I`"H``0`#`P$*03#Z00\!!BX``D8$!0`'``D`&amp;``!1@3]_P@`%P`"``(#`@,&amp;!P`$``5&amp;`@0`!@`&amp;00`400[Z00@!!B\``@8N``$##P</t>
        </r>
      </text>
    </comment>
    <comment ref="B377" authorId="0" shapeId="0">
      <text>
        <r>
          <rPr>
            <sz val="9"/>
            <color indexed="81"/>
            <rFont val="Tahoma"/>
            <family val="2"/>
          </rPr>
          <t>aXlW001C00377R0017313209S01580P0000001835L06-C3V)J`8%6!0%!!@$$!@($`@)!,@%!%`$$!`,`!P`(``D`"@`,``Y!`@$``D$8`085``(&amp;%P`#!@,`!`8!``T&amp;`@`.!@$``X$4!0=!"OI!!P$&amp;```"1@`301WZ00@!!@$``@8```&lt;+0Q%!#`$*````/P(*Z;GTOA-!'?I!"`$&amp;`@`"!@``!PM.$4$,`0K?3\V^`@H!]S2]$T$=^D$(`08$``(&amp;```'"T,100P!"K*='[\""BI*;C\301WZ00@!!@8``@8```&lt;+0Q%!#`$*E)R?OP(*PCC;/Q-!'?I!"`$&amp;"``"!@``!PM#$4$,`0H``````@H;-]L_$T$=^D$(`08*``(&amp;```'"T,100P!"@``@#\""ALWVS\301WZ00@!!@P``@8```&lt;+0Q%!#`$*-,.N/P(*I"XI0!-!'?I!"`$&amp;#@`"!@``!PM#$4$,`0J2JA9``@K*N#)`$T$=^D$(`080``(&amp;```'"T\100P!"OX++D`""EM,;D`301WZ00@!!A(``@8```&lt;+0Q%!#`$*\E1M0`(*F]9W0!-!'?I!"`$&amp;%``"!@``!PM#$4$,`0KTD3Y``@K4KP!`$T$=^D$(`086``(&amp;```'"T\100P!"NS:?4`""OHY"D`301WZ00@!!A@``@8```&lt;+0Q%!#`$*+^&amp;20`(*-&amp;&amp;P/Q-!'?I!"`$&amp;&amp;@`"!@``!PM#$4$,`0I?,"=``@IN.8H_$T$=^D$(`08&lt;``(&amp;```'"T,100P!"MG.SS\""BI*;C\301WZ00@!!A\``@8```&lt;+0Q%!#`$*1B+#OP(*17+^/A-!'?I!"`$&amp;(0`"!@``!PM#$4$,`0KX4[,_`@H!]S2]$T$=^D$(`08D``(&amp;```'"TX100P!"D?C!4`""D-=1+\301WZ00@!!B8``@8```&lt;+3A%!#`$*_AG//P(*NN32OQ-!'?I!"`$&amp;*``"!@``!PM#$4$,`0I?5R(_`@IL!+R_$T$=^D$(`08K``(&amp;```'"T\100P!"GN\M;T""@X["L`$01'Z00L!!@,``D8"`0`"``$#`@1!#OI!"P$&amp;!0`"1@("``0`!$$.^D$+`08'``)&amp;`@0`!@`$00[Z00L!!@D``D8"!``(``1!#OI!"P$&amp;"P`"1@((``H`!$$1^D$+`08-``)&amp;`@H`#``!`P($00[Z00L!!@\``D8"#``.``1!#OI!"P$&amp;$0`"1@(.`!``!$$.^D$+`083``)&amp;`A``$@`$01'Z00L!!A4``D8"#@`4``$#`@1!#OI!"P$&amp;%P`"1@(4`!8`!$$.^D$+`089``)&amp;`A8`&amp;``$00[Z00L!!AL``D8"%``:``1!#OI!"P$&amp;'0`"1@(*`!P`!$$1^D$+`08&gt;``)&amp;`AP`&amp;@`!`P($00[Z00L!!B```D8"!``?``1!#OI!"P$&amp;(@`"1@(!`"$`!$$.^D$+`08C``)&amp;`B$`'``$01'Z00L!!B4``D8"(0`D``$#`@1!#OI!"P$&amp;)P`"1@(D`"8`!$$.^D$+`08I``)&amp;`B8`*``$00[Z00L!!BH``D8"*``!``1!$?I!"P$&amp;+``"1@(H`"L``0,"!D$:^D$5`08M``)&amp;!P,`!0`)``L`'0`B`",``0`&amp;01OZ01,!!BX``D8&amp;#0`/`!4`&amp;P`=`!X``0`#`P$&amp;01;Z01$!!B\``D8%(@`E`"&lt;`*0`J``$`"D$P^D$/`08P``)&amp;!`,`!0`B`"H``48$_?\H`"$`!``"`P(#!@,`!``%1@("``$`!D$`"D$P^D$/`08Q``)&amp;!"(`(P`E`"&lt;``48$_?\&lt;``$`)@`"`P(#!B4`!``%1@(D`"$`!D$`%$$1^D$+`08R``)&amp;`C``,0`!`P\</t>
        </r>
      </text>
    </comment>
    <comment ref="I377" authorId="0" shapeId="0">
      <text>
        <r>
          <rPr>
            <sz val="9"/>
            <color indexed="81"/>
            <rFont val="Tahoma"/>
            <family val="2"/>
          </rPr>
          <t>aXlW007C00377R0017313209S00780P0000001443L06-C3V)J`8$P!`%!!@$$!@($`@)!,@%!%`$$!`,`!P`(``D`"@`,``Y!`@$``D$8`08/``(&amp;$0`#!@,`!`8!``T&amp;`@`.!@$``X'N`P=!"OI!!P$&amp;```"1@`301WZ00@!!@$``@8```&lt;+3Q%!#`$*8TX%P`(*&gt;N*!/Q-!'?I!"`$&amp;`@`"!@``!PM#$4$,`0H=Q8N_`@H#:V$_$T$=^D$(`08$``(&amp;```'"TX100P!"KP\'K\""@`````301WZ00@!!@8``@8```&lt;+3A%!#`$*'%"[/@(*_.`V/A-!'?I!"`$&amp;"``"!@``!PM#$4$,`0H````_`@HDM)4_$T$=^D$(`08*``(&amp;```'"T,100P!"M]/S;X""N8ZS3\301WZ00@!!@T``@8```&lt;+3A%!#`$*LIT?OP(*V@,E0!-!'?I!"`$&amp;#P`"!@``!PM#$4$,`0H``````@K&lt;#%=`$T$=^D$(`081``(&amp;```'"T,100P!"@``@#\""MP,5T`301WZ00@!!A,``@8```&lt;+0Q%!#`$*V&lt;[//P(*V@,E0!-!'?I!"`$&amp;%0`"!@``!PM#$4$,`0KY#B5``@I\X#=`$T$=^D$(`087``(&amp;```'"T,100P!"H_Y4T`""M)8#$`301WZ00@!!AD``@8```&lt;+0Q%!#`$*&lt;+Q%0`(*I.&gt;;/Q-!'?I!"`$&amp;&amp;P`"!@``!PM#$4$,`0J[E`A``@KP66P_$T$=^D$(`08=``(&amp;```'"T,100P!"OA3LS\""N8ZS3\$01'Z00L!!@,``D8"`0`"``$#`@1!#OI!"P$&amp;!0`"1@("``0`!$$.^D$+`08'``)&amp;`@0`!@`$01'Z00L!!@D``D8"!@`(``$#`@1!#OI!"P$&amp;"P`"1@((``H`!$$.^D$+`08,``)&amp;`@H``@`$01'Z00L!!@X``D8""@`-``$#`@1!#OI!"P$&amp;$``"1@(-``\`!$$.^D$+`082``)&amp;`@\`$0`$00[Z00L!!A0``D8"$0`3``1!$?I!"P$&amp;%@`"1@(3`!4``0,"!$$.^D$+`088``)&amp;`A4`%P`$01'Z00L!!AH``D8"%P`9``$#`@1!#OI!"P$&amp;'``"1@(9`!L`!$$1^D$+`08&gt;``)&amp;`AL`'0`!`P($00[Z00L!!A\``D8"'0`(``1!#OI!"P$&amp;(``"1@(=`!,`!D$6^D$1`08A``)&amp;!04`!P`)``L`#``!``9!&amp;OI!%0$&amp;(@`"1@&lt;+``X`$``2`!0`'P`@``$`!D$;^D$3`08C``)&amp;!A8`&amp;``:`!P`'@`@``$``P,!"D$P^D$/`08D``)&amp;!`&lt;`"0`+`!\``48$_?\=``H`!``"`P(#!@D`!``%1@(&amp;``@`!D$`"D$P^D$/`08E``)&amp;!`L`#``.`!```48$_?\"``@`#P`"`P(#!@X`!``%1@(-``H`!D$`%$$1^D$+`08F``)&amp;`B0`)0`!`P]</t>
        </r>
      </text>
    </comment>
    <comment ref="B378" authorId="0" shapeId="0">
      <text>
        <r>
          <rPr>
            <sz val="9"/>
            <color indexed="81"/>
            <rFont val="Tahoma"/>
            <family val="2"/>
          </rPr>
          <t>aXlW001C00378R0017313209S01581P0000002748L06-C3V)J`8$#"`%!!@$$!@($`@)!-`%!%@$$!`(``P`'``@`"0`*``P`#D$"`0`"01@!!B$``@8D``,&amp;!0`$!@$`#08"``X&amp;`0`#@;\'!T$*^D$'`08```)&amp;`!-!'?I!"`$&amp;`0`"!@``!PM#$4$,`0K$1B;``@JU;%?`$T$=^D$(`08"``(&amp;```'"T,100P!"M9&amp;1L`""LG_'\`301WZ00@!!@0``@8```&lt;+3Q%!#`$*:R.#P`(*WO\?P!-!'?I!"`$&amp;!@`"!@``!PM#$4$,`0IT(Y/``@KF)=&amp;_$T$=^D$(`08(``(&amp;```'"T\100P!"GTC@\`""LN71+\301WZ00@!!@H``@8```&lt;+0Q%!#`$*=".SP`(*$B;1OQ-!'?I!"`$&amp;#``"!@``!PM#$4$,`0IR(\/``@I#F$2_$T$=^D$(`08.``(&amp;```'"T,100P!"F0CL\`""JO:R#T301WZ00@!!A```@8```&lt;+3A%!#`$*1"/CP`(*6Y=$OQ-!'?I!"`$&amp;$@`"!@``!PM#$4$,`0H8(_/``@HJ)=&amp;_$T$=^D$(`084``(&amp;```'"U,100P!"BDX"&lt;$""BS#Z[\301WZ00@!!A8``@8```&lt;+0Q%!#`$*9N0*P0(*MH&lt;UP!-!'?I!"`$&amp;&amp;``"!@``!PM#$4$,`0JDOQC!`@JRAU7`$T$=^D$(`08:``(&amp;```'"T,100P!"N&amp;:)L$""JZ'-&lt;`301WZ00@!!AP``@8```&lt;+0Q%!#`$*$G8TP0(*38=5P!-!'?I!"`$&amp;'@`"!@``!PM#$4$,`0I/44+!`@I(AS7`$T$?^D$(`08@``(&amp;```'2P)#;!%!#`$*BBQ0P0(*6X=5P!-!'?I!"`$&amp;(@`"!@``!PM#$4$,`0I;44+!`@I)#^N_$T$=^D$(`08D``(&amp;```'"T,100P!"BIV-,$""@L0J[\301WZ00@!!B8``@8```&lt;+0Q%!#`$*[9HFP0(*%!#KOQ-!'?I!"`$&amp;*0`"!@``!PM/$4$,`0JROQC!`@KN#ZN_$T$=^D$(`08K``(&amp;```'"T,100P!"@&amp;-^,`""E&gt;/3\`301WZ00@!!BT``@8```&lt;+3Q%!#`$*U&gt;7QP`(*JA2'P!-!'?I!"`$&amp;+P`"!@``!PM.$4$,`0H:(^/``@J-_Q_`$T$=^D$(`08R``(&amp;```'"T,100P!"D@CP\`""L?_'\`301WZ00@!!C4``@8```&lt;+0Q%!#`$*2B.SP`(*OVQ7P!-!'?I!"`$&amp;-P`"!@``!PM#$4$,`0I8(\/``@K3;(?`$T$=^D$(`08Y``(&amp;```'"T,100P!"I,CL\`""CLCH\`301WZ00@!!CL``@8```&lt;+0Q%!#`$*P2.3P`(*,".CP!-!'?I!"`$&amp;/0`"!@``!PM/$4$,`0K#(X/``@JLV;[`$T$=^D$(`08_``(&amp;```'"T,100P!"H='1L`""J_9OL`301WZ00@!!D$``@8```&lt;+0Q%!#`$*M".#P`(*O6R'P!-!'?I!"`$&amp;0P`"!@``!PM#$4$,`0IX(Y/``@JI;%?`!$$.^D$+`08#``)&amp;`@$``@`$00[Z00L!!@4``D8"`@`$``1!#OI!"P$&amp;!P`"1@($``8`!$$1^D$+`08)``)&amp;`@8`"``!`P($00[Z00L!!@L``D8"!@`*``1!$?I!"P$&amp;#0`"1@(*``P``0,"!$$.^D$+`08/``)&amp;`@P`#@`$00[Z00L!!A$``D8"#``0``1!$?I!"P$&amp;$P`"1@(0`!(``0,"!$$.^D$+`085``)&amp;`A(`%``$00[Z00L!!A&lt;``D8"%``6``1!%/I!"P$&amp;&amp;0`"1@(6`!@``0,"!0,#!$$.^D$+`08;``)&amp;`A@`&amp;@`$01'Z00L!!AT``D8"&amp;@`&lt;``$#`@1!#OI!"P$&amp;'P`"1@(&lt;`!X`!$$.^D$+`08A``)&amp;`AX`(``$01'Z00L!!B,``D8"'@`B``$#`@1!#OI!"P$&amp;)0`"1@(B`"0`!$$1^D$+`08G``)&amp;`B0`)@`!`P($00[Z00L!!B@``D8")@`:``1!#OI!"P$&amp;*@`"1@(F`"D`!$$.^D$+`08L``)&amp;`A8`*P`$01'Z00L!!BX``D8"*P`M``$#`@1!#OI!"P$&amp;,``"1@(K`"\`!$$.^D$+`08Q``)&amp;`B\`$@`$00[Z00L!!C,``D8"+P`R``1!#OI!"P$&amp;-``"1@(R``H`!$$.^D$+`08V``)&amp;`C(`-0`$01'Z00L!!C@``D8"-0`W``$#`@1!#OI!"P$&amp;.@`"1@(W`#D`!$$1^D$+`08\``)&amp;`CD`.P`!`P($00[Z00L!!CX``D8".P`]``1!#OI!"P$&amp;0``"1@(]`#\`!$$.^D$+`09"``)&amp;`CL`00`$01'Z00L!!D0``D8"00!#``$#`@1!#OI!"P$&amp;10`"1@)#`#4`!D$8^D$3`09&amp;``)&amp;!@T`$0`3`#$`,P`T``$`!D$6^D$1`09'``)&amp;!14`%P`L`#``,0`!``9!&amp;_I!$P$&amp;2``"1@8=`!\`(P`E`"&lt;`*``!``,#`09!&amp;_I!$P$&amp;20`"1@8X`#H`/`!"`$0`10`!``,#`09!'/I!&amp;0$&amp;2@`"1@D-`!$`$P`5`!&lt;`+``P`#,`-``*02_Z01$!!DL``D8%"P`-``\`$0`T``%&amp;!`8`#@`0`#(``@,"`P8-``0`!48""@`,``I!,/I!#P$&amp;3``"1@01`!,`%0`Q``%&amp;!/W_%``O``P``@,"`P83``0`!48"$``2``9!`!1!$?I!"P$&amp;30`"1@)+`$P``0,/</t>
        </r>
      </text>
    </comment>
    <comment ref="I378" authorId="0" shapeId="0">
      <text>
        <r>
          <rPr>
            <sz val="9"/>
            <color indexed="81"/>
            <rFont val="Tahoma"/>
            <family val="2"/>
          </rPr>
          <t>aXlW007C00378R0017313209S00781P0000002087L06-C3V)J`8$3!@%!!@$$!@($`@)!-`%!%@$$!`(``P`'``@`"0`*``P`#D$"`0`"01@!!A&lt;``@8:``,&amp;!0`$!@$`#08"``X&amp;`0`#@&lt;\%!T$*^D$'`08```)&amp;`!-!'?I!"`$&amp;`0`"!@``!PM/$4$,`0I&lt;$@A``@K@BE7`$T$=^D$(`08"``(&amp;```'"T,100P!"@B(]3\""N/P%L`301WZ00@!!@0``@8```&lt;+0Q%!#`$*V9B`/P(*A-+YOQ-!'?I!"`$&amp;!@`"!@``!PM#$4$,`0I%]PT^`@H^Z1S`$T$=^D$(`08(``(&amp;```'"T,100P!"OPU.K\""G/2^;\301WZ00@!!@H``@8```&lt;+0Q%!#`$*O#8ZOP(*6*9SOQ-!'?I!"`$&amp;#``"!@``!PM#$4$,`0I%]&lt;N_`@J,3.&gt;^$T$=^D$(`08.``(&amp;```'"T,100P!"F5G'&lt;`""L.D&lt;[\301WZ00@!!A```@8```&lt;+0Q%!#`$*-6&lt;=P`(*J='YOQ-!'?I!"`$&amp;$@`"!@``!PM#$4$,`0J$],N_`@K9Z!S`$T$=^D$(`085``(&amp;```'"U,100P!"L7ZC3\""HD,=;\301WZ00@!!A&lt;``@8```&lt;+0Q%!#`$*UI&lt;%0`(*A=`_OQ-!'?I!"`$&amp;&amp;0`"!@``!PM.$4$,`0I^ER5``@JA$^\]$T$=^D$(`08;``(&amp;```'"T,100P!"B*794`""F$,[ST301WZ00@!!AT``@8```&lt;+0Q%!#`$*C\N"0`(*5=(_OQ-!'?I!"`$&amp;'P`"!@``!PM#$4$,`0IVEV5``@JGPLZ_$T$=^D$(`08A``(&amp;```'"T,100P!"KG+@D`""DO.'L`301WZ00@!!B,``@8```&lt;+0Q%!#`$*RI=E0`(*"CM6P!-!'?I!"`$&amp;)0`"!@``!PM#$4$,`0KCRX)``@H!U(;`$T$=^D$(`08G``(&amp;```'"T,100P!"K7+HD`""A[4AL`301WZ00@!!BD``@8```&lt;+0Q%!#`$*B&lt;NR0`(*?CM6P!-!'?I!"`$&amp;*P`"!@``!PM#$4$,`0J+RZ)``@J%SA[`$T$=^D$(`08N``(&amp;```'"TX100P!"M*7)4`""C/"SK\$01'Z00L!!@,``D8"`0`"``$#`@1!#OI!"P$&amp;!0`"1@("``0`!$$4^D$+`08'``)&amp;`@0`!@`!`P(%`P,$00[Z00L!!@D``D8"!@`(``1!$?I!"P$&amp;"P`"1@((``H``0,"!$$.^D$+`08-``)&amp;`@H`#``$01'Z00L!!@\``D8"#``.``$#`@1!#OI!"P$&amp;$0`"1@(.`!``!$$1^D$+`083``)&amp;`A``$@`!`P($00[Z00L!!A0``D8"$@`(``1!#OI!"P$&amp;%@`"1@($`!4`!$$.^D$+`088``)&amp;`A4`%P`$01'Z00L!!AH``D8"%P`9``$#`@1!#OI!"P$&amp;'``"1@(9`!L`!$$1^D$+`08&gt;``)&amp;`AL`'0`!`P($00[Z00L!!B```D8"'0`?``1!#OI!"P$&amp;(@`"1@(?`"$`!$$1^D$+`08D``)&amp;`B$`(P`!`P($00[Z00L!!B8``D8"(P`E``1!$?I!"P$&amp;*``"1@(E`"&lt;``0,"!$$.^D$+`08J``)&amp;`B&lt;`*0`$01'Z00L!!BP``D8"*0`K``$#`@1!#OI!"P$&amp;+0`"1@(K`"$`!$$.^D$+`08O``)&amp;`A\`+@`$00[Z00L!!C```D8"+@`"``1!#OI!"P$&amp;,0`"1@(N`!&lt;`!D$6^D$1`08R``)&amp;!04`%@`8`#``,0`!``9!&amp;_I!$P$&amp;,P`"1@8+``T`#P`1`!,`%``!``,#`09!&amp;/I!$P$&amp;-``"1@8:`!P`'@`@`"\`,0`!``9!&amp;_I!$P$&amp;-0`"1@8D`"8`*``J`"P`+0`!``,#`09!'/I!&amp;0$&amp;-@`"1@D%`!8`&amp;``:`!P`'@`@`"\`,``*03#Z00\!!C&lt;``D8$&amp;``:`!P`,0`!1@3]_Q4`+@`;``(#`@,&amp;&amp;@`$``5&amp;`AD`%P`&amp;00`*02[Z00T!!C@``D8#'``&gt;`"```48$&amp;0`?`/____\"`P(#!AX`!``%1@(;`!T`!D$`%$$1^D$+`08Y``)&amp;`C&lt;`.``!`P\</t>
        </r>
      </text>
    </comment>
    <comment ref="B379" authorId="0" shapeId="0">
      <text>
        <r>
          <rPr>
            <sz val="9"/>
            <color indexed="81"/>
            <rFont val="Tahoma"/>
            <family val="2"/>
          </rPr>
          <t>aXlW001C00379R0017313209S01582P0000003060L06-C3V)J`8'M"`%!!@$$!@($`@)!-`%!%@$$!`(``P`'``@`"0`*``P`#D$"`0`"01@!!B0``@8H``,&amp;!P`$!@$`#08"``X&amp;`0`#@:D(!T$*^D$'`08```)&amp;`!-!'?I!"`$&amp;`0`"!@``!PM#$4$,`0K=_&lt;%``@I%L,T^$T$=^D$(`08"``(&amp;```'"T,100P!"DY'ID`""CHVR;T301WZ00@!!@0``@8```&lt;+3Q%!#`$*YY"*0`(*F+3-/A-!'?I!"`$&amp;!@`"!@``!PM#$4$,`0JQM%U``@H/)&lt;F]$T$=^D$(`08(``(&amp;```'"T\100P!"F.T74`""E&amp;2C+\301WZ00@!!@H``@8```&lt;+0Q%!#`$*XD&lt;F0`(*VKC-/A-!'?I!"`$&amp;#``"!@``!PM#$4$,`0I+2"9``@HV;K,_$T$=^D$(`08.``(&amp;```'"T,100P!"H.U74`""E-M\S\301WZ00@!!A```@8```&lt;+3A%!#`$*Z;?=/P(*[&amp;[S/Q-!'?I!"`$&amp;$@`"!@``!PM#$4$,`0K3O%T_`@JB;[,_$T$=^D$(`084``(&amp;```'"U,100P!"JKOK;T""KG]VC\301WZ00@!!A8``@8```&lt;+0Q%!#`$*6#DLOP(*R&gt;%F/Q-!'?I!"`$&amp;&amp;``"!@``!PM#$4$,`0JL'-:_`@ILXV8_$T$=^D$(`08:``(&amp;```'"T,100P!"OL-"\`""@M,XC\301WZ00@!!AP``@8```&lt;+0Q%!#`$*^!O6OP(*D9(H0!-!'?I!"`$&amp;'@`"!@``!PM#$4$,`0JA#0O``@J\_U]`$T$=^D$(`08@``(&amp;```'"T,100P!"D0-2\`""EH`8$`301WZ00@!!B(``@8```&lt;+0Q%!#`$*0PUKP`(*SY,H0!-!'?I!"`$&amp;)``"!@``!PM#$4$,`0J?#4O``@I(3&gt;(_$T$=^D$(`08G``(&amp;```'"T\100P!"A$.:\`""L'G9C\301WZ00@!!BD``@8```&lt;+0Q%!#`$*WP2NO0(*E3&amp;^/1-!'?I!"`$&amp;*P`"!@``!PM/$4$,`0HEK3N_`@K4+"N_$T$=^D$(`08M``(&amp;```'"TX100P!"C"[73\""H&gt;^S3X301WZ00@!!C```@8```&lt;+0Q%!#`$*1K;=/P(*/A')O1-!'?I!"`$&amp;,P`"!@``!PM#$4$,`0ITM=T_`@H4D8R_$T$=^D$(`08U``(&amp;```'"T,100P!"D5')D`""A21S+\301WZ00@!!C&lt;``@8```&lt;+0Q%!#`$*14&lt;F0`(*BD@FP!-!'?I!"`$&amp;.0`"!@``!PM#$4$,`0ITM=T_`@J*2$;`$T$=^D$(`08[``(&amp;```'"T\100P!"D:VW3\""D4D@\`301WZ00@!!CT``@8```&lt;+0Q%!#`$*A;E=/P(*&lt;B23P!-!'?I!"`$&amp;/P`"!@``!PM#$4$,`0HMLET_`@J*2";`$T$=^D$(`09!``(&amp;```'"T,100P!"@`````""HI(1L`301WZ00@!!D,``@8```&lt;+0Q%!#`$*+;)=OP(*BD@FP!-!'?I!"`$&amp;10`"!@``!PM#$4$,`0HMLEV_`@H4D&lt;R_$T$=^D$(`09'``(&amp;```'"T,100P!"@`````""A21C+\301WZ00@!!DD``@8```&lt;+0Q%!#`$*+;)=/P(*%)',OP1!#OI!"P$&amp;`P`"1@(!``(`!$$.^D$+`08%``)&amp;`@(`!``$00[Z00L!!@&lt;``D8"!``&amp;``1!$?I!"P$&amp;"0`"1@(&amp;``@``0,"!$$.^D$+`08+``)&amp;`@8`"@`$01'Z00L!!@T``D8""@`,``$#`@1!#OI!"P$&amp;#P`"1@(,``X`!$$.^D$+`081``)&amp;`@P`$``$01'Z00L!!A,``D8"$``2``$#`@1!#OI!"P$&amp;%0`"1@(2`!0`!$$.^D$+`087``)&amp;`A0`%@`$013Z00L!!AD``D8"%@`8``$#`@4#`P1!#OI!"P$&amp;&amp;P`"1@(8`!H`!$$1^D$+`08=``)&amp;`AH`'``!`P($00[Z00L!!A\``D8"'``&gt;``1!$?I!"P$&amp;(0`"1@(&gt;`"```0,"!$$.^D$+`08C``)&amp;`B``(@`$01'Z00L!!B4``D8"(@`D``$#`@1!#OI!"P$&amp;)@`"1@(D`!H`!$$.^D$+`08H``)&amp;`B0`)P`$00[Z00L!!BH``D8"%@`I``1!$?I!"P$&amp;+``"1@(I`"L``0,"!$$.^D$+`08N``)&amp;`BD`+0`$00[Z00L!!B\``D8"+0`2``1!#OI!"P$&amp;,0`"1@(M`#``!$$.^D$+`08R``)&amp;`C``"@`$00[Z00L!!C0``D8",``S``1!$?I!"P$&amp;-@`"1@(S`#4``0,"!$$.^D$+`08X``)&amp;`C4`-P`$01'Z00L!!CH``D8"-P`Y``$#`@1!#OI!"P$&amp;/``"1@(Y`#L`!$$.^D$+`08^``)&amp;`CL`/0`$00[Z00L!!D```D8".0`_``1!$?I!"P$&amp;0@`"1@(_`$$``0,"!$$.^D$+`09$``)&amp;`D$`0P`$01'Z00L!!D8``D8"0P!%``$#`@1!#OI!"P$&amp;2``"1@)%`$&lt;`!$$1^D$+`09*``)&amp;`D&lt;`20`!`P($00[Z00L!!DL``D8"20`S``1!#OI!"P$&amp;3``"1@))`#\`!D$8^D$3`09-``)&amp;!@T`$0`3`"\`,0`R``$`!D$6^D$1`09.``)&amp;!14`%P`J`"X`+P`!``9!&amp;_I!$P$&amp;3P`"1@8=`!\`(0`C`"4`)@`!``,#`09!&amp;_I!$P$&amp;4``"1@8V`#@`.@!``$L`3``!``,#`09!&amp;_I!$P$&amp;40`"1@9"`$0`1@!(`$H`3``!``,#`09!'/I!&amp;0$&amp;4@`"1@D-`!$`$P`5`!&lt;`*@`N`#$`,@`&amp;02'Z01L!!E,``D8*-@`X`#H`0`!"`$0`1@!(`$H`2P`#`P$*02_Z01$!!E0``D8%"P`-``\`$0`R``%&amp;!`8`#@`0`#```@,"`P8-``0`!48""@`,``I!,/I!#P$&amp;50`"1@01`!,`%0`O``%&amp;!/W_%``M``P``@,"`P83``0`!48"$``2``9!`!1!$?I!"P$&amp;5@`"1@)4`%4``0,/</t>
        </r>
      </text>
    </comment>
    <comment ref="I379" authorId="0" shapeId="0">
      <text>
        <r>
          <rPr>
            <sz val="9"/>
            <color indexed="81"/>
            <rFont val="Tahoma"/>
            <family val="2"/>
          </rPr>
          <t>aXlW007C00379R0017313209S00782P0000002467L06-C3V)J`8$P!P%!!@$$!@($`@)!-`%!%@$$!`(``P`'``@`"0`*``P`#D$"`0`"01@!!AL``@8?``,&amp;!P`$!@$`#08"``X&amp;`0`#@&gt;P&amp;!T$*^D$'`08```)&amp;`!-!'?I!"`$&amp;`0`"!@``!PM/$4$,`0HO[79``@K(033`$T$=^D$(`08"``(&amp;```'"T,100P!"OH=@D`""L5/Z[\301WZ00@!!@0``@8```&lt;+0Q%!#`$*W%F?0`(*3D&amp;WOQ-!'?I!"`$&amp;!@`"!@``!PM#$4$,`0H]$+M``@H%0O&gt;_$T$=^D$(`08(``(&amp;```'"T,100P!"M+&amp;UD`""KU"M[\301WZ00@!!@H``@8```&lt;+0Q%!#`$*&amp;'WR0`(*OD+WOQ-!'?I!"`$&amp;#``"!@``!PM#$4$,`0K7&amp;0=!`@IV0[&gt;_$T$=^D$(`08.``(&amp;```'"T,100P!"O\9!T$""KP0W;X301WZ00@!!A```@8```&lt;+0Q%!#`$*N'WR0`(*%+V+/1-!'?I!"`$&amp;$@`"!@``!PM#$4$,`0HBQ]9``@K8#=V^$T$=^D$(`085``(&amp;```'"U,100P!"I@!G$`""MO3W[X301WZ00@!!A&lt;``@8```&lt;+0Q%!#`$*TVAY0`(*XK!JOA-!'?I!"`$&amp;&amp;0`"!@``!PM.$4$,`0J+:5E``@J=!R,_$T$=^D$(`08;``(&amp;```'"T,100P!"NAI&amp;4`""F\((S\301WZ00@!!AT``@8```&lt;+0Q%!#`$*&amp;-/R/P(*4JIJOA-!'?I!"`$&amp;'P`"!@``!PM#$4$,`0K4:!E``@HU+XR_$T$=^D$(`08A``(&amp;```'"T,100P!"O'0\C\""K&lt;(^[\301WZ00@!!B,``@8```&lt;+0Q%!#`$*&amp;V@90`(*'/$TP!-!'?I!"`$&amp;)0`"!@``!PM#$4$,`0HUT/(_`@H27FS`$T$=^D$(`08G``(&amp;```'"T,100P!"MRA93\""D9&gt;;,`301WZ00@!!BD``@8```&lt;+0Q%!#`$*1CO+/@(*L_`TP!-!'?I!"`$&amp;*P`"!@``!PM#$4$,`0KL8!J_`@KH\#3`$T$=^D$(`08M``(&amp;```'"T,100P!"KPOC;\""DT(^[\301WZ00@!!B\``@8```&lt;+0Q%!#`$*=%\:OP(*8RZ,OQ-!'?I!"`$&amp;,0`"!@``!PM#$4$,`0HU/LL^`@KZ+8R_$T$=^D$(`08S``(&amp;```'"T,100P!"J:=93\""GP'^[\301WZ00@!!C&lt;``@8```&lt;+3A%!#`$*&gt;&amp;A90`(*GB^,OP1!$?I!"P$&amp;`P`"1@(!``(``0,"!$$.^D$+`08%``)&amp;`@(`!``$013Z00L!!@&lt;``D8"!``&amp;``$#`@4#`P1!#OI!"P$&amp;"0`"1@(&amp;``@`!$$1^D$+`08+``)&amp;`@@`"@`!`P($00[Z00L!!@T``D8""@`,``1!$?I!"P$&amp;#P`"1@(,``X``0,"!$$.^D$+`081``)&amp;`@X`$``$01'Z00L!!A,``D8"$``2``$#`@1!#OI!"P$&amp;%``"1@(2``@`!$$.^D$+`086``)&amp;`@0`%0`$00[Z00L!!A@``D8"%0`7``1!$?I!"P$&amp;&amp;@`"1@(7`!D``0,"!$$.^D$+`08&lt;``)&amp;`AD`&amp;P`$01'Z00L!!AX``D8"&amp;P`=``$#`@1!#OI!"P$&amp;(``"1@(=`!\`!$$.^D$+`08B``)&amp;`A\`(0`$01'Z00L!!B0``D8"(0`C``$#`@1!#OI!"P$&amp;)@`"1@(C`"4`!$$1^D$+`08H``)&amp;`B4`)P`!`P($00[Z00L!!BH``D8")P`I``1!$?I!"P$&amp;+``"1@(I`"L``0,"!$$.^D$+`08N``)&amp;`BL`+0`$01'Z00L!!C```D8"+0`O``$#`@1!#OI!"P$&amp;,@`"1@(O`#$`!$$1^D$+`08T``)&amp;`C$`,P`!`P($00[Z00L!!C4``D8",P`I``1!#OI!"P$&amp;-@`"1@(S`"$`!$$.^D$+`08X``)&amp;`A\`-P`$00[Z00L!!CD``D8"-P`"``1!#OI!"P$&amp;.@`"1@(W`!&lt;`!D$6^D$1`08[``)&amp;!04`%@`8`#D`.@`!``9!&amp;_I!$P$&amp;/``"1@8+``T`#P`1`!,`%``!``,#`09!&amp;/I!$P$&amp;/0`"1@8:`!P`'@`@`#@`.@`!``9!&amp;_I!$P$&amp;/@`"1@8D`"8`*``J`#4`-@`!``,#`09!&amp;_I!$P$&amp;/P`"1@8L`"X`,``R`#0`-0`!``,#`09!'/I!&amp;0$&amp;0``"1@D%`!8`&amp;``:`!P`'@`@`#@`.0`&amp;02'Z01L!!D$``D8*)``F`"@`*@`L`"X`,``R`#0`-@`#`P$*03#Z00\!!D(``D8$&amp;``:`!P`.@`!1@0;`#&lt;`%0#]_P(#`@,&amp;&amp;@`$``5&amp;`AD`%P`&amp;00`*02[Z00T!!D,``D8#'``&gt;`"```48$'P`9`/____\"`P(#!AX`!``%1@(=`!L`!D$`%$$1^D$+`09$``)&amp;`D(`0P`!`P\</t>
        </r>
      </text>
    </comment>
    <comment ref="B380" authorId="0" shapeId="0">
      <text>
        <r>
          <rPr>
            <sz val="9"/>
            <color indexed="81"/>
            <rFont val="Tahoma"/>
            <family val="2"/>
          </rPr>
          <t>aXlW001C00380R0017313209S01583P0000003738L06-C3V)J`8'I"@%!!@$$!@($`@)!-`%!%@$$!`(``P`'``@`"0`*``P`#D$"`0`"01@!!BX``@8S``,&amp;!P`$!@$`#08"``X&amp;`0`#@:4*!T$*^D$'`08```)&amp;`!-!'?I!"`$&amp;`0`"!@``!PM#$4$,`0J5LUW``@I,4YB_$T$=^D$(`08"``(&amp;```'"T,100P!"H2S?&lt;`""J:6`\`301WZ00@!!@0``@8```&lt;+3Q%!#`$*PMF&gt;P`(*NI8#P!-!'?I!"`$&amp;!@`"!@``!PM#$4$,`0K+V:[``@J?4YB_$T$=^D$(`08(``(&amp;```'"T\100P!"M39GL`""GCFI;X301WZ00@!!@H``@8```&lt;+0Q%!#`$*R]G.P`(*RE.8OQ-!'?I!"`$&amp;#``"!@``!PM#$4$,`0K)V=[``@IIYZ6^$T$=^D$(`08.``(&amp;```'"TX100P!"IO9_L`""IGEI;X301WZ00@!!A```@8```&lt;+0Q%!#`$*MVP'P0(*XU*8OQ-!'?I!"`$&amp;$@`"!@``!PM3$4$,`0I4$Q?!`@KE\+*_$T$=^D$(`084``(&amp;```'"T,100P!"I*_&amp;,$""I(&gt;&amp;&lt;`301WZ00@!!A8``@8```&lt;+0Q%!#`$*T)HFP0(*CAXYP!-!'?I!"`$&amp;&amp;``"!@``!PM#$4$,`0H-=C3!`@J*'AG`$T$=^D$(`08:``(&amp;```'"T,100P!"O430\$""D8F,\`301WZ00@!!AP``@8```&lt;+0Q%!#`$*K&lt;A-P0(*II4#P!-!'?I!"`$&amp;'@`"!@``!PM#$4$,`0I$LEW!`@I"10K`$T$=^D$(`08@``(&amp;```'"TX100P!"HO(1&lt;$""FI4F+\301WZ00@!!B(``@8```&lt;+0Q%!#`$*12(VP0(*=.^ROQ-!'?I!"`$&amp;)0`"!@``!PM#$4$,`0IM/BK!`@ICD3J_$T$=^D$(`08G``(&amp;```'"T,100P!"GI*3,$""I.4C;X301WZ00@!!BD``@8```&lt;+0Q%!#`$*U&gt;)"P0(*EU`(/Q-!'?I!"`$&amp;*P`"!@``!PM#$4$,`0JI9$G!`@HI%[D_$T$=^D$(`08M``(&amp;```'"T,100P!"B!.6&lt;$""I=XQC\301WZ00@!!B\``@8```&lt;+1A%!#`$*#]!?P0(*[K,=0!-!'?I!"`$&amp;,0`"!@``!PM#$4$,`0K%M6+!`@I.UCT_$T$=^D$(`08S``(&amp;```'"T,100P!"O(S7,$""K@=,+X301WZ00@!!C8``@8```&lt;+0Q%!#`$*K"$*P0(*,R8SP!-!'?I!"`$&amp;.``"!@``!PM/$4$,`0H6S@;!`@HPP''`$T$=^D$(`08Z``(&amp;```'"TX100P!"G'9_L`""FF6`\`301WZ00@!!CT``@8```&lt;+0Q%!#`$*G]G&gt;P`(*HY8#P!-!'?I!"`$&amp;0``"!@``!PM#$4$,`0JAV&lt;[``@J&lt;`SO`$T$=^D$(`09"``(&amp;```'"T,100P!"J_9WL`""H)P&lt;L`301WZ00@!!D0``@8```&lt;+0Q%!#`$*ZMG.P`(*J&gt;Z4P!-!'?I!"`$&amp;1@`"!@``!PM#$4$,`0H8VJ[``@J&gt;[I3`$T$=^D$(`09(``(&amp;```'"T,100P!"@O:GL`""E9P&lt;L`301WZ00@!!DH``@8```&lt;+3Q%!#`$*%K1]P`(*D'!RP!-!'?I!"`$&amp;3``"!@``!PM#$4$,`0KCLUW``@JW`SO`$T$=^D$(`09.``(&amp;```'"T,100P!"L_9KL`""H8#.\`301WZ00@!!E$``@8```&lt;+3Q%!#`$*8_B/P`(*X3LJP!-!'?I!"`$&amp;4P`"!@``!PM#$4$,`0H5CXW``@K"*[N_$T$=^D$(`095``(&amp;```'"T,100P!"KO9SL`""N2_"C\301WZ00@!!E&lt;``@8```&lt;+0Q%!#`$*ZMFNP`(*/,`*/Q-!'?I!"`$&amp;60`"!@``!PM#$4$,`0K&lt;V9[``@KJ.;0_$T$=^D$(`09;``(&amp;```'"T,100P!"J#9KL`""L6)$4`301WZ00@!!ET``@8```&lt;+0Q%!#`$*&lt;MG.P`(*KXD10!-!'?I!"`$&amp;7P`"!@``!PM#$4$,`0J`V=[``@J3.;0_!$$.^D$+`08#``)&amp;`@$``@`$00[Z00L!!@4``D8"`@`$``1!#OI!"P$&amp;!P`"1@($``8`!$$1^D$+`08)``)&amp;`@8`"``!`P($00[Z00L!!@L``D8"!@`*``1!$?I!"P$&amp;#0`"1@(*``P``0,"!$$.^D$+`08/``)&amp;`@P`#@`$01'Z00L!!A$``D8"#@`0``$#`@1!#OI!"P$&amp;$P`"1@(0`!(`!$$.^D$+`085``)&amp;`A(`%``$013Z00L!!A&lt;``D8"%``6``$#`@4#`P1!#OI!"P$&amp;&amp;0`"1@(6`!@`!$$.^D$+`08;``)&amp;`A@`&amp;@`$01'Z00L!!AT``D8"&amp;@`&lt;``$#`@1!#OI!"P$&amp;'P`"1@(&lt;`!X`!$$.^D$+`08A``)&amp;`AP`(``$00[Z00L!!B,``D8"(``B``1!$?I!"P$&amp;)``"1@(B`!@``0,"!$$.^D$+`08F``)&amp;`B(`)0`$00[Z00L!!B@``D8"(``G``1!$?I!"P$&amp;*@`"1@(G`"D``0,"!$$.^D$+`08L``)&amp;`BD`*P`$01'Z00L!!BX``D8"*P`M``$#`@1!#OI!"P$&amp;,``"1@(M`"\`!$$.^D$+`08R``)&amp;`BT`,0`$01'Z00L!!C0``D8",0`S``$#`@1!#OI!"P$&amp;-0`"1@(S`"&lt;`!$$.^D$+`08W``)&amp;`A0`-@`$01'Z00L!!CD``D8"-@`X``$#`@1!#OI!"P$&amp;.P`"1@(V`#H`!$$.^D$+`08\``)&amp;`CH`$``$00[Z00L!!CX``D8".@`]``1!#OI!"P$&amp;/P`"1@(]``H`!$$.^D$+`09!``)&amp;`CT`0``$01'Z00L!!D,``D8"0`!"``$#`@1!#OI!"P$&amp;10`"1@)"`$0`!$$1^D$+`09'``)&amp;`D0`1@`!`P($00[Z00L!!DD``D8"1@!(``1!#OI!"P$&amp;2P`"1@)(`$H`!$$.^D$+`09-``)&amp;`DH`3``$01'Z00L!!D\``D8"2`!.``$#`@1!#OI!"P$&amp;4``"1@).`$``!$$.^D$+`092``)&amp;`DX`40`$00[Z00L!!E0``D8"40!3``1!#OI!"P$&amp;5@`"1@(,`%4`!$$1^D$+`098``)&amp;`E4`5P`!`P($00[Z00L!!EH``D8"5P!9``1!$?I!"P$&amp;7``"1@)9`%L``0,"!$$.^D$+`09&gt;``)&amp;`EL`70`$01'Z00L!!F```D8"70!?``$#`@1!#OI!"P$&amp;80`"1@)?`%4`!D$8^D$3`09B``)&amp;!@T`#P`1`#P`/@`_``$`!D$6^D$1`09C``)&amp;!1,`%0`W`#L`/``!``9!&amp;?I!$0$&amp;9``"1@4;`!T`(0`C`"0``0`#`P$&amp;01OZ01,!!F4``D8&amp;*@`L`"X`,@`T`#4``0`#`P$&amp;01OZ01,!!F8``D8&amp;0P!%`$&lt;`20!/`%```0`#`P$&amp;01OZ01,!!F&lt;``D8&amp;6`!:`%P`7@!@`&amp;$``0`#`P$&amp;01SZ01D!!F@``D8)#0`/`!$`$P`5`#&lt;`.P`^`#\`"D$O^D$1`09I``)&amp;!0L`#0`/`#\`5@`!1@0&amp;`%4`#@`]``(#`@,&amp;#0`$``5&amp;`@H`#``*03#Z00\!!FH``D8$#P`1`!,`/``!1@3]_Q(`.@`,``(#`@,&amp;$0`$``5&amp;`@X`$``&amp;00`401'Z00L!!FL``D8":0!J``$##R</t>
        </r>
      </text>
    </comment>
    <comment ref="I380" authorId="0" shapeId="0">
      <text>
        <r>
          <rPr>
            <sz val="9"/>
            <color indexed="81"/>
            <rFont val="Tahoma"/>
            <family val="2"/>
          </rPr>
          <t>aXlW007C00380R0017313209S00783P0000002951L06-C3V)J`8&amp;;"`%!!@$$!@($`@)!-`%!%@$$!`(``P`'``@`"0`*``P`#D$"`0`"01@!!B(``@8G``,&amp;!P`$!@$`#08"``X&amp;`0`#@5&lt;(!T$*^D$'`08```)&amp;`!-!'?I!"`$&amp;`0`"!@``!PM/$4$,`0I&lt;$@A``@IIW/4_$T$=^D$(`08"``(&amp;```'"T,100P!"A.B-T`""F@VH#\301WZ00@!!@0``@8```&lt;+0Q%!#`$*'?$P0`(*GZB#/A-!'?I!"`$&amp;!@`"!@``!PM#$4$,`0I*"/,_`@J!KGB^$T$=^D$(`08(``(&amp;```'"T,100P!"F0NA#\""N.H@SX301WZ00@!!@H``@8```&lt;+0Q%!#`$*19EM/P(*V#&gt;@/Q-!'?I!"`$&amp;#``"!@``!PM.$4$,`0JIL4R]`@KBTKH_$T$=^D$(`08.``(&amp;```'"T,100P!"D7-#+\""@+X%S\301WZ00@!!A```@8```&lt;+0Q%!#`$*Y/'S/0(*]2D9OA-!'?I!"`$&amp;$P`"!@``!PM#$4$,`0H3U.F^`@H4X1=`$T$=^D$(`085``(&amp;```'"T,100P!"HPY!CX""K"G2T`301WZ00@!!A&lt;``@8```&lt;+0Q%!#`$*&amp;"&amp;-O@(*J0^#0!-!'?I!"`$&amp;&amp;0`"!@``!PM#$4$,`0KTDZ*_`@HM:(9`$T$=^D$(`08;``(&amp;```'"T,100P!"BK0[;\""KT)64`301WZ00@!!AT``@8```&lt;+0Q%!#`$*LL"YOP(*&amp;I(&gt;0!-!'?I!"`$&amp;(``"!@``!PM3$4$,`0JU:&amp;M``@K.*!F^$T$=^D$(`08B``(&amp;```'"T,100P!"D$&gt;BT`""O/T%S\301WZ00@!!B0``@8```&lt;+3A%!#`$*$QZK0`(*"_07/Q-!'?I!"`$&amp;)@`"!@``!PM#$4$,`0KG';M``@J"T[H_$T$=^D$(`08H``(&amp;```'"T,100P!"ND=JT`""KG6%$`301WZ00@!!BH``@8```&lt;+0Q%!#`$*%QZ+0`(*\]840!-!'?I!"`$&amp;+``"!@``!PM#$4$,`0HS/'9``@KK0TQ`$T$=^D$(`08N``(&amp;```'"T,100P!"NT=BT`""E78@4`301WZ00@!!C```@8```&lt;+0Q%!#`$*WSMV0`(*T8Z=0!-!'?I!"`$&amp;,@`"!@``!PM#$4$,`0H[/#9``@KNCIU`$T$=^D$(`08T``(&amp;```'"T,100P!"I,\%D`""H_8@4`301WZ00@!!C8``@8```&lt;+0Q%!#`$*CSPV0`(*)41,0!-!'?I!"`$&amp;.0`"!@``!PM.$4$,`0J'/'9``@IJU+H_$T$=^D$(`08]``(&amp;```'"T,100P!"N&lt;=VT`""J[3NC\301WZ00@!!C\``@8```&lt;+0Q%!#`$*\1WK0`(*6O47/Q-!'?I!"`$&amp;00`"!@``!PM#$4$,`0KXC@5!`@JR]1&lt;_$T$=^D$(`09#``(&amp;```'"T,100P!"O2.#4$""@74NC\301WZ00@!!D4``@8```&lt;+0Q%!#`$*[XX%00(*@]840!-!'?I!"`$&amp;1P`"!@``!PM#$4$,`0K&gt;'&gt;M``@IMUA1`!$$1^D$+`08#``)&amp;`@$``@`!`P($00[Z00L!!@4``D8"`@`$``1!%/I!"P$&amp;!P`"1@($``8``0,"!0,#!$$.^D$+`08)``)&amp;`@8`"``$01'Z00L!!@L``D8""``*``$#`@1!#OI!"P$&amp;#0`"1@(*``P`!$$.^D$+`08/``)&amp;`@P`#@`$01'Z00L!!A$``D8"#@`0``$#`@1!#OI!"P$&amp;$@`"1@(0``@`!$$.^D$+`084``)&amp;`@P`$P`$01'Z00L!!A8``D8"$P`5``$#`@1!#OI!"P$&amp;&amp;``"1@(5`!&lt;`!$$1^D$+`08:``)&amp;`A&lt;`&amp;0`!`P($00[Z00L!!AP``D8"&amp;0`;``1!$?I!"P$&amp;'@`"1@(;`!T``0,"!$$.^D$+`08?``)&amp;`AT`$P`$00[Z00L!!B$``D8"!``@``1!#OI!"P$&amp;(P`"1@(@`"(`!$$1^D$+`08E``)&amp;`B(`)``!`P($00[Z00L!!B&lt;``D8")``F``1!$?I!"P$&amp;*0`"1@(F`"@``0,"!$$.^D$+`08K``)&amp;`B@`*@`$00[Z00L!!BT``D8"*@`L``1!$?I!"P$&amp;+P`"1@(L`"X``0,"!$$.^D$+`08Q``)&amp;`BX`,``$01'Z00L!!C,``D8",``R``$#`@1!#OI!"P$&amp;-0`"1@(R`#0`!$$1^D$+`08W``)&amp;`C0`-@`!`P($00[Z00L!!C@``D8"-@`L``1!#OI!"P$&amp;.@`"1@(J`#D`!$$.^D$+`08[``)&amp;`CD``@`$00[Z00L!!CP``D8".0`B``1!#OI!"P$&amp;/@`"1@(F`#T`!$$1^D$+`09```)&amp;`CT`/P`!`P($00[Z00L!!D(``D8"/P!!``1!$?I!"P$&amp;1``"1@)!`$,``0,"!$$.^D$+`09&amp;``)&amp;`D,`10`$01'Z00L!!D@``D8"10!'``$#`@1!#OI!"P$&amp;20`"1@)'`#T`!D$6^D$1`09*``)&amp;!04`(0`C`#L`/``!``9!&amp;?I!$0$&amp;2P`"1@4+``T`#P`1`!(``0`#`P$&amp;01OZ01,!!DP``D8&amp;%@`8`!H`'``&gt;`!\``0`#`P$&amp;01CZ01,!!DT``D8&amp;)0`G`"D`*P`Z`#P``0`&amp;01OZ01,!!DX``D8&amp;+P`Q`#,`-0`W`#@``0`#`P$&amp;01OZ01,!!D\``D8&amp;0`!"`$0`1@!(`$D``0`#`P$&amp;01SZ01D!!E```D8)!0`A`",`)0`G`"D`*P`Z`#L`"D$P^D$/`091``)&amp;!",`)0`G`#P``48$)@`Y`"``_?\"`P(#!B4`!``%1@(D`"(`!D$`"D$P^D$/`092``)&amp;!"&lt;`*0`K`#X``48$*@`D`#T`__\"`P(#!BD`!``%1@(H`"8`!D$`%$$1^D$+`093``)&amp;`E$`4@`!`P]</t>
        </r>
      </text>
    </comment>
    <comment ref="B381" authorId="0" shapeId="0">
      <text>
        <r>
          <rPr>
            <sz val="9"/>
            <color indexed="81"/>
            <rFont val="Tahoma"/>
            <family val="2"/>
          </rPr>
          <t>aXlW001C00381R0017313209S01584P0000002336L06-C3V)J`8'.!@%!!@$$!@($`@)!+`%!%@$$!`(``P`'``@`"0`*``P`#D$"`0`"01`!!AP``@8@``,&amp;!P`$!@$``X&amp;2!@=!"OI!!P$&amp;```"1@`301WZ00@!!@$``@8```&lt;+3Q%!#`$*\O2L0`(*/Z,HP!-!'?I!"`$&amp;`@`"!@``!PM#$4$,`0KU]*Q``@I_1M&amp;_$T$=^D$(`08$``(&amp;```'"TX100P!"G&amp;KR$`""HE&amp;D;\301WZ00@!!@8``@8```&lt;+0Q%!#`$*ZV'D0`(*DD;1OQ-!'?I!"`$&amp;"``"!@``!PM#$4$,`0HT#`!!`@J:1I&amp;_$T$=^D$(`08*``(&amp;```'"T,100P!"G&amp;X`4$""M+2#[X301WZ00@!!@P``@8```&lt;+0Q%!#`$*#E\100(*@3J*/1-!'?I!"`$&amp;#@`"!@``!PM#$4$,`0KX7AE!`@I)^FX_$T$=^D$(`080``(&amp;```'"T,100P!"N%&gt;*4$""F'Y;C\301WZ00@!!A(``@8```&lt;+0Q%!#`$*X%XQ00(*`BR*/1-!'?I!"`$&amp;%``"!@``!PM#$4$,`0KV7BE!`@IX;4R_$T$=^D$(`086``(&amp;```'"T,100P!"@U?&amp;4$""I%L3+\301WZ00@!!AD``@8```&lt;+3Q%!#`$*&amp;:H.00(*W%7%OQ-!'?I!"`$&amp;'``"!@``!PM#$4$,`0KU7C%!`@JM$-6_$T$=^D$(`08&gt;``(&amp;```'"T,100P!"@M?*4$""A3U(&lt;`301WZ00@!!B```@8```&lt;+0Q%!#`$*"E\Q00(*#6)9P!-!'?I!"`$&amp;(@`"!@``!PM.$4$,`0KS7D%!`@I'8EG`$T$=^D$(`08D``(&amp;```'"T,100P!"MU&gt;24$""HCU(&lt;`301WZ00@!!B8``@8```&lt;+0Q%!#`$*WEY!00(*(1'5OQ-!'?I!"`$&amp;*0`"!@``!PM#$4$,`0I\/I%``@IS1I&amp;_$T$=^D$(`08K``(&amp;```'"T,100P!"JT%:$`""@Y7Q;\301WZ00@!!BT``@8```&lt;+4Q%!#`$*[S(]0`(*PFY,OQ-!'?I!"`$&amp;+P`"!@``!PM#$4$,`0K',EU``@IL08H]$T$=^D$(`08Q``(&amp;```'"T,100P!"KAK24`""GE?@C\301WZ00@!!C,``@8```&lt;+0Q%!#`$*I#YT0`(*%'[A/Q-!'?I!"`$&amp;-0`"!@``!PM#$4$,`0I/;)E``@I-X&lt;8_$T$=^D$(`08W``(&amp;```'"T,100P!"M=/HT`""M9+&amp;C\301WZ00@!!CD``@8```&lt;+0Q%!#`$*8&gt;:-0`(*@,4/O@1!$?I!"P$&amp;`P`"1@(!``(``0,"!$$.^D$+`08%``)&amp;`@(`!``$00[Z00L!!@&lt;``D8"!``&amp;``1!#OI!"P$&amp;"0`"1@(&amp;``@`!$$.^D$+`08+``)&amp;`@@`"@`$00[Z00L!!@T``D8""@`,``1!$?I!"P$&amp;#P`"1@(,``X``0,"!$$.^D$+`081``)&amp;`@X`$``$01'Z00L!!A,``D8"$``2``$#`@1!#OI!"P$&amp;%0`"1@(2`!0`!$$1^D$+`087``)&amp;`A0`%@`!`P($00[Z00L!!A@``D8"%@`,``1!#OI!"P$&amp;&amp;@`"1@(6`!D`!$$.^D$+`08;``)&amp;`AD`"``$00[Z00L!!AT``D8"%``&lt;``1!$?I!"P$&amp;'P`"1@(&lt;`!X``0,"!$$.^D$+`08A``)&amp;`AX`(``$01'Z00L!!B,``D8"(``B``$#`@1!#OI!"P$&amp;)0`"1@(B`"0`!$$1^D$+`08G``)&amp;`B0`)@`!`P($00[Z00L!!B@``D8")@`&lt;``1!#OI!"P$&amp;*@`"1@("`"D`!$$1^D$+`08L``)&amp;`BD`*P`!`P($00[Z00L!!BX``D8"*P`M``1!#OI!"P$&amp;,``"1@(M`"\`!$$.^D$+`08R``)&amp;`B\`,0`$00[Z00L!!C0``D8",0`S``1!#OI!"P$&amp;-@`"1@(S`#4`!$$.^D$+`08X``)&amp;`C4`-P`$00[Z00L!!CH``D8"-P`Y``1!#OI!"P$&amp;.P`"1@(Y`"D`!$$1^D$+`08\``)&amp;`CD`+P`!`P(&amp;01;Z01$!!CT``D8%"P`-`!@`&amp;@`;``$`!D$;^D$3`08^``)&amp;!@\`$0`3`!4`%P`8``$``P,!!D$;^D$3`08_``)&amp;!A\`(0`C`"4`)P`H``$``P,!!D$9^D$1`09```)&amp;!2P`+@`P`#L`/``!``,#`09!&amp;/I!$P$&amp;00`"1@8R`#0`-@`X`#H`/``!``9!'/I!&amp;0$&amp;0@`"1@D+``T`#P`1`!,`%0`7`!H`&amp;P`&amp;01SZ01D!!D,``D8)+``N`#``,@`T`#8`.``Z`#L`</t>
        </r>
      </text>
    </comment>
    <comment ref="I381" authorId="0" shapeId="0">
      <text>
        <r>
          <rPr>
            <sz val="9"/>
            <color indexed="81"/>
            <rFont val="Tahoma"/>
            <family val="2"/>
          </rPr>
          <t>aXlW007C00381R0017313209S00784P0000002336L06-C3V)J`8'.!@%!!@$$!@($`@)!+`%!%@$$!`(``P`'``@`"0`*``P`#D$"`0`"01`!!AP``@8@``,&amp;!P`$!@$``X&amp;2!@=!"OI!!P$&amp;```"1@`301WZ00@!!@$``@8```&lt;+3Q%!#`$*\O2L0`(*/Z,HP!-!'?I!"`$&amp;`@`"!@``!PM#$4$,`0KU]*Q``@I_1M&amp;_$T$=^D$(`08$``(&amp;```'"TX100P!"G&amp;KR$`""HE&amp;D;\301WZ00@!!@8``@8```&lt;+0Q%!#`$*ZV'D0`(*DD;1OQ-!'?I!"`$&amp;"``"!@``!PM#$4$,`0HT#`!!`@J:1I&amp;_$T$=^D$(`08*``(&amp;```'"T\100P!"AFJ#D$""MQ5Q;\301WZ00@!!@P``@8```&lt;+0Q%!#`$*#5\900(*D6Q,OQ-!'?I!"`$&amp;#@`"!@``!PM#$4$,`0KV7BE!`@IX;4R_$T$=^D$(`080``(&amp;```'"T,100P!"N!&gt;,4$""@(LBCT301WZ00@!!A(``@8```&lt;+0Q%!#`$*X5XI00(*8?EN/Q-!'?I!"`$&amp;%``"!@``!PM#$4$,`0KX7AE!`@I)^FX_$T$=^D$(`086``(&amp;```'"T,100P!"@Y?$4$""H$ZBCT301WZ00@!!AD``@8```&lt;+0Q%!#`$*&lt;;@!00(*TM(/OA-!'?I!"`$&amp;'``"!@``!PM#$4$,`0KU7C%!`@JM$-6_$T$=^D$(`08&gt;``(&amp;```'"T,100P!"@M?*4$""A3U(&lt;`301WZ00@!!B```@8```&lt;+0Q%!#`$*"E\Q00(*#6)9P!-!'?I!"`$&amp;(@`"!@``!PM.$4$,`0KS7D%!`@I'8EG`$T$=^D$(`08D``(&amp;```'"T,100P!"MU&gt;24$""HCU(&lt;`301WZ00@!!B8``@8```&lt;+0Q%!#`$*WEY!00(*(1'5OQ-!'?I!"`$&amp;*0`"!@``!PM#$4$,`0I\/I%``@IS1I&amp;_$T$=^D$(`08K``(&amp;```'"T,100P!"JT%:$`""@Y7Q;\301WZ00@!!BT``@8```&lt;+4Q%!#`$*[S(]0`(*PFY,OQ-!'?I!"`$&amp;+P`"!@``!PM#$4$,`0K',EU``@IL08H]$T$=^D$(`08Q``(&amp;```'"T,100P!"F'FC4`""H#%#[X301WZ00@!!C0``@8```&lt;+0Q%!#`$*UT^C0`(*UDL:/Q-!'?I!"`$&amp;-@`"!@``!PM#$4$,`0I/;)E``@I-X&lt;8_$T$=^D$(`08X``(&amp;```'"T,100P!"J0^=$`""A1^X3\301WZ00@!!CH``@8```&lt;+0Q%!#`$*N&amp;M)0`(*&gt;5^"/P1!$?I!"P$&amp;`P`"1@(!``(``0,"!$$.^D$+`08%``)&amp;`@(`!``$00[Z00L!!@&lt;``D8"!``&amp;``1!#OI!"P$&amp;"0`"1@(&amp;``@`!$$.^D$+`08+``)&amp;`@@`"@`$00[Z00L!!@T``D8""@`,``1!$?I!"P$&amp;#P`"1@(,``X``0,"!$$.^D$+`081``)&amp;`@X`$``$01'Z00L!!A,``D8"$``2``$#`@1!#OI!"P$&amp;%0`"1@(2`!0`!$$1^D$+`087``)&amp;`A0`%@`!`P($00[Z00L!!A@``D8"%@`,``1!#OI!"P$&amp;&amp;@`"1@(6`!D`!$$.^D$+`08;``)&amp;`AD`"``$00[Z00L!!AT``D8"#@`&lt;``1!$?I!"P$&amp;'P`"1@(&lt;`!X``0,"!$$.^D$+`08A``)&amp;`AX`(``$01'Z00L!!B,``D8"(``B``$#`@1!#OI!"P$&amp;)0`"1@(B`"0`!$$1^D$+`08G``)&amp;`B0`)@`!`P($00[Z00L!!B@``D8")@`&lt;``1!#OI!"P$&amp;*@`"1@("`"D`!$$1^D$+`08L``)&amp;`BD`*P`!`P($00[Z00L!!BX``D8"*P`M``1!#OI!"P$&amp;,``"1@(M`"\`!$$1^D$+`08R``)&amp;`B\`,0`!`P($00[Z00L!!C,``D8",0`I``1!#OI!"P$&amp;-0`"1@(Q`#0`!$$.^D$+`08W``)&amp;`C0`-@`$00[Z00L!!CD``D8"-@`X``1!#OI!"P$&amp;.P`"1@(X`#H`!$$.^D$+`08\``)&amp;`CH`+P`&amp;01;Z01$!!CT``D8%"P`-`!@`&amp;@`;``$`!D$;^D$3`08^``)&amp;!@\`$0`3`!4`%P`8``$``P,!!D$;^D$3`08_``)&amp;!A\`(0`C`"4`)P`H``$``P,!!D$9^D$1`09```)&amp;!2P`+@`P`#(`,P`!``,#`09!&amp;/I!$P$&amp;00`"1@8R`#4`-P`Y`#L`/``!``9!'/I!&amp;0$&amp;0@`"1@D+``T`#P`1`!,`%0`7`!H`&amp;P`&amp;01SZ01D!!D,``D8)+``N`#``,P`U`#&lt;`.0`[`#P`</t>
        </r>
      </text>
    </comment>
    <comment ref="B382" authorId="0" shapeId="0">
      <text>
        <r>
          <rPr>
            <sz val="9"/>
            <color indexed="81"/>
            <rFont val="Tahoma"/>
            <family val="2"/>
          </rPr>
          <t>aXlW001C00382R0017313209S01585P0000001658L06-C3V)J`8'1!`%!!@$$!@($`@)!+`%!%@$$!`(``P`'``@`"0`*``P`#D$"`0`"01`!!A4``@87``,&amp;`P`$!@$``X&amp;5!`=!"OI!!P$&amp;```"1@`301WZ00@!!@$``@8```&lt;+0Q%!#`$*';/=/P(*[#TH0!-!'?I!"`$&amp;`@`"!@``!PM#$4$,`0IY1B9``@H`/DA`$T$=^D$(`08$``(&amp;```'"T,100P!"D=&amp;)D`""M(&gt;A$`301WZ00@!!@8``@8```&lt;+0Q%!#`$*"K-=0`(*HAZ40!-!'?I!"`$&amp;"``"!@``!PM#$4$,`0K_CXI``@JA'H1`$T$=^D$(`08*``(&amp;```'"T,100P!"G1&amp;ID`""JH&gt;E$`301WZ00@!!@P``@8```&lt;+4Q%!#`$*]?S!0`(*M!Z$0!-!'?I!"`$&amp;#@`"!@``!PM#$4$,`0IJL]U``@J^'I1`$T$=^D$(`080``(&amp;```'"T,100P!"NII^4`""L&lt;&gt;A$`301WZ00@!!A(``@8```&lt;+3Q%!#`$*4&lt;+\0`(*89A(0!-!'?I!"`$&amp;%``"!@``!PM#$4$,`0I0!PY!`@J92#M`$T$=^D$(`086``(&amp;```'"T,100P!"J$'%D$""H*U&lt;D`301WZ00@!!A@``@8```&lt;+0Q%!#`$*_E(+00(*T"*10!-!'?I!"`$&amp;&amp;P`"!@``!PM#$4$,`0K^B!1!`@J#T`!`$T$=^D$(`08=``(&amp;```'"T\100P!"B8A"T$""L44FC\301WZ00@!!A\``@8```&lt;+3A%!#`$*A7(D00(*'#WT/Q-!'?I!"`$&amp;(0`"!@``!PM#$4$,`0HS]"I!`@K&gt;F7X_$T$=^D$(`08C``(&amp;```'"T,100P!"J3E-T$""JPYT#X301WZ00@!!B4``@8```&lt;+0Q%!#`$*O$&lt;I00(*6'6T-Q-!'?I!"`$&amp;*``"!@``!PM#$4$,`0H8D(I``@J=/4A`$T$=^D$(`08J``(&amp;```'"T,100P!"FVS74`""OT]*$`$00[Z00L!!@,``D8"`0`"``1!$?I!"P$&amp;!0`"1@("``0``0,"!$$.^D$+`08'``)&amp;`@0`!@`$01'Z00L!!@D``D8"!@`(``$#`@1!#OI!"P$&amp;"P`"1@((``H`!$$.^D$+`08-``)&amp;`@H`#``$00[Z00L!!@\``D8"#``.``1!#OI!"P$&amp;$0`"1@(.`!``!$$.^D$+`083``)&amp;`A``$@`$00[Z00L!!A4``D8"$@`4``1!$?I!"P$&amp;%P`"1@(4`!8``0,"!$$.^D$+`089``)&amp;`A8`&amp;``$01'Z00L!!AH``D8"&amp;``0``$#`@1!#OI!"P$&amp;'``"1@(4`!L`!$$1^D$+`08&gt;``)&amp;`AL`'0`!`P($00[Z00L!!B```D8"&amp;P`?``1!#OI!"P$&amp;(@`"1@(?`"$`!$$.^D$+`08D``)&amp;`B$`(P`$00[Z00L!!B8``D8"(P`E``1!#OI!"P$&amp;)P`"1@(E`"$`!$$.^D$+`08I``)&amp;`@@`*``$01'Z00L!!BL``D8"*``J``$#`@1!#OI!"P$&amp;+``"1@(J``(`!D$;^D$3`08M``)&amp;!@4`!P`)`"D`*P`L``$``P,!!D$9^D$1`08N``)&amp;!1,`%0`7`!D`&amp;@`!``,#`09!$OI!#0$&amp;+P`"1@,D`"8`)P`!``</t>
        </r>
      </text>
    </comment>
    <comment ref="I382" authorId="0" shapeId="0">
      <text>
        <r>
          <rPr>
            <sz val="9"/>
            <color indexed="81"/>
            <rFont val="Tahoma"/>
            <family val="2"/>
          </rPr>
          <t>aXlW007C00382R0017313209S00785P0000001592L06-C3V)J`8&amp;@!`%!!@$$!@($`@)!+`%!%@$$!`(``P`'``@`"0`*``P`#D$"`0`"01`!!A0``@86``,&amp;`P`$!@$``X%D!`=!"OI!!P$&amp;```"1@`301WZ00@!!@$``@8```&lt;+3Q%!#`$*=^B60`(*O/QTP!-!'?I!"`$&amp;`@`"!@``!PM#$4$,`0I]09I``@JD5C7`$T$=^D$(`08$``(&amp;```'"TX100P!"HU]MT`""@%0&amp;\`301WZ00@!!@8``@8```&lt;+0Q%!#`$*EV#10`(*=^]`P!-!'?I!"`$&amp;"``"!@``!PM#$4$,`0IS,_%``@J6H4?`$T$=^D$(`08*``(&amp;```'"T,100P!"O1CWD`""HQG&gt;\`301WZ00@!!@T``@8```&lt;+0Q%!#`$*=%Z`0`(*+[&lt;/P!-!'?I!"`$&amp;#P`"!@``!PM/$4$,`0I#WT-``@HM?"/`$T$=^D$(`081``(&amp;```'"T,100P!"FM!'D`""G)LW[\301WZ00@!!A,``@8```&lt;+0Q%!#`$*/N!#0`(*U;MOOQ-!'?I!"`$&amp;%0`"!@``!PM#$4$,`0H07X!``@HO;9^_$T$=^D$(`088``(&amp;```'"T,100P!"M:"O#\""FULW[\301WZ00@!!AH``@8```&lt;+4Q%!#`$*I05Y/P(**R,GP!-!'?I!"`$&amp;'``"!@``!PM#$4$,`0IG2]^\`@HJ(R?`$T$=^D$(`08&gt;``(&amp;```'"T,100P!"E[Z!K\""A^07L`301WZ00@!!B```@8```&lt;+0Q%!#`$*=WS#OP(*4Y!&gt;P!-!'?I!"`$&amp;(@`"!@``!PM#$4$,`0H\O@'``@JD_HK`$T$=^D$(`08D``(&amp;```'"T,100P!"C)]P[\""@6UIL`301WZ00@!!B8``@8```&lt;+0Q%!#`$*UOL&amp;OP(*Z[2FP!-!'?I!"`$&amp;*``"!@``!PM#$4$,`0I:&gt;M^\`@IP_HK`!$$1^D$+`08#``)&amp;`@$``@`!`P($00[Z00L!!@4``D8"`@`$``1!#OI!"P$&amp;!P`"1@($``8`!$$.^D$+`08)``)&amp;`@8`"``$00[Z00L!!@L``D8""``*``1!#OI!"P$&amp;#``"1@(*``8`!$$.^D$+`08.``)&amp;`@(`#0`$00[Z00L!!A```D8"#0`/``1!#OI!"P$&amp;$@`"1@(/`!$`!$$1^D$+`084``)&amp;`A$`$P`!`P($00[Z00L!!A8``D8"$P`5``1!$?I!"P$&amp;%P`"1@(5``T``0,"!$$.^D$+`089``)&amp;`A$`&amp;``$00[Z00L!!AL``D8"&amp;``:``1!#OI!"P$&amp;'0`"1@(:`!P`!$$.^D$+`08?``)&amp;`AP`'@`$01'Z00L!!B$``D8"'@`@``$#`@1!#OI!"P$&amp;(P`"1@(@`"(`!$$1^D$+`08E``)&amp;`B(`)``!`P($00[Z00L!!B&lt;``D8")``F``1!$?I!"P$&amp;*0`"1@(F`"@``0,"!$$.^D$+`08J``)&amp;`B@`'@`&amp;01+Z00T!!BL``D8#"0`+``P``0`&amp;01GZ01$!!BP``D8%$``2`!0`%@`7``$``P,!!D$;^D$3`08M``)&amp;!B$`(P`E`"&lt;`*0`J``$``P,!</t>
        </r>
      </text>
    </comment>
    <comment ref="B383" authorId="0" shapeId="0">
      <text>
        <r>
          <rPr>
            <sz val="9"/>
            <color indexed="81"/>
            <rFont val="Tahoma"/>
            <family val="2"/>
          </rPr>
          <t>aXlW001C00383R0017313209S01586P0000002479L06-C3V)J`8$Y!P%!!@$$!@($`@)!*@%!%`$$!`,`!P`(``D`"@`,``Y!`@$``D$0`08&gt;``(&amp;(P`#!@&lt;`!`8!``.!_P8'00KZ00&lt;!!@```D8`$T$=^D$(`08!``(&amp;```'"T\100P!"L1^4D`""L#U`,$301WZ00@!!@(``@8```&lt;+0Q%!#`$*P'YR0`(*_M`.P1-!'?I!"`$&amp;!``"!@``!PM.$4$,`0J]?E)``@H[K!S!$T$=^D$(`08&amp;``(&amp;```'"T,100P!"KU^$D`""CNL',$301WZ00@!!@@``@8```&lt;+0Q%!#`$*`/[D/P(*9X&lt;JP1-!'?I!"`$&amp;"@`"!@``!PM#$4$,`0IP_4D_`@I2ARK!$T$=^D$(`08,``(&amp;```'"T,100P!"JW[DSX""A&amp;L',$301WZ00@!!@X``@8```&lt;+0Q%!#`$*R_Q)/P(*Y=`.P1-!'?I!"`$&amp;$``"!@``!PM#$4$,`0JM_&gt;0_`@KYT`[!$T$=^D$(`083``(&amp;```'"T,100P!"BH"-K\""A"L',$301WZ00@!!A4``@8```&lt;+0Q%!#`$*G?7.OP(*$*P&lt;P1-!'?I!"`$&amp;%P`"!@``!PM#$4$,`0H,R23``@J/8R7!$T$=^D$(`089``(&amp;```'"T,100P!"K[,!\`""HZG,\$301WZ00@!!AL``@8```&lt;+0Q%!#`$*K:&amp;;OP(*CZ&lt;SP1-!'?I!"`$&amp;'0`"!@``!PM#$4$,`0H/4D._`@J18R7!$T$=^D$(`08?``(&amp;```'"T,100P!"J.AF[\""OL?%\$301WZ00@!!B$``@8```&lt;+0Q%!#`$*N&lt;P'P`(*^A\7P1-!'?I!"`$&amp;)``"!@``!PM#$4$,`0J](82^`@I[:`[!$T$=^D$(`08G``(&amp;```'"T,100P!"KQ&lt;O+\""BBH!\$301WZ00@!!BD``@8```&lt;+0Q%!#`$*1"%#OP(*:\+XP!-!'?I!"`$&amp;*P`"!@``!PM#$4$,`0J[2X*_`@K%TMG`$T$=^D$(`08M``(&amp;```'"T,100P!"N[2_;\""@9QT&lt;`301WZ00@!!B\``@8```&lt;+0Q%!#`$*A$\LP`(*[/[GP!-!'?I!"`$&amp;,0`"!@``!PM#$4$,`0KX\1O``@I(=P/!$T$=^D$(`08T``(&amp;```'"T,100P!"N4AA+X""J;O*L$301WZ00@!!C&lt;``@8```&lt;+0Q%!#`$*8#^90`(*_]`.P1-!'?I!"`$&amp;.0`"!@``!PM#$4$,`0K*#JQ``@HOWP'!$T$=^D$(`08[``(&amp;```'"T,100P!"KM]RD`""A?1!L$301WZ00@!!CT``@8```&lt;+0Q%!#`$*'GW*0`(*/=$6P1-!'?I!"`$&amp;/P`"!@``!PM3$4$,`0I,#JQ``@I\PAO!!$$1^D$+`08#``)&amp;`@$``@`!`P($00[Z00L!!@4``D8"`@`$``1!#OI!"P$&amp;!P`"1@($``8`!$$1^D$+`08)``)&amp;`@8`"``!`P($00[Z00L!!@L``D8""``*``1!$?I!"P$&amp;#0`"1@(*``P``0,"!$$.^D$+`08/``)&amp;`@P`#@`$01'Z00L!!A$``D8"#@`0``$#`@1!#OI!"P$&amp;$@`"1@(0``8`!$$.^D$+`084``)&amp;`@P`$P`$00[Z00L!!A8``D8"$P`5``1!#OI!"P$&amp;&amp;``"1@(5`!&lt;`!$$.^D$+`08:``)&amp;`A&lt;`&amp;0`$00[Z00L!!AP``D8"&amp;0`;``1!#OI!"P$&amp;'@`"1@(;`!T`!$$.^D$+`08@``)&amp;`AT`'P`$00[Z00L!!B(``D8"'P`A``1!#OI!"P$&amp;(P`"1@(A`!&lt;`!$$.^D$+`08E``)&amp;`A\`)``$00[Z00L!!B8``D8")``3``1!#OI!"P$&amp;*``"1@(?`"&lt;`!$$1^D$+`08J``)&amp;`B&lt;`*0`!`P($00[Z00L!!BP``D8"*0`K``1!$?I!"P$&amp;+@`"1@(K`"T``0,"!$$.^D$+`08P``)&amp;`BT`+P`$01'Z00L!!C(``D8"+P`Q``$#`@1!#OI!"P$&amp;,P`"1@(Q`"&lt;`!$$.^D$+`08U``)&amp;`AL`-``$00[Z00L!!C8``D8"-``3``1!#OI!"P$&amp;.``"1@("`#&lt;`!$$1^D$+`08Z``)&amp;`C&lt;`.0`!`P($00[Z00L!!CP``D8".0`[``1!$?I!"P$&amp;/@`"1@([`#T``0,"!$$.^D$+`09```)&amp;`CT`/P`$00[Z00L!!D$``D8"/P`W``9!&amp;_I!$P$&amp;0@`"1@8)``L`#0`/`!$`$@`!``,#`09!&amp;/I!$P$&amp;0P`"1@86`!@`(@`C`"4`)@`!``9!&amp;/I!$P$&amp;1``"1@86`!@`&amp;@`&lt;`#4`-@`!``9!&amp;/I!$P$&amp;10`"1@8:`!P`'@`@`"(`(P`!``9!&amp;/I!$P$&amp;1@`"1@8&gt;`"``)0`F`#4`-@`!``9!&amp;_I!$P$&amp;1P`"1@8J`"P`+@`P`#(`,P`!``,#`09!&amp;?I!$0$&amp;2``"1@4Z`#P`/@!``$$``0`#`P$</t>
        </r>
      </text>
    </comment>
    <comment ref="I383" authorId="0" shapeId="0">
      <text>
        <r>
          <rPr>
            <sz val="9"/>
            <color indexed="81"/>
            <rFont val="Tahoma"/>
            <family val="2"/>
          </rPr>
          <t>aXlW007C00383R0017313209S00786P0000002479L06-C3V)J`8$Y!P%!!@$$!@($`@)!*@%!%`$$!`,`!P`(``D`"@`,``Y!`@$``D$0`08&gt;``(&amp;(P`#!@&lt;`!`8!``.!_P8'00KZ00&lt;!!@```D8`$T$=^D$(`08!``(&amp;```'"T\100P!"L1^4D`""L#U`,$301WZ00@!!@(``@8```&lt;+0Q%!#`$*P'YR0`(*_M`.P1-!'?I!"`$&amp;!``"!@``!PM.$4$,`0J]?E)``@H[K!S!$T$=^D$(`08&amp;``(&amp;```'"T,100P!"KU^$D`""CNL',$301WZ00@!!@@``@8```&lt;+0Q%!#`$*`/[D/P(*9X&lt;JP1-!'?I!"`$&amp;"@`"!@``!PM#$4$,`0IP_4D_`@I2ARK!$T$=^D$(`08,``(&amp;```'"T,100P!"JW[DSX""A&amp;L',$301WZ00@!!@X``@8```&lt;+0Q%!#`$*R_Q)/P(*Y=`.P1-!'?I!"`$&amp;$``"!@``!PM#$4$,`0JM_&gt;0_`@KYT`[!$T$=^D$(`083``(&amp;```'"T,100P!"BH"-K\""A"L',$301WZ00@!!A4``@8```&lt;+0Q%!#`$*G?7.OP(*$*P&lt;P1-!'?I!"`$&amp;%P`"!@``!PM#$4$,`0H,R23``@J/8R7!$T$=^D$(`089``(&amp;```'"T,100P!"K[,!\`""HZG,\$301WZ00@!!AL``@8```&lt;+0Q%!#`$*K:&amp;;OP(*CZ&lt;SP1-!'?I!"`$&amp;'0`"!@``!PM#$4$,`0H/4D._`@J18R7!$T$=^D$(`08?``(&amp;```'"T,100P!"J.AF[\""OL?%\$301WZ00@!!B$``@8```&lt;+0Q%!#`$*O%R\OP(***@'P1-!'?I!"`$&amp;(P`"!@``!PM#$4$,`0I$(4._`@IKPOC`$T$=^D$(`08E``(&amp;```'"T,100P!"KM+@K\""L72V&lt;`301WZ00@!!B&lt;``@8```&lt;+0Q%!#`$*[M+]OP(*!G'1P!-!'?I!"`$&amp;*0`"!@``!PM#$4$,`0J$3RS``@KL_N?`$T$=^D$(`08K``(&amp;```'"T,100P!"OCQ&amp;\`""DAW`\$301WZ00@!!BX``@8```&lt;+0Q%!#`$*N&lt;P'P`(*^A\7P1-!'?I!"`$&amp;,0`"!@``!PM#$4$,`0J](82^`@I[:`[!$T$=^D$(`08T``(&amp;```'"T,100P!"N4AA+X""J;O*L$301WZ00@!!C&lt;``@8```&lt;+0Q%!#`$*8#^90`(*_]`.P1-!'?I!"`$&amp;.0`"!@``!PM#$4$,`0K*#JQ``@HOWP'!$T$=^D$(`08[``(&amp;```'"T,100P!"KM]RD`""A?1!L$301WZ00@!!CT``@8```&lt;+0Q%!#`$*'GW*0`(*/=$6P1-!'?I!"`$&amp;/P`"!@``!PM3$4$,`0I,#JQ``@I\PAO!!$$1^D$+`08#``)&amp;`@$``@`!`P($00[Z00L!!@4``D8"`@`$``1!#OI!"P$&amp;!P`"1@($``8`!$$1^D$+`08)``)&amp;`@8`"``!`P($00[Z00L!!@L``D8""``*``1!$?I!"P$&amp;#0`"1@(*``P``0,"!$$.^D$+`08/``)&amp;`@P`#@`$01'Z00L!!A$``D8"#@`0``$#`@1!#OI!"P$&amp;$@`"1@(0``8`!$$.^D$+`084``)&amp;`@P`$P`$00[Z00L!!A8``D8"$P`5``1!#OI!"P$&amp;&amp;``"1@(5`!&lt;`!$$.^D$+`08:``)&amp;`A&lt;`&amp;0`$00[Z00L!!AP``D8"&amp;0`;``1!#OI!"P$&amp;'@`"1@(;`!T`!$$.^D$+`08@``)&amp;`AT`'P`$00[Z00L!!B(``D8"'P`A``1!$?I!"P$&amp;)``"1@(A`",``0,"!$$.^D$+`08F``)&amp;`B,`)0`$01'Z00L!!B@``D8")0`G``$#`@1!#OI!"P$&amp;*@`"1@(G`"D`!$$1^D$+`08L``)&amp;`BD`*P`!`P($00[Z00L!!BT``D8"*P`A``1!#OI!"P$&amp;+P`"1@(?`"X`!$$.^D$+`08P``)&amp;`BX`%P`$00[Z00L!!C(``D8"'P`Q``1!#OI!"P$&amp;,P`"1@(Q`!,`!$$.^D$+`08U``)&amp;`AL`-``$00[Z00L!!C8``D8"-``3``1!#OI!"P$&amp;.``"1@("`#&lt;`!$$1^D$+`08Z``)&amp;`C&lt;`.0`!`P($00[Z00L!!CP``D8".0`[``1!$?I!"P$&amp;/@`"1@([`#T``0,"!$$.^D$+`09```)&amp;`CT`/P`$00[Z00L!!D$``D8"/P`W``9!&amp;_I!$P$&amp;0@`"1@8)``L`#0`/`!$`$@`!``,#`09!&amp;/I!$P$&amp;0P`"1@86`!@`+P`P`#(`,P`!``9!&amp;/I!$P$&amp;1``"1@86`!@`&amp;@`&lt;`#4`-@`!``9!&amp;/I!$P$&amp;10`"1@8:`!P`'@`@`"\`,``!``9!&amp;/I!$P$&amp;1@`"1@8&gt;`"``,@`S`#4`-@`!``9!&amp;_I!$P$&amp;1P`"1@8D`"8`*``J`"P`+0`!``,#`09!&amp;?I!$0$&amp;2``"1@4Z`#P`/@!``$$``0`#`P$</t>
        </r>
      </text>
    </comment>
    <comment ref="B384" authorId="0" shapeId="0">
      <text>
        <r>
          <rPr>
            <sz val="9"/>
            <color indexed="81"/>
            <rFont val="Tahoma"/>
            <family val="2"/>
          </rPr>
          <t>aXlW001C00384R0017313209S01587P0000002559L06-C3V)J`8%U!P%!!@$$!@($`@)!-`%!%@$$!`(``P`'``@`"0`*``P`#D$"`0`"01@!!B```@8C``,&amp;!``$!@$`#08!``X&amp;`0`#@3$'!T$*^D$'`08```)&amp;`!-!'?I!"`$&amp;`0`"!@``!PM#$4$,`0J!_8!``@J2T(+`$T$=^D$(`08"``(&amp;```'"U,100P!"COAFD`""I,#8,`301WZ00@!!@0``@8```&lt;+0Q%!#`$*7HF70`(*/%T@P!-!'?I!"`$&amp;!@`"!@``!PM.$4$,`0H]IW=``@K+7`#`$T$=^D$(`08(``(&amp;```'"T,100P!"E-Z@D`""EJ'@[\301WZ00@!!@H``@8```&lt;+3A%!#`$*+B%:0`(*!*.1OA-!'?I!"`$&amp;#``"!@``!PM#$4$,`0I5AQM``@KF&amp;OR^$T$=^D$(`08.``(&amp;```'"T,100P!"MO`!T`""GS"N+\301WZ00@!!A```@8```&lt;+0Q%!#`$*/90R0`(*G?`+P!-!'?I!"`$&amp;$@`"!@``!PM#$4$,`0H"3I(_`@IU8-._$T$=^D$(`084``(&amp;```'"T,100P!"@:=\CX""E6%:+\301WZ00@!!A8``@8```&lt;+0Q%!#`$*:VA(/P(*^R(O/1-!'?I!"`$&amp;&amp;``"!@``!PM#$4$,`0KI9^$_`@I"7(`^$T$=^D$(`08;``(&amp;```'"T,100P!"C]Z!$`""K33F3\301WZ00@!!AT``@8```&lt;+0Q%!#`$*N4VB0`(*OTILOQ-!'?I!"`$&amp;'P`"!@``!PM#$4$,`0JY3&lt;)``@K*2FR_$T$=^D$(`08A``(&amp;```'"T,100P!"KI-TD`""BB*:;T301WZ00@!!B,``@8```&lt;+0Q%!#`$*NTW"0`(*D!E//Q-!'?I!"`$&amp;)0`"!@``!PM#$4$,`0J[3:)``@J;&amp;4\_$T$=^D$(`08G``(&amp;```'"T,100P!"KI-DD`""K^(:;T301WZ00@!!BH``@8```&lt;+0Q%!#`$*L4W20`(*S&amp;;6/Q-!'?I!"`$&amp;+``"!@``!PM#$4$,`0HR!.Y``@KT9I8_$T$=^D$(`08N``(&amp;```'"T,100P!"J=-XD`""F&gt;@(D`301WZ00@!!C```@8```&lt;+0Q%!#`$*,9&gt;V0`(*4C,+0!-!'?I!"`$&amp;,@`"!@``!PM.$4$,`0JD4:]``@J-%.N_$T$=^D$(`08U``(&amp;```'"T,100P!"I:&gt;SD`""A;9`L`301WZ00@!!C&lt;``@8```&lt;+0Q%!#`$*T8'80`(*6;&lt;_P!-!'?I!"`$&amp;.0`"!@``!PM#$4$,`0J-SO=``@IC!DW`$T$=^D$(`08[``(&amp;```'"T,100P!"@&gt;&lt;!D$""BEW'&lt;`301_Z00@!!CT``@8```=+`D-L$4$,`0J`0A9!`@KXQ2K`$T$=^D$(`08_``(&amp;```'"T,100P!"FJJ`4$""LPQP;\301WZ00@!!D$``@8```&lt;+0Q%!#`$*%PCD0`(*N).FOP1!#OI!"P$&amp;`P`"1@(!``(`!$$.^D$+`08%``)&amp;`@(`!``$01'Z00L!!@&lt;``D8"!``&amp;``$#`@1!#OI!"P$&amp;"0`"1@(&amp;``@`!$$4^D$+`08+``)&amp;`@@`"@`!`P(%`P,$00[Z00L!!@T``D8""@`,``1!$?I!"P$&amp;#P`"1@(,``X``0,"!$$.^D$+`081``)&amp;`@X`$``$00[Z00L!!A,``D8"#@`2``1!$?I!"P$&amp;%0`"1@(2`!0``0,"!$$.^D$+`087``)&amp;`A0`%@`$01'Z00L!!AD``D8"%@`8``$#`@1!#OI!"P$&amp;&amp;@`"1@(8``P`!$$.^D$+`08&lt;``)&amp;`A@`&amp;P`$00[Z00L!!AX``D8""``=``1!#OI!"P$&amp;(``"1@(=`!\`!$$.^D$+`08B``)&amp;`A\`(0`$00[Z00L!!B0``D8"(0`C``1!#OI!"P$&amp;)@`"1@(C`"4`!$$.^D$+`08H``)&amp;`B4`)P`$00[Z00L!!BD``D8")P`=``1!#OI!"P$&amp;*P`"1@(C`"H`!$$.^D$+`08M``)&amp;`BH`+``$00[Z00L!!B\``D8"*@`N``1!#OI!"P$&amp;,0`"1@(J`#``!$$.^D$+`08S``)&amp;`AT`,@`$00[Z00L!!C0``D8",@`$``1!#OI!"P$&amp;-@`"1@(R`#4`!$$1^D$+`08X``)&amp;`C4`-P`!`P($00[Z00L!!CH``D8"-P`Y``1!$?I!"P$&amp;/``"1@(Y`#L``0,"!$$.^D$+`08^``)&amp;`CL`/0`$00[Z00L!!D```D8".P`_``1!$?I!"P$&amp;0@`"1@(_`$$``0,"!$$.^D$+`09#``)&amp;`D$`-0`&amp;01;Z01$!!D0``D8%!P`)`!X`,P`T``$`!D$;^D$3`09%``)&amp;!@\`$P`5`!&lt;`&amp;0`:``$``P,!!D$8^D$3`09&amp;``)&amp;!B``(@`D`"8`*``I``$`!D$;^D$3`09'``)&amp;!C@`.@`\`$``0@!#``$``P,!"D$P^D$/`09(``)&amp;!`4`!P`)`#0``48$_?\"`#(`"``"`P(#!@&lt;`!``%1@(&amp;``0`!D$`%$$.^D$(`09)``(&amp;2``!`P\</t>
        </r>
      </text>
    </comment>
    <comment ref="I384" authorId="0" shapeId="0">
      <text>
        <r>
          <rPr>
            <sz val="9"/>
            <color indexed="81"/>
            <rFont val="Tahoma"/>
            <family val="2"/>
          </rPr>
          <t>aXlW007C00384R0017313209S00787P0000001966L06-C3V)J`8&amp;X!0%!!@$$!@($`@)!-`%!%@$$!`(``P`'``@`"0`*``P`#D$"`0`"01@!!A&lt;``@8:``,&amp;!``$!@$`#08!``X&amp;`0`#@70%!T$*^D$'`08```)&amp;`!-!'?I!"`$&amp;`0`"!@``!PM#$4$,`0J286I``@JDS3M`$T$=^D$(`08"``(&amp;```'"T,100P!"HL274`""E5H^C\301WZ00@!!@0``@8```&lt;+0Q%!#`$*230@0`(*8MO2/Q-!'?I!"`$&amp;!@`"!@``!PM#$4$,`0H:2N$_`@JQ0!1`$T$=^D$(`08(``(&amp;```'"T,100P!"BGH^S\""BK:4D`301WZ00@!!@H``@8```&lt;+0Q%!#`$*5](Z0`(*I*!F0!-!'?I!"`$&amp;#0`"!@``!PM.$4$,`0HK&amp;T\_`@HX&gt;@!`$T$=^D$(`08/``(&amp;```'"T,100P!"MWW_SX""HLWAS\301WZ00@!!A$``@8```&lt;+3A%!#`$*Q/__O@(*]CF'/Q-!'?I!"`$&amp;$P`"!@``!PM#$4$,`0H5'4^_`@K?&gt;0!`$T$=^D$(`085``(&amp;```'"TX100P!"@]+X;\""EE`%$`301WZ00@!!A&lt;``@8```&lt;+0Q%!#`$*Y30@P`(*Z-G2/Q-!'?I!"`$&amp;&amp;0`"!@``!PM#$4$,`0K@$EW``@H_9OH_$T$=^D$(`08;``(&amp;```'"T,100P!"AY1AL`""G:_I#\301WZ00@!!AT``@8```&lt;+0Q%!#`$*GU-_P`(*6C&amp;&gt;/A-!'?I!"`$&amp;'P`"!@``!PM#$4$,`0JD=4+``@H`````$T$=^D$(`08A``(&amp;```'"T,100P!"D?F$L`""I)-*S\301WZ00@!!B0``@8```&lt;+0Q%!#`$*``````(*L!@F0!-!'?I!"`$&amp;)P`"!@``!PM#$4$,`0HMLET_`@JP&amp;$9`$T$=^D$(`08I``(&amp;```'"T,100P!"BVR73\""E@,@T`301WZ00@!!BL``@8```&lt;+0Q%!#`$*``````(*6`R30!-!'?I!"`$&amp;+0`"!@``!PM#$4$,`0HMLEV_`@I8#(-`$T$=^D$(`08O``(&amp;```'"T,100P!"BVR7;\""K`81D`$01'Z00L!!@,``D8"`0`"``$#`@1!#OI!"P$&amp;!0`"1@("``0`!$$1^D$+`08'``)&amp;`@0`!@`!`P($00[Z00L!!@D``D8"!@`(``1!$?I!"P$&amp;"P`"1@((``H``0,"!$$.^D$+`08,``)&amp;`@H``0`$00[Z00L!!@X``D8"!@`-``1!#OI!"P$&amp;$``"1@(-``\`!$$1^D$+`082``)&amp;`@\`$0`!`P($00[Z00L!!A0``D8"$0`3``1!%/I!"P$&amp;%@`"1@(3`!4``0,"!0,#!$$.^D$+`088``)&amp;`A4`%P`$01'Z00L!!AH``D8"%P`9``$#`@1!#OI!"P$&amp;'``"1@(9`!L`!$$1^D$+`08&gt;``)&amp;`AL`'0`!`P($00[Z00L!!B```D8"'0`?``1!$?I!"P$&amp;(@`"1@(?`"$``0,"!$$.^D$+`08C``)&amp;`B$`%P`$00[Z00L!!B4``D8"$P`D``1!#OI!"P$&amp;)@`"1@(D``T`!$$.^D$+`08H``)&amp;`B0`)P`$00[Z00L!!BH``D8")P`I``1!#OI!"P$&amp;+``"1@(I`"L`!$$.^D$+`08N``)&amp;`BL`+0`$00[Z00L!!C```D8"+0`O``1!#OI!"P$&amp;,0`"1@(O`"0`!D$;^D$3`08R``)&amp;!@,`!0`'``D`"P`,``$``P,!!D$6^D$1`08S``)&amp;!1``$@`4`"4`)@`!``9!&amp;_I!$P$&amp;-``"1@8:`!P`'@`@`"(`(P`!``,#`09!&amp;/I!$P$&amp;-0`"1@8H`"H`+``N`#``,0`!``I!+OI!#0$&amp;-@`"1@,0`!(`%``!1@0-`!,`_?___P(#`@,&amp;$@`$``5&amp;`@\`$0`&amp;00`400[Z00@!!C&lt;``@8V``$##T</t>
        </r>
      </text>
    </comment>
    <comment ref="B385" authorId="0" shapeId="0">
      <text>
        <r>
          <rPr>
            <sz val="9"/>
            <color indexed="81"/>
            <rFont val="Tahoma"/>
            <family val="2"/>
          </rPr>
          <t>aXlW001C00385R0017313209S01588P0000004014L06-C3V)J`8&amp;X"P%!!@$$!@($`@)!,@%!%`$$!`,`!P`(``D`"@`,``Y!`@$``D$8`08R``(&amp;.0`#!@@`!`8!``T&amp;`0`.!@$``X%V"P=!"OI!!P$&amp;```"1@`301WZ00@!!@$``@8```&lt;+0Q%!#`$*-7&lt;BP`(*]AZ#/Q-!'?I!"`$&amp;`@`"!@``!PM/$4$,`0KQS&gt;6_`@IXZ+4^$T$=^D$(`08$``(&amp;```'"T,100P!"I4T`,`""E9T'[\301WZ00@!!@8``@8```&lt;+0Q%!#`$*&gt;!(]P`(*UI)NOQ-!'?I!"`$&amp;"``"!@``!PM#$4$,`0I08$K``@K&gt;?/2_$T$=^D$(`08*``(&amp;```'"T,100P!"D70&amp;L`""HD0)&lt;`301WZ00@!!@P``@8```&lt;+0Q%!#`$*Q&gt;2[OP(*Z4@1P!-!'?I!"`$&amp;#@`"!@``!PM#$4$,`0H52:&amp;_`@I?7J6_$T$=^D$(`081``(&amp;```'"TX100P!"C\UGKX""CZ&gt;&gt;[\301WZ00@!!A,``@8```&lt;+0Q%!#`$*``````(*.B\"O1-!'?I!"`$&amp;%0`"!@``!PM/$4$,`0KA&gt;1:_`@HW^$8_$T$=^D$(`087``(&amp;```'"T,100P!"@``@#\""CHO`KT301WZ00@!!AD``@8```&lt;+0Q%!#`$*4(VG/P(*/IY[OQ-!'?I!"`$&amp;&amp;P`"!@``!PM#$4$,`0H````_`@K@",F_$T$=^D$(`08&gt;``(&amp;```'"T\100P!"@```#\""G"$),`301WZ00@!!B```@8```&lt;+0Q%!#`$*G,430`(*09Y[OQ-!'?I!"`$&amp;(@`"!@``!PM#$4$,`0H0CB=``@H'PP*]$T$=^D$(`08D``(&amp;```'"T\100P!"D[O;4`""AJ2Y3X301WZ00@!!B8``@8```&lt;+0Q%!#`$*`H_G/P(*`5,./Q-!'?I!"`$&amp;*0`"!@``!PM#$4$,`0H?@D-``@K_-$4_$T$=^D$(`08K``(&amp;```'"T,100P!"IM'5T`""D(?.;X301WZ00@!!BX``@8```&lt;+0Q%!#`$*XBV*0`(*3GOUOA-!'?I!"`$&amp;,``"!@``!PM#$4$,`0JON:%``@H(&lt;$H^$T$=^D$(`08R``(&amp;```'"T,100P!"HQ#P$`""KG4SKT301WZ00@!!C0``@8```&lt;+0Q%!#`$*FT''0`(*;=6)OQ-!'?I!"`$&amp;-@`"!@``!PM#$4$,`0JPR^5``@I8$+"_$T$=^D$(`08X``(&amp;```'"T,100P!"LZUKT`""D&amp;"X+\301WZ00@!!CH``@8```&lt;+0Q%!#`$*\2N10`(*]$:ZOQ-!'?I!"`$&amp;/0`"!@``!PM#$4$,`0H5EF1``@J&amp;+M`_$T$=^D$(`08_``(&amp;```'"T,100P!"D2M14`""F`A($`301WZ00@!!D$``@8```&lt;+0Q%!#`$*3\%F0`(*Z^I60!-!'?I!"`$&amp;0P`"!@``!PM#$4$,`0H67Y-``@I9JE5`$T$=^D$(`09%``(&amp;```'"T,100P!"A+IHT`""BXZAD`301WZ00@!!D&lt;``@8```&lt;+0Q%!#`$*?].B0`(*/*`=0!-!'?I!"`$&amp;20`"!@``!PM#$4$,`0IY29)``@ICK&lt;T_$T$=^D$(`09,``(&amp;```'"T,100P!"G+*M3\""CP7O3\301WZ00@!!DX``@8```&lt;+0Q%!#`$*;!_;/@(*Q?3,/Q-!'?I!"`$&amp;4``"!@``!PM#$4$,`0I/:2`]`@I`&lt;2%`$T$=^D$(`092``(&amp;```'"T,100P!"J&amp;")#\""EEY5$`301WZ00@!!E0``@8```&lt;+0Q%!#`$*Z$/1/P(*E(I,0!-!'?I!"`$&amp;5@`"!@``!PM#$4$,`0H\A`%``@JWDQ%`$T$=^D$(`099``(&amp;```'"T,100P!"CPV*$`""@&lt;;][\301WZ00@!!EL``@8```&lt;+0Q%!#`$*!?1F0`(*"2T(P!-!'?I!"`$&amp;70`"!@``!PM#$4$,`0JD9'M``@K\TD3`$T$=^D$(`09?``(&amp;```'"T,100P!"GP744`""FG9=,`301WZ00@!!F$``@8```&lt;+0Q%!#`$*LUD20`(*Y#EHP!-!'?I!"`$&amp;8P`"!@``!PM#$4$,`0HFTOL_`@KQDRO`$T$=^D$(`09F``(&amp;```'"T,100P!"N,=*,`""JVJ8\`301WZ00@!!F@``@8```&lt;+3Q%!#`$*2QOQOP(*C3Z'P!-!'?I!"`$&amp;:@`"!@``!PM#$4$,`0J]^V3``@IF&lt;G?`!$$.^D$+`08#``)&amp;`@$``@`$00[Z00L!!@4``D8"`@`$``1!$?I!"P$&amp;!P`"1@($``8``0,"!$$.^D$+`08)``)&amp;`@8`"``$01'Z00L!!@L``D8""``*``$#`@1!#OI!"P$&amp;#0`"1@(*``P`!$$1^D$+`08/``)&amp;`@P`#@`!`P($00[Z00L!!A```D8"#@`$``1!#OI!"P$&amp;$@`"1@(.`!$`!$$.^D$+`084``)&amp;`A$`$P`$01'Z00L!!A8``D8"$P`5``$#`@1!#OI!"P$&amp;&amp;``"1@(3`!&lt;`!$$.^D$+`08:``)&amp;`A&lt;`&amp;0`$00[Z00L!!AP``D8"&amp;0`;``1!#OI!"P$&amp;'0`"1@(;`!$`!$$1^D$+`08?``)&amp;`AL`'@`!`P($00[Z00L!!B$``D8"&amp;0`@``1!#OI!"P$&amp;(P`"1@(@`"(`!$$1^D$+`08E``)&amp;`B(`)``!`P($00[Z00L!!B&lt;``D8"(@`F``1!#OI!"P$&amp;*``"1@(F`!&lt;`!$$.^D$+`08J``)&amp;`B8`*0`$01'Z00L!!BP``D8"*0`K``$#`@1!#OI!"P$&amp;+0`"1@(K`"``!$$.^D$+`08O``)&amp;`BL`+@`$01'Z00L!!C$``D8"+@`P``$#`@1!#OI!"P$&amp;,P`"1@(P`#(`!$$1^D$+`08U``)&amp;`C(`-``!`P($00[Z00L!!C&lt;``D8"-``V``1!#OI!"P$&amp;.0`"1@(T`#@`!$$1^D$+`08[``)&amp;`C@`.@`!`P($00[Z00L!!CP``D8".@`N``1!#OI!"P$&amp;/@`"1@(I`#T`!$$1^D$+`09```)&amp;`CT`/P`!`P($00[Z00L!!D(``D8"/P!!``1!$?I!"P$&amp;1``"1@)!`$,``0,"!$$.^D$+`09&amp;``)&amp;`D,`10`$00[Z00L!!D@``D8"0P!'``1!$?I!"P$&amp;2@`"1@)'`$D``0,"!$$.^D$+`09+``)&amp;`DD`/0`$00[Z00L!!DT``D8")@!,``1!$?I!"P$&amp;3P`"1@),`$X``0,"!$$.^D$+`091``)&amp;`DX`4``$01'Z00L!!E,``D8"4`!2``$#`@1!#OI!"P$&amp;50`"1@)2`%0`!$$1^D$+`097``)&amp;`E0`5@`!`P($00[Z00L!!E@``D8"5@!,``1!#OI!"P$&amp;6@`"1@(@`%D`!$$1^D$+`09&lt;``)&amp;`ED`6P`!`P($00[Z00L!!EX``D8"6P!=``1!$?I!"P$&amp;8``"1@)=`%\``0,"!$$.^D$+`09B``)&amp;`E\`80`$01'Z00L!!F0``D8"80!C``$#`@1!#OI!"P$&amp;90`"1@)C`%D`!$$.^D$+`09G``)&amp;`@H`9@`$01'Z00L!!FD``D8"9@!H``$#`@1!#OI!"P$&amp;:P`"1@)F`&amp;H`!D$;^D$3`09L``)&amp;!@&lt;`"0`+``T`#P`0``$``P,!!D$6^D$1`09M``)&amp;!10`&amp;``:`!P`'0`!``9!%OI!$0$&amp;;@`"1@4:`"$`(P`G`"@``0`&amp;01;Z01$!!F\``D8%(P`G`"H`+``M``$`!D$;^D$3`09P``)&amp;!C$`,P`U`#D`.P`\``$``P,!!D$;^D$3`09Q``)&amp;!D``0@!$`$@`2@!+``$``P,!!D$;^D$3`09R``)&amp;!D\`40!3`%4`5P!8``$``P,!!D$;^D$3`09S``)&amp;!EP`7@!@`&amp;(`9`!E``$``P,!"D$O^D$1`09T``)&amp;!2H`+``M`"\`/@`!1@0F`"``+@`]``(#`@,&amp;+``$``5&amp;`BD`*P`400[Z00@!!G4``@9T``$##R</t>
        </r>
      </text>
    </comment>
    <comment ref="I385" authorId="0" shapeId="0">
      <text>
        <r>
          <rPr>
            <sz val="9"/>
            <color indexed="81"/>
            <rFont val="Tahoma"/>
            <family val="2"/>
          </rPr>
          <t>aXlW007C00385R0017313209S00788P0000003552L06-C3V)J`8%&gt;"@%!!@$$!@($`@)!,@%!%`$$!`,`!P`(``D`"@`,``Y!`@$``D$8`08K``(&amp;,@`#!@@`!`8!``T&amp;`0`.!@$``X$&lt;"@=!"OI!!P$&amp;```"1@`301WZ00@!!@$``@8```&lt;+3Q%!#`$*X7D6OP(*84:;/Q-!'?I!"`$&amp;`@`"!@``!PM#$4$,`0H``````@HMX\X^$T$=^D$(`08$``(&amp;```'"TX100P!"C\UGKX""K0)#+\301WZ00@!!@8``@8```&lt;+0Q%!#`$*%4FAOP(*,RA;OQ-!'?I!"`$&amp;"``"!@``!PM#$4$,`0K%Y+N_`@J-Q^J_$T$=^D$(`08*``(&amp;```'"T,100P!"D70&amp;L`""F8K"&lt;`301WZ00@!!@P``@8```&lt;+0Q%!#`$*4&amp;!*P`(*F;*\OQ-!'?I!"`$&amp;#@`"!@``!PM#$4$,`0IX$CW``@J7_/V^$T$=^D$(`080``(&amp;```'"T,100P!"I4T`,`""C!_/[X301WZ00@!!A,``@8```&lt;+0Q%!#`$*````/P(*FSZ1OQ-!'?I!"`$&amp;%0`"!@``!PM/$4$,`0H````_`@I-GPC`$T$=^D$(`087``(&amp;```'"T,100P!"E"-IS\""K0)#+\301WZ00@!!AD``@8```&lt;+0Q%!#`$*``"`/P(*+&gt;/./A-!'?I!"`$&amp;'``"!@``!PM#$4$,`0H"C^&lt;_`@J+YWT_$T$=^D$(`08&gt;``(&amp;```'"T,100P!"G+*M3\""H'A]#\301WZ00@!!B```@8```&lt;+0Q%!#`$*;!_;/@(*A5\"0!-!'?I!"`$&amp;(@`"!@``!PM#$4$,`0I/:2`]`@IC5CU`$T$=^D$(`08D``(&amp;```'"T,100P!"J&amp;")#\""GM&gt;&lt;$`301WZ00@!!B8``@8```&lt;+0Q%!#`$*Z$/1/P(*MV]H0!-!'?I!"`$&amp;*``"!@``!PM#$4$,`0H\A`%``@K9&gt;"U`$T$=^D$(`08K``(&amp;```'"T,100P!"A".)T`""K30SCX301WZ00@!!BT``@8```&lt;+3Q%!#`$*3N]M0`(*EUUB/Q-!'?I!"`$&amp;+P`"!@``!PM#$4$,`0J&lt;Q1-``@JW"0R_$T$=^D$(`08R``(&amp;```'"T,100P!"CPV*$`""L)0O[\301WZ00@!!C0``@8```&lt;+0Q%!#`$*!?1F0`(*S8_8OQ-!'?I!"`$&amp;-@`"!@``!PM#$4$,`0JD9'M``@K9[2C`$T$=^D$(`08X``(&amp;```'"T,100P!"GP744`""D?T6,`301WZ00@!!CH``@8```&lt;+0Q%!#`$*LUD20`(*P51,P!-!'?I!"`$&amp;/``"!@``!PM#$4$,`0HFTOL_`@K.K@_`$T$=^D$(`08_``(&amp;```'"T,100P!"IM'5T`""G.9@CX301WZ00@!!D$``@8```&lt;+0Q%!#`$*XBV*0`(*R9$RO1-!'?I!"`$&amp;0P`"!@``!PM#$4$,`0K*N:%``@JA+R(_$T$=^D$(`09%``(&amp;```'"T,100P!"M]#P$`""I5SJSX301WZ00@!!D&lt;``@8```&lt;+0Q%!#`$*"T+'0`(*R10DOQ-!'?I!"`$&amp;20`"!@``!PM#$4$,`0HCMJ]``@K#MJB_$T$=^D$(`09+``(&amp;```'"T,100P!"@XLD4`""MA[@K\301WZ00@!!DX``@8```&lt;+0Q%!#`$*'X)#0`(*Q62:/Q-!'?I!"`$&amp;40`"!@``!PM#$4$,`0H5EF1``@IF_`-`$T$=^D$(`093``(&amp;```'"T,100P!"HJM14`""JD&amp;/$`301WZ00@!!E4``@8```&lt;+0Q%!#`$*@&lt;%F0`(*K-!R0!-!'?I!"`$&amp;5P`"!@``!PM#$4$,`0H"7Y-``@ILD'%`$T$=^D$(`099``(&amp;```'"T,100P!"D?3HD`""BF&amp;.4`301WZ00@!!EL``@8```&lt;+0Q%!#`$*3$F20`(*)KP"0`1!$?I!"P$&amp;`P`"1@(!``(``0,"!$$.^D$+`08%``)&amp;`@(`!``$00[Z00L!!@&lt;``D8"!``&amp;``1!$?I!"P$&amp;"0`"1@(&amp;``@``0,"!$$.^D$+`08+``)&amp;`@@`"@`$01'Z00L!!@T``D8""@`,``$#`@1!#OI!"P$&amp;#P`"1@(,``X`!$$1^D$+`081``)&amp;`@X`$``!`P($00[Z00L!!A(``D8"$``&amp;``1!#OI!"P$&amp;%``"1@($`!,`!$$1^D$+`086``)&amp;`A,`%0`!`P($00[Z00L!!A@``D8"$P`7``1!#OI!"P$&amp;&amp;@`"1@(7`!D`!$$.^D$+`08;``)&amp;`AD``@`$00[Z00L!!AT``D8"&amp;0`&lt;``1!#OI!"P$&amp;'P`"1@(&lt;`!X`!$$1^D$+`08A``)&amp;`AX`(``!`P($00[Z00L!!B,``D8"(``B``1!$?I!"P$&amp;)0`"1@(B`"0``0,"!$$.^D$+`08G``)&amp;`B0`)@`$01'Z00L!!BD``D8")@`H``$#`@1!#OI!"P$&amp;*@`"1@(H`!X`!$$.^D$+`08L``)&amp;`AP`*P`$01'Z00L!!BX``D8"*P`M``$#`@1!#OI!"P$&amp;,``"1@(K`"\`!$$.^D$+`08Q``)&amp;`B\`%P`$00[Z00L!!C,``D8"+P`R``1!$?I!"P$&amp;-0`"1@(R`#0``0,"!$$.^D$+`08W``)&amp;`C0`-@`$01'Z00L!!CD``D8"-@`X``$#`@1!#OI!"P$&amp;.P`"1@(X`#H`!$$1^D$+`08]``)&amp;`CH`/``!`P($00[Z00L!!CX``D8"/``R``1!#OI!"P$&amp;0``"1@(O`#\`!$$.^D$+`09"``)&amp;`C\`00`$01'Z00L!!D0``D8"00!#``$#`@1!#OI!"P$&amp;1@`"1@)#`$4`!$$1^D$+`09(``)&amp;`D4`1P`!`P($00[Z00L!!DH``D8"1P!)``1!$?I!"P$&amp;3``"1@))`$L``0,"!$$.^D$+`09-``)&amp;`DL`00`$01'Z00L!!D\``D8"/P!.``$#`@1!#OI!"P$&amp;4``"1@).`!P`!$$.^D$+`092``)&amp;`DX`40`$01'Z00L!!E0``D8"40!3``$#`@1!#OI!"P$&amp;5@`"1@)3`%4`!$$1^D$+`098``)&amp;`E4`5P`!`P($00[Z00L!!EH``D8"5P!9``1!$?I!"P$&amp;7``"1@)9`%L``0,"!$$.^D$+`09=``)&amp;`EL`40`&amp;01;Z01$!!EX``D8%!0`4`!@`&amp;@`;``$`!D$;^D$3`09?``)&amp;!@D`"P`-``\`$0`2``$``P,!!D$6^D$1`09@``)&amp;!1H`'0`L`#``,0`!``9!&amp;_I!$P$&amp;80`"1@8A`",`)0`G`"D`*@`!``,#`09!%OI!$0$&amp;8@`"1@4L`#``0`!/`%```0`&amp;01OZ01,!!F,``D8&amp;-0`W`#D`.P`]`#X``0`#`P$&amp;01OZ01,!!F0``D8&amp;1`!&amp;`$@`2@!,`$T``0`#`P$&amp;01OZ01,!!F4``D8&amp;5`!6`%@`6@!&lt;`%T``0`#`P$*02_Z01$!!F8``D8%0`!"`$\`4`!2``%&amp;!$$`40`&lt;`"\``@,"`P9/``0`!48"/P!.`!1!#OI!"`$&amp;9P`"!F8``0,/</t>
        </r>
      </text>
    </comment>
    <comment ref="B386" authorId="0" shapeId="0">
      <text>
        <r>
          <rPr>
            <sz val="9"/>
            <color indexed="81"/>
            <rFont val="Tahoma"/>
            <family val="2"/>
          </rPr>
          <t>aXlW001C00386R0017313209S01589P0000003618L06-C3V)J`8&amp;/"@%!!@$$!@($`@)!,@%!%`$$!`,`!P`(``D`"@`,``Y!`@$``D$8`08L``(&amp;,P`#!@@`!`8!``T&amp;`0`.!@$``X%-"@=!"OI!!P$&amp;```"1@`301WZ00@!!@$``@8```&lt;+0Q%!#`$*VIZ#P`(*-T#DOQ-!'?I!"`$&amp;`@`"!@``!PM#$4$,`0K27TK``@KWL+R_$T$=^D$(`08$``(&amp;```'"T,100P!"D@2/&lt;`""HKU_;X301WZ00@!!@8``@8```&lt;+0Q%!#`$*I#0`P`(*GG&lt;_OA-!'?I!"`$&amp;"``"!@``!PM#$4$,`0H52:&amp;_`@HS*%N_$T$=^D$(`08*``(&amp;```'"T,100P!"BGDN[\""J['ZK\301WZ00@!!@P``@8```&lt;+0Q%!#`$*N,\:P`(*#BL)P!-!'?I!"`$&amp;#P`"!@``!PM.$4$,`0H_-9Z^`@JT"0R_$T$=^D$(`081``(&amp;```'"T,100P!"@`````""BWCSCX301WZ00@!!A,``@8```&lt;+3Q%!#`$*X7D6OP(*84:;/Q-!'?I!"`$&amp;%0`"!@``!PM#$4$,`0H``(`_`@HMX\X^$T$=^D$(`087``(&amp;```'"T,100P!"E"-IS\""K0)#+\301WZ00@!!AD``@8```&lt;+0Q%!#`$*````/P(*FSZ1OQ-!'?I!"`$&amp;'``"!@``!PM/$4$,`0H````_`@I-GPC`$T$=^D$(`08&gt;``(&amp;```'"T,100P!"IS%$T`""K&lt;)#+\301WZ00@!!B```@8```&lt;+0Q%!#`$*$(XG0`(*M-#./A-!'?I!"`$&amp;(@`"!@``!PM/$4$,`0I.[VU``@J776(_$T$=^D$(`08D``(&amp;```'"T,100P!"@*/YS\""HOG?3\301WZ00@!!B&lt;``@8```&lt;+0Q%!#`$*'X)#0`(*Q62:/Q-!'?I!"`$&amp;*0`"!@``!PM#$4$,`0J;1U=``@ISF8(^$T$=^D$(`08L``(&amp;```'"T,100P!"N(MBD`""LF1,KT301WZ00@!!BX``@8```&lt;+0Q%!#`$*#BR10`(*V'N"OQ-!'?I!"`$&amp;,``"!@``!PM#$4$,`0HCMJ]``@K#MJB_$T$=^D$(`08R``(&amp;```'"T,100P!"@M"QT`""LD4)+\301WZ00@!!C0``@8```&lt;+0Q%!#`$*WT/`0`(*E7.K/A-!'?I!"`$&amp;-@`"!@``!PM#$4$,`0K*N:%``@JA+R(_$T$=^D$(`08Y``(&amp;```'"T,100P!"A669$`""F;\`T`301WZ00@!!CL``@8```&lt;+0Q%!#`$*3$F20`(*)KP"0!-!'?I!"`$&amp;/0`"!@``!PM#$4$,`0I'TZ)``@HIACE`$T$=^D$(`08_``(&amp;```'"T,100P!"@)?DT`""FR0&lt;4`301WZ00@!!D$``@8```&lt;+0Q%!#`$*@&lt;%F0`(*K-!R0!-!'?I!"`$&amp;0P`"!@``!PM#$4$,`0J*K45``@JI!CQ`$T$=^D$(`09&amp;``(&amp;```'"T,100P!"G+*M3\""H'A]#\301WZ00@!!D@``@8```&lt;+0Q%!#`$*/(0!0`(*V7@M0!-!'?I!"`$&amp;2@`"!@``!PM#$4$,`0KH0]$_`@JW;VA`$T$=^D$(`09,``(&amp;```'"T,100P!"J&amp;")#\""GM&gt;&lt;$`301WZ00@!!DX``@8```&lt;+0Q%!#`$*3VD@/0(*8U8]0!-!'?I!"`$&amp;4``"!@``!PM#$4$,`0IL']L^`@J%7P)`$T$=^D$(`093``(&amp;```'"T,100P!"CPV*$`""L)0O[\301WZ00@!!E4``@8```&lt;+0Q%!#`$*)M+[/P(*SJX/P!-!'?I!"`$&amp;5P`"!@``!PM#$4$,`0JS61)``@K!5$S`$T$=^D$(`099``(&amp;```'"T,100P!"GP744`""D?T6,`301WZ00@!!EL``@8```&lt;+0Q%!#`$*I&amp;1[0`(*V&gt;THP!-!'?I!"`$&amp;70`"!@``!PM#$4$,`0H%]&amp;9``@K-C]B_!$$.^D$+`08#``)&amp;`@$``@`$01'Z00L!!@4``D8"`@`$``$#`@1!#OI!"P$&amp;!P`"1@($``8`!$$1^D$+`08)``)&amp;`@8`"``!`P($00[Z00L!!@L``D8""``*``1!$?I!"P$&amp;#0`"1@(*``P``0,"!$$.^D$+`08.``)&amp;`@P``@`$00[Z00L!!A```D8""``/``1!#OI!"P$&amp;$@`"1@(/`!$`!$$1^D$+`084``)&amp;`A$`$P`!`P($00[Z00L!!A8``D8"$0`5``1!#OI!"P$&amp;&amp;``"1@(5`!&lt;`!$$.^D$+`08:``)&amp;`A&lt;`&amp;0`$00[Z00L!!AL``D8"&amp;0`/``1!$?I!"P$&amp;'0`"1@(9`!P``0,"!$$.^D$+`08?``)&amp;`A&lt;`'@`$00[Z00L!!B$``D8"'@`@``1!$?I!"P$&amp;(P`"1@(@`"(``0,"!$$.^D$+`08E``)&amp;`B``)``$00[Z00L!!B8``D8")``5``1!#OI!"P$&amp;*``"1@(D`"&lt;`!$$1^D$+`08J``)&amp;`B&lt;`*0`!`P($00[Z00L!!BL``D8"*0`&gt;``1!#OI!"P$&amp;+0`"1@(I`"P`!$$1^D$+`08O``)&amp;`BP`+@`!`P($00[Z00L!!C$``D8"+@`P``1!$?I!"P$&amp;,P`"1@(P`#(``0,"!$$.^D$+`08U``)&amp;`C(`-``$01'Z00L!!C&lt;``D8"-``V``$#`@1!#OI!"P$&amp;.``"1@(V`"P`!$$.^D$+`08Z``)&amp;`B&lt;`.0`$01'Z00L!!CP``D8".0`[``$#`@1!#OI!"P$&amp;/@`"1@([`#T`!$$1^D$+`09```)&amp;`CT`/P`!`P($00[Z00L!!D(``D8"/P!!``1!$?I!"P$&amp;1``"1@)!`$,``0,"!$$.^D$+`09%``)&amp;`D,`.0`$00[Z00L!!D&lt;``D8")`!&amp;``1!$?I!"P$&amp;20`"1@)&amp;`$@``0,"!$$.^D$+`09+``)&amp;`D@`2@`$01'Z00L!!DT``D8"2@!,``$#`@1!#OI!"P$&amp;3P`"1@),`$X`!$$1^D$+`091``)&amp;`DX`4``!`P($00[Z00L!!E(``D8"4`!&amp;``1!#OI!"P$&amp;5``"1@(&gt;`%,`!$$1^D$+`096``)&amp;`E,`50`!`P($00[Z00L!!E@``D8"50!7``1!$?I!"P$&amp;6@`"1@)7`%D``0,"!$$.^D$+`09&lt;``)&amp;`ED`6P`$01'Z00L!!EX``D8"6P!=``$#`@1!#OI!"P$&amp;7P`"1@)=`%,`!D$;^D$3`09@``)&amp;!@4`!P`)``L`#0`.``$``P,!!D$6^D$1`09A``)&amp;!1(`%@`8`!H`&amp;P`!``9!%OI!$0$&amp;8@`"1@48`!\`(0`E`"8``0`&amp;01;Z01$!!F,``D8%(0`E`"@`*@`K``$`!D$;^D$3`09D``)&amp;!B\`,0`S`#4`-P`X``$``P,!!D$;^D$3`09E``)&amp;!CP`/@!``$(`1`!%``$``P,!!D$;^D$3`09F``)&amp;!DD`2P!-`$\`40!2``$``P,!!D$;^D$3`09G``)&amp;!E8`6`!:`%P`7@!?``$``P,!"D$O^D$1`09H``)&amp;!2@`*@`K`"T`.@`!1@0D`!X`+``Y``(#`@,&amp;*@`$``5&amp;`B&lt;`*0`400[Z00@!!FD``@9H``$##P</t>
        </r>
      </text>
    </comment>
    <comment ref="I386" authorId="0" shapeId="0">
      <text>
        <r>
          <rPr>
            <sz val="9"/>
            <color indexed="81"/>
            <rFont val="Tahoma"/>
            <family val="2"/>
          </rPr>
          <t>aXlW007C00386R0017313209S00789P0000003552L06-C3V)J`8%&gt;"@%!!@$$!@($`@)!,@%!%`$$!`,`!P`(``D`"@`,``Y!`@$``D$8`08K``(&amp;,@`#!@@`!`8!``T&amp;`0`.!@$``X$&lt;"@=!"OI!!P$&amp;```"1@`301WZ00@!!@$``@8```&lt;+3Q%!#`$*X7D6OP(*84:;/Q-!'?I!"`$&amp;`@`"!@``!PM#$4$,`0H``````@HMX\X^$T$=^D$(`08$``(&amp;```'"TX100P!"C\UGKX""K0)#+\301WZ00@!!@8``@8```&lt;+0Q%!#`$*%4FAOP(*,RA;OQ-!'?I!"`$&amp;"``"!@``!PM#$4$,`0K%Y+N_`@J-Q^J_$T$=^D$(`08*``(&amp;```'"T,100P!"D70&amp;L`""F8K"&lt;`301WZ00@!!@P``@8```&lt;+0Q%!#`$*4&amp;!*P`(*F;*\OQ-!'?I!"`$&amp;#@`"!@``!PM#$4$,`0IX$CW``@J7_/V^$T$=^D$(`080``(&amp;```'"T,100P!"I4T`,`""C!_/[X301WZ00@!!A,``@8```&lt;+0Q%!#`$*````/P(*FSZ1OQ-!'?I!"`$&amp;%0`"!@``!PM/$4$,`0H````_`@I-GPC`$T$=^D$(`087``(&amp;```'"T,100P!"E"-IS\""K0)#+\301WZ00@!!AD``@8```&lt;+0Q%!#`$*``"`/P(*+&gt;/./A-!'?I!"`$&amp;'``"!@``!PM#$4$,`0H"C^&lt;_`@J+YWT_$T$=^D$(`08&gt;``(&amp;```'"T,100P!"G+*M3\""H'A]#\301WZ00@!!B```@8```&lt;+0Q%!#`$*;!_;/@(*A5\"0!-!'?I!"`$&amp;(@`"!@``!PM#$4$,`0I/:2`]`@IC5CU`$T$=^D$(`08D``(&amp;```'"T,100P!"J&amp;")#\""GM&gt;&lt;$`301WZ00@!!B8``@8```&lt;+0Q%!#`$*Z$/1/P(*MV]H0!-!'?I!"`$&amp;*``"!@``!PM#$4$,`0H\A`%``@K9&gt;"U`$T$=^D$(`08K``(&amp;```'"T,100P!"A".)T`""K30SCX301WZ00@!!BT``@8```&lt;+3Q%!#`$*3N]M0`(*EUUB/Q-!'?I!"`$&amp;+P`"!@``!PM#$4$,`0J&lt;Q1-``@JW"0R_$T$=^D$(`08R``(&amp;```'"T,100P!"CPV*$`""L)0O[\301WZ00@!!C0``@8```&lt;+0Q%!#`$*!?1F0`(*S8_8OQ-!'?I!"`$&amp;-@`"!@``!PM#$4$,`0JD9'M``@K9[2C`$T$=^D$(`08X``(&amp;```'"T,100P!"GP744`""D?T6,`301WZ00@!!CH``@8```&lt;+0Q%!#`$*LUD20`(*P51,P!-!'?I!"`$&amp;/``"!@``!PM#$4$,`0HFTOL_`@K.K@_`$T$=^D$(`08_``(&amp;```'"T,100P!"IM'5T`""G.9@CX301WZ00@!!D$``@8```&lt;+0Q%!#`$*XBV*0`(*R9$RO1-!'?I!"`$&amp;0P`"!@``!PM#$4$,`0K*N:%``@JA+R(_$T$=^D$(`09%``(&amp;```'"T,100P!"M]#P$`""I5SJSX301WZ00@!!D&lt;``@8```&lt;+0Q%!#`$*"T+'0`(*R10DOQ-!'?I!"`$&amp;20`"!@``!PM#$4$,`0HCMJ]``@K#MJB_$T$=^D$(`09+``(&amp;```'"T,100P!"@XLD4`""MA[@K\301WZ00@!!DX``@8```&lt;+0Q%!#`$*'X)#0`(*Q62:/Q-!'?I!"`$&amp;40`"!@``!PM#$4$,`0H5EF1``@IF_`-`$T$=^D$(`093``(&amp;```'"T,100P!"HJM14`""JD&amp;/$`301WZ00@!!E4``@8```&lt;+0Q%!#`$*@&lt;%F0`(*K-!R0!-!'?I!"`$&amp;5P`"!@``!PM#$4$,`0H"7Y-``@ILD'%`$T$=^D$(`099``(&amp;```'"T,100P!"D?3HD`""BF&amp;.4`301WZ00@!!EL``@8```&lt;+0Q%!#`$*3$F20`(*)KP"0`1!$?I!"P$&amp;`P`"1@(!``(``0,"!$$.^D$+`08%``)&amp;`@(`!``$00[Z00L!!@&lt;``D8"!``&amp;``1!$?I!"P$&amp;"0`"1@(&amp;``@``0,"!$$.^D$+`08+``)&amp;`@@`"@`$01'Z00L!!@T``D8""@`,``$#`@1!#OI!"P$&amp;#P`"1@(,``X`!$$1^D$+`081``)&amp;`@X`$``!`P($00[Z00L!!A(``D8"$``&amp;``1!#OI!"P$&amp;%``"1@($`!,`!$$1^D$+`086``)&amp;`A,`%0`!`P($00[Z00L!!A@``D8"$P`7``1!#OI!"P$&amp;&amp;@`"1@(7`!D`!$$.^D$+`08;``)&amp;`AD``@`$00[Z00L!!AT``D8"&amp;0`&lt;``1!#OI!"P$&amp;'P`"1@(&lt;`!X`!$$1^D$+`08A``)&amp;`AX`(``!`P($00[Z00L!!B,``D8"(``B``1!$?I!"P$&amp;)0`"1@(B`"0``0,"!$$.^D$+`08G``)&amp;`B0`)@`$01'Z00L!!BD``D8")@`H``$#`@1!#OI!"P$&amp;*@`"1@(H`!X`!$$.^D$+`08L``)&amp;`AP`*P`$01'Z00L!!BX``D8"*P`M``$#`@1!#OI!"P$&amp;,``"1@(K`"\`!$$.^D$+`08Q``)&amp;`B\`%P`$00[Z00L!!C,``D8"+P`R``1!$?I!"P$&amp;-0`"1@(R`#0``0,"!$$.^D$+`08W``)&amp;`C0`-@`$01'Z00L!!CD``D8"-@`X``$#`@1!#OI!"P$&amp;.P`"1@(X`#H`!$$1^D$+`08]``)&amp;`CH`/``!`P($00[Z00L!!CX``D8"/``R``1!#OI!"P$&amp;0``"1@(O`#\`!$$.^D$+`09"``)&amp;`C\`00`$01'Z00L!!D0``D8"00!#``$#`@1!#OI!"P$&amp;1@`"1@)#`$4`!$$1^D$+`09(``)&amp;`D4`1P`!`P($00[Z00L!!DH``D8"1P!)``1!$?I!"P$&amp;3``"1@))`$L``0,"!$$.^D$+`09-``)&amp;`DL`00`$01'Z00L!!D\``D8"/P!.``$#`@1!#OI!"P$&amp;4``"1@).`!P`!$$.^D$+`092``)&amp;`DX`40`$01'Z00L!!E0``D8"40!3``$#`@1!#OI!"P$&amp;5@`"1@)3`%4`!$$1^D$+`098``)&amp;`E4`5P`!`P($00[Z00L!!EH``D8"5P!9``1!$?I!"P$&amp;7``"1@)9`%L``0,"!$$.^D$+`09=``)&amp;`EL`40`&amp;01;Z01$!!EX``D8%!0`4`!@`&amp;@`;``$`!D$;^D$3`09?``)&amp;!@D`"P`-``\`$0`2``$``P,!!D$6^D$1`09@``)&amp;!1H`'0`L`#``,0`!``9!&amp;_I!$P$&amp;80`"1@8A`",`)0`G`"D`*@`!``,#`09!%OI!$0$&amp;8@`"1@4L`#``0`!/`%```0`&amp;01OZ01,!!F,``D8&amp;-0`W`#D`.P`]`#X``0`#`P$&amp;01OZ01,!!F0``D8&amp;1`!&amp;`$@`2@!,`$T``0`#`P$&amp;01OZ01,!!F4``D8&amp;5`!6`%@`6@!&lt;`%T``0`#`P$*02_Z01$!!F8``D8%0`!"`$\`4`!2``%&amp;!$$`40`&lt;`"\``@,"`P9/``0`!48"/P!.`!1!#OI!"`$&amp;9P`"!F8``0,/</t>
        </r>
      </text>
    </comment>
    <comment ref="B387" authorId="0" shapeId="0">
      <text>
        <r>
          <rPr>
            <sz val="9"/>
            <color indexed="81"/>
            <rFont val="Tahoma"/>
            <family val="2"/>
          </rPr>
          <t>aXlW001C00387R0017313209S01590P0000003879L06-C3V)J`8%3"P%!!@$$!@($`@)!,@%!%`$$!`,`!P`(``D`"@`,``Y!`@$``D$8`08P``(&amp;-P`#!@@`!`8!``T&amp;`0`.!@$``X$1"P=!"OI!!P$&amp;```"1@`301WZ00@!!@$``@8```&lt;+0Q%!#`$*_&gt;HLOP(*=;H&lt;P1-!'?I!"`$&amp;`@`"!@``!PM/$4$,`0K^[L:_`@JY723!$T$=^D$(`08$``(&amp;```'"T,100P!"AT+&amp;L`""EX"',$301WZ00@!!@8``@8```&lt;+0Q%!#`$*XF$8P`(*P`,,P1-!'?I!"`$&amp;"``"!@``!PM#$4$,`0H(]4[``@I@J`/!$T$=^D$(`08*``(&amp;```'"T,100P!"K68@\`""I]+"\$301WZ00@!!@P``@8```&lt;+0Q%!#`$*4FV$P`(*/DH;P1-!'?I!"`$&amp;#@`"!@``!PM#$4$,`0I_1U+``@J&gt;I2/!$T$=^D$(`081``(&amp;```'"T,100P!"H3BGL`""D7P`L$301WZ00@!!A,``@8```&lt;+0Q%!#`$*PCJBP`(*'0WFP!-!'?I!"`$&amp;%0`"!@``!PM#$4$,`0H;`XO``@J2!]#`$T$=^D$(`087``(&amp;```'"T,100P!"HMYDL`""J/IL,`301WZ00@!!AD``@8```&lt;+0Q%!#`$*U(-VP`(*5&gt;2:P!-!'?I!"`$&amp;&amp;P`"!@``!PM#$4$,`0JS)SG``@KW_*/`$T$=^D$(`08=``(&amp;```'"T\100P!"F6X"L`""FSWC&lt;`301WZ00@!!A\``@8```&lt;+0Q%!#`$*0*49P`(*F;)=P!-!'?I!"`$&amp;(0`"!@``!PM#$4$,`0K3.BK``@KF&amp;L/`$T$=^D$(`08C``(&amp;```'"T,100P!"A6J6,`""C0@V&lt;`301WZ00@!!B8``@8```&lt;+0Q%!#`$*-^7'P`(*)1'@P!-!'?I!"`$&amp;*``"!@``!PM#$4$,`0I/(.7``@I;%&gt;W`$T$=^D$(`08J``(&amp;```'"T,100P!"H[(X&lt;`""@%T!L$301WZ00@!!BP``@8```&lt;+0Q%!#`$*DP3_P`(*WO4,P1-!'?I!"`$&amp;+@`"!@``!PM/$4$,`0HWU@+!`@I*G!S!$T$=^D$(`08P``(&amp;```'"TX100P!"L@V"L$""H(1`&lt;$301WZ00@!!C(``@8```&lt;+0Q%!#`$*8S8"P0(*F6WFP!-!'?I!"`$&amp;-0`"!@``!PM/$4$,`0KUMPC!`@IU,&lt;G`$T$=^D$(`08W``(&amp;```'"T,100P!"F&lt;@&amp;L$""AV]`L$301WZ00@!!CD``@8```&lt;+0Q%!#`$*UJ(@P0(*LUH1P1-!'?I!"`$&amp;.P`"!@``!PM#$4$,`0I?C##!`@HX!A/!$T$=^D$(`08]``(&amp;```'"T,100P!"GKS.&lt;$""B44!L$301WZ00@!!C\``@8```&lt;+0Q%!#`$*&amp;-U)P0(*P+\'P1-!'?I!"`$&amp;00`"!@``!PM#$4$,`0H+&lt;3/!`@H&gt;[&gt;[`$T$=^D$(`09#``(&amp;```'"T,100P!"H&amp;'(\$""A66Z\`301WZ00@!!D8``@8```&lt;+0Q%!#`$*57O"P`(*Q,&lt;)P1-!'?I!"`$&amp;20`"!@``!PM#$4$,`0I3&gt;[+``@H-V??`$T$=^D$(`09,``(&amp;```'"T\100P!"H%YC\`""@`K],`301WZ00@!!DX``@8```&lt;+0Q%!#`$*SO:_P`(*$;L9P1-!'?I!"`$&amp;4``"!@``!PM#$4$,`0I#%*/``@JCG2#!$T$=^D$(`092``(&amp;```'"T,100P!"KR/H,`""O&amp;0,,$301WZ00@!!E0``@8```&lt;+0Q%!#`$*P.VZP`(*K*$YP1-!'?I!"`$&amp;5@`"!@``!PM#$4$,`0I+T-?``@H:OS+!$T$=^D$(`098``(&amp;```'"T,100P!"M)4VL`""LS+(L$301WZ00@!!EL``@8```&lt;+0Q%!#`$*Q1#,P`(*`5?`P!-!'?I!"`$&amp;70`"!@``!PM#$4$,`0I3H.G``@IO%K3`$T$=^D$(`09?``(&amp;```'"T,100P!"N'+[&lt;`""DM&lt;E,`301WZ00@!!F$``@8```&lt;+0Q%!#`$*X6?4P`(*N.*`P!-!'?I!"`$&amp;8P`"!@``!PM#$4$,`0I4V+;``@I*(XW`$T$=^D$(`09E``(&amp;```'"T,100P!"L:LLL`""F[=K,`$00[Z00L!!@,``D8"`0`"``1!#OI!"P$&amp;!0`"1@("``0`!$$1^D$+`08'``)&amp;`@0`!@`!`P($00[Z00L!!@D``D8"!@`(``1!$?I!"P$&amp;"P`"1@((``H``0,"!$$.^D$+`08-``)&amp;`@H`#``$01'Z00L!!@\``D8"#``.``$#`@1!#OI!"P$&amp;$``"1@(.``0`!$$.^D$+`082``)&amp;`@H`$0`$01'Z00L!!A0``D8"$0`3``$#`@1!#OI!"P$&amp;%@`"1@(3`!4`!$$1^D$+`088``)&amp;`A4`%P`!`P($00[Z00L!!AH``D8"%P`9``1!$?I!"P$&amp;'``"1@(9`!L``0,"!$$.^D$+`08&gt;``)&amp;`AL`'0`$00[Z00L!!B```D8"'0`?``1!#OI!"P$&amp;(@`"1@(;`"$`!$$1^D$+`08D``)&amp;`B$`(P`!`P($00[Z00L!!B4``D8"(P`5``1!#OI!"P$&amp;)P`"1@(3`"8`!$$.^D$+`08I``)&amp;`B8`*``$00[Z00L!!BL``D8"*``J``1!#OI!"P$&amp;+0`"1@(J`"P`!$$1^D$+`08O``)&amp;`BP`+@`!`P($00[Z00L!!C$``D8"+``P``1!#OI!"P$&amp;,P`"1@(P`#(`!$$.^D$+`08T``)&amp;`C(`*``$01'Z00L!!C8``D8",@`U``$#`@1!#OI!"P$&amp;.``"1@(P`#&lt;`!$$1^D$+`08Z``)&amp;`C&lt;`.0`!`P($00[Z00L!!CP``D8".0`[``1!$?I!"P$&amp;/@`"1@([`#T``0,"!$$.^D$+`09```)&amp;`CT`/P`$00[Z00L!!D(``D8"/0!!``1!$?I!"P$&amp;1``"1@)!`$,``0,"!$$.^D$+`09%``)&amp;`D,`-P`$00[Z00L!!D&lt;``D8"*@!&amp;``1!#OI!"P$&amp;2``"1@)&amp;`!$`!$$.^D$+`09*``)&amp;`D8`20`$00[Z00L!!DL``D8"20`F``1!$?I!"P$&amp;30`"1@))`$P``0,"!$$.^D$+`09/``)&amp;`D8`3@`$01'Z00L!!E$``D8"3@!0``$#`@1!#OI!"P$&amp;4P`"1@)0`%(`!$$1^D$+`095``)&amp;`E(`5``!`P($00[Z00L!!E&lt;``D8"5`!6``1!$?I!"P$&amp;60`"1@)6`%@``0,"!$$.^D$+`09:``)&amp;`E@`3@`$00[Z00L!!EP``D8")@!;``1!$?I!"P$&amp;7@`"1@);`%T``0,"!$$.^D$+`09@``)&amp;`ET`7P`$01'Z00L!!F(``D8"7P!A``$#`@1!#OI!"P$&amp;9``"1@)A`&amp;,`!$$1^D$+`09F``)&amp;`F,`90`!`P($00[Z00L!!F&lt;``D8"90!;``9!&amp;_I!$P$&amp;:``"1@8'``D`"P`-``\`$``!``,#`09!%OI!$0$&amp;:0`"1@44`"&lt;`2`!*`$L``0`&amp;01OZ01,!!FH``D8&amp;&amp;``:`!P`(@`D`"4``0`#`P$&amp;01;Z01$!!FL``D8%*0`K`$&lt;`2@!+``$`!D$6^D$1`09L``)&amp;!2L`+0`Q`#,`-``!``9!&amp;_I!$P$&amp;;0`"1@8Z`#P`/@!"`$0`10`!``,#`09!&amp;_I!$P$&amp;;@`"1@91`%,`50!7`%D`6@`!``,#`09!&amp;_I!$P$&amp;;P`"1@9&gt;`&amp;``8@!D`&amp;8`9P`!``,#`0I!+_I!$0$&amp;&lt;``"1@42`!0`%@`G`$@``48$"@`5`"8`1@`"`P(#!A0`!``%1@(1`!,`%$$.^D$(`09Q``(&amp;&lt;``!`P\</t>
        </r>
      </text>
    </comment>
    <comment ref="I387" authorId="0" shapeId="0">
      <text>
        <r>
          <rPr>
            <sz val="9"/>
            <color indexed="81"/>
            <rFont val="Tahoma"/>
            <family val="2"/>
          </rPr>
          <t>aXlW007C00387R0017313209S00790P0000003552L06-C3V)J`8%&gt;"@%!!@$$!@($`@)!,@%!%`$$!`,`!P`(``D`"@`,``Y!`@$``D$8`08K``(&amp;,@`#!@@`!`8!``T&amp;`0`.!@$``X$&lt;"@=!"OI!!P$&amp;```"1@`301WZ00@!!@$``@8```&lt;+3Q%!#`$*X7D6OP(*84:;/Q-!'?I!"`$&amp;`@`"!@``!PM#$4$,`0H``````@HMX\X^$T$=^D$(`08$``(&amp;```'"TX100P!"C\UGKX""K0)#+\301WZ00@!!@8``@8```&lt;+0Q%!#`$*%4FAOP(*,RA;OQ-!'?I!"`$&amp;"``"!@``!PM#$4$,`0K%Y+N_`@J-Q^J_$T$=^D$(`08*``(&amp;```'"T,100P!"D70&amp;L`""F8K"&lt;`301WZ00@!!@P``@8```&lt;+0Q%!#`$*4&amp;!*P`(*F;*\OQ-!'?I!"`$&amp;#@`"!@``!PM#$4$,`0IX$CW``@J7_/V^$T$=^D$(`080``(&amp;```'"T,100P!"I4T`,`""C!_/[X301WZ00@!!A,``@8```&lt;+0Q%!#`$*````/P(*FSZ1OQ-!'?I!"`$&amp;%0`"!@``!PM/$4$,`0H````_`@I-GPC`$T$=^D$(`087``(&amp;```'"T,100P!"E"-IS\""K0)#+\301WZ00@!!AD``@8```&lt;+0Q%!#`$*``"`/P(*+&gt;/./A-!'?I!"`$&amp;'``"!@``!PM#$4$,`0H"C^&lt;_`@J+YWT_$T$=^D$(`08&gt;``(&amp;```'"T,100P!"G+*M3\""H'A]#\301WZ00@!!B```@8```&lt;+0Q%!#`$*;!_;/@(*A5\"0!-!'?I!"`$&amp;(@`"!@``!PM#$4$,`0I/:2`]`@IC5CU`$T$=^D$(`08D``(&amp;```'"T,100P!"J&amp;")#\""GM&gt;&lt;$`301WZ00@!!B8``@8```&lt;+0Q%!#`$*Z$/1/P(*MV]H0!-!'?I!"`$&amp;*``"!@``!PM#$4$,`0H\A`%``@K9&gt;"U`$T$=^D$(`08K``(&amp;```'"T,100P!"A".)T`""K30SCX301WZ00@!!BT``@8```&lt;+3Q%!#`$*3N]M0`(*EUUB/Q-!'?I!"`$&amp;+P`"!@``!PM#$4$,`0J&lt;Q1-``@JW"0R_$T$=^D$(`08R``(&amp;```'"T,100P!"CPV*$`""L)0O[\301WZ00@!!C0``@8```&lt;+0Q%!#`$*!?1F0`(*S8_8OQ-!'?I!"`$&amp;-@`"!@``!PM#$4$,`0JD9'M``@K9[2C`$T$=^D$(`08X``(&amp;```'"T,100P!"GP744`""D?T6,`301WZ00@!!CH``@8```&lt;+0Q%!#`$*LUD20`(*P51,P!-!'?I!"`$&amp;/``"!@``!PM#$4$,`0HFTOL_`@K.K@_`$T$=^D$(`08_``(&amp;```'"T,100P!"IM'5T`""G.9@CX301WZ00@!!D$``@8```&lt;+0Q%!#`$*XBV*0`(*R9$RO1-!'?I!"`$&amp;0P`"!@``!PM#$4$,`0K*N:%``@JA+R(_$T$=^D$(`09%``(&amp;```'"T,100P!"M]#P$`""I5SJSX301WZ00@!!D&lt;``@8```&lt;+0Q%!#`$*"T+'0`(*R10DOQ-!'?I!"`$&amp;20`"!@``!PM#$4$,`0HCMJ]``@K#MJB_$T$=^D$(`09+``(&amp;```'"T,100P!"@XLD4`""MA[@K\301WZ00@!!DX``@8```&lt;+0Q%!#`$*'X)#0`(*Q62:/Q-!'?I!"`$&amp;40`"!@``!PM#$4$,`0H5EF1``@IF_`-`$T$=^D$(`093``(&amp;```'"T,100P!"HJM14`""JD&amp;/$`301WZ00@!!E4``@8```&lt;+0Q%!#`$*@&lt;%F0`(*K-!R0!-!'?I!"`$&amp;5P`"!@``!PM#$4$,`0H"7Y-``@ILD'%`$T$=^D$(`099``(&amp;```'"T,100P!"D?3HD`""BF&amp;.4`301WZ00@!!EL``@8```&lt;+0Q%!#`$*3$F20`(*)KP"0`1!$?I!"P$&amp;`P`"1@(!``(``0,"!$$.^D$+`08%``)&amp;`@(`!``$00[Z00L!!@&lt;``D8"!``&amp;``1!$?I!"P$&amp;"0`"1@(&amp;``@``0,"!$$.^D$+`08+``)&amp;`@@`"@`$01'Z00L!!@T``D8""@`,``$#`@1!#OI!"P$&amp;#P`"1@(,``X`!$$1^D$+`081``)&amp;`@X`$``!`P($00[Z00L!!A(``D8"$``&amp;``1!#OI!"P$&amp;%``"1@($`!,`!$$1^D$+`086``)&amp;`A,`%0`!`P($00[Z00L!!A@``D8"$P`7``1!#OI!"P$&amp;&amp;@`"1@(7`!D`!$$.^D$+`08;``)&amp;`AD``@`$00[Z00L!!AT``D8"&amp;0`&lt;``1!#OI!"P$&amp;'P`"1@(&lt;`!X`!$$1^D$+`08A``)&amp;`AX`(``!`P($00[Z00L!!B,``D8"(``B``1!$?I!"P$&amp;)0`"1@(B`"0``0,"!$$.^D$+`08G``)&amp;`B0`)@`$01'Z00L!!BD``D8")@`H``$#`@1!#OI!"P$&amp;*@`"1@(H`!X`!$$.^D$+`08L``)&amp;`AP`*P`$01'Z00L!!BX``D8"*P`M``$#`@1!#OI!"P$&amp;,``"1@(K`"\`!$$.^D$+`08Q``)&amp;`B\`%P`$00[Z00L!!C,``D8"+P`R``1!$?I!"P$&amp;-0`"1@(R`#0``0,"!$$.^D$+`08W``)&amp;`C0`-@`$01'Z00L!!CD``D8"-@`X``$#`@1!#OI!"P$&amp;.P`"1@(X`#H`!$$1^D$+`08]``)&amp;`CH`/``!`P($00[Z00L!!CX``D8"/``R``1!#OI!"P$&amp;0``"1@(O`#\`!$$.^D$+`09"``)&amp;`C\`00`$01'Z00L!!D0``D8"00!#``$#`@1!#OI!"P$&amp;1@`"1@)#`$4`!$$1^D$+`09(``)&amp;`D4`1P`!`P($00[Z00L!!DH``D8"1P!)``1!$?I!"P$&amp;3``"1@))`$L``0,"!$$.^D$+`09-``)&amp;`DL`00`$01'Z00L!!D\``D8"/P!.``$#`@1!#OI!"P$&amp;4``"1@).`!P`!$$.^D$+`092``)&amp;`DX`40`$01'Z00L!!E0``D8"40!3``$#`@1!#OI!"P$&amp;5@`"1@)3`%4`!$$1^D$+`098``)&amp;`E4`5P`!`P($00[Z00L!!EH``D8"5P!9``1!$?I!"P$&amp;7``"1@)9`%L``0,"!$$.^D$+`09=``)&amp;`EL`40`&amp;01;Z01$!!EX``D8%!0`4`!@`&amp;@`;``$`!D$;^D$3`09?``)&amp;!@D`"P`-``\`$0`2``$``P,!!D$6^D$1`09@``)&amp;!1H`'0`L`#``,0`!``9!&amp;_I!$P$&amp;80`"1@8A`",`)0`G`"D`*@`!``,#`09!%OI!$0$&amp;8@`"1@4L`#``0`!/`%```0`&amp;01OZ01,!!F,``D8&amp;-0`W`#D`.P`]`#X``0`#`P$&amp;01OZ01,!!F0``D8&amp;1`!&amp;`$@`2@!,`$T``0`#`P$&amp;01OZ01,!!F4``D8&amp;5`!6`%@`6@!&lt;`%T``0`#`P$*02_Z01$!!F8``D8%0`!"`$\`4`!2``%&amp;!$$`40`&lt;`"\``@,"`P9/``0`!48"/P!.`!1!#OI!"`$&amp;9P`"!F8``0,/</t>
        </r>
      </text>
    </comment>
    <comment ref="B388" authorId="0" shapeId="0">
      <text>
        <r>
          <rPr>
            <sz val="9"/>
            <color indexed="81"/>
            <rFont val="Tahoma"/>
            <family val="2"/>
          </rPr>
          <t>aXlW001C00388R0017313209S01591P0000004122L06-C3V)J`8$)#`%!!@$$!@($`@)!,@%!%`$$!`,`!P`(``D`"@`,``Y!`@$``D$8`08R``(&amp;.P`#!@H`!`8!``T&amp;`0`.!@$``X''"P=!"OI!!P$&amp;```"1@`301WZ00@!!@$``@8```&lt;+0Q%!#`$*(:)LP`(*E8FMOQ-!'?I!"`$&amp;`@`"!@``!PM#$4$,`0K2$3W``@HBEP'`$T$=^D$(`08$``(&amp;```'"T,100P!"F]?2L`""D&lt;Q0,`301WZ00@!!@8``@8```&lt;+0Q%!#`$*FL\:P`(*G`-KP!-!'?I!"`$&amp;"``"!@``!PM#$4$,`0I/Y+N_`@K,.U?`$T$=^D$(`08*``(&amp;```'"T,100P!"A5)H;\""JBA&amp;,`301WZ00@!!@P``@8```&lt;+0Q%!#`$*8#0`P`(*I9[;OQ-!'?I!"`$&amp;#P`"!@``!PM.$4$,`0H_-9Z^`@H(V@3`$T$=^D$(`081``(&amp;```'"T,100P!"@`````""FOVC[\301WZ00@!!A,``@8```&lt;+3Q%!#`$*X7D6OP(*5:.AOA-!'?I!"`$&amp;%0`"!@``!PM#$4$,`0H``(`_`@IK]H^_$T$=^D$(`087``(&amp;```'"T,100P!"E"-IS\""@C:!,`301WZ00@!!AD``@8```&lt;+0Q%!#`$*````/P(*Z'8JP!-!'?I!"`$&amp;'``"!@``!PM/$4$,`0H````_`@KH=FK`$T$=^D$(`08&gt;``(&amp;```'"T,100P!"IS%$T`""@G:!,`301WZ00@!!B```@8```&lt;+0Q%!#`$*$(XG0`(*"?N/OQ-!'?I!"`$&amp;(@`"!@``!PM/$4$,`0I.[VU``@K5`"6_$T$=^D$(`08D``(&amp;```'"T,100P!"@*/YS\""N%V";\301WZ00@!!B&lt;``@8```&lt;+0Q%!#`$*'X)#0`(*Q2FEOA-!'?I!"`$&amp;*0`"!@``!PM#$4$,`0J;1U=``@K9"*._$T$=^D$(`08L``(&amp;```'"T,100P!"N(MBD`""L1#R;\301WZ00@!!BX``@8```&lt;+0Q%!#`$*\2N10`(*\Q4CP!-!'?I!"`$&amp;,``"!@``!PM#$4$,`0K.M:]``@J9,S;`$T$=^D$(`08R``(&amp;```'"T,100P!"IM!QT`""B_="L`301WZ00@!!C0``@8```&lt;+3Q%!#`$*W!WG0`(*&lt;MP0P!-!'?I!"`$&amp;-@`"!@``!PM#$4$,`0J8T/-``@II.ZR_$T$=^D$(`08X``(&amp;```'"T\100P!"HO-VT`""@8_+[\301WZ00@!!CH``@8```&lt;+0Q%!#`$*C$/`0`(*/-*8OQ-!'?I!"`$&amp;/0`"!@``!PM#$4$,`0JON:%``@K@+66_$T$=^D$(`09```(&amp;```'"T,100P!"A669$`""BN3"#\301WZ00@!!D(``@8```&lt;+0Q%!#`$*&gt;4F20`(*XY`#/Q-!'?I!"`$&amp;1``"!@``!PM#$4$,`0I_TZ)``@J(6Z\_$T$=^D$(`09&amp;``(&amp;```'"T,100P!"A9?DT`""N&amp;W#T`301WZ00@!!D@``@8```&lt;+3Q%!#`$*8=J=0`(*J3!,0!-!'?I!"`$&amp;2@`"!@``!PM#$4$,`0J)5H1``@JLT')`$T$=^D$(`09,``(&amp;```'"T\100P!"H0L5$`""E@W3D`301WZ00@!!DX``@8```&lt;+0Q%!#`$*3\%F0`(*&lt;_@00!-!'?I!"`$&amp;40`"!@``!PM#$4$,`0I$K45``@K/7;0_$T$=^D$(`094``(&amp;```'"T,100P!"G+*M3\""BO)Q#X301WZ00@!!E8``@8```&lt;+0Q%!#`$*/(0!0`(*?$*7/Q-!'?I!"`$&amp;6``"!@``!PM#$4$,`0KH0]$_`@H&lt;F`9`$T$=^D$(`09:``(&amp;```'"T,100P!"J&amp;")#\""N"&amp;#D`301WZ00@!!EP``@8```&lt;+0Q%!#`$*3VD@/0(*C_VV/Q-!'?I!"`$&amp;7@`"!@``!PM#$4$,`0IL']L^`@JH'P(_$T$=^D$(`09A``(&amp;```'"T,100P!"CPV*$`""OQ_0&lt;`301WZ00@!!F,``@8```&lt;+0Q%!#`$*)M+[/P(*:89QP!-!'?I!"`$&amp;90`"!@``!PM#$4$,`0JS61)``@HN%I?`$T$=^D$(`09G``(&amp;```'"T,100P!"GP744`""O%EG&lt;`301WZ00@!!FD``@8```&lt;+0Q%!#`$*I&amp;1[0`(*NF*%P!-!'?I!"`$&amp;:P`"!@``!PM#$4$,`0H%]&amp;9``@J!'T[`!$$.^D$+`08#``)&amp;`@$``@`$01'Z00L!!@4``D8"`@`$``$#`@1!#OI!"P$&amp;!P`"1@($``8`!$$1^D$+`08)``)&amp;`@8`"``!`P($00[Z00L!!@L``D8""``*``1!$?I!"P$&amp;#0`"1@(*``P``0,"!$$.^D$+`08.``)&amp;`@P``@`$00[Z00L!!A```D8""@`/``1!#OI!"P$&amp;$@`"1@(/`!$`!$$1^D$+`084``)&amp;`A$`$P`!`P($00[Z00L!!A8``D8"$0`5``1!#OI!"P$&amp;&amp;``"1@(5`!&lt;`!$$.^D$+`08:``)&amp;`A&lt;`&amp;0`$00[Z00L!!AL``D8"&amp;0`/``1!$?I!"P$&amp;'0`"1@(9`!P``0,"!$$.^D$+`08?``)&amp;`A&lt;`'@`$00[Z00L!!B$``D8"'@`@``1!$?I!"P$&amp;(P`"1@(@`"(``0,"!$$.^D$+`08E``)&amp;`B``)``$00[Z00L!!B8``D8")``5``1!#OI!"P$&amp;*``"1@(D`"&lt;`!$$1^D$+`08J``)&amp;`B&lt;`*0`!`P($00[Z00L!!BL``D8"*0`&gt;``1!#OI!"P$&amp;+0`"1@(I`"P`!$$1^D$+`08O``)&amp;`BP`+@`!`P($00[Z00L!!C$``D8"+@`P``1!$?I!"P$&amp;,P`"1@(P`#(``0,"!$$.^D$+`08U``)&amp;`C(`-``$00[Z00L!!C&lt;``D8"-``V``1!#OI!"P$&amp;.0`"1@(V`#@`!$$.^D$+`08[``)&amp;`C@`.@`$00[Z00L!!CP``D8".@`R``1!$?I!"P$&amp;/@`"1@(Z`#T``0,"!$$.^D$+`08_``)&amp;`CT`+``$00[Z00L!!D$``D8")P!```1!$?I!"P$&amp;0P`"1@)``$(``0,"!$$.^D$+`09%``)&amp;`D(`1``$01'Z00L!!D&lt;``D8"1`!&amp;``$#`@1!#OI!"P$&amp;20`"1@)&amp;`$@`!$$.^D$+`09+``)&amp;`D@`2@`$00[Z00L!!DT``D8"2@!,``1!#OI!"P$&amp;3P`"1@),`$X`!$$.^D$+`090``)&amp;`DX`1@`$01'Z00L!!E(``D8"3@!1``$#`@1!#OI!"P$&amp;4P`"1@)1`$``!$$.^D$+`095``)&amp;`B0`5``$01'Z00L!!E&lt;``D8"5`!6``$#`@1!#OI!"P$&amp;60`"1@)6`%@`!$$1^D$+`09;``)&amp;`E@`6@`!`P($00[Z00L!!ET``D8"6@!&lt;``1!$?I!"P$&amp;7P`"1@)&lt;`%X``0,"!$$.^D$+`09@``)&amp;`EX`5``$00[Z00L!!F(``D8"'@!A``1!$?I!"P$&amp;9``"1@)A`&amp;,``0,"!$$.^D$+`09F``)&amp;`F,`90`$01'Z00L!!F@``D8"90!G``$#`@1!#OI!"P$&amp;:@`"1@)G`&amp;D`!$$1^D$+`09L``)&amp;`FD`:P`!`P($00[Z00L!!FT``D8":P!A``9!&amp;_I!$P$&amp;;@`"1@8%``&lt;`"0`+``T`#@`!``,#`09!%OI!$0$&amp;;P`"1@42`!8`&amp;``:`!L``0`&amp;01;Z01$!!G```D8%&amp;``?`"$`)0`F``$`!D$6^D$1`09Q``)&amp;!2$`)0`H`"H`*P`!``9!&amp;_I!$P$&amp;&lt;@`"1@8O`#$`,P`\`#X`/P`!``,#`09!%OI!$0$&amp;&lt;P`"1@4U`#&lt;`.0`[`#P``0`&amp;01OZ01,!!G0``D8&amp;0P!%`$&lt;`4`!2`%,``0`#`P$&amp;01;Z01$!!G4``D8%20!+`$T`3P!0``$`!D$;^D$3`09V``)&amp;!E&lt;`60!;`%T`7P!@``$``P,!!D$;^D$3`09W``)&amp;!F0`9@!H`&amp;H`;`!M``$``P,!"D$O^D$1`09X``)&amp;!2@`*@`K`"T`00`!1@0D`!X`+`!```(#`@,&amp;*@`$``5&amp;`B&lt;`*0`400[Z00@!!GD``@9X``$##R</t>
        </r>
      </text>
    </comment>
    <comment ref="I388" authorId="0" shapeId="0">
      <text>
        <r>
          <rPr>
            <sz val="9"/>
            <color indexed="81"/>
            <rFont val="Tahoma"/>
            <family val="2"/>
          </rPr>
          <t>aXlW007C00388R0017313209S00791P0000004056L06-C3V)J`8'8"P%!!@$$!@($`@)!,@%!%`$$!`,`!P`(``D`"@`,``Y!`@$``D$8`08Q``(&amp;.@`#!@H`!`8!``T&amp;`0`.!@$``X&amp;6"P=!"OI!!P$&amp;```"1@`301WZ00@!!@$``@8```&lt;+3Q%!#`$*X7D6OP(*5:.AOA-!'?I!"`$&amp;`@`"!@``!PM#$4$,`0H``````@IK]H^_$T$=^D$(`08$``(&amp;```'"TX100P!"C\UGKX""@C:!,`301WZ00@!!@8``@8```&lt;+0Q%!#`$*````/P(*Z'8JP!-!'?I!"`$&amp;"``"!@``!PM/$4$,`0H````_`@KH=FK`$T$=^D$(`08*``(&amp;```'"T,100P!"E"-IS\""@C:!,`301WZ00@!!@P``@8```&lt;+0Q%!#`$*``"`/P(*:_:/OQ-!'?I!"`$&amp;#P`"!@``!PM#$4$,`0H"C^&lt;_`@KA=@F_$T$=^D$(`081``(&amp;```'"T,100P!"A".)T`""@G[C[\301WZ00@!!A,``@8```&lt;+3Q%!#`$*3N]M0`(*U0`EOQ-!'?I!"`$&amp;%0`"!@``!PM#$4$,`0J&lt;Q1-``@H)V@3`$T$=^D$(`088``(&amp;```'"T,100P!"CPV*$`""OQ_0&lt;`301WZ00@!!AH``@8```&lt;+0Q%!#`$*)M+[/P(*:89QP!-!'?I!"`$&amp;'``"!@``!PM#$4$,`0JS61)``@HN%I?`$T$=^D$(`08&gt;``(&amp;```'"T,100P!"GP744`""O%EG&lt;`301WZ00@!!B```@8```&lt;+0Q%!#`$*I&amp;1[0`(*NF*%P!-!'?I!"`$&amp;(@`"!@``!PM#$4$,`0H%]&amp;9``@J!'T[`$T$=^D$(`08E``(&amp;```'"T,100P!"IM'5T`""MD(H[\301WZ00@!!B&lt;``@8```&lt;+0Q%!#`$*XBV*0`(*Q$/)OQ-!'?I!"`$&amp;*0`"!@``!PM#$4$,`0KQ*Y%``@KS%2/`$T$=^D$(`08K``(&amp;```'"T,100P!"LZUKT`""IDS-L`301WZ00@!!BT``@8```&lt;+0Q%!#`$*FT''0`(*+]T*P!-!'?I!"`$&amp;+P`"!@``!PM/$4$,`0K&lt;'&gt;=``@IRW!#`$T$=^D$(`08Q``(&amp;```'"T,100P!"IC0\T`""FD[K+\301WZ00@!!C,``@8```&lt;+3Q%!#`$*B\W;0`(*!C\OOQ-!'?I!"`$&amp;-0`"!@``!PM#$4$,`0J,0\!``@H\TIB_$T$=^D$(`08X``(&amp;```'"T,100P!"J^YH4`""N`M9;\301WZ00@!!CL``@8```&lt;+0Q%!#`$*'X)#0`(*Q2FEOA-!'?I!"`$&amp;/@`"!@``!PM#$4$,`0H5EF1``@HKDP@_$T$=^D$(`09```(&amp;```'"T,100P!"GE)DD`""N.0`S\301WZ00@!!D(``@8```&lt;+0Q%!#`$*?].B0`(*B%NO/Q-!'?I!"`$&amp;1``"!@``!PM#$4$,`0H67Y-``@KAMP]`$T$=^D$(`09&amp;``(&amp;```'"T\100P!"F':G4`""JDP3$`301WZ00@!!D@``@8```&lt;+0Q%!#`$*B5:$0`(*K-!R0!-!'?I!"`$&amp;2@`"!@``!PM/$4$,`0J$+%1``@I8-TY`$T$=^D$(`09,``(&amp;```'"T,100P!"D_!9D`""G/X$$`301WZ00@!!D\``@8```&lt;+0Q%!#`$*1*U%0`(*SUVT/Q-!'?I!"`$&amp;4@`"!@``!PM#$4$,`0IRRK4_`@HKR&lt;0^$T$=^D$(`094``(&amp;```'"T,100P!"CR$`4`""GQ"ES\301WZ00@!!E8``@8```&lt;+0Q%!#`$*Z$/1/P(*')@&amp;0!-!'?I!"`$&amp;6``"!@``!PM#$4$,`0JA@B0_`@K@A@Y`$T$=^D$(`09:``(&amp;```'"T,100P!"D]I(#T""H_]MC\301WZ00@!!EP``@8```&lt;+0Q%!#`$*;!_;/@(*J!\"/Q-!'?I!"`$&amp;7P`"!@``!PM#$4$,`0H52:&amp;_`@JHH1C`$T$=^D$(`09A``(&amp;```'"T,100P!"I4T`,`""AR?V[\301WZ00@!!F,``@8```&lt;+0Q%!#`$*&gt;!(]P`(*+I&lt;!P!-!'?I!"`$&amp;90`"!@``!PM#$4$,`0I08$K``@KH,$#`$T$=^D$(`09G``(&amp;```'"T,100P!"D70&amp;L`""@$#:\`301WZ00@!!FD``@8```&lt;+0Q%!#`$*Q&gt;2[OP(*83M7P`1!$?I!"P$&amp;`P`"1@(!``(``0,"!$$.^D$+`08%``)&amp;`@(`!``$00[Z00L!!@&lt;``D8"!``&amp;``1!$?I!"P$&amp;"0`"1@(&amp;``@``0,"!$$.^D$+`08+``)&amp;`@8`"@`$00[Z00L!!@T``D8""@`,``1!#OI!"P$&amp;#@`"1@(,``(`!$$.^D$+`080``)&amp;`@P`#P`$00[Z00L!!A(``D8"#P`1``1!$?I!"P$&amp;%``"1@(1`!,``0,"!$$.^D$+`086``)&amp;`A$`%0`$00[Z00L!!A&lt;``D8"%0`*``1!#OI!"P$&amp;&amp;0`"1@(5`!@`!$$1^D$+`08;``)&amp;`A@`&amp;@`!`P($00[Z00L!!AT``D8"&amp;@`&lt;``1!$?I!"P$&amp;'P`"1@(&lt;`!X``0,"!$$.^D$+`08A``)&amp;`AX`(``$01'Z00L!!B,``D8"(``B``$#`@1!#OI!"P$&amp;)``"1@(B`!@`!$$.^D$+`08F``)&amp;`A4`)0`$00[Z00L!!B@``D8")0`G``1!$?I!"P$&amp;*@`"1@(G`"D``0,"!$$.^D$+`08L``)&amp;`BD`*P`$01'Z00L!!BX``D8"*P`M``$#`@1!#OI!"P$&amp;,``"1@(M`"\`!$$.^D$+`08R``)&amp;`B\`,0`$00[Z00L!!C0``D8",0`S``1!#OI!"P$&amp;-@`"1@(S`#4`!$$.^D$+`08W``)&amp;`C4`+0`$01'Z00L!!CD``D8"-0`X``$#`@1!#OI!"P$&amp;.@`"1@(X`"&lt;`!$$1^D$+`08\``)&amp;`B4`.P`!`P($00[Z00L!!CT``D8".P`/``1!#OI!"P$&amp;/P`"1@([`#X`!$$1^D$+`09!``)&amp;`CX`0``!`P($00[Z00L!!D,``D8"0`!"``1!$?I!"P$&amp;10`"1@)"`$0``0,"!$$.^D$+`09'``)&amp;`D0`1@`$00[Z00L!!DD``D8"1@!(``1!#OI!"P$&amp;2P`"1@)(`$H`!$$.^D$+`09-``)&amp;`DH`3``$00[Z00L!!DX``D8"3`!$``1!$?I!"P$&amp;4``"1@),`$\``0,"!$$.^D$+`091``)&amp;`D\`/@`$00[Z00L!!E,``D8"#P!2``1!$?I!"P$&amp;50`"1@)2`%0``0,"!$$.^D$+`097``)&amp;`E0`5@`$01'Z00L!!ED``D8"5@!8``$#`@1!#OI!"P$&amp;6P`"1@)8`%H`!$$1^D$+`09=``)&amp;`EH`7``!`P($00[Z00L!!EX``D8"7`!2``1!#OI!"P$&amp;8``"1@($`%\`!$$1^D$+`09B``)&amp;`E\`80`!`P($00[Z00L!!F0``D8"80!C``1!$?I!"P$&amp;9@`"1@)C`&amp;4``0,"!$$.^D$+`09H``)&amp;`F4`9P`$01'Z00L!!FH``D8"9P!I``$#`@1!#OI!"P$&amp;:P`"1@)I`%\`!D$6^D$1`09L``)&amp;!04`!P`+``T`#@`!``9!%OI!$0$&amp;;0`"1@4-`!``$@`6`!&lt;``0`&amp;01;Z01$!!FX``D8%$@`6`"8`/``]``$`!D$;^D$3`09O``)&amp;!AL`'0`?`"$`(P`D``$``P,!!D$;^D$3`09P``)&amp;!BH`+``N`#&lt;`.0`Z``$``P,!!D$6^D$1`09Q``)&amp;!3``,@`T`#8`-P`!``9!&amp;_I!$P$&amp;&lt;@`"1@9!`$,`10!.`%``40`!``,#`09!%OI!$0$&amp;&lt;P`"1@5'`$D`2P!-`$X``0`&amp;01OZ01,!!G0``D8&amp;50!7`%D`6P!=`%X``0`#`P$&amp;01OZ01,!!G4``D8&amp;8@!D`&amp;8`:`!J`&amp;L``0`#`P$*02_Z01$!!G8``D8%)@`H`#P`/0`_``%&amp;!"&lt;`/@`/`!4``@,"`P8\``0`!48")0`[`!1!#OI!"`$&amp;=P`"!G8``0,/</t>
        </r>
      </text>
    </comment>
    <comment ref="B389" authorId="0" shapeId="0">
      <text>
        <r>
          <rPr>
            <sz val="9"/>
            <color indexed="81"/>
            <rFont val="Tahoma"/>
            <family val="2"/>
          </rPr>
          <t>aXlW001C00389R0017313209S01592P0000001848L06-C3V)J`8%@!0%!!@$$!@($`@)!+`%!%@$$!`(``P`'``@`"0`*``P`#D$"`0`"01`!!A4``@88``,&amp;!@`$!@$``X$D!0=!"OI!!P$&amp;```"1@`301WZ00@!!@$``@8```&lt;+0Q%!#`$*\%#K0`(*YF$D0!-!'?I!"`$&amp;`@`"!@``!PM#$4$,`0IUFL]``@KF801`$T$=^D$(`08$``(&amp;```'"U,100P!"OQ!S$`""HMWB3\301WZ00@!!@8``@8```&lt;+0Q%!#`$*PO2L0`(*`;-=/Q-!'?I!"`$&amp;"``"!@``!PM.$4$,`0KP])Q``@H`````$T$=^D$(`08*``(&amp;```'"T,100P!"CWJ&gt;4`""A?&gt;5C&lt;301WZ00@!!@P``@8```&lt;+3A%!#`$*/&gt;I90`(*K[1=/Q-!'?I!"`$&amp;#@`"!@``!PM#$4$,`0KAZ7E``@K8L]T_$T$=^D$(`080``(&amp;```'"U,100P!"N+I64`""N)&amp;)D`301WZ00@!!A(``@8```&lt;+0Q%!#`$*XND90`(*XD8F0!-!'?I!"`$&amp;%``"!@``!PM.$4$,`0J\EN@_`@IT`.4_$T$=^D$(`086``(&amp;```'"T,100P!"BVR73\""N)&amp;!D`301WZ00@!!A@``@8```&lt;+0Q%!#`$*``````(*Q(W,/Q-!'?I!"`$&amp;&amp;@`"!@``!PM#$4$,`0HMLEV_`@KB1@9`$T$=^D$(`08&lt;``(&amp;```'"T,100P!"BVR7;\""N)&amp;1D`301WZ00@!!AX``@8```&lt;+0Q%!#`$*``````(*XD9F0!-!'?I!"`$&amp;(``"!@``!PM#$4$,`0HMLET_`@KB1D9`$T$L^D$(`08C``(&amp;```'"TX100P!"KR6Z#\""HH-6D`:00P"00D!`P4""0$````301WZ00@!!B8``@8```&lt;+0Q%!#`$*P_2&lt;0`(*;;/=/Q-!'?I!"`$&amp;*0`"!@``!PM#$4$,`0JH7K)``@J#:1Y`$T$=^D$(`08L``(&amp;```'"T,100P!"GJWJT`""G\#74`$00[Z00L!!@,``D8"`0`"``1!#OI!"P$&amp;!0`"1@("``0`!$$.^D$+`08'``)&amp;`@0`!@`$01'Z00L!!@D``D8"!@`(``$#`@1!#OI!"P$&amp;"P`"1@((``H`!$$1^D$+`08-``)&amp;`@H`#``!`P($00[Z00L!!@\``D8"#``.``1!#OI!"P$&amp;$0`"1@(.`!``!$$.^D$+`083``)&amp;`A``$@`$01'Z00L!!A4``D8"$@`4``$#`@1!#OI!"P$&amp;%P`"1@(4`!8`!$$1^D$+`089``)&amp;`A8`&amp;``!`P($00[Z00L!!AL``D8"&amp;``:``1!$?I!"P$&amp;'0`"1@(:`!P``0,"!$$.^D$+`08?``)&amp;`AP`'@`$01'Z00L!!B$``D8"'@`@``$#`@1!#OI!"P$&amp;(@`"1@(@`!8`!$$.^D$+`08D``)&amp;`B``(P`$00[Z00L!!B4``D8"(P`2``1!$?I!"P$&amp;)P`"1@(.`"8``0,"!$$.^D$+`08H``)&amp;`B8`!@`$00[Z00L!!BH``D8")@`I``1!$?I!"P$&amp;*P`"1@(I``(``0,"!$$.^D$+`08M``)&amp;`BD`+``&amp;01GZ01$!!BX``D8%!0`'`"@`*@`K``$``P,!!D$;^D$3`08O``)&amp;!@D`"P`-``\`)P`H``$``P,!!D$9^D$1`08P``)&amp;!14`%P`B`"0`)0`!``,#`09!&amp;_I!$P$&amp;,0`"1@89`!L`'0`?`"$`(@`!``,#`09!'_I!&amp;0$&amp;,@`"1@D%``&lt;`"0`+``T`#P`G`"H`*P`#`P$&amp;01_Z01D!!C,``D8)%0`7`!D`&amp;P`=`!\`(0`D`"4``P,!</t>
        </r>
      </text>
    </comment>
    <comment ref="I389" authorId="0" shapeId="0">
      <text>
        <r>
          <rPr>
            <sz val="9"/>
            <color indexed="81"/>
            <rFont val="Tahoma"/>
            <family val="2"/>
          </rPr>
          <t>aXlW007C00389R0017313209S00792P0000001718L06-C3V)J`8'^!`%!!@$$!@($`@)!+`%!%@$$!`(``P`'``@`"0`*``P`#D$"`0`"01`!!A,``@86``,&amp;!@`$!@$``X'"!`=!"OI!!P$&amp;```"1@`301WZ00@!!@$``@8```&lt;+0Q%!#`$*J%ZR0`(*@VD&gt;0!-!'?I!"`$&amp;`@`"!@``!PM#$4$,`0IUFL]``@KF801`$T$=^D$(`08$``(&amp;```'"U,100P!"OQ!S$`""HMWB3\301WZ00@!!@8``@8```&lt;+0Q%!#`$*PO2L0`(*`;-=/Q-!'?I!"`$&amp;"``"!@``!PM.$4$,`0KP])Q``@H`````$T$=^D$(`08*``(&amp;```'"T,100P!"CWJ&gt;4`""A?&gt;5C&lt;301WZ00@!!@P``@8```&lt;+3A%!#`$*/&gt;I90`(*K[1=/Q-!'?I!"`$&amp;#@`"!@``!PM#$4$,`0KAZ7E``@K8L]T_$T$=^D$(`080``(&amp;```'"T,100P!"L/TG$`""FVSW3\301WZ00@!!A0``@8```&lt;+4Q%!#`$*XNE90`(*XD8F0!-!'?I!"`$&amp;%@`"!@``!PM#$4$,`0KBZ1E``@KB1B9`$T$=^D$(`088``(&amp;```'"TX100P!"KR6Z#\""G0`Y3\301WZ00@!!AH``@8```&lt;+0Q%!#`$*+;)=/P(*XD8&amp;0!-!'?I!"`$&amp;'``"!@``!PM#$4$,`0H``````@K$C&lt;P_$T$=^D$(`08&gt;``(&amp;```'"T,100P!"BVR7;\""N)&amp;!D`301WZ00@!!B```@8```&lt;+0Q%!#`$*+;)=OP(*XD9&amp;0!-!'?I!"`$&amp;(@`"!@``!PM#$4$,`0H``````@KB1F9`$T$=^D$(`08D``(&amp;```'"T,100P!"BVR73\""N)&amp;1D`302SZ00@!!B&lt;``@8```&lt;+3A%!#`$*O);H/P(*B@U:0!I!#`)!"0$#!0()`0````1!$?I!"P$&amp;`P`"1@(!``(``0,"!$$.^D$+`08%``)&amp;`@(`!``$00[Z00L!!@&lt;``D8"!``&amp;``1!$?I!"P$&amp;"0`"1@(&amp;``@``0,"!$$.^D$+`08+``)&amp;`@@`"@`$01'Z00L!!@T``D8""@`,``$#`@1!#OI!"P$&amp;#P`"1@(,``X`!$$1^D$+`081``)&amp;`@X`$``!`P($00[Z00L!!A(``D8"$``!``1!#OI!"P$&amp;$P`"1@(0``8`!$$.^D$+`085``)&amp;`@X`%``$00[Z00L!!A&lt;``D8"%``6``1!$?I!"P$&amp;&amp;0`"1@(6`!@``0,"!$$.^D$+`08;``)&amp;`A@`&amp;@`$01'Z00L!!AT``D8"&amp;@`&lt;``$#`@1!#OI!"P$&amp;'P`"1@(&lt;`!X`!$$1^D$+`08A``)&amp;`AX`(``!`P($00[Z00L!!B,``D8"(``B``1!$?I!"P$&amp;)0`"1@(B`"0``0,"!$$.^D$+`08F``)&amp;`B0`&amp;@`$00[Z00L!!B@``D8")``G``1!#OI!"P$&amp;*0`"1@(G`!8`!D$9^D$1`08J``)&amp;!0,`!0`'`!(`$P`!``,#`09!&amp;_I!$P$&amp;*P`"1@8)``L`#0`/`!$`$P`!``,#`09!&amp;?I!$0$&amp;+``"1@49`!L`)@`H`"D``0`#`P$&amp;01OZ01,!!BT``D8&amp;'0`?`"$`(P`E`"8``0`#`P$&amp;01_Z01D!!BX``D8)`P`%``&lt;`"0`+``T`#P`1`!(``P,!!D$?^D$9`08O``)&amp;"1D`&amp;P`=`!\`(0`C`"4`*``I``,#`0</t>
        </r>
      </text>
    </comment>
    <comment ref="B390" authorId="0" shapeId="0">
      <text>
        <r>
          <rPr>
            <sz val="9"/>
            <color indexed="81"/>
            <rFont val="Tahoma"/>
            <family val="2"/>
          </rPr>
          <t>aXlW001C00390R0017313209S01593P0000003600L06-C3V)J`8&amp;""@%!!@$$!@($`@)!*@%!%`$$!`,`!P`(``D`"@`,``Y!`@$``D$0`08M``(&amp;,P`#!@@`!`8!``.!2`H'00KZ00&lt;!!@```D8`$T$=^D$(`08!``(&amp;```'"T,100P!"N&gt;R7&lt;`""O60#$$301WZ00@!!@(``@8```&lt;+3Q%!#`$*';-=P`(*ZB'Y0!-!'?I!"`$&amp;!``"!@``!PM#$4$,`0I"1B;``@K3(&gt;E`$T$=^D$(`08&amp;``(&amp;```'"T,100P!"LVRW;\""HXA^4`301WZ00@!!@@``@8```&lt;+0Q%!#`$*+;)=OP(*CB'I0!-!'?I!"`$&amp;"@`"!@``!PM#$4$,`0H``````@J.(?E`$T$=^D$(`08,``(&amp;```'"T,100P!"BVR73\""HXAZ4`301WZ00@!!@X``@8```&lt;+3A%!#`$*+;)=/P(*CB')0!-!'?I!"`$&amp;$``"!@``!PM#$4$,`0H=L]T_`@J:(;E`$T$=^D$(`082``(&amp;```'"T,100P!"@`````""HXAN4`301WZ00@!!A0``@8```&lt;+0Q%!#`$*-]&lt;^/P(*Q9&gt;?0!-!'?I!"`$&amp;%@`"!@``!PM#$4$,`0K6&gt;VH_`@IV:VA`$T$=^D$(`088``(&amp;```'"T,100P!"F_ZQ3\""C;"-D`301WZ00@!!AH``@8```&lt;+0Q%!#`$*ZE.8/P(*`O#U/Q-!'?I!"`$&amp;'``"!@``!PM#$4$,`0H,AT\^`@H9KN$_$T$=^D$(`08&gt;``(&amp;```'"T\100P!"H+P4[\""G.L73\301WZ00@!!B```@8```&lt;+0Q%!#`$*$J?TOP(*I@$T/Q-!'?I!"`$&amp;(@`"!@``!PM#$4$,`0J]W2/``@JV7[L_$T$=^D$(`08D``(&amp;```'"T,100P!"FO,8L`""EL;I#\301WZ00@!!B8``@8```&lt;+0Q%!#`$*["&gt;)P`(*8.D+0!-!'?I!"`$&amp;*``"!@``!PM#$4$,`0I$Z9+``@HXVD]`$T$=^D$(`08J``(&amp;```'"TX100P!"G/&lt;I\`""@%Z'T`301WZ00@!!BP``@8```&lt;+0Q%!#`$*E&amp;.@P`(*W'W"/Q-!'?I!"`$&amp;+@`"!@``!PM#$4$,`0K#2,?``@H1DRM`$T$=^D$(`08P``(&amp;```'"T,100P!"N/!T&lt;`""E@,:$`301WZ00@!!C(``@8```&lt;+0Q%!#`$*M,Z\P`(*1S:,0!-!'?I!"`$&amp;-``"!@``!PM#$4$,`0K-1\?``@H2&lt;ZI`$T$=^D$(`08V``(&amp;```'"T,100P!"MI4LL`""F&amp;CPD`301WZ00@!!C@``@8```&lt;+3Q%!#`$*"LZ\P`(*,.#@0!-!'?I!"`$&amp;.@`"!@``!PM#$4$,`0KEVJ?``@J1$/E`$T$=^D$(`08\``(&amp;```'"T,100P!"KCHDL`""N*6O$`301WZ00@!!CX``@8```&lt;+3Q%!#`$*$^M[P`(*.L?40!-!'?I!"`$&amp;0``"!@``!PM#$4$,`0JL;HC``@H-!/-`$T$=^D$(`09"``(&amp;```'"T,100P!"HEOB,`""A-:GD`301WZ00@!!D0``@8```&lt;+3Q%!#`$*"XEEP`(*+D:Z0!-!'?I!"`$&amp;1@`"!@``!PM#$4$,`0I"1B;``@H!(LE`$T$=^D$(`09)``(&amp;```'"T,100P!"LVRW;\""NHAN4`301WZ00@!!DL``@8```&lt;+0Q%!#`$*+;)=OP(*CB')0!-!'?I!"`$&amp;3P`"!@``!PM#$4$,`0IE8IW``@J_*89`$T$=^D$(`093``(&amp;```'"T,100P!"N&lt;P&gt;,`""GC@K3X301WZ00@!!E4``@8```&lt;+0Q%!#`$*LZ9.P`(*$IO7OA-!'?I!"`$&amp;5P`"!@``!PM#$4$,`0H$N`_``@I/$W6^$T$=^D$(`09:``(&amp;```'"T\100P!"K!:S+\""G$!@+\301WZ00@!!EP``@8```&lt;+0Q%!#`$*B2[;O@(*38`B0!-!'?I!"`$&amp;7@`"!@``!PM#$4$,`0K749*]`@J"2EY`!$$.^D$+`08#``)&amp;`@$``@`$00[Z00L!!@4``D8"`@`$``1!$?I!"P$&amp;!P`"1@($``8``0,"!$$.^D$+`08)``)&amp;`@8`"``$00[Z00L!!@L``D8""``*``1!#OI!"P$&amp;#0`"1@(*``P`!$$.^D$+`08/``)&amp;`@P`#@`$00[Z00L!!A$``D8"#@`0``1!#OI!"P$&amp;$P`"1@(.`!(`!$$.^D$+`085``)&amp;`A(`%``$00[Z00L!!A&lt;``D8"%``6``1!$?I!"P$&amp;&amp;0`"1@(6`!@``0,"!$$.^D$+`08;``)&amp;`A@`&amp;@`$01'Z00L!!AT``D8"&amp;@`&lt;``$#`@1!#OI!"P$&amp;'P`"1@(&lt;`!X`!$$.^D$+`08A``)&amp;`AX`(``$01'Z00L!!B,``D8"(``B``$#`@1!#OI!"P$&amp;)0`"1@(B`"0`!$$.^D$+`08G``)&amp;`B0`)@`$00[Z00L!!BD``D8")@`H``1!#OI!"P$&amp;*P`"1@(H`"H`!$$.^D$+`08M``)&amp;`BH`+``$00[Z00L!!B\``D8"*@`N``1!#OI!"P$&amp;,0`"1@(N`#``!$$.^D$+`08S``)&amp;`C``,@`$01'Z00L!!C4``D8",@`T``$#`@1!#OI!"P$&amp;-P`"1@(T`#8`!$$.^D$+`08Y``)&amp;`C8`.``$00[Z00L!!CL``D8".``Z``1!$?I!"P$&amp;/0`"1@(V`#P``0,"!$$.^D$+`08_``)&amp;`CP`/@`$00[Z00L!!D$``D8"/@!```1!#OI!"P$&amp;0P`"1@(\`$(`!$$.^D$+`09%``)&amp;`D(`1``$00[Z00L!!D&lt;``D8"1`!&amp;``1!#OI!"P$&amp;2``"1@)&amp;``0`!$$1^D$+`09*``)&amp;`D8`20`!`P($00[Z00L!!DP``D8"20!+``1!$?I!"P$&amp;30`"1@)+``@``0,"!$$.^D$+`09.``)&amp;`DL`$@`$01'Z00L!!E```D8"0@!/``$#`@1!#OI!"P$&amp;40`"1@)/`"@`!$$.^D$+`092``)&amp;`D\`,@`$01'Z00L!!E0``D8")`!3``$#`@1!#OI!"P$&amp;5@`"1@)3`%4`!$$1^D$+`098``)&amp;`E4`5P`!`P($00[Z00L!!ED``D8"5P`@``1!#OI!"P$&amp;6P`"1@)7`%H`!$$.^D$+`09=``)&amp;`AP`7``$01'Z00L!!E\``D8"7`!&gt;``$#`@1!#OI!"P$&amp;8``"1@)&gt;`!8`!D$;^D$3`09A``)&amp;!@&lt;`"0!(`$H`3`!-``$``P,!!D$8^D$3`09B``)&amp;!@L`#0`/`!,`30!.``$`!D$P^D$K`09C``)&amp;$A4`%P`9`!L`'0`?`"$`(P`E`"&lt;`*0!%`$&lt;`2@!,`$X`4`!1``$`!D$P^D$K`09D``)&amp;$A4`%P`?`"$`(P`E`"&lt;`*0!%`$&lt;`2@!,`$X`4`!1`%T`7P!@``$`!D$;^D$3`09E``)&amp;!AD`&amp;P`=`%T`7P!@``$``P,!!D$;^D$3`09F``)&amp;!B,`)0!4`%8`6`!9``$``P,!!D$8^D$3`09G``)&amp;!BL`+P`Q`#,`40!2``$`!D$;^D$3`09H``)&amp;!C4`-P`]`$,`4`!2``$``P,!</t>
        </r>
      </text>
    </comment>
    <comment ref="I390" authorId="0" shapeId="0">
      <text>
        <r>
          <rPr>
            <sz val="9"/>
            <color indexed="81"/>
            <rFont val="Tahoma"/>
            <family val="2"/>
          </rPr>
          <t>aXlW007C00390R0017313209S00793P0000003012L06-C3V)J`8')"`%!!@$$!@($`@)!*@%!%`$$!`,`!P`(``D`"@`,``Y!`@$``D$0`08D``(&amp;*@`#!@@`!`8!``.!CP@'00KZ00&lt;!!@```D8`$T$=^D$(`08!``(&amp;```'"T,100P!"@`````""DZNU$`301WZ00@!!@(``@8```&lt;+0Q%!#`$*+;)=OP(*3J[$0!-!'?I!"`$&amp;!``"!@``!PM#$4$,`0HMLEV_`@I.KJ1`$T$=^D$(`08&amp;``(&amp;```'"T\100P!"OE,Y;\""B3YMT`301WZ00@!!@@``@8```&lt;+0Q%!#`$*4B&lt;XP`(*/*F[0!-!'?I!"`$&amp;"@`"!@``!PM#$4$,`0I:&amp;DW``@J\Y=E`$T$=^D$(`08,``(&amp;```'"T,100P!"I#YA&lt;`""MWQWT`301WZ00@!!@X``@8```&lt;+0Q%!#`$*;^R:P`(*?,''0!-!'?I!"`$&amp;$``"!@``!PM#$4$,`0KK&lt;I#``@K\A*E`$T$=^D$(`082``(&amp;```'"T,100P!"A`-8L`""MMXHT`301WZ00@!!A4``@8```&lt;+0Q%!#`$*RF6EP`(*FU210!-!'?I!"`$&amp;%P`"!@``!PM.$4$,`0HMTL3``@J\8)=`$T$=^D$(`089``(&amp;```'"T,100P!"K%+S\`""CV=M4`301WZ00@!!AL``@8```&lt;+0Q%!#`$*TEBZP`(*G&lt;W-0!-!'?I!"`$&amp;'@`"!@``!PM#$4$,`0J7E+/``@I*R&amp;)`$T$=^D$(`08@``(&amp;```'"T,100P!"E.)JL`""G`Y#4`301WZ00@!!B(``@8```&lt;+0Q%!#`$*8WNUP`(*(RRB/Q-!'?I!"`$&amp;)``"!@``!PM#$4$,`0K&gt;Z:#``@I7/0`_$T$=^D$(`08F``(&amp;```'"T,100P!"DEF@&lt;`""N.O+#\301WZ00@!!B@``@8```&lt;+3Q%!#`$*OJXQP`(*JOTG/A-!'?I!"`$&amp;*@`"!@``!PM#$4$,`0KRJ-F_`@H&gt;_],^$T$=^D$(`08L``(&amp;```'"T,100P!"F=BA[\""O$XM+X301WZ00@!!BX``@8```&lt;+0Q%!#`$*E$R5O0(*J*@VOA-!'?I!"`$&amp;,``"!@``!PM#$4$,`0HGR8D^`@HLY$(_$T$=^D$(`08R``(&amp;```'"T,100P!"@11O[X""AJ`PS\301WZ00@!!C0``@8```&lt;+0Q%!#`$*W^&amp;MOP(*\T:M/Q-!'?I!"`$&amp;-P`"!@``!PM#$4$,`0J&lt;.',]`@H?QR)`$T$=^D$(`08Y``(&amp;```'"T,100P!"@`````""IM&lt;:4`301WZ00@!!CL``@8```&lt;+3A%!#`$*+;)=/P(*FUQ)0!-!'?I!"`$&amp;/0`"!@``!PM#$4$,`0HMLMT_`@J;7&amp;E`$T$=^D$(`08_``(&amp;```'"T,100P!"BVRW3\""DZNE$`301WZ00@!!D$``@8```&lt;+0Q%!#`$*+;)=/P(*3JZD0!-!'?I!"`$&amp;0P`"!@``!PM#$4$,`0HMLET_`@I.KL1`$T$=^D$(`09&amp;``(&amp;```'"T,100P!"@`````""DZNE$`301WZ00@!!DH``@8```&lt;+0Q%!#`$*&lt;NALP`(*KY[./Q-!'?I!"`$&amp;3``"!@``!PM#$4$,`0J^!8O``@H35AA`!$$1^D$+`08#``)&amp;`@$``@`!`P($00[Z00L!!@4``D8"`@`$``1!#OI!"P$&amp;!P`"1@($``8`!$$.^D$+`08)``)&amp;`@8`"``$01'Z00L!!@L``D8""``*``$#`@1!#OI!"P$&amp;#0`"1@(*``P`!$$1^D$+`08/``)&amp;`@P`#@`!`P($00[Z00L!!A$``D8"#@`0``1!$?I!"P$&amp;$P`"1@(0`!(``0,"!$$.^D$+`084``)&amp;`A(`"``$00[Z00L!!A8``D8"$``5``1!#OI!"P$&amp;&amp;``"1@(5`!&lt;`!$$.^D$+`08:``)&amp;`A&lt;`&amp;0`$00[Z00L!!AP``D8"&amp;0`;``1!#OI!"P$&amp;'0`"1@(;``X`!$$.^D$+`08?``)&amp;`A4`'@`$00[Z00L!!B$``D8"'@`@``1!$?I!"P$&amp;(P`"1@(@`"(``0,"!$$.^D$+`08E``)&amp;`B(`)``$01'Z00L!!B&lt;``D8")``F``$#`@1!#OI!"P$&amp;*0`"1@(F`"@`!$$.^D$+`08K``)&amp;`B@`*@`$01'Z00L!!BT``D8"*@`L``$#`@1!#OI!"P$&amp;+P`"1@(L`"X`!$$1^D$+`08Q``)&amp;`BX`,``!`P($00[Z00L!!C,``D8",``R``1!$?I!"P$&amp;-0`"1@(R`#0``0,"!$$.^D$+`08V``)&amp;`C0`*@`$00[Z00L!!C@``D8",@`W``1!#OI!"P$&amp;.@`"1@(W`#D`!$$.^D$+`08\``)&amp;`CD`.P`$00[Z00L!!CX``D8".P`]``1!#OI!"P$&amp;0``"1@(]`#\`!$$.^D$+`09"``)&amp;`C\`00`$01'Z00L!!D0``D8"00!#``$#`@1!#OI!"P$&amp;10`"1@)#``$`!$$.^D$+`09'``)&amp;`D$`1@`$01'Z00L!!D@``D8"1@`$``$#`@1!#OI!"P$&amp;20`"1@)&amp;`#D`!$$.^D$+`09+``)&amp;`B8`2@`$01'Z00L!!DT``D8"2@!,``$#`@1!#OI!"P$&amp;3@`"1@),`"``!D$;^D$3`09/``)&amp;!@,`!0!$`$4`1P!(``$``P,!!D$P^D$K`090``)&amp;$@&lt;`"0`3`!0`%@`?`"$`(P`E`"&lt;`*0`K`#4`-@`X`#H`2`!)``$`!D$P^D$K`091``)&amp;$@&lt;`"0`3`!0`%@`?`"$`*0`K`#4`-@`X`#H`2`!)`$L`30!.``$`!D$;^D$3`092``)&amp;!@L`#0`/`!$`$P`4``$``P,!!D$8^D$3`093``)&amp;!A$`%@`8`!H`'``=``$`!D$;^D$3`094``)&amp;!B,`)0`G`$L`30!.``$``P,!!D$;^D$3`095``)&amp;!BT`+P`Q`#,`-0`V``$``P,!!D$8^D$3`096``)&amp;!CP`/@!``$(`1P!)``$`</t>
        </r>
      </text>
    </comment>
    <comment ref="B391" authorId="0" shapeId="0">
      <text>
        <r>
          <rPr>
            <sz val="9"/>
            <color indexed="81"/>
            <rFont val="Tahoma"/>
            <family val="2"/>
          </rPr>
          <t>aXlW001C00391R0017313209S01594P0000002042L06-C3V)J`8'Q!0%!!@$$!@($`@)!+`%!%@$$!`(``P`'``@`"0`*``P`#D$"`0`"01`!!AD``@8&lt;``,&amp;!0`$!@$``X&amp;U!0=!"OI!!P$&amp;```"1@`301_Z00@!!@$``@8```=+`D-L$4$,`0I\#*F^`@H)W2?`$T$=^D$(`08"``(&amp;```'"T,100P!"A]#JK\""AW=)\`301WZ00@!!@0``@8```&lt;+0Q%!#`$*&lt;4+JOP(*VTE?P!-!'?I!"`$&amp;!@`"!@``!PM#$4$,`0K&lt;(#7``@J@25_`$T$=^D$(`08(``(&amp;```'"T,100P!"M&lt;@5&lt;`""J?&lt;)\`301WZ00@!!@H``@8```&lt;+3A%!#`$*:Y"*P`(*N]PGP!-!'?I!"`$&amp;#``"!@``!PM#$4$,`0IBD)K``@J\25_`$T$=^D$(`08.``(&amp;```'"T\100P!"EF0BL`""E-;B\`301WZ00@!!A```@8```&lt;+3A%!#`$*8I"ZP`(*TDE?P!-!'?I!"`$&amp;$@`"!@``!PM#$4$,`0I9D,K``@HT6XO`$T$=^D$(`084``(&amp;```'"T,100P!"EF0ZL`""C];B\`301WZ00@!!A8``@8```&lt;+3A%!#`$*8I#ZP`(*_DE?P!-!'?I!"`$&amp;&amp;``"!@``!PM#$4$,`0ILD.K``@IGW2?`$T$=^D$(`08:``(&amp;```'"T,100P!"FR0RL`""E'=)\`301WZ00@!!AT``@8```&lt;+0Q%!#`$*,4@-P0(*$TI?P!-!'?I!"`$&amp;'P`"!@``!PM#$4$,`0HP2!7!`@H;W2?`$T$=^D$(`08A``(&amp;```'"T,100P!"AE()&lt;$""N'&lt;)\`301WZ00@!!B,``@8```&lt;+0Q%!#`$*`T@MP0(*H$E?P!-!'?I!"`$&amp;)0`"!@``!PM.$4$,`0J@[CS!`@JAF&amp;S`$T$=^D$(`08G``(&amp;```'"TX100P!"MV:/L$""F`?EL`301WZ00@!!BD``@8```&lt;+0Q%!#`$*^/POP0(*,2.CP!-!'?I!"`$&amp;*P`"!@``!PM.$4$,`0H$2"7!`@I,6XO`$T$=^D$(`08N``(&amp;```'"TX100P!"AM(%&lt;$""FE;B\`301WZ00@!!C$``@8```&lt;+0Q%!#`$*+B$UP`(*TM_@OQ-!'?I!"`$&amp;,P`"!@``!PM#$4$,`0H50^J_`@I)X."_!$$.^D$+`08#``)&amp;`@$``@`$01'Z00L!!@4``D8"`@`$``$#`@1!#OI!"P$&amp;!P`"1@($``8`!$$1^D$+`08)``)&amp;`@8`"``!`P($00[Z00L!!@L``D8""``*``1!#OI!"P$&amp;#0`"1@(*``P`!$$1^D$+`08/``)&amp;`@P`#@`!`P($00[Z00L!!A$``D8"#``0``1!#OI!"P$&amp;$P`"1@(0`!(`!$$.^D$+`085``)&amp;`A(`%``$00[Z00L!!A&lt;``D8"%``6``1!#OI!"P$&amp;&amp;0`"1@(6`!@`!$$.^D$+`08;``)&amp;`A@`&amp;@`$00[Z00L!!AP``D8"&amp;@`0``1!#OI!"P$&amp;'@`"1@(6`!T`!$$.^D$+`08@``)&amp;`AT`'P`$01'Z00L!!B(``D8"'P`A``$#`@1!#OI!"P$&amp;)``"1@(A`",`!$$1^D$+`08F``)&amp;`B,`)0`!`P($00[Z00L!!B@``D8")0`G``1!$?I!"P$&amp;*@`"1@(G`"D``0,"!$$.^D$+`08L``)&amp;`BD`*P`$00[Z00L!!BT``D8"*P`C``1!#OI!"P$&amp;+P`"1@(K`"X`!$$1^D$+`08P``)&amp;`BX`'0`!`P($00[Z00L!!C(``D8""``Q``1!$?I!"P$&amp;-``"1@(Q`#,``0,"!$$.^D$+`08U``)&amp;`C,``@`&amp;01OZ01,!!C8``D8&amp;!0`'``D`,@`T`#4``0`#`P$&amp;01CZ01,!!C&lt;``D8&amp;$P`5`!&lt;`&amp;0`;`!P``0`&amp;01CZ01,!!C@``D8&amp;(``B`"0`+0`O`#```0`&amp;01GZ01$!!CD``D8%)@`H`"H`+``M``$``P,!!D$?^D$9`08Z``)&amp;"2``(@`D`"8`*``J`"P`+P`P``,#`0</t>
        </r>
      </text>
    </comment>
    <comment ref="I391" authorId="0" shapeId="0">
      <text>
        <r>
          <rPr>
            <sz val="9"/>
            <color indexed="81"/>
            <rFont val="Tahoma"/>
            <family val="2"/>
          </rPr>
          <t>aXlW007C00391R0017313209S00794P0000001974L06-C3V)J`8&amp;^!0%!!@$$!@($`@)!+`%!%@$$!`(``P`'``@`"0`*``P`#D$"`0`"01`!!A@``@8;``,&amp;!0`$!@$``X&amp;"!0=!"OI!!P$&amp;```"1@`301WZ00@!!@$``@8```&lt;+3Q%!#`$*69"*P`(*2EN+P!-!'?I!"`$&amp;`@`"!@``!PM#$4$,`0IBD)K``@JH25_`$T$=^D$(`08$``(&amp;```'"TX100P!"FN0BL`""JC&lt;)\`301WZ00@!!@8``@8```&lt;+0Q%!#`$*UR!5P`(*D]PGP!-!'?I!"`$&amp;"``"!@``!PM#$4$,`0K%(#7``@H425_`$T$=^D$(`08*``(&amp;```'"T,100P!"HI!ZK\""@!)7\`301WZ00@!!@P``@8```&lt;+0Q%!#`$*KD&amp;JOP(*:MPGP!-!'?I!"`$&amp;#@`"!@``!PM#$4$,`0K20&gt;J_`@K2W^"_$T$=^D$(`080``(&amp;```'"T,100P!"ND@-&lt;`""OS?X+\301WZ00@!!A,``@8```&lt;+3A%!#`$*8I"ZP`(*ODE?P!-!'?I!"`$&amp;%0`"!@``!PM#$4$,`0I9D,K``@HJ6XO`$T$=^D$(`087``(&amp;```'"T,100P!"EF0ZL`""C5;B\`301WZ00@!!AD``@8```&lt;+3A%!#`$*8I#ZP`(*ZDE?P!-!'?I!"`$&amp;&amp;P`"!@``!PM#$4$,`0HQ2`W!`@H`2E_`$T$=^D$(`08=``(&amp;```'"TX100P!"AM(%&lt;$""E];B\`301WZ00@!!A\``@8```&lt;+3A%!#`$*!$@EP0(*0EN+P!-!'?I!"`$&amp;(0`"!@``!PM#$4$,`0KX_"_!`@HG(Z/`$T$=^D$(`08C``(&amp;```'"TX100P!"MV:/L$""E&lt;?EL`301WZ00@!!B4``@8```&lt;+3A%!#`$*H.X\P0(*C9ALP!-!'?I!"`$&amp;)P`"!@``!PM#$4$,`0H#2"W!`@J,25_`$T$=^D$(`08J``(&amp;```'"T,100P!"AE()&lt;$""L[&lt;)\`301WZ00@!!BP``@8```&lt;+0Q%!#`$*,$@5P0(*"-TGP!-!'?I!"`$&amp;+P`"!@``!PM#$4$,`0ILD.K``@I4W2?`$T$=^D$(`08Q``(&amp;```'"T,100P!"FR0RL`""C[=)\`$01'Z00L!!@,``D8"`0`"``$#`@1!#OI!"P$&amp;!0`"1@("``0`!$$.^D$+`08'``)&amp;`@0`!@`$01'Z00L!!@D``D8"!@`(``$#`@1!#OI!"P$&amp;"P`"1@((``H`!$$1^D$+`08-``)&amp;`@H`#``!`P($00[Z00L!!@\``D8"#``.``1!$?I!"P$&amp;$0`"1@(.`!```0,"!$$.^D$+`082``)&amp;`A``!@`$00[Z00L!!A0``D8"`@`3``1!#OI!"P$&amp;%@`"1@(3`!4`!$$.^D$+`088``)&amp;`A4`%P`$00[Z00L!!AH``D8"%P`9``1!#OI!"P$&amp;'``"1@(9`!L`!$$1^D$+`08&gt;``)&amp;`AL`'0`!`P($00[Z00L!!B```D8"'0`?``1!#OI!"P$&amp;(@`"1@(?`"$`!$$1^D$+`08D``)&amp;`B$`(P`!`P($00[Z00L!!B8``D8"(P`E``1!$?I!"P$&amp;*``"1@(E`"&lt;``0,"!$$.^D$+`08I``)&amp;`B&lt;`'P`$00[Z00L!!BL``D8")P`J``1!$?I!"P$&amp;+0`"1@(J`"P``0,"!$$.^D$+`08N``)&amp;`BP`&amp;P`$00[Z00L!!C```D8"&amp;0`O``1!#OI!"P$&amp;,@`"1@(O`#$`!$$.^D$+`08S``)&amp;`C$`$P`&amp;01OZ01,!!C0``D8&amp;"0`+``T`#P`1`!(``0`#`P$&amp;01CZ01,!!C4``D8&amp;%@`8`!H`,``R`#,``0`&amp;01CZ01,!!C8``D8&amp;'@`@`"D`*P`M`"X``0`&amp;01GZ01$!!C&lt;``D8%(@`D`"8`*``I``$``P,!!D$?^D$9`08X``)&amp;"1X`(``B`"0`)@`H`"L`+0`N``,#`1</t>
        </r>
      </text>
    </comment>
    <comment ref="B392" authorId="0" shapeId="0">
      <text>
        <r>
          <rPr>
            <sz val="9"/>
            <color indexed="81"/>
            <rFont val="Tahoma"/>
            <family val="2"/>
          </rPr>
          <t>aXlW001C00392R0017313209S01595P0000001607L06-C3V)J`8&amp;K!`%!!@$$!@($`@)!+`%!%@$$!`(``P`'``@`"0`*``P`#D$"`0`"01`!!A4``@86``,&amp;`@`$!@$``X%O!`=!"OI!!P$&amp;```"1@`301WZ00@!!@$``@8```&lt;+0Q%!#`$*;YY&gt;/P(*%+CA0!-!'?I!"`$&amp;`@`"!@``!PM#$4$,`0IC/^0_`@IPN^Y`$T$=^D$(`08$``(&amp;```'"T,100P!"M/E)4`""L#KVT`301WZ00@!!@8``@8```&lt;+3Q%!#`$*WS,?0`(*LQB\0!-!'?I!"`$&amp;"``"!@``!PM.$4$,`0KI76!``@H=[^A`$T$=^D$(`08*``(&amp;```'"T,100P!"@82BD`""FT?UD`301WZ00@!!@P``@8```&lt;+3A%!#`$*=A&amp;*0`(*(1^V0!-!'?I!"`$&amp;#@`"!@``!PM.$4$,`0IK@*A``@I=.ZQ`$T$=^D$(`080``(&amp;```'"T,100P!"LI/NT`""@8?QD`301WZ00@!!A(``@8```&lt;+0Q%!#`$*RD_;0`(*$A_&amp;0!-!'?I!"`$&amp;%``"!@``!PM#$4$,`0K`3^M``@J3U&gt;%`$T$=^D$(`086``(&amp;```'"T,100P!"L%/VT`""MF+_4`301WZ00@!!A@``@8```&lt;+0Q%!#`$*PD_K0`(*#Z$,01-!'?I!"`$&amp;&amp;@`"!@``!PM#$4$,`0KAIP5!`@H.H0Q!$T$=^D$(`08&lt;``(&amp;```'"T\100P!"MRG#4$""D]\&amp;D$301WZ00@!!AX``@8```&lt;+0Q%!#`$*W*&lt;=00(*57P:01-!'?I!"`$&amp;(``"!@``!PM#$4$,`0KAIPU!`@K6B_U`$T$=^D$(`08B``(&amp;```'"T\100P!"N&amp;G'4$""M6+_4`301WZ00@!!B0``@8```&lt;+0Q%!#`$*X*&lt;E00(*6=7A0!-!'?I!"`$&amp;)@`"!@``!PM#$4$,`0K@IP5!`@J1U&gt;%`$T$=^D$(`08I``(&amp;```'"U,100P!"M2`J$`""OD!X$`$00[Z00L!!@,``D8"`0`"``1!#OI!"P$&amp;!0`"1@("``0`!$$1^D$+`08'``)&amp;`@0`!@`!`P($00[Z00L!!@D``D8"!``(``1!#OI!"P$&amp;"P`"1@((``H`!$$1^D$+`08-``)&amp;`@H`#``!`P($00[Z00L!!@\``D8"#``.``1!$?I!"P$&amp;$0`"1@(.`!```0,"!$$.^D$+`083``)&amp;`A``$@`$00[Z00L!!A4``D8"$@`4``1!$?I!"P$&amp;%P`"1@(4`!8``0,"!$$.^D$+`089``)&amp;`A8`&amp;``$01'Z00L!!AL``D8"&amp;``:``$#`@1!#OI!"P$&amp;'0`"1@(:`!P`!$$.^D$+`08?``)&amp;`AP`'@`$00[Z00L!!B$``D8"&amp;@`@``1!#OI!"P$&amp;(P`"1@(@`"(`!$$.^D$+`08E``)&amp;`B(`)``$01'Z00L!!B&lt;``D8"(``F``$#`@1!#OI!"P$&amp;*``"1@(F`!0`!$$.^D$+`08J``)&amp;`A``*0`$00[Z00L!!BL``D8"*0`*``9!&amp;?I!$0$&amp;+``"1@4-``\`$0`J`"L``0`#`P$&amp;01OZ01,!!BT``D8&amp;%P`9`!L`(0`G`"@``0`#`P$</t>
        </r>
      </text>
    </comment>
    <comment ref="I392" authorId="0" shapeId="0">
      <text>
        <r>
          <rPr>
            <sz val="9"/>
            <color indexed="81"/>
            <rFont val="Tahoma"/>
            <family val="2"/>
          </rPr>
          <t>aXlW007C00392R0017313209S00795P0000001015L06-C3V)J`8'O`@%!!@$$!@($`@)!+`%!%@$$!`(``P`'``@`"0`*``P`#D$"`0`"01`!!@P``@8-``,&amp;`@`$!@$``X&amp;S`@=!"OI!!P$&amp;```"1@`301WZ00@!!@$``@8```&lt;+0Q%!#`$*``````(*J?Y_/Q-!'?I!"`$&amp;`@`"!@``!PM#$4$,`0K$H5PW`@J&lt;_O\_$T$=^D$(`08$``(&amp;```'"T,100P!"KBT73\""DS_'T`301WZ00@!!@8``@8```&lt;+0Q%!#`$*V[/=/P(*3O__/Q-!'?I!"`$&amp;"``"!@``!PM#$4$,`0IML]T_`@H'`(`_$T$=^D$(`08*``(&amp;```'"T,100P!"OZR73\""A0``#\301WZ00@!!@T``@8```&lt;+0Q%!#`$*Y$8F0`(*I?\?0!-!'?I!"`$&amp;#P`"!@``!PM#$4$,`0K9LUU``@I'__\_$T$=^D$(`081``(&amp;```'"TX100P!"KQD9$`""JBQ@#\301WZ00@!!A,``@8```&lt;+3A%!#`$*;7^10`(*:BQ,/Q-!'?I!"`$&amp;%0`"!@``!PM#$4$,`0H.?Z%``@I:\M0_$T$=^D$(`087``(&amp;```'"U,100P!"D,5C$`""O4&amp;&amp;D`$01'Z00L!!@,``D8"`0`"``$#`@1!#OI!"P$&amp;!0`"1@("``0`!$$1^D$+`08'``)&amp;`@0`!@`!`P($00[Z00L!!@D``D8"!@`(``1!$?I!"P$&amp;"P`"1@((``H``0,"!$$.^D$+`08,``)&amp;`@H``0`$00[Z00L!!@X``D8"!@`-``1!#OI!"P$&amp;$``"1@(-``\`!$$1^D$+`082``)&amp;`@\`$0`!`P($00[Z00L!!A0``D8"$0`3``1!$?I!"P$&amp;%@`"1@(3`!4``0,"!$$.^D$+`088``)&amp;`A4`%P`$00[Z00L!!AD``D8"%P`/``9!&amp;_I!$P$&amp;&amp;@`"1@8#``4`!P`)``L`#``!``,#`09!&amp;?I!$0$&amp;&amp;P`"1@42`!0`%@`8`!D``0`#`P$</t>
        </r>
      </text>
    </comment>
    <comment ref="B393" authorId="0" shapeId="0">
      <text>
        <r>
          <rPr>
            <sz val="9"/>
            <color indexed="81"/>
            <rFont val="Tahoma"/>
            <family val="2"/>
          </rPr>
          <t>aXlW001C00393R0017313209S01596P0000001839L06-C3V)J`8%9!0%!!@$$!@($`@)!+`%!%@$$!`(``P`'``@`"0`*``P`#D$"`0`"01`!!A8``@89``,&amp;!0`$!@$``X$=!0=!"OI!!P$&amp;```"1@`301WZ00@!!@$``@8```&lt;+0Q%!#`$*.5.,00(*_J:QP!-!'?I!"`$&amp;`@`"!@``!PM#$4$,`0HY4X1!`@JIIK'`$T$=^D$(`08$``(&amp;```'"T,100P!"B93@$$""OE&lt;S&lt;`301WZ00@!!@8``@8```&lt;+0Q%!#`$*%%.$00(*GA/IP!-!'?I!"`$&amp;"``"!@``!PM#$4$,`0H-4X!!`@KJ9`+!$T$=^D$(`08*``(&amp;```'"T,100P!"OI2A$$""CU`$,$301WZ00@!!@P``@8```&lt;+0Q%!#`$*[U*,00(*=4`0P1-!'?I!"`$&amp;#@`"!@``!PM#$4$,`0KV4I!!`@I:90+!$T$=^D$(`080``(&amp;```'"T,100P!"@A3C$$""@X4Z&lt;`301WZ00@!!A,``@8```&lt;+0Q%!#`$*3*9P00(*I%S-P!-!'?I!"`$&amp;%0`"!@``!PM.$4$,`0H4/V=!`@KX/^?`$T$=^D$(`087``(&amp;```'"TX100P!"E\'6$$""J1&lt;W&lt;`301WZ00@!!AD``@8```&lt;+0Q%!#`$*%-!(00(*^#_GP!-!'?I!"`$&amp;&amp;P`"!@``!PM.$4$,`0IS:#]!`@JD7,W`$T$=^D$(`08=``(&amp;```'"TX100P!"JO/2$$""E!YL\`301WZ00@!!A\``@8```&lt;+0Q%!#`$*7P=800(*I%R]P!-!'?I!"`$&amp;(@`"!@``!PM3$4$,`0I]/V=!`@I0&gt;;/`$T$=^D$(`08E``(&amp;```'"T,100P!"F/&gt;0T$""H?7`L$301WZ00@!!B&lt;``@8```&lt;+0Q%!#`$*"49-00(*8\D/P1-!'?I!"`$&amp;*0`"!@``!PM#$4$,`0I;WD-!`@H+NQS!$T$=^D$(`08K``(&amp;```'"T,100P!"L2F-$$""@7)%\$301WZ00@!!BT``@8```&lt;+4Q%!#`$*):&lt;T00(*2,D'P01!#OI!"P$&amp;`P`"1@(!``(`!$$.^D$+`08%``)&amp;`@(`!``$00[Z00L!!@&lt;``D8"!``&amp;``1!$?I!"P$&amp;"0`"1@(&amp;``@``0,"!$$.^D$+`08+``)&amp;`@@`"@`$01'Z00L!!@T``D8""@`,``$#`@1!#OI!"P$&amp;#P`"1@(,``X`!$$1^D$+`081``)&amp;`@X`$``!`P($00[Z00L!!A(``D8"$``&amp;``1!#OI!"P$&amp;%``"1@($`!,`!$$1^D$+`086``)&amp;`A,`%0`!`P($00[Z00L!!A@``D8"%0`7``1!#OI!"P$&amp;&amp;@`"1@(7`!D`!$$1^D$+`08&lt;``)&amp;`AD`&amp;P`!`P($00[Z00L!!AX``D8"&amp;P`=``1!$?I!"P$&amp;(``"1@(=`!\``0,"!$$.^D$+`08A``)&amp;`A\`%P`$00[Z00L!!B,``D8"'P`B``1!#OI!"P$&amp;)``"1@(B`!,`!$$.^D$+`08F``)&amp;`AD`)0`$01'Z00L!!B@``D8")0`G``$#`@1!#OI!"P$&amp;*@`"1@(G`"D`!$$1^D$+`08L``)&amp;`BD`*P`!`P($00[Z00L!!BX``D8"*P`M``1!#OI!"P$&amp;+P`"1@(M`"4`!D$;^D$3`08P``)&amp;!@D`"P`-``\`$0`2``$``P,!!D$6^D$1`08Q``)&amp;!18`&amp;``A`",`)``!``9!&amp;?I!$0$&amp;,@`"1@4:`!P`'@`@`"$``0`#`P$&amp;01GZ01$!!C,``D8%*``J`"P`+@`O``$``P,!!D$=^D$7`08T``)&amp;"!8`&amp;``:`!P`'@`@`",`)``#`P%</t>
        </r>
      </text>
    </comment>
    <comment ref="I393" authorId="0" shapeId="0">
      <text>
        <r>
          <rPr>
            <sz val="9"/>
            <color indexed="81"/>
            <rFont val="Tahoma"/>
            <family val="2"/>
          </rPr>
          <t>aXlW007C00393R0017313209S00796P0000001708L06-C3V)J`8'W!`%!!@$$!@($`@)!+`%!%@$$!`(``P`'``@`"0`*``P`#D$"`0`"01`!!A0``@87``,&amp;!0`$!@$``X&amp;[!`=!"OI!!P$&amp;```"1@`301WZ00@!!@$``@8```&lt;+3A%!#`$*&lt;V@_00(*78K+P!-!'?I!"`$&amp;`@`"!@``!PM.$4$,`0JKSTA!`@H)I['`$T$=^D$(`08$``(&amp;```'"T,100P!"E\'6$$""EV*N\`301WZ00@!!@8``@8```&lt;+3A%!#`$*7P=800(*78K;P!-!'?I!"`$&amp;"``"!@``!PM.$4$,`0H4/V=!`@JQ;&gt;7`$T$=^D$(`08*``(&amp;```'"T,100P!"DRF&lt;$$""EV*R\`301WZ00@!!@P``@8```&lt;+0Q%!#`$*)E.`00(*LHK+P!-!'?I!"`$&amp;#@`"!@``!PM#$4$,`0H44X1!`@I70&gt;?`$T$=^D$(`080``(&amp;```'"T,100P!"@U3@$$""L9[`&lt;$301WZ00@!!A(``@8```&lt;+0Q%!#`$*^E*$00(*&amp;5&lt;/P1-!'?I!"`$&amp;%``"!@``!PM#$4$,`0KO4HQ!`@I15P_!$T$=^D$(`086``(&amp;```'"T,100P!"O92D$$""C9\`&lt;$301WZ00@!!A@``@8```&lt;+0Q%!#`$*"%.,00(*QT'GP!-!'?I!"`$&amp;&amp;P`"!@``!PM3$4$,`0I]/V=!`@H)I['`$T$=^D$(`08&gt;``(&amp;```'"T,100P!"A302$$""K%MY&lt;`301WZ00@!!B$``@8```&lt;+0Q%!#`$*8]Y#00(*8^X!P1-!'?I!"`$&amp;(P`"!@``!PM#$4$,`0K!IC1!`@I%X`;!$T$=^D$(`08E``(&amp;```'"T,100P!"ORF-$$""D7@%L$301WZ00@!!B&lt;``@8```&lt;+0Q%!#`$*PMY#00(*M]$;P1-!'?I!"`$&amp;*0`"!@``!PM3$4$,`0K+14U!`@KKWP[!!$$.^D$+`08#``)&amp;`@$``@`$01'Z00L!!@4``D8"`@`$``$#`@1!#OI!"P$&amp;!P`"1@($``8`!$$.^D$+`08)``)&amp;`@8`"``$01'Z00L!!@L``D8""``*``$#`@1!#OI!"P$&amp;#0`"1@(*``P`!$$.^D$+`08/``)&amp;`@P`#@`$01'Z00L!!A$``D8"#@`0``$#`@1!#OI!"P$&amp;$P`"1@(0`!(`!$$1^D$+`085``)&amp;`A(`%``!`P($00[Z00L!!A&lt;``D8"%``6``1!$?I!"P$&amp;&amp;0`"1@(6`!@``0,"!$$.^D$+`08:``)&amp;`A@`#@`$00[Z00L!!AP``D8""@`;``1!#OI!"P$&amp;'0`"1@(;``0`!$$.^D$+`08?``)&amp;`@8`'@`$01'Z00L!!B```D8"'@`!``$#`@1!#OI!"P$&amp;(@`"1@(&gt;`"$`!$$1^D$+`08D``)&amp;`B$`(P`!`P($00[Z00L!!B8``D8"(P`E``1!$?I!"P$&amp;*``"1@(E`"&lt;``0,"!$$.^D$+`08J``)&amp;`B&lt;`*0`$00[Z00L!!BL``D8"*0`A``9!&amp;?I!$0$&amp;+``"1@4#``4`!P`?`"```0`#`P$&amp;01;Z01$!!BT``D8%!P`)``L`'``=``$`!D$;^D$3`08N``)&amp;!A$`$P`5`!&lt;`&amp;0`:``$``P,!!D$9^D$1`08O``)&amp;!20`)@`H`"H`*P`!``,#`09!'?I!%P$&amp;,``"1@@#``4`"0`+`!P`'0`?`"```P,!</t>
        </r>
      </text>
    </comment>
    <comment ref="B394" authorId="0" shapeId="0">
      <text>
        <r>
          <rPr>
            <sz val="9"/>
            <color indexed="81"/>
            <rFont val="Tahoma"/>
            <family val="2"/>
          </rPr>
          <t>aXlW001C00394R0017313209S01597P0000001738L06-C3V)J`8$-!0%!!@$$!@($`@)!+`%!%@$$!`(``P`'``@`"0`*``P`#D$"`0`"01`!!A&lt;``@88``,&amp;`@`$!@$``X'1!`=!"OI!!P$&amp;```"1@`301WZ00@!!@$``@8```&lt;+0Q%!#`$*V7'2P`(*&lt;ZDT0!-!'?I!"`$&amp;`@`"!@``!PM#$4$,`0K&gt;5.S``@KP"0]`$T$=^D$(`08$``(&amp;```'"T\100P!"GC(!,$""H40*4`301WZ00@!!@8``@8```&lt;+3A%!#`$*S_OHP`(*M,&gt;&gt;/Q-!'?I!"`$&amp;"``"!@``!PM#$4$,`0IJ;P'!`@I&lt;$2&lt;_$T$=^D$(`08*``(&amp;```'"TX100P!"A=O`&lt;$""@3BL;X301WZ00@!!@P``@8```&lt;+3A%!#`$*CJ80P0(*T`\HOQ-!'?I!"`$&amp;#@`"!@``!PM#$4$,`0I'#AK!`@I6-!P^$T$=^D$(`080``(&amp;```'"U,100P!"D&lt;.*L$""@PS'#X301WZ00@!!A(``@8```&lt;+0Q%!#`$*2PXRP0(*.&amp;""/Q-!'?I!"`$&amp;%``"!@``!PM#$4$,`0I+#D+!`@H,8((_$T$=^D$(`086``(&amp;```'"T,100P!"DH.2L$""OPY\3\301WZ00@!!A@``@8```&lt;+0Q%!#`$*0PY"P0(*Y`DP0!-!'?I!"`$&amp;&amp;@`"!@``!PM#$4$,`0HS#EK!`@IP.O$_$T$=^D$(`08&lt;``(&amp;```'"T,100P!"AT.8L$""O1@@C\301WZ00@!!AX``@8```&lt;+0Q%!#`$*'@Y:P0(*&amp;C@&lt;/A-!'?I!"`$&amp;(``"!@``!PM#$4$,`0HU#DK!`@I[-!P^$T$=^D$(`08C``(&amp;```'"T,100P!"C8.0L$""L*F-K\301WZ00@!!B4``@8```&lt;+0Q%!#`$*'0YRP0(*R&amp;""/Q-!'?I!"`$&amp;)P`"!@``!PM#$4$,`0HB#G+!`@ID,`%`$T$=^D$(`08I``(&amp;```'"T,100P!"@\'@&lt;$""IU@@C\301WZ00@!!BL``@8```&lt;+0Q%!#`$*&amp;`YRP0(*[S&amp;8/!-!'?I!"`$&amp;+0`"!@``!PM3$4$,`0K4IA#!`@H/)78_!$$.^D$+`08#``)&amp;`@$``@`$01'Z00L!!@4``D8"`@`$``$#`@1!#OI!"P$&amp;!P`"1@("``8`!$$.^D$+`08)``)&amp;`@8`"``$01'Z00L!!@L``D8""``*``$#`@1!#OI!"P$&amp;#0`"1@(*``P`!$$1^D$+`08/``)&amp;`@P`#@`!`P($00[Z00L!!A$``D8"#@`0``1!#OI!"P$&amp;$P`"1@(0`!(`!$$.^D$+`085``)&amp;`A(`%``$01'Z00L!!A&lt;``D8"%``6``$#`@1!#OI!"P$&amp;&amp;0`"1@(6`!@`!$$.^D$+`08;``)&amp;`A8`&amp;@`$01'Z00L!!AT``D8"&amp;@`&lt;``$#`@1!#OI!"P$&amp;'P`"1@(&lt;`!X`!$$1^D$+`08A``)&amp;`AX`(``!`P($00[Z00L!!B(``D8"(``4``1!#OI!"P$&amp;)``"1@(@`",`!$$.^D$+`08F``)&amp;`AP`)0`$00[Z00L!!B@``D8")0`G``1!#OI!"P$&amp;*@`"1@(E`"D`!$$.^D$+`08L``)&amp;`B4`*P`$00[Z00L!!BX``D8"#@`M``1!#OI!"P$&amp;+P`"1@(M``@`!D$9^D$1`08P``)&amp;!0L`#0`/`"X`+P`!``,#`09!&amp;_I!$P$&amp;,0`"1@87`!L`'0`?`"$`(@`!``,#`0</t>
        </r>
      </text>
    </comment>
    <comment ref="I394" authorId="0" shapeId="0">
      <text>
        <r>
          <rPr>
            <sz val="9"/>
            <color indexed="81"/>
            <rFont val="Tahoma"/>
            <family val="2"/>
          </rPr>
          <t>aXlW007C00394R0017313209S00797P0000001080L06-C3V)J`8$@`P%!!@$$!@($`@)!+`%!%@$$!`(``P`'``@`"0`*``P`#D$"`0`"01`!!@T``@8.``,&amp;`@`$!@$``X'D`@=!"OI!!P$&amp;```"1@`301WZ00@!!@$``@8```&lt;+0Q%!#`$*``````(*PL&lt;S0!-!'?I!"`$&amp;`@`"!@``!PM#$4$,`0H*```_`@I,-&amp;M`$T$=^D$(`08$``(&amp;```'"T,100P!"@4`P#\""DDT:T`301WZ00@!!@8``@8```&lt;+0Q%!#`$*````0`(*O,&lt;S0!-!'?I!"`$&amp;"``"!@``!PM#$4$,`0K[_[\_`@IEMO@_$T$=^D$(`08*``(&amp;```'"T,100P!"NS__SX""FNV^#\301WZ00@!!@T``@8```&lt;+0Q%!#`$*``!`0`(*NL&lt;S0!-!'?I!"`$&amp;#P`"!@``!PM3$4$,`0K]_U]``@J$M?@_$T$=^D$(`081``(&amp;```'"T,100P!"O__CT`""GRU^#\301WZ00@!!A,``@8```&lt;+3A%!#`$*9&lt;^B0`(*[":1/Q-!'?I!"`$&amp;%0`"!@``!PM.$4$,`0I7/L%``@HDMK@_$T$=^D$(`087``(&amp;```'"T,100P!"KX]P4`""JI;'$`301WZ00@!!AD``@8```&lt;+4Q%!#`$*[&lt;ZB0`(*KB`P0`1!$?I!"P$&amp;`P`"1@(!``(``0,"!$$.^D$+`08%``)&amp;`@(`!``$01'Z00L!!@&lt;``D8"!``&amp;``$#`@1!#OI!"P$&amp;"0`"1@(&amp;``@`!$$1^D$+`08+``)&amp;`@@`"@`!`P($00[Z00L!!@P``D8""@`!``1!#OI!"P$&amp;#@`"1@(&amp;``T`!$$.^D$+`080``)&amp;`@T`#P`$00[Z00L!!A(``D8"#P`1``1!$?I!"P$&amp;%``"1@(1`!,``0,"!$$.^D$+`086``)&amp;`A,`%0`$01'Z00L!!A@``D8"%0`7``$#`@1!#OI!"P$&amp;&amp;@`"1@(7`!D`!$$.^D$+`08;``)&amp;`AD`$0`&amp;01OZ01,!!AP``D8&amp;`P`%``&lt;`"0`+``P``0`#`P$&amp;01GZ01$!!AT``D8%%``6`!@`&amp;@`;``$``P,!</t>
        </r>
      </text>
    </comment>
    <comment ref="B395" authorId="0" shapeId="0">
      <text>
        <r>
          <rPr>
            <sz val="9"/>
            <color indexed="81"/>
            <rFont val="Tahoma"/>
            <family val="2"/>
          </rPr>
          <t>aXlW001C00395R0017313209S01598P0000002548L06-C3V)J`8%M!P%!!@$$!@($`@)!+`%!%@$$!`(``P`'``@`"0`*``P`#D$"`0`"01`!!B$``@8D``,&amp;!``$!@$``X$Q!P=!"OI!!P$&amp;```"1@`301WZ00@!!@$``@8```&lt;+0Q%!#`$*?Q%&lt;P`(*&gt;N\YP!-!'?I!"`$&amp;`@`"!@``!PM#$4$,`0J![(?``@KUC%_`$T$=^D$(`08$``(&amp;```'"T,100P!"JJ4A,`""GB9C\`301WZ00@!!@8``@8```&lt;+0Q%!#`$*77B&gt;P`(*^F&gt;BP!-!'?I!"`$&amp;"``"!@``!PM#$4$,`0KHL[O``@I^8Y7`$T$=^D$(`08*``(&amp;```'"T,100P!"L`+O\`""@(A:\`301WZ00@!!@P``@8```&lt;+0Q%!#`$*#"BEP`(*_H-%P!-!'?I!"`$&amp;#P`"!@``!PM3$4$,`0JJE]7``@H\,JC`$T$=^D$(`081``(&amp;```'"T\100P!"NS(PL`""OT5PL`301WZ00@!!A,``@8```&lt;+3Q%!#`$*9V;HP`(*&gt;DZ.P!-!'?I!"`$&amp;%0`"!@``!PM#$4$,`0IK&gt;^_``@KY`+O`$T$=^D$(`087``(&amp;```'"T,100P!"E+U!L$""A$=L&lt;`301WZ00@!!AD``@8```&lt;+0Q%!#`$*\.8+P0(*[ZV2P!-!'?I!"`$&amp;&amp;P`"!@``!PM/$4$,`0IGC1O!`@IZ!HS`$T$=^D$(`08=``(&amp;```'"T,100P!"@1_(,$""K`N6\`301WZ00@!!A\``@8```&lt;+3Q%!#`$**LH5P0(*5Y\KP!-!'?I!"`$&amp;(0`"!@``!PM#$4$,`0I\)3#!`@K%WTW`$T$=^D$(`08C``(&amp;```'"T,100P!"A,7-&lt;$""GD!$&lt;`301WZ00@!!B4``@8```&lt;+0Q%!#`$*;[U$P0(*4K(#P!-!'?I!"`$&amp;)P`"!@``!PM#$4$,`0HU&lt;D_!`@IY03/`$T$=^D$(`08I``(&amp;```'"T,100P!"IZ`2L$""L4?&lt;,`301WZ00@!!BL``@8```&lt;+0Q%!#`$*@S55P0(*?=&gt;/P!-!'?I!"`$&amp;+0`"!@``!PM#$4$,`0I"VCK!`@KK;GW`$T$=^D$(`08P``(&amp;```'"T,100P!"O%&lt;$,$""G4`R\`301WZ00@!!C(``@8```&lt;+3A%!#`$*/?4&amp;P0(*&amp;.3DP!-!'?I!"`$&amp;-``"!@``!PM.$4$,`0H'?._``@IS`-O`$T$=^D$(`08W``(&amp;```'"T,100P!"J.8U&lt;`""K'/[&lt;`301WZ00@!!CD``@8```&lt;+0Q%!#`$*\5P@P0(*=`#+P!-!'?I!"`$&amp;.P`"!@``!PM#$4$,`0KP7"C!`@HM2J_`$T$=^D$(`08]``(&amp;```'"T,100P!"O!&lt;.,$""BQ*K\`301WZ00@!!C\``@8```&lt;+0Q%!#`$*\5Q`P0(*&lt;0#+P!-!'?I!"`$&amp;00`"!@``!PM#$4$,`0KQ7#C!`@JWMN;`$T$=^D$(`09#``(&amp;```'"T,100P!"O%&lt;*,$""KFVYL`$00[Z00L!!@,``D8"`0`"``1!$?I!"P$&amp;!0`"1@("``0``0,"!$$.^D$+`08'``)&amp;`@0`!@`$01'Z00L!!@D``D8"!@`(``$#`@1!#OI!"P$&amp;"P`"1@((``H`!$$1^D$+`08-``)&amp;`@H`#``!`P($00[Z00L!!@X``D8"#``"``1!#OI!"P$&amp;$``"1@((``\`!$$1^D$+`082``)&amp;`@\`$0`!`P($01'Z00L!!A0``D8"#P`3``$#`@1!#OI!"P$&amp;%@`"1@(/`!4`!$$1^D$+`088``)&amp;`A4`%P`!`P($00[Z00L!!AH``D8"%P`9``1!#OI!"P$&amp;'``"1@(9`!L`!$$.^D$+`08&gt;``)&amp;`AL`'0`$01'Z00L!!B```D8"'0`?``$#`@1!#OI!"P$&amp;(@`"1@(=`"$`!$$1^D$+`08D``)&amp;`B$`(P`!`P($00[Z00L!!B8``D8"(P`E``1!$?I!"P$&amp;*``"1@(E`"&lt;``0,"!$$.^D$+`08J``)&amp;`B&lt;`*0`$00[Z00L!!BP``D8"*0`K``1!$?I!"P$&amp;+@`"1@(I`"T``0,"!$$.^D$+`08O``)&amp;`BT`(0`$00[Z00L!!C$``D8"%P`P``1!$?I!"P$&amp;,P`"1@(P`#(``0,"!$$.^D$+`08U``)&amp;`C(`-``$00[Z00L!!C8``D8"-``5``1!#OI!"P$&amp;.``"1@(T`#&lt;`!$$.^D$+`08Z``)&amp;`C``.0`$01'Z00L!!CP``D8".0`[``$#`@1!#OI!"P$&amp;/@`"1@([`#T`!$$1^D$+`09```)&amp;`CT`/P`!`P($00[Z00L!!D(``D8"/P!!``1!$?I!"P$&amp;1``"1@)!`$,``0,"!$$.^D$+`09%``)&amp;`D,`.0`&amp;01OZ01,!!D8``D8&amp;!0`'``D`"P`-``X``0`#`P$&amp;01GZ01$!!D&lt;``D8%&amp;``Q`#,`-0`V``$``P,!!D$;^D$3`09(``)&amp;!B0`)@`H`"H`+@`O``$``P,!!D$;^D$3`09)``)&amp;!CP`/@!``$(`1`!%``$``P,!</t>
        </r>
      </text>
    </comment>
    <comment ref="I395" authorId="0" shapeId="0">
      <text>
        <r>
          <rPr>
            <sz val="9"/>
            <color indexed="81"/>
            <rFont val="Tahoma"/>
            <family val="2"/>
          </rPr>
          <t>aXlW007C00395R0017313209S00798P0000002372L06-C3V)J`8'I!@%!!@$$!@($`@)!+`%!%@$$!`(``P`'``@`"0`*``P`#D$"`0`"01`!!AX``@8A``,&amp;!``$!@$``X&amp;M!@=!"OI!!P$&amp;```"1@`301WZ00@!!@$``@8```&lt;+3Q%!#`$*UK-=OP(*BXEE0!-!'?I!"`$&amp;`@`"!@``!PM#$4$,`0KQV:Z_`@J7'"Y`$T$=^D$(`08$``(&amp;```'"T\100P!"NZS7;\""D!?[3\301WZ00@!!@8``@8```&lt;+0Q%!#`$*2C`)/@(*.%_M/Q-!'?I!"`$&amp;"``"!@``!PM#$4$,`0H#3"(_`@J/"GT_$T$=^D$(`08*``(&amp;```'"T,100P!"G)RT#\""B9'8C\301WZ00@!!@P``@8```&lt;+3A%!#`$*%0[K/P(*6!W!O1-!+/I!"`$&amp;#@`"!@``!PM.$4$,`0I_:7@_`@I4'1B_&amp;D$,`D$)`0,%`@D!````$T$=^D$(`080``(&amp;```'"T,100P!"NBO:#X""E=/F3T301WZ00@!!A,``@8```&lt;+4Q%!#`$*A#M`OP(*:T8(OA-!'?I!"`$&amp;%0`"!@``!PM/$4$,`0H)=W6_`@KD55@_$T$=^D$(`087``(&amp;```'"T\100P!"@,`"[\""HT\CK\301WZ00@!!AD``@8```&lt;+0Q%!#`$*@E'=OP(*/)JNOA-!'?I!"`$&amp;&amp;P`"!@``!PM#$4$,`0H,?!G``@J#W&lt;T^$T$=^D$(`08=``(&amp;```'"T,100P!"NP56,`""OK,1CX301WZ00@!!A\``@8```&lt;+0Q%!#`$*@-QKP`(*),1!OQ-!'?I!"`$&amp;(0`"!@``!PM#$4$,`0HU"4'``@H!`,"_$T$=^D$(`08C``(&amp;```'"T,100P!"E9O`L`""D!BI;\301WZ00@!!B8``@8```&lt;+0Q%!#`$*H@P30`(*14+0/Q-!'?I!"`$&amp;*``"!@``!PM#$4$,`0HPIE%``@K^I+4_$T$=^D$(`08J``(&amp;```'"T,100P!"IEY?$`""MAA"D`301WZ00@!!BP``@8```&lt;+0Q%!#`$*&lt;[-H0`(*U3]'0!-!'?I!"`$&amp;+@`"!@``!PM#$4$,`0KE&amp;2I``@IXCE1`$T$=^D$(`08P``(&amp;```'"T,100P!"OB,_C\""A__)$`301WZ00@!!C,``@8```&lt;+0Q%!#`$*^6P7P`(*FAPN0!-!'?I!"`$&amp;-0`"!@``!PM#$4$,`0KV;#?``@HGB65`$T$=^D$(`08W``(&amp;```'"T,100P!"O9L=\`""BJ)94`301WZ00@!!CD``@8```&lt;+0Q%!#`$*?+:+P`(*H!PN0!-!'?I!"`$&amp;.P`"!@``!PM#$4$,`0K[;'?``@HF8.T_$T$=^D$(`08]``(&amp;```'"T,100P!"OML-\`""B%@[3\$01'Z00L!!@,``D8"`0`"``$#`@1!#OI!"P$&amp;!0`"1@("``0`!$$.^D$+`08'``)&amp;`@0`!@`$00[Z00L!!@D``D8"!@`(``1!#OI!"P$&amp;"P`"1@((``H`!$$1^D$+`08-``)&amp;`@H`#``!`P($00[Z00L!!@\``D8"#``.``1!#OI!"P$&amp;$0`"1@(.`!``!$$1^D$+`082``)&amp;`A``"``!`P($00[Z00L!!A0``D8"$``3``1!$?I!"P$&amp;%@`"1@(3`!4``0,"!$$1^D$+`088``)&amp;`A,`%P`!`P($00[Z00L!!AH``D8"$P`9``1!$?I!"P$&amp;'``"1@(9`!L``0,"!$$.^D$+`08&gt;``)&amp;`AL`'0`$01'Z00L!!B```D8"'0`?``$#`@1!#OI!"P$&amp;(@`"1@(?`"$`!$$1^D$+`08D``)&amp;`B$`(P`!`P($00[Z00L!!B4``D8"(P`9``1!#OI!"P$&amp;)P`"1@(*`"8`!$$1^D$+`08I``)&amp;`B8`*``!`P($00[Z00L!!BL``D8"*``J``1!$?I!"P$&amp;+0`"1@(J`"P``0,"!$$.^D$+`08O``)&amp;`BP`+@`$01'Z00L!!C$``D8"+@`P``$#`@1!#OI!"P$&amp;,@`"1@(P`"8`!$$.^D$+`08T``)&amp;`@(`,P`$01'Z00L!!C8``D8",P`U``$#`@1!#OI!"P$&amp;.``"1@(U`#&lt;`!$$1^D$+`08Z``)&amp;`C&lt;`.0`!`P($00[Z00L!!CP``D8".0`[``1!$?I!"P$&amp;/@`"1@([`#T``0,"!$$.^D$+`08_``)&amp;`CT`,P`&amp;01GZ01$!!D```D8%"P`-``\`$0`2``$``P,!!D$;^D$3`09!``)&amp;!AP`'@`@`"(`)``E``$``P,!!D$;^D$3`09"``)&amp;!BD`*P`M`"\`,0`R``$``P,!!D$;^D$3`09#``)&amp;!C8`.``Z`#P`/@`_``$``P,!</t>
        </r>
      </text>
    </comment>
    <comment ref="B396" authorId="0" shapeId="0">
      <text>
        <r>
          <rPr>
            <sz val="9"/>
            <color indexed="81"/>
            <rFont val="Tahoma"/>
            <family val="2"/>
          </rPr>
          <t>aXlW001C00396R0017313209S01599P0000001702L06-C3V)J`8'R!`%!!@$$!@($`@)!*@%!%`$$!`,`!P`(``D`"@`,``Y!`@$``D$0`083``(&amp;%0`#!@8`!`8!``.!N`0'00KZ00&lt;!!@```D8`$T$@^D$(`08!``(&amp;```!!0$'"TX100P!"JC&amp;($$""F(S\,`301WZ00@!!@(``@8```&lt;+0Q%!#`$*U&lt;8@00(*L1D(P1-!'?I!"`$&amp;!``"!@``!PM#$4$,`0J%ZQ)!`@IB,^#`$T$=^D$(`08&amp;``(&amp;```'"T,100P!"H7K$D$""F(SP,`301WZ00@!!@@``@8```&lt;+0Q%!#`$*^0\%00(*D#*PP!-!'?I!"`$&amp;"@`"!@``!PM#$4$,`0K&lt;:.Y``@IB,\#`$T$=^D$(`08,``(&amp;```'"T,100P!"MQH[D`""F(SX,`301WZ00@!!@X``@8```&lt;+0Q%!#`$*^0\%00(*8C/PP!-!'?I!"`$&amp;$0`"!@``!PM.$4$,`0JHQB!!`@IB,[#`$T$=^D$(`083``(&amp;```'"T,100P!"LNA+D$""F(SP,`301WZ00@!!A4``@8```&lt;+0Q%!#`$*A7P\00(*D#*PP!-!'?I!"`$&amp;%P`"!@``!PM#$4$,`0JH5TI!`@J_,&lt;#`$T$=^D$(`089``(&amp;```'"T,100P!"A!82D$""NTPX,`301WZ00@!!AL``@8```&lt;+3A%!#`$*@C-800(*.##PP!-!'?I!"`$&amp;'0`"!@``!PM#$4$,`0KJ,UA!`@H&lt;&amp;`C!$T$=^D$(`08?``(&amp;```'"T,100P!"EP/9D$""L(7$,$301WZ00@!!B$``@8```&lt;+3Q%!#`$*Q`]F00(*PA&lt;@P1-!'?I!"`$&amp;(P`"!@``!PM#$4$,`0KN?#Q!`@J_,?#`$T$=^D$(`08E``(&amp;```'"T,100P!"LNA+D$""I`RX,`$00[Z00L!!@,``D8"`0`"``1!$?I!"P$&amp;!0`"1@(!``0``0,"!$$.^D$+`08'``)&amp;`@0`!@`$00[Z00L!!@D``D8"!@`(``1!$?I!"P$&amp;"P`"1@((``H``0,"!$$.^D$+`08-``)&amp;`@H`#``$01'Z00L!!@\``D8"#``.``$#`@1!#OI!"P$&amp;$``"1@(.``0`!$$1^D$+`082``)&amp;`@8`$0`!`P($00[Z00L!!A0``D8"$0`3``1!$?I!"P$&amp;%@`"1@(3`!4``0,"!$$.^D$+`088``)&amp;`A4`%P`$01'Z00L!!AH``D8"%P`9``$#`@1!#OI!"P$&amp;'``"1@(9`!L`!$$.^D$+`08&gt;``)&amp;`AL`'0`$00[Z00L!!B```D8"'0`?``1!#OI!"P$&amp;(@`"1@(?`"$`!$$.^D$+`08D``)&amp;`AD`(P`$00[Z00L!!B8``D8"$P`E``1!#OI!"P$&amp;)P`"1@(E``$`!$$1^D$+`08H``)&amp;`B4`(P`!`P(&amp;01OZ01,!!BD``D8&amp;!0`'`!(`%``F`"&lt;``0`#`P$&amp;01OZ01,!!BH``D8&amp;!P`)``L`#0`/`!```0`#`P$&amp;01OZ01,!!BL``D8&amp;%@`8`!H`)``F`"@``0`#`P$&amp;02'Z01L!!BP``D8*!0`)``L`#0`/`!``$@`4`"8`)P`#`P$&amp;02GZ02,!!BT``D8.!0`)``L`#0`/`!``$@`4`!8`&amp;``:`"0`)P`H``,#`09!(?I!&amp;P$&amp;+@`"1@H%``&lt;`$@`4`!8`&amp;``:`"0`)P`H``,#`0</t>
        </r>
      </text>
    </comment>
    <comment ref="I396" authorId="0" shapeId="0">
      <text>
        <r>
          <rPr>
            <sz val="9"/>
            <color indexed="81"/>
            <rFont val="Tahoma"/>
            <family val="2"/>
          </rPr>
          <t>aXlW007C00396R0017313209S00799P0000001375L06-C3V)J`8']`P%!!@$$!@($`@)!*@%!%`$$!`,`!P`(``D`"@`,``Y!`@$``D$0`08.``(&amp;$``#!@8`!`8!``.!PP,'00KZ00&lt;!!@```D8`$T$=^D$(`08!``(&amp;```'"T,100P!"MQH[D`""L(7&amp;,$301WZ00@!!@(``@8```&lt;+0Q%!#`$*W&amp;CN0`(*PA&lt;(P1-!'?I!"`$&amp;!``"!@``!PM#$4$,`0KY#P5!`@I9%P#!$T$=^D$(`08&amp;``(&amp;```'"T,100P!"H7K$D$""L(7",$301WZ00@!!@@``@8```&lt;+3A%!#`$*J,8@00(*PA&lt;`P1-!'?I!"`$&amp;"@`"!@``!PM#$4$,`0K+H2Y!`@K"%PC!$T$=^D$(`08,``(&amp;```'"T,100P!"H5\/$$""ED7`,$301WZ00@!!@X``@8```&lt;+0Q%!#`$*J%=*00(*\!8(P1-!'?I!"`$&amp;$``"!@``!PM#$4$,`0H06$I!`@J'%AC!$T$=^D$(`082``(&amp;```'"T,100P!"NY\/$$""O`6(,$301WZ00@!!A0``@8```&lt;+0Q%!#`$*RZ$N00(*61&lt;8P1-!(/I!"`$&amp;%P`"!@```04!!PM.$4$,`0JHQB!!`@K"%R#!$T$=^D$(`089``(&amp;```'"T,100P!"H7K$D$""L(7&amp;,$301WZ00@!!AP``@8```&lt;+0Q%!#`$*^0\%00(*PA&lt;@P01!$?I!"P$&amp;`P`"1@(!``(``0,"!$$.^D$+`08%``)&amp;`@(`!``$01'Z00L!!@&lt;``D8"!``&amp;``$#`@1!#OI!"P$&amp;"0`"1@(&amp;``@`!$$1^D$+`08+``)&amp;`@@`"@`!`P($00[Z00L!!@T``D8""@`,``1!$?I!"P$&amp;#P`"1@(,``X``0,"!$$.^D$+`081``)&amp;`@X`$``$01'Z00L!!A,``D8"$``2``$#`@1!#OI!"P$&amp;%0`"1@(2`!0`!$$.^D$+`086``)&amp;`A0`"@`$01'Z00L!!A@``D8"%``7``$#`@1!#OI!"P$&amp;&amp;@`"1@(7`!D`!$$.^D$+`08;``)&amp;`AD`!@`$01'Z00L!!AT``D8"&amp;0`&lt;``$#`@1!#OI!"P$&amp;'@`"1@(&lt;``$`!D$;^D$3`08?``)&amp;!@,`!0`'`!L`'0`&gt;``$``P,!!D$;^D$3`08@``)&amp;!@D`"P`6`!@`&amp;@`;``$``P,!!D$;^D$3`08A``)&amp;!@T`#P`1`!,`%0`6``$``P,!!D$A^D$;`08B``)&amp;"@,`!0`'``D`"P`6`!@`&amp;@`=`!X``P,!!D$I^D$C`08C``)&amp;#@,`!0`'``D`"P`-``\`$0`3`!4`&amp;``:`!T`'@`#`P$&amp;02'Z01L!!B0``D8*"0`+``T`#P`1`!,`%0`8`!H`&amp;P`#`P$</t>
        </r>
      </text>
    </comment>
    <comment ref="B397" authorId="0" shapeId="0">
      <text>
        <r>
          <rPr>
            <sz val="9"/>
            <color indexed="81"/>
            <rFont val="Tahoma"/>
            <family val="2"/>
          </rPr>
          <t>aXlW001C00397R0017313209S01600P0000003086L06-C3V)J`8$`"0%!!@$$!@($`@)!,@%!%`$$!`,`!P`(``D`"@`,``Y!`@$``D$8`08F``(&amp;*@`#!@4`!`8!``T&amp;`@`.!@$``X&amp;^"`=!"OI!!P$&amp;```"1@`301WZ00@!!@$``@8```&lt;+0Q%!#`$*%&amp;KN0`(*^^GIP!-!'?I!"`$&amp;`@`"!@``!PM/$4$,`0H&gt;:OY``@HXT`+!$T$=^D$(`08$``(&amp;```'"T,100P!"BAJ[D`""GBK$,$301WZ00@!!@8``@8```&lt;+0Q%!#`$*)VK^0`(*G(8&gt;P1-!'?I!"`$&amp;"``"!@``!PM#$4$,`0HF:NY``@J^82S!$T$=^D$(`08*``(&amp;```'"T,100P!"B9JSD`""KUA+,$301WZ00@!!@P``@8```&lt;+3Q%!#`$*QY;60`(*V=D[P1-!'?I!"`$&amp;#@`"!@``!PM#$4$,`0HR&gt;/5``@K$"T#!$T$=^D$(`080``(&amp;```'"T,100P!"B=JOD`""IJ&amp;'L$301WZ00@!!A(``@8```&lt;+0Q%!#`$**&amp;K.0`(*&gt;*L0P1-!'?I!"`$&amp;%0`"!@``!PM#$4$,`0HG:IY``@J9AA[!$T$=^D$(`087``(&amp;```'"T,100P!"BAJCD`""G:K$,$301WZ00@!!AD``@8```&lt;+0Q%!#`$*4=1&lt;0`(*=JL0P1-!'?I!"`$&amp;&amp;P`"!@``!PM#$4$,`0I3U#Q``@KJSP+!$T$=^D$(`08=``(&amp;```'"T,100P!"E;47$`""KWHZ&lt;`301WZ00@!!A\``@8```&lt;+0Q%!#`$*,O%G0`(*+67*P!-!'?I!"`$&amp;(0`"!@``!PM#$4$,`0I'L"!``@H8]][`$T$=^D$(`08C``(&amp;```'"T,100P!"BMJCD`""K[HZ&lt;`301WZ00@!!B4``@8```&lt;+0Q%!#`$*^VJ&gt;0`(*Z\\"P1-!'?I!"`$&amp;*``"!@``!PM/$4$,`0K[:KY``@KLSP+!$T$=^D$(`08J``(&amp;```'"TX100P!"D[4/$`""IB&amp;'L$301WZ00@!!BP``@8```&lt;+0Q%!#`$*[]5&lt;0`(*NV$LP1-!'?I!"`$&amp;+@`"!@``!PM#$4$,`0HF:HY``@J\82S!$T$=^D$(`08Q``(&amp;```'"T,100P!"O=JGD`""G8\.L$301WZ00@!!C,``@8```&lt;+3Q%!#`$*]FJ^0`(*`CPZP1-!'?I!"`$&amp;-0`"!@``!PM#$4$,`0K':XY``@J9%TC!$T$=^D$(`08W``(&amp;```'"T,100P!"C'97$`""@$82,$301WZ00@!!CD``@8```&lt;+0Q%!#`$*T[4@0`(*3)%-P1-!'?I!"`$&amp;.P`"!@``!PM#$4$,`0K8]V=``@JUV5?!$T$=^D$(`08]``(&amp;```'"T,100P!"I#7/$`""MX\.L$301WZ00@!!D```@8```&lt;+0Q%!#`$*G:CY/P(*Q88&gt;P1-!'?I!"`$&amp;0@`"!@``!PM#$4$,`0J5I[D_`@J:JQ#!$T$=^D$(`09$``(&amp;```'"T,100P!"CBAYCX""K.K$,$301WZ00@!!D8``@8```&lt;+0Q%!#`$*/;Y*O0(*]H8&gt;P1-!'_I!"`$&amp;2``"!@``!TL"0VP100P!"O)5AK\""B.''L$301WZ00@!!DH``@8```&lt;+0Q%!#`$*5JSF/@(*(6(LP1-!'_I!"`$&amp;3``"!@``!TL"0VP100P!"B&amp;"2KT""FX].L$301WZ00@!!DX``@8```&lt;+0Q%!#`$*7:JY/P(*"&amp;(LP01!#OI!"P$&amp;`P`"1@(!``(`!$$.^D$+`08%``)&amp;`@(`!``$01'Z00L!!@&lt;``D8"!``&amp;``$#`@1!#OI!"P$&amp;"0`"1@(&amp;``@`!$$1^D$+`08+``)&amp;`@@`"@`!`P($00[Z00L!!@T``D8""@`,``1!#OI!"P$&amp;#P`"1@(,``X`!$$.^D$+`081``)&amp;`@H`$``$01'Z00L!!A,``D8"$``2``$#`@1!#OI!"P$&amp;%``"1@(2``0`!$$.^D$+`086``)&amp;`A``%0`$00[Z00L!!A@``D8"%0`7``1!$?I!"P$&amp;&amp;@`"1@(7`!D``0,"!$$.^D$+`08&lt;``)&amp;`AD`&amp;P`$00[Z00L!!AX``D8"&amp;P`=``1!#OI!"P$&amp;(``"1@(=`!\`!$$.^D$+`08B``)&amp;`AT`(0`$00[Z00L!!B0``D8"'0`C``1!#OI!"P$&amp;)@`"1@(C`"4`!$$.^D$+`08G``)&amp;`B4`%P`$01'Z00L!!BD``D8")0`H``$#`@1!#OI!"P$&amp;*P`"1@(9`"H`!$$.^D$+`08M``)&amp;`BH`+``$01'Z00L!!B\``D8"+``N``$#`@1!#OI!"P$&amp;,``"1@(N`!4`!$$.^D$+`08R``)&amp;`BX`,0`$01'Z00L!!C0``D8",0`S``$#`@1!#OI!"P$&amp;-@`"1@(Q`#4`!$$.^D$+`08X``)&amp;`C4`-P`$00[Z00L!!CH``D8"-P`Y``1!#OI!"P$&amp;/``"1@(W`#L`!$$.^D$+`08^``)&amp;`C&lt;`/0`$00[Z00L!!C\``D8"/0`L``1!#OI!"P$&amp;00`"1@(J`$``!$$1^D$+`09#``)&amp;`D``0@`!`P($00[Z00L!!D4``D8"0@!$``1!$?I!"P$&amp;1P`"1@)$`$8``0,"!$$.^D$+`09)``)&amp;`D8`2``$00[Z00L!!DL``D8"1@!*``1!#OI!"P$&amp;30`"1@)*`$P`!$$1^D$+`09/``)&amp;`DH`3@`!`P($00[Z00L!!E```D8"3@!```9!&amp;_I!$P$&amp;40`"1@8'``D`"P`1`!,`%``!``,#`09!&amp;/I!$P$&amp;4@`"1@88`!H`*P`M`"\`,``!``9!&amp;/I!$P$&amp;4P`"1@8:`!P`'@`D`"8`)P`!``9!&amp;/I!$P$&amp;5``"1@8O`#(`-@`X`#X`/P`!``9!&amp;_I!$P$&amp;50`"1@9#`$4`1P!+`$\`4``!``,#`0I!+_I!$0$&amp;5@`"1@48`!H`'``G`"L``48$)0`;`"H`%0`"`P(#!AH`!``%1@(7`!D`"D$O^D$1`097``)&amp;!2T`+P`P`#(`/P`!1@0]`#$`%0`J``(#`@,&amp;+P`$``5&amp;`BP`+@`401'Z00L!!E@``D8"5@!7``$##V</t>
        </r>
      </text>
    </comment>
    <comment ref="I397" authorId="0" shapeId="0">
      <text>
        <r>
          <rPr>
            <sz val="9"/>
            <color indexed="81"/>
            <rFont val="Tahoma"/>
            <family val="2"/>
          </rPr>
          <t>aXlW007C00397R0017313209S00800P0000002427L06-C3V)J`8$2!P%!!@$$!@($`@)!,@%!%`$$!`,`!P`(``D`"@`,``Y!`@$``D$8`08&lt;``(&amp;(``#!@4`!`8!``T&amp;`@`.!@$``X'0!@=!"OI!!P$&amp;```"1@`301WZ00@!!@$``@8```&lt;+3Q%!#`$*^0\%00(*+JMBP!-!'?I!"`$&amp;`@`"!@``!PM#$4$,`0KY#Q5!`@HQJV+`$T$=^D$(`08$``(&amp;```'"T,100P!"OD/'4$""K`,C&lt;`301WZ00@!!@8``@8```&lt;+0Q%!#`$*^0\M00(*L@R-P!-!'?I!"`$&amp;"``"!@``!PM.$4$,`0KX#S5!`@KXPJC`$T$=^D$(`08*``(&amp;```'"T,100P!"O@/14$""OK"J,`301WZ00@!!@P``@8```&lt;+0Q%!#`$*^`]-00(*0'G$P!-!'?I!"`$&amp;#@`"!@``!PM#$4$,`0KX#UU!`@I!&gt;&lt;3`$T$=^D$(`080``(&amp;```'"T,100P!"O@/94$""OS"J,`301WZ00@!!A(``@8```&lt;+0Q%!#`$*^0]=00(*M@R-P!-!'?I!"`$&amp;%``"!@``!PM#$4$,`0KY#TU!`@JU#(W`$T$=^D$(`087``(&amp;```'"T,100P!"O@/+4$""CUYQ,`301WZ00@!!AD``@8```&lt;+0Q%!#`$*8!`=00(*/'G$P!-!'?I!"`$&amp;&amp;P`"!@``!PM#$4$,`0K)$!5!`@J!+^#`$T$=^D$(`08=``(&amp;```'"T\100P!"LD0!4$""C4PX,`301WZ00@!!A\``@8```&lt;+0Q%!#`$*,1$=00(*Q^7[P!-!'?I!"`$&amp;(0`"!@``!PM#$4$,`0K($"U!`@KWY/O`$T$=^D$(`08C``(&amp;```'"T,100P!"F`0-4$""K(NX,`301WZ00@!!B8``@8```&lt;+0Q%!#`$*^`\500(*]&lt;*HP!-!'?I!"`$&amp;*0`"!@``!PM#$4$,`0KX#P5!`@I/PZC`$T$=^D$(`08K``(&amp;```'"T,100P!"J,?^D`""C8-C&lt;`301WZ00@!!BT``@8```&lt;+0Q%!#`$*HQ_:0`(*CPV-P!-!'?I!"`$&amp;+P`"!@``!PM#$4$,`0KP'\I``@H"Q*C`$T$=^D$(`08Q``(&amp;```'"T,100P!"CX@VD`""AMZQ,`301WZ00@!!C,``@8```&lt;+0Q%!#`$*/B#Z0`(*P7G$P!-!'?I!"`$&amp;-@`"!@``!PM#$4$,`0IB$#5!`@HVJV+`$T$=^D$(`08X``(&amp;```'"T,100P!"OH/+4$""@8]*\`301WZ00@!!CH``@8```&lt;+0Q%!#`$*^@\=00(*!#TKP`1!$?I!"P$&amp;`P`"1@(!``(``0,"!$$.^D$+`08%``)&amp;`@(`!``$01'Z00L!!@&lt;``D8"!``&amp;``$#`@1!#OI!"P$&amp;"0`"1@(&amp;``@`!$$.^D$+`08+``)&amp;`@@`"@`$01'Z00L!!@T``D8""@`,``$#`@1!#OI!"P$&amp;#P`"1@(,``X`!$$1^D$+`081``)&amp;`@X`$``!`P($00[Z00L!!A,``D8"$``2``1!$?I!"P$&amp;%0`"1@(2`!0``0,"!$$.^D$+`086``)&amp;`A0`"@`$00[Z00L!!A@``D8""``7``1!$?I!"P$&amp;&amp;@`"1@(7`!D``0,"!$$.^D$+`08&lt;``)&amp;`AD`&amp;P`$01'Z00L!!AX``D8"&amp;P`=``$#`@1!#OI!"P$&amp;(``"1@(;`!\`!$$.^D$+`08B``)&amp;`A\`(0`$00[Z00L!!B0``D8"(0`C``1!#OI!"P$&amp;)0`"1@(C`!&lt;`!$$.^D$+`08G``)&amp;`AD`)@`$00[Z00L!!B@``D8")@`$``1!#OI!"P$&amp;*@`"1@(F`"D`!$$1^D$+`08L``)&amp;`BD`*P`!`P($00[Z00L!!BX``D8"*P`M``1!$?I!"P$&amp;,``"1@(M`"\``0,"!$$.^D$+`08R``)&amp;`B\`,0`$01'Z00L!!C0``D8",0`S``$#`@1!#OI!"P$&amp;-0`"1@(S`"D`!$$.^D$+`08W``)&amp;`@8`-@`$00[Z00L!!CD``D8"-@`X``1!#OI!"P$&amp;.P`"1@(X`#H`!$$.^D$+`08\``)&amp;`CH``@`&amp;01CZ01,!!CT``D8&amp;!0`'`#&lt;`.0`[`#P``0`&amp;01CZ01,!!CX``D8&amp;!P`)`!@`&amp;@`G`"@``0`&amp;01OZ01,!!C\``D8&amp;#0`/`!$`$P`5`!8``0`#`P$&amp;01CZ01,!!D```D8&amp;&amp;@`&lt;`"``(@`D`"4``0`&amp;01OZ01,!!D$``D8&amp;+``N`#``,@`T`#4``0`#`P$*02_Z01$!!D(``D8%!0`'``D`*``W``%&amp;!"8`"``V``(``@,"`P8'``0`!48"!``&amp;``I!+_I!$0$&amp;0P`"1@48`!H`'``E`"&lt;``48$"``F`!L`(P`"`P(#!AH`!``%1@(7`!D`%$$1^D$+`09$``)&amp;`D(`0P`!`P]</t>
        </r>
      </text>
    </comment>
    <comment ref="B398" authorId="0" shapeId="0">
      <text>
        <r>
          <rPr>
            <sz val="9"/>
            <color indexed="81"/>
            <rFont val="Tahoma"/>
            <family val="2"/>
          </rPr>
          <t>aXlW001C00398R0017313209S01601P0000002596L06-C3V)J`8&amp;1!P%!!@$$!@($`@)!+`%!%@$$!`(``P`'``@`"0`*``P`#D$"`0`"01`!!B$``@8E``,&amp;!0`$!@$``X%5!P=!"OI!!P$&amp;```"1@`301WZ00@!!@$``@8```&lt;+0Q%!#`$*\.9SP`(*2,9\P!-!'?I!"`$&amp;`@`"!@``!PM#$4$,`0KJFH#``@II+#[`$T$=^D$(`08$``(&amp;```'"T,100P!"NYB5L`""LZ;#L`301WZ00@!!@8``@8```&lt;+0Q%!#`$*^&amp;-VP`(*Y%ZNOQ-!'?I!"`$&amp;"``"!@``!PM#$4$,`0I175S``@JCNN6^$T$=^D$(`08*``(&amp;```'"T,100P!"CFW',`""ETJL+X301WZ00@!!@P``@8```&lt;+4Q%!#`$*0\?COP(*)2:+OQ-!'?I!"`$&amp;#@`"!@``!PM#$4$,`0K6LUV_`@K^+BZ_$T$=^D$(`080``(&amp;```'"TX100P!"CW1P;`""H`7E[\301WZ00@!!A(``@8```&lt;+0Q%!#`$*``````(*P(L+P!-!'?I!"`$&amp;%``"!@``!PM#$4$,`0HMLEV_`@K`BRO`$T$=^D$(`086``(&amp;```'"T,100P!"BVR7;\""L"+:\`301WZ00@!!A@``@8```&lt;+0Q%!#`$*``````(*X,6%P!-!'?I!"`$&amp;&amp;@`"!@``!PM#$4$,`0HMLET_`@K`BVO`$T$=^D$(`08&lt;``(&amp;```'"T,100P!"BVR73\""L"+*\`301WZ00@!!A\``@8```&lt;+3A%!#`$*9W=XOP(*@-B@/A-!'?I!"`$&amp;(0`"!@``!PM#$4$,`0K+YVB^`@K2N7L_$T$=^D$(`08C``(&amp;```'"T,100P!"@G[J;X""H@J_3\301WZ00@!!B4``@8```&lt;+0Q%!#`$*+-T4/P(*EYP80!-!'?I!"`$&amp;)P`"!@``!PM#$4$,`0K$%:`_`@J@'=(_$T$=^D$(`08I``(&amp;```'"T,100P!"HDN0#\""O*"1C\301WZ00@!!BP``@8```&lt;+0Q%!#`$*\6_YOP(*(*,%/Q-!'?I!"`$&amp;+P`"!@``!PM/$4$,`0K3P!;``@K6O[&lt;_$T$=^D$(`08Q``(&amp;```'"T,100P!"A9_FL`""DK_R+\301WZ00@!!C,``@8```&lt;+0Q%!#`$*DD&gt;RP`(**KAFOQ-!'?I!"`$&amp;-0`"!@``!PM.$4$,`0I`UIW``@H4)23`$T$=^D$(`08X``(&amp;```'"T,100P!"FZ,N&lt;`""AXF1,`301WZ00@!!CH``@8```&lt;+0Q%!#`$*+T/5P`(*$B&lt;DP!-!'?I!"`$&amp;/``"!@``!PM#$4$,`0I)^?#``@JI)T3`$T$=^D$(`08^``(&amp;```'"T,100P!"J'X\,`""J83@L`301_Z00@!!D```@8```=+`D-L$4$,`0IH5P;!`@HL%)+`$T$=^D$(`09"``(&amp;```'"T,100P!"N!!U&lt;`""BT3DL`301WZ00@!!D0``@8```&lt;+0Q%!#`$*QHNYP`(*X1*"P`1!#OI!"P$&amp;`P`"1@(!``(`!$$1^D$+`08%``)&amp;`@(`!``!`P($00[Z00L!!@&lt;``D8"!``&amp;``1!#OI!"P$&amp;"0`"1@(&amp;``@`!$$4^D$+`08+``)&amp;`@@`"@`!`P(%`P,$00[Z00L!!@T``D8""@`,``1!#OI!"P$&amp;#P`"1@(,``X`!$$4^D$+`081``)&amp;`@X`$``!`P(%`P,$00[Z00L!!A,``D8"$``2``1!$?I!"P$&amp;%0`"1@(2`!0``0,"!$$.^D$+`087``)&amp;`A0`%@`$01'Z00L!!AD``D8"%@`8``$#`@1!#OI!"P$&amp;&amp;P`"1@(8`!H`!$$1^D$+`08=``)&amp;`AH`'``!`P($00[Z00L!!AX``D8"'``2``1!#OI!"P$&amp;(``"1@(.`!\`!$$.^D$+`08B``)&amp;`A\`(0`$00[Z00L!!B0``D8"(0`C``1!#OI!"P$&amp;)@`"1@(C`"4`!$$.^D$+`08H``)&amp;`B4`)P`$00[Z00L!!BH``D8")P`I``1!#OI!"P$&amp;*P`"1@(I`"$`!$$.^D$+`08M``)&amp;`A\`+``$00[Z00L!!BX``D8"+``*``1!$?I!"P$&amp;,``"1@(L`"\``0,"!$$1^D$+`08R``)&amp;`@8`,0`!`P($00[Z00L!!C0``D8",0`S``1!#OI!"P$&amp;-@`"1@(Q`#4`!$$.^D$+`08W``)&amp;`C4``@`$00[Z00L!!CD``D8"-0`X``1!$?I!"P$&amp;.P`"1@(X`#H``0,"!$$.^D$+`08]``)&amp;`CH`/``$01'Z00L!!C\``D8"/``^``$#`@1!#OI!"P$&amp;00`"1@(^`$``!$$.^D$+`09#``)&amp;`CX`0@`$01'Z00L!!D4``D8"0@!$``$#`@1!#OI!"P$&amp;1@`"1@)$`#@`!D$9^D$1`09'``)&amp;!04`!P`R`#8`-P`!``,#`09!%OI!$0$&amp;2``"1@4-``\`(``M`"X``0`&amp;01OZ01,!!DD``D8&amp;%0`7`!D`&amp;P`=`!X``0`#`P$&amp;01;Z01$!!DH``D8%)``F`"@`*@`K``$`!D$;^D$3`09+``)&amp;!CL`/0`_`$,`10!&amp;``$``P,!</t>
        </r>
      </text>
    </comment>
    <comment ref="I398" authorId="0" shapeId="0">
      <text>
        <r>
          <rPr>
            <sz val="9"/>
            <color indexed="81"/>
            <rFont val="Tahoma"/>
            <family val="2"/>
          </rPr>
          <t>aXlW007C00398R0017313209S00801P0000002398L06-C3V)J`8'\!@%!!@$$!@($`@)!+`%!%@$$!`(``P`'``@`"0`*``P`#D$"`0`"01`!!AX``@8B``,&amp;!0`$!@$``X'`!@=!"OI!!P$&amp;```"1@`301WZ00@!!@$``@8```&lt;+3Q%!#`$*T\`6P`(*P+RW/Q-!'?I!"`$&amp;`@`"!@``!PM#$4$,`0KQ;_F_`@KUG`4_$T$=^D$(`08$``(&amp;```'"T,100P!"CFW',`""K(VL+X301WZ00@!!@8``@8```&lt;+0Q%!#`$*45U&lt;P`(*^,;EOA-!'?I!"`$&amp;"``"!@``!PM#$4$,`0KX8W;``@KZ8:Z_$T$=^D$(`08*``(&amp;```'"T,100P!"A9_FL`""E\"R;\301WZ00@!!@P``@8```&lt;+3A%!#`$*0-:=P`(*GB8DP!-!'?I!"`$&amp;#@`"!@``!PM#$4$,`0KJFH#``@KS+3[`$T$=^D$(`080``(&amp;```'"T,100P!"NYB5L`""EF=#L`301WZ00@!!A,``@8```&lt;+0Q%!#`$*;HRYP`(*J2=$P!-!'?I!"`$&amp;%0`"!@``!PM#$4$,`0H;0]7``@H0*23`$T$=^D$(`087``(&amp;```'"T,100P!"DGY\,`""AHJ1,`301WZ00@!!AD``@8```&lt;+0Q%!#`$*R?CPP`(*WQ2"P!-!'?I!"`$&amp;&amp;P`"!@``!PM#$4$,`0H&lt;0M7``@HL%)+`$T$=^D$(`08=``(&amp;```'"T,100P!"NZ+N&lt;`""J83@L`301WZ00@!!B```@8```&lt;+4Q%!#`$*0\?COP(*.BF+OQ-!'?I!"`$&amp;(@`"!@``!PM#$4$,`0K6LUV_`@HH-2Z_$T$=^D$(`08D``(&amp;```'"TX100P!"CW1P;`""I8:E[\301WZ00@!!B8``@8```&lt;+0Q%!#`$*``````(*2XT+P!-!'?I!"`$&amp;*``"!@``!PM#$4$,`0HMLEV_`@I+C2O`$T$=^D$(`08J``(&amp;```'"T,100P!"BVR7;\""DN-:\`301WZ00@!!BP``@8```&lt;+0Q%!#`$*``````(*I&lt;:%P!-!'?I!"`$&amp;+@`"!@``!PM#$4$,`0HMLET_`@I+C6O`$T$=^D$(`08P``(&amp;```'"T,100P!"BVR73\""DN-*\`301WZ00@!!C,``@8```&lt;+3A%!#`$*9W=XOP(**\R@/A-!'?I!"`$&amp;-@`"!@``!PM#$4$,`0K+YVB^`@JGLWL_$T$=^D$(`08X``(&amp;```'"T,100P!"@G[J;X""G(G_3\301WZ00@!!CH``@8```&lt;+0Q%!#`$*+-T4/P(*#)L80!-!'?I!"`$&amp;/``"!@``!PM#$4$,`0K$%:`_`@J+&amp;M(_$T$=^D$(`08^``(&amp;```'"T,100P!"HDN0#\""L=\1C\$01'Z00L!!@,``D8"`0`"``$#`@1!#OI!"P$&amp;!0`"1@("``0`!$$4^D$+`08'``)&amp;`@0`!@`!`P(%`P,$00[Z00L!!@D``D8"!@`(``1!$?I!"P$&amp;"P`"1@((``H``0,"!$$.^D$+`08-``)&amp;`@H`#``$00[Z00L!!@\``D8"#``.``1!$?I!"P$&amp;$0`"1@(.`!```0,"!$$.^D$+`082``)&amp;`A``"``$00[Z00L!!A0``D8"#``3``1!$?I!"P$&amp;%@`"1@(3`!4``0,"!$$.^D$+`088``)&amp;`A4`%P`$01'Z00L!!AH``D8"%P`9``$#`@1!#OI!"P$&amp;'``"1@(9`!L`!$$1^D$+`08&gt;``)&amp;`AL`'0`!`P($00[Z00L!!A\``D8"'0`3``1!#OI!"P$&amp;(0`"1@($`"``!$$.^D$+`08C``)&amp;`B``(@`$013Z00L!!B4``D8"(@`D``$#`@4#`P1!#OI!"P$&amp;)P`"1@(D`"8`!$$1^D$+`08I``)&amp;`B8`*``!`P($00[Z00L!!BL``D8"*``J``1!$?I!"P$&amp;+0`"1@(J`"P``0,"!$$.^D$+`08O``)&amp;`BP`+@`$01'Z00L!!C$``D8"+@`P``$#`@1!#OI!"P$&amp;,@`"1@(P`"8`!$$.^D$+`08T``)&amp;`B(`,P`$00[Z00L!!C4``D8",P`"``1!#OI!"P$&amp;-P`"1@(S`#8`!$$.^D$+`08Y``)&amp;`C8`.``$00[Z00L!!CL``D8".``Z``1!#OI!"P$&amp;/0`"1@(Z`#P`!$$.^D$+`08_``)&amp;`CP`/@`$00[Z00L!!D```D8"/@`V``9!%OI!$0$&amp;00`"1@4%`"$`(P`T`#4``0`&amp;01GZ01$!!D(``D8%"P`-``\`$0`2``$``P,!!D$;^D$3`09#``)&amp;!A8`&amp;``:`!P`'@`?``$``P,!!D$;^D$3`09$``)&amp;!BD`*P`M`"\`,0`R``$``P,!!D$6^D$1`09%``)&amp;!3D`.P`]`#\`0``!`!</t>
        </r>
      </text>
    </comment>
    <comment ref="B399" authorId="0" shapeId="0">
      <text>
        <r>
          <rPr>
            <sz val="9"/>
            <color indexed="81"/>
            <rFont val="Tahoma"/>
            <family val="2"/>
          </rPr>
          <t>aXlW001C00399R0017313209S01602P0000001535L06-C3V)J`8%U!`%!!@$$!@($`@)!+`%!%@$$!`(``P`'``@`"0`*``P`#D$"`0`"01`!!A4``@85``,&amp;`0`$!@$``X$Y!`=!"OI!!P$&amp;```"1@`301WZ00@!!@$``@8```&lt;+0Q%!#`$*LT:FP`(*IF2[OA-!'?I!"`$&amp;`@`"!@``!PM#$4$,`0HQD(K``@H@-0D^$T$=^D$(`08$``(&amp;```'"T,100P!"GJS7&lt;`""C1FN[X301WZ00@!!@8``@8```&lt;+0Q%!#`$*=T8FP`(*%3()/A-!'?I!"`$&amp;"``"!@``!PM.$4$,`0H=L]V_`@JQ9[N^$T$=^D$(`08*``(&amp;```'"T,100P!"BVR7;\""BTO"3X301WZ00@!!@P``@8```&lt;+3A%!#`$*``````(*:FB[OA-!'?I!"`$&amp;#@`"!@``!PM#$4$,`0HMLET_`@HM+PD^$T$=^D$(`080``(&amp;```'"TX100P!"AVSW3\""K%GN[X301WZ00@!!A(``@8```&lt;+0Q%!#`$*4;/=/P(*[-FNOQ-!'?I!"`$&amp;%``"!@``!PM#$4$,`0JB9CL_`@H@VJZ_$T$=^D$(`086``(&amp;```'"T,100P!"H2SW3\""O9L%\`301WZ00@!!A@``@8```&lt;+0Q%!#`$*J=DN0`(*NMFNOQ-!'?I!"`$&amp;&amp;@`"!@``!PM.$4$,`0HMLET_`@KF)9$_$T$=^D$(`08&lt;``(&amp;```'"T,100P!"@`````""N8ET3\301WZ00@!!AX``@8```&lt;+3A%!#`$*/='!L`(*\Y(H0!-!'?I!"`$&amp;(``"!@``!PM#$4$,`0K8LUT_`@KRDDA`$T$=^D$(`08B``(&amp;```'"T,100P!"NO9KC\""OPE$4`301WZ00@!!B0``@8```&lt;+0Q%!#`$*V;/=/P(*\9)H0!-!'?I!"`$&amp;)@`"!@``!PM#$4$,`0JZ9[L^`@KI_W]`$T$=^D$(`08H``(&amp;```'"TX100P!"BVR7;\""N8ED3\$00[Z00L!!@,``D8"`0`"``1!#OI!"P$&amp;!0`"1@("``0`!$$.^D$+`08'``)&amp;`@0`!@`$00[Z00L!!@D``D8"!@`(``1!#OI!"P$&amp;"P`"1@((``H`!$$1^D$+`08-``)&amp;`@H`#``!`P($00[Z00L!!@\``D8"#``.``1!#OI!"P$&amp;$0`"1@(.`!``!$$.^D$+`083``)&amp;`A``$@`$00[Z00L!!A4``D8"$@`4``1!#OI!"P$&amp;%P`"1@(2`!8`!$$.^D$+`089``)&amp;`A(`&amp;``$01'Z00L!!AL``D8"#@`:``$#`@1!#OI!"P$&amp;'0`"1@(:`!P`!$$.^D$+`08?``)&amp;`AP`'@`$00[Z00L!!B$``D8"'@`@``1!#OI!"P$&amp;(P`"1@(@`"(`!$$.^D$+`08E``)&amp;`B``)``$00[Z00L!!B&lt;``D8"(``F``1!$?I!"P$&amp;*0`"1@(&lt;`"@``0,"!$$.^D$+`08J``)&amp;`B@`"@`&amp;01OZ01,!!BL``D8&amp;#0`/`!L`'0`I`"H``0`#`P$</t>
        </r>
      </text>
    </comment>
    <comment ref="I399" authorId="0" shapeId="0">
      <text>
        <r>
          <rPr>
            <sz val="9"/>
            <color indexed="81"/>
            <rFont val="Tahoma"/>
            <family val="2"/>
          </rPr>
          <t>aXlW007C00399R0017313209S00802P0000000555L06-C3V)J`8&amp;6`0%!!@$$!@($`@)!+`%!%@$$!`(``P`'``@`"0`*``P`#D$"`0`"01`!!@8``@8&amp;``,&amp;`0`$!@$``X%:`0=!"OI!!P$&amp;```"1@`301WZ00@!!@$``@8```&lt;+0Q%!#`$*+;)=/P(*````/Q-!'?I!"`$&amp;`@`"!@``!PM.$4$,`0HMLET_`@H``,`_$T$=^D$(`08$``(&amp;```'"T,100P!"@`````""@```$`301WZ00@!!@8``@8```&lt;+3A%!#`$*+;)=OP(*``#`/Q-!'?I!"`$&amp;"``"!@``!PM#$4$,`0HMLEV_`@H````_$T$=^D$(`08*``(&amp;```'"TX100P!"@`````""@`````$01'Z00L!!@,``D8"`0`"``$#`@1!#OI!"P$&amp;!0`"1@("``0`!$$1^D$+`08'``)&amp;`@0`!@`!`P($00[Z00L!!@D``D8"!@`(``1!$?I!"P$&amp;"P`"1@((``H``0,"!$$.^D$+`08,``)&amp;`@H``0`&amp;01OZ01,!!@T``D8&amp;`P`%``&lt;`"0`+``P``0`#`P%</t>
        </r>
      </text>
    </comment>
    <comment ref="B400" authorId="0" shapeId="0">
      <text>
        <r>
          <rPr>
            <sz val="9"/>
            <color indexed="81"/>
            <rFont val="Tahoma"/>
            <family val="2"/>
          </rPr>
          <t>aXlW001C00400R0017313209S01603P0000001778L06-C3V)J`8$K!0%!!@$$!@($`@)!-`%!%@$$!`(``P`'``@`"0`*``P`#D$"`0`"01@!!A$``@82``,&amp;`@`$!@$`#08%``X&amp;`@`#@&gt;&lt;$!T$*^D$'`08```)&amp;`!-!'?I!"`$&amp;`0`"!@``!PM.$4$,`0H``$#``@J!?"V_$T$=^D$(`08"``(&amp;```'"T,100P!"@(`(,`""EJ7Q;\301WZ00@!!@0``@8```&lt;+0Q%!#`$*!0#`OP(*8)?%OQ-!'?I!"`$&amp;!@`"!@``!PM#$4$,`0H``("_`@J8?"V_$T$=^D$(`08(``(&amp;```'"TX100P!"CW1P;`""J-\+;\301WZ00@!!@H``@8```&lt;+3A%!#`$*^_^_OP(*;-9`/A-!'?I!"`$&amp;#``"!@``!PM#$4$,`0K^_Q_``@J9UD`^$T$=^D$(`08/``(&amp;```'"T\100P!"N3_/\`""MSTAC\301WZ00@!!A$``@8```&lt;+0Q%!#`$*``"`P`(*=GPMOQ-!'?I!"`$&amp;$P`"!@``!PM/$4$,`0KNSI+``@H&lt;2KZ_$T$L^D$(`085``(&amp;```'"T,100P!"L`]L&lt;`""A;`EK\:00P"00D!`P4""0$````302SZ00@!!A&lt;``@8```&lt;+0Q%!#`$*63ZQP`(*./&lt;UOAI!#`)!"0$#!0()`0```!-!'?I!"`$&amp;&amp;0`"!@``!PM/$4$,`0H9(LO``@IB\-$^$T$L^D$(`08;``(&amp;```'"T,100P!"F?/DL`""IN"!CX:00P"00D!`P4""0$````301WZ00@!!AX``@8```&lt;+3Q%!#`$**&gt;R(P`(*UHR*/Q-!'?I!"`$&amp;(``"!@``!PM#$4$,`0K+(,O``@KW_N&amp;_$T$=^D$(`08B``(&amp;```'"T\100P!"LC'Q\`""I2E,,`$00[Z00L!!@,``D8"`0`"``1!$?I!"P$&amp;!0`"1@("``0``0,"!$$.^D$+`08'``)&amp;`@0`!@`$00[Z00L!!@D``D8"!@`(``1!$?I!"P$&amp;"P`"1@(&amp;``H``0,"!$$.^D$+`08-``)&amp;`@H`#``$00[Z00L!!@X``D8"#``!``1!$?I!"P$&amp;$``"1@(,``\``0,"!$$.^D$+`082``)&amp;`@$`$0`$00[Z00L!!A0``D8"$0`3``1!#OI!"P$&amp;%@`"1@(3`!4`!$$.^D$+`088``)&amp;`A4`%P`$013Z00L!!AH``D8"%P`9``(#`@,#`@1!#OI!"P$&amp;'``"1@(7`!L`!$$.^D$+`08=``)&amp;`AL`$0`$013Z00L!!A\``D8"&amp;P`&gt;``(#`@,#`@1!%/I!"P$&amp;(0`"1@(5`"```@,!`P,"!$$.^D$+`08C``)&amp;`B``(@`&amp;01CZ01,!!B0``D8&amp;`P`%``&lt;`"P`-``X``0`&amp;01;Z01$!!B4``D8%%``6`!@`'``=``$`"D$G^D$-`08F``)&amp;`Q8`&amp;``A``%&amp;!"``$P`7`/__`@,#`P85``0`!D$`"D$G^D$-`08G``)&amp;`Q@`&amp;@`&lt;``%&amp;!!D`&amp;P`5`/__`@,#`P87``0`!D$`"D$G^D$-`08H``)&amp;`QP`'0`?``%&amp;!!X`$0`7`/__`@,#`P8;``0`!D$`"D$N^D$-`08I``)&amp;`P,`!0`'``%&amp;!`8``0#_____`@,"`P8%``0`!48"!``"``9!``I!,/I!#P$&amp;*@`"1@0'``D`"P`-``%&amp;!`P`!``(`/W_`@,"`P8+``0`!48""@`&amp;``9!`!1!$_I!#0$&amp;*P`"1@,F`"&lt;`*``!`PX401'Z00L!!BP``D8"*0`J``$##T</t>
        </r>
      </text>
    </comment>
    <comment ref="I400" authorId="0" shapeId="0">
      <text>
        <r>
          <rPr>
            <sz val="9"/>
            <color indexed="81"/>
            <rFont val="Tahoma"/>
            <family val="2"/>
          </rPr>
          <t>aXlW007C00400R0017313209S00803P0000001167L06-C3V)J`8%A`P%!!@$$!@($`@)!-`%!%@$$!`(``P`'``@`"0`*``P`#D$"`0`"01@!!@P``@8-``,&amp;`@`$!@$`#08"``X&amp;`0`#@1T#!T$*^D$'`08```)&amp;`!-!'?I!"`$&amp;`0`"!@``!PM/$4$,`0H=L]T_`@J]&amp;!F_$T$=^D$(`08"``(&amp;```'"T,100P!"GK9#D`""I,VB3X301WZ00@!!@0``@8```&lt;+3A%!#`$*&gt;ME.0`(*?3:)/A-!'?I!"`$&amp;!@`"!@``!PM#$4$,`0I\V6Y``@JS)I$_$T$=^D$(`08(``(&amp;```'"T,100P!"G_93D`""LS__S\301WZ00@!!@H``@8```&lt;+0Q%!#`$*?]D.0`(*TO__/Q-!'?I!"`$&amp;#``"!@``!PM.$4$,`0KXLMT_`@J^)I$_$T$=^D$(`08/``(&amp;```'"T,100P!"O%E.S\""L0FD3\301WZ00@!!A$``@8```&lt;+0Q%!#`$*D*H3/@(*\&amp;"F/A-!'?I!"`$&amp;$P`"!@``!PM#$4$,`0KCC$Z_`@H#3R(_$T$=^D$(`085``(&amp;```'"T,100P!"@"(3K\""K`HT3\301WZ00@!!A&lt;``@8```&lt;+3Q%!#`$*0;H3/@(*K++X/P1!$?I!"P$&amp;`P`"1@(!``(``0,"!$$.^D$+`08%``)&amp;`@(`!``$01'Z00L!!@&lt;``D8"!``&amp;``$#`@1!#OI!"P$&amp;"0`"1@(&amp;``@`!$$1^D$+`08+``)&amp;`@@`"@`!`P($00[Z00L!!@T``D8""@`,``1!#OI!"P$&amp;#@`"1@(,``(`!$$.^D$+`080``)&amp;`@P`#P`$00[Z00L!!A(``D8"#P`1``1!#OI!"P$&amp;%``"1@(1`!,`!$$.^D$+`086``)&amp;`A,`%0`$00[Z00L!!A@``D8"%0`7``1!#OI!"P$&amp;&amp;0`"1@(7``\`!D$8^D$3`08:``)&amp;!@4`!P`)``L`#0`.``$`!D$6^D$1`08;``)&amp;!1(`%``6`!@`&amp;0`!``I!+OI!#0$&amp;'``"1@,%``&lt;`"0`!1@0(``(`_?___P(#`@,&amp;!P`$``5&amp;`@8`!``&amp;00`*02[Z00T!!AT``D8#"0`+``T``48$#``&amp;`/____\"`P(#!@L`!``%1@(*``@`!D$`%$$1^D$+`08&gt;``)&amp;`AP`'0`!`P]</t>
        </r>
      </text>
    </comment>
    <comment ref="B401" authorId="0" shapeId="0">
      <text>
        <r>
          <rPr>
            <sz val="9"/>
            <color indexed="81"/>
            <rFont val="Tahoma"/>
            <family val="2"/>
          </rPr>
          <t>aXlW001C00401R0017313209S01604P0000001726L06-C3V)J`8$$!0%!!@$$!@($`@)!-`%!%@$$!`(``P`'``@`"0`*``P`#D$"`0`"01@!!A4``@86``,&amp;`P`$!@$`#08!``X&amp;`0`#@&lt;`$!T$*^D$'`08```)&amp;`!-!'?I!"`$&amp;`0`"!@``!PM#$4$,`0I(M%U``@KS&amp;D2_$T$=^D$(`08"``(&amp;```'"T,100P!"D5')D`""I\VB+X301WZ00@!!@0``@8```&lt;+0Q%!#`$*=+7=/P(*3QM$OQ-!'?I!"`$&amp;!@`"!@``!PM#$4$,`0HMLET_`@J?-HB^$T$=^D$(`08(``(&amp;```'"T,100P!"BVR73\""K'D.S\301WZ00@!!@H``@8```&lt;+0Q%!#`$*=+7=/P(*6/*=/Q-!'?I!"`$&amp;#``"!@``!PM#$4$,`0I%1R9``@JQY#L_$T$=^D$(`08/``(&amp;```'"T,100P!"DBT74`""BKRG3\301WZ00@!!A$``@8```&lt;+3A%!#`$*F)"*0`(*]^,[/Q-!'?I!"`$&amp;$P`"!@``!PM#$4$,`0H:1Z9``@K+\9T_$T$=^D$(`085``(&amp;```'"T,100P!"H[]P4`""C3C.S\301WZ00@!!A&lt;``@8```&lt;+0Q%!#`$*$+3=0`(*9_&amp;=/Q-!'?I!"`$&amp;&amp;0`"!@``!PM.$4$,`0J$:OE``@IHXCL_$T$=^D$(`08;``(&amp;```'"T,100P!"G5J^4`""C`[B+X301WZ00@!!AT``@8```&lt;+0Q%!#`$*@Y`*00(*__"=/Q-!'?I!"`$&amp;'P`"!@``!PM#$4$,`0H``````@I8\IT_$T$=^D$(`08A``(&amp;```'"T,100P!"O&amp;-)#\""@```$`301WZ00@!!B,``@8```&lt;+0Q%!#`$*\8TDOP(*````0!-!'?I!"`$&amp;)0`"!@``!PM#$4$,`0HMLEV_`@JQY#L_$T$=^D$(`08G``(&amp;```'"T,100P!"BVR7;\""I\VB+X301WZ00@!!BD``@8```&lt;+0Q%!#`$*``````(*3QM$OP1!#OI!"P$&amp;`P`"1@(!``(`!$$.^D$+`08%``)&amp;`@(`!``$00[Z00L!!@&lt;``D8"!``&amp;``1!$?I!"P$&amp;"0`"1@(&amp;``@``0,"!$$.^D$+`08+``)&amp;`@@`"@`$00[Z00L!!@T``D8""@`,``1!#OI!"P$&amp;#@`"1@(,``(`!$$.^D$+`080``)&amp;`@P`#P`$00[Z00L!!A(``D8"#P`1``1!#OI!"P$&amp;%``"1@(1`!,`!$$.^D$+`086``)&amp;`A,`%0`$00[Z00L!!A@``D8"%0`7``1!#OI!"P$&amp;&amp;@`"1@(7`!D`!$$.^D$+`08&lt;``)&amp;`AD`&amp;P`$00[Z00L!!AX``D8"&amp;0`=``1!#OI!"P$&amp;(``"1@((`!\`!$$.^D$+`08B``)&amp;`A\`(0`$00[Z00L!!B0``D8"'P`C``1!#OI!"P$&amp;)@`"1@(?`"4`!$$.^D$+`08H``)&amp;`B4`)P`$00[Z00L!!BH``D8")P`I``1!#OI!"P$&amp;*P`"1@(I``8`!D$8^D$3`08L``)&amp;!@4`!P`)``L`#0`.``$`!D$8^D$3`08M``)&amp;!@D`(``F`"@`*@`K``$`!D$&gt;^D$;`08N``)&amp;"@4`!P`+``T`#@`@`"8`*``J`"L`"D$O^D$1`08O``)&amp;!0&lt;`"0`+`"``*P`!1@0$``H`'P`I``(#`@,&amp;"0`$``5&amp;`@8`"``400[Z00@!!C```@8O``$##_</t>
        </r>
      </text>
    </comment>
    <comment ref="I401" authorId="0" shapeId="0">
      <text>
        <r>
          <rPr>
            <sz val="9"/>
            <color indexed="81"/>
            <rFont val="Tahoma"/>
            <family val="2"/>
          </rPr>
          <t>aXlW007C00401R0017313209S00804P0000001007L06-C3V)J`8'I`@%!!@$$!@($`@)!-`%!%@$$!`(``P`'``@`"0`*``P`#D$"`0`"01@!!@H``@8+``,&amp;`P`$!@$`#08!``X&amp;`0`#@:4"!T$*^D$'`08```)&amp;`!-!'?I!"`$&amp;`0`"!@``!PM#$4$,`0ITM=T_`@H```!`$T$=^D$(`08"``(&amp;```'"T,100P!"BVR73\""@``P#\301WZ00@!!@0``@8```&lt;+0Q%!#`$*+;)=/P(*````/Q-!'?I!"`$&amp;!@`"!@``!PM#$4$,`0H``````@H`````$T$=^D$(`08(``(&amp;```'"T,100P!"BVR7;\""@```#\301WZ00@!!@H``@8```&lt;+0Q%!#`$*+;)=OP(*``#`/Q-!'?I!"`$&amp;#``"!@``!PM#$4$,`0H``````@H```!`$T$=^D$(`08/``(&amp;```'"T,100P!"G2UW3\""@`````301WZ00@!!A$``@8```&lt;+0Q%!#`$*14&lt;F0`(*````/Q-!'?I!"`$&amp;$P`"!@``!PM#$4$,`0I%1R9``@H``,`_!$$.^D$+`08#``)&amp;`@$``@`$01'Z00L!!@4``D8"`@`$``$#`@1!#OI!"P$&amp;!P`"1@($``8`!$$.^D$+`08)``)&amp;`@8`"``$00[Z00L!!@L``D8""``*``1!#OI!"P$&amp;#0`"1@(*``P`!$$.^D$+`08.``)&amp;`@P``@`$00[Z00L!!A```D8"!``/``1!#OI!"P$&amp;$@`"1@(/`!$`!$$.^D$+`084``)&amp;`A$`$P`$00[Z00L!!A4``D8"$P`!``9!&amp;/I!$P$&amp;%@`"1@8#``4`$``2`!0`%0`!``9!&amp;/I!$P$&amp;%P`"1@8%``&lt;`"0`+``T`#@`!``9!'OI!&amp;P$&amp;&amp;``"1@H#``&lt;`"0`+``T`#@`0`!(`%``5``I!+_I!$0$&amp;&amp;0`"1@4#``4`!P`.`!```48$#``&amp;``\``0`"`P(#!@4`!``%1@("``0`%$$.^D$(`08:``(&amp;&amp;0`!`P\</t>
        </r>
      </text>
    </comment>
  </commentList>
</comments>
</file>

<file path=xl/sharedStrings.xml><?xml version="1.0" encoding="utf-8"?>
<sst xmlns="http://schemas.openxmlformats.org/spreadsheetml/2006/main" count="21189" uniqueCount="2143">
  <si>
    <t>MMV number</t>
  </si>
  <si>
    <t>Protozoa</t>
  </si>
  <si>
    <t>Helminths</t>
  </si>
  <si>
    <t>Yeast</t>
  </si>
  <si>
    <t>Bacterial</t>
  </si>
  <si>
    <t>Mycobacteria</t>
  </si>
  <si>
    <t>Virus (HIV)</t>
  </si>
  <si>
    <t>PK, Sol, hERG</t>
  </si>
  <si>
    <t xml:space="preserve">#3 MCF7 human Breast Cancer cell line </t>
  </si>
  <si>
    <t xml:space="preserve">#4 MDA-MB-231/ATCC human Breast Cancer cell line </t>
  </si>
  <si>
    <t xml:space="preserve">#5 MDA-MB-468 human Breast Cancer cell line </t>
  </si>
  <si>
    <t xml:space="preserve">#6 T-47D human Breast Cancer cell line </t>
  </si>
  <si>
    <t>#7  SF-268 human CNS Cancer cell line</t>
  </si>
  <si>
    <t>#8  SF-295 human CNS Cancer cell line</t>
  </si>
  <si>
    <t xml:space="preserve">#9 SF-539 human CNS Cancer cell line </t>
  </si>
  <si>
    <t xml:space="preserve">#10 SNB-19 human CNS Cancer cell line </t>
  </si>
  <si>
    <t xml:space="preserve">#11 SNB-75 human CNS Cancer cell line </t>
  </si>
  <si>
    <t>#12  U251 human CNS Cancer cell line</t>
  </si>
  <si>
    <t xml:space="preserve">#13 COLO 205 human Colon Cancer cell line </t>
  </si>
  <si>
    <t xml:space="preserve">#14 HCC-2998 human Colon Cancer cell line </t>
  </si>
  <si>
    <t xml:space="preserve">#15 HCT-116 human Colon Cancer cell line </t>
  </si>
  <si>
    <t xml:space="preserve">#16 HCT-15 human Colon Cancer cell line </t>
  </si>
  <si>
    <t xml:space="preserve">#17 HT29 human Colon Cancer cell line  </t>
  </si>
  <si>
    <t>#18  KM12 human Colon Cancer cell line</t>
  </si>
  <si>
    <t xml:space="preserve">#19 SW-620 human Colon Cancer cell line </t>
  </si>
  <si>
    <t>#20  CCRF-CEM human Leukemia cell line</t>
  </si>
  <si>
    <t>#21 HL-60(TB) human Leukemia cell line</t>
  </si>
  <si>
    <t>#22  K-562 human Leukemia cell line</t>
  </si>
  <si>
    <t>#23 MOLT-4 human Leukemia cell line</t>
  </si>
  <si>
    <t>#24 RPMI-8226 human Leukemia cell line</t>
  </si>
  <si>
    <t>#25 SR human Leukemia cell line</t>
  </si>
  <si>
    <t>#26 LOX IMVI human Melanoma cell line</t>
  </si>
  <si>
    <t>#27 M14 human Melanoma cell line</t>
  </si>
  <si>
    <t>#28 MALME-3M human Melanoma cell line</t>
  </si>
  <si>
    <t>#29 MDA-MB-435 human Melanoma cell line</t>
  </si>
  <si>
    <t>#30 SK-MEL-2 human Melanoma cell line</t>
  </si>
  <si>
    <t>#31 SK-MEL-28 human Melanoma cell line</t>
  </si>
  <si>
    <t>#32 SK-MEL-5 human Melanoma cell line</t>
  </si>
  <si>
    <t>#33 UACC-257 human Melanoma cell line</t>
  </si>
  <si>
    <t>#34 UACC-62 human Melanoma cell line</t>
  </si>
  <si>
    <t>#35 A549/ATCC human Non-Small Cell Lung Cancer cell line</t>
  </si>
  <si>
    <t>#36 HOP-62 human Non-Small Cell Lung Cancer cell line</t>
  </si>
  <si>
    <t>#37  HOP-92 human Non-Small Cell Lung Cancer cell line</t>
  </si>
  <si>
    <t>#38 NCI-H226 human Non-Small Cell Lung Cancer cell line</t>
  </si>
  <si>
    <t>#39 NCI-H23 human Non-Small Cell Lung Cancer cell line</t>
  </si>
  <si>
    <t>#40  NCI-H322M human Non-Small Cell Lung Cancer cell line</t>
  </si>
  <si>
    <t>#41 NCI-H460 human Non-Small Cell Lung Cancer cell line</t>
  </si>
  <si>
    <t>#42 NCI-H522 human Non-Small Cell Lung Cancer cell line</t>
  </si>
  <si>
    <t>#43 IGROV1 human Ovarian Cancer cell line</t>
  </si>
  <si>
    <t>#44 NCI/ADR-RES human Ovarian Cancer cell line</t>
  </si>
  <si>
    <t>#45 OVCAR-3 human Ovarian Cancer cell line</t>
  </si>
  <si>
    <t>#46 OVCAR-4 human Ovarian Cancer cell line</t>
  </si>
  <si>
    <t>#47 OVCAR-5  human Ovarian Cancer cell line</t>
  </si>
  <si>
    <t>#48 OVCAR-8 human Ovarian Cancer cell line</t>
  </si>
  <si>
    <t>#49 SK-OV-3 human Ovarian Cancer cell line</t>
  </si>
  <si>
    <t>#50 DU-145 human Prostate Cancer cell line</t>
  </si>
  <si>
    <t xml:space="preserve">#51 PC-3 human Prostate Cancer cell line </t>
  </si>
  <si>
    <t>#52 786-0 human Renal Cancer cell line</t>
  </si>
  <si>
    <t>#53  A498 human Renal Cancer cell line</t>
  </si>
  <si>
    <t>#54 ACHN human Renal Cancer cell line</t>
  </si>
  <si>
    <t>#55 CAKI-1 human Renal Cancer cell line</t>
  </si>
  <si>
    <t>#56 RXF 393 human Renal Cancer cell line</t>
  </si>
  <si>
    <t>#57  SN12C human Renal Cancer cell line</t>
  </si>
  <si>
    <t>#58 TK-10 human Renal Cancer cell line</t>
  </si>
  <si>
    <t>#59  UO-31 human Renal Cancer cell line</t>
  </si>
  <si>
    <t>MMV000248</t>
  </si>
  <si>
    <t>TCMDC-124062;SJ000018645</t>
  </si>
  <si>
    <t>ND</t>
  </si>
  <si>
    <t>✖</t>
  </si>
  <si>
    <t>o</t>
  </si>
  <si>
    <t>tox</t>
  </si>
  <si>
    <t>+</t>
  </si>
  <si>
    <t>++</t>
  </si>
  <si>
    <t>-</t>
  </si>
  <si>
    <t>No</t>
  </si>
  <si>
    <t>n</t>
  </si>
  <si>
    <t>MMV000304</t>
  </si>
  <si>
    <t>SJ000026232</t>
  </si>
  <si>
    <t>Pf PMT (yeast)</t>
  </si>
  <si>
    <t>LR</t>
  </si>
  <si>
    <t>T</t>
    <phoneticPr fontId="0" type="noConversion"/>
  </si>
  <si>
    <t>Yes</t>
  </si>
  <si>
    <t>Y</t>
  </si>
  <si>
    <t>MMV000326</t>
  </si>
  <si>
    <t>SJ000029230</t>
  </si>
  <si>
    <t>LR</t>
    <phoneticPr fontId="0" type="noConversion"/>
  </si>
  <si>
    <t>S</t>
    <phoneticPr fontId="0" type="noConversion"/>
  </si>
  <si>
    <t>MMV000340</t>
  </si>
  <si>
    <t>SJ000031508</t>
  </si>
  <si>
    <t>+++</t>
  </si>
  <si>
    <t>MMV000356</t>
  </si>
  <si>
    <t>SJ000032458</t>
  </si>
  <si>
    <t>NA</t>
  </si>
  <si>
    <t>&gt;25</t>
  </si>
  <si>
    <t>i</t>
  </si>
  <si>
    <t>MMV000442</t>
  </si>
  <si>
    <t>SJ000043130</t>
  </si>
  <si>
    <t>MMV000443</t>
  </si>
  <si>
    <t>SJ000043134</t>
  </si>
  <si>
    <t>MMV000444</t>
  </si>
  <si>
    <t>SJ000043202</t>
  </si>
  <si>
    <t>&gt;33.3</t>
  </si>
  <si>
    <t>=</t>
  </si>
  <si>
    <t>&gt;</t>
  </si>
  <si>
    <t>MMV000445</t>
  </si>
  <si>
    <t>SJ000043204</t>
  </si>
  <si>
    <t>MMV000448</t>
  </si>
  <si>
    <t>GNF-Pf-2110;TCMDC-124266;SJ000044378</t>
  </si>
  <si>
    <t>MMV000478</t>
  </si>
  <si>
    <t>GNF-Pf-4603;SJ000053107</t>
  </si>
  <si>
    <t>MMV000481</t>
  </si>
  <si>
    <t>SJ000053346</t>
  </si>
  <si>
    <t>weak</t>
  </si>
  <si>
    <t>y</t>
  </si>
  <si>
    <t>MMV000483</t>
  </si>
  <si>
    <t>SJ000053546</t>
  </si>
  <si>
    <t>Ld MAPK2 (3.3C)</t>
  </si>
  <si>
    <t>MMV000498</t>
  </si>
  <si>
    <t>SJ000059269</t>
  </si>
  <si>
    <t>MMV000561</t>
  </si>
  <si>
    <t>SJ000071854</t>
  </si>
  <si>
    <t>Pf PKG (2C)</t>
  </si>
  <si>
    <t>m</t>
  </si>
  <si>
    <t>MMV000563</t>
  </si>
  <si>
    <t>GNF-Pf-5129</t>
  </si>
  <si>
    <t>T,S</t>
    <phoneticPr fontId="0" type="noConversion"/>
  </si>
  <si>
    <t>MMV000570</t>
  </si>
  <si>
    <t>SJ000077572</t>
  </si>
  <si>
    <t>˃ 25</t>
  </si>
  <si>
    <t>N</t>
  </si>
  <si>
    <t>MMV000604</t>
  </si>
  <si>
    <t>SJ000092540</t>
  </si>
  <si>
    <t>Pf PKG (2.2C)</t>
  </si>
  <si>
    <t>MMV000617</t>
  </si>
  <si>
    <t>SJ000093004</t>
  </si>
  <si>
    <t>&gt;5000</t>
  </si>
  <si>
    <t>MMV000619</t>
  </si>
  <si>
    <t>SJ000093077</t>
  </si>
  <si>
    <t>MMV000620</t>
  </si>
  <si>
    <t>SJ000093125</t>
  </si>
  <si>
    <t>MMV000621</t>
  </si>
  <si>
    <t>SJ000093180</t>
  </si>
  <si>
    <t>MMV000634</t>
  </si>
  <si>
    <t>SJ000100738</t>
  </si>
  <si>
    <t>Pf PKG (2.4)</t>
  </si>
  <si>
    <t>MMV000642</t>
  </si>
  <si>
    <t>GNF-Pf-5511;SJ000101241</t>
  </si>
  <si>
    <t>YES</t>
  </si>
  <si>
    <t>active</t>
  </si>
  <si>
    <t>MMV000648</t>
  </si>
  <si>
    <t>SJ000101251</t>
  </si>
  <si>
    <t>MMV000653</t>
  </si>
  <si>
    <t>SJ000101277</t>
  </si>
  <si>
    <t>MMV000662</t>
  </si>
  <si>
    <t>SJ000101287</t>
  </si>
  <si>
    <t>MMV000699</t>
  </si>
  <si>
    <t>SJ000111340</t>
  </si>
  <si>
    <t>MMV000704</t>
  </si>
  <si>
    <t>GNF-Pf-264;SJ000111745</t>
  </si>
  <si>
    <t>MMV000720</t>
  </si>
  <si>
    <t>TCMDC-125558;SJ000112364</t>
  </si>
  <si>
    <t>MMV000753</t>
  </si>
  <si>
    <t>GNF-Pf-1410;TCMDC-125639;SJ000113745</t>
  </si>
  <si>
    <t>MMV000760</t>
  </si>
  <si>
    <t>SJ000114056</t>
  </si>
  <si>
    <t>MMV000787</t>
  </si>
  <si>
    <t>SJ000117451</t>
  </si>
  <si>
    <t>MMV000788</t>
  </si>
  <si>
    <t>SJ000117455</t>
  </si>
  <si>
    <t>&gt;250</t>
  </si>
  <si>
    <t>MMV000839</t>
  </si>
  <si>
    <t>SJ000128054</t>
  </si>
  <si>
    <t>MMV000848</t>
  </si>
  <si>
    <t>SJ000130653</t>
  </si>
  <si>
    <t>MMV000911</t>
  </si>
  <si>
    <t>SJ000150566</t>
  </si>
  <si>
    <t>Pf PKG (2.4C)</t>
  </si>
  <si>
    <t>MMV000917</t>
  </si>
  <si>
    <t>SJ000152435</t>
  </si>
  <si>
    <t>MMV000963</t>
  </si>
  <si>
    <t>GNF-Pf-3570;SJ000171111</t>
  </si>
  <si>
    <t>MMV000972</t>
  </si>
  <si>
    <t>SJ000175059</t>
  </si>
  <si>
    <t>MMV000986</t>
  </si>
  <si>
    <t>GNF-Pf-3723;SJ000180366</t>
  </si>
  <si>
    <t>MMV001038</t>
  </si>
  <si>
    <t>GNF-Pf-2941;SJ000200944</t>
  </si>
  <si>
    <t>MMV001041</t>
  </si>
  <si>
    <t>GNF-Pf-3259;SJ000201788</t>
  </si>
  <si>
    <t>MMV001049</t>
  </si>
  <si>
    <t>SJ000210583</t>
  </si>
  <si>
    <t>MMV001230</t>
  </si>
  <si>
    <t>SJ000260231</t>
  </si>
  <si>
    <t>MMV001239</t>
  </si>
  <si>
    <t>SJ000260261</t>
  </si>
  <si>
    <t/>
  </si>
  <si>
    <t>MMV001241</t>
  </si>
  <si>
    <t>SJ000260272</t>
  </si>
  <si>
    <t>MMV001246</t>
  </si>
  <si>
    <t>SJ000262313</t>
  </si>
  <si>
    <t>MMV001255</t>
  </si>
  <si>
    <t>SJ000269304</t>
  </si>
  <si>
    <t>MMV001318</t>
  </si>
  <si>
    <t>SJ000292636</t>
  </si>
  <si>
    <t>Pf PKG (3.6C)</t>
  </si>
  <si>
    <t>MMV001344</t>
  </si>
  <si>
    <t>SJ000298272</t>
  </si>
  <si>
    <t>MMV006087</t>
  </si>
  <si>
    <t>GNF-Pf-5623</t>
  </si>
  <si>
    <t>MMV006169</t>
  </si>
  <si>
    <t>GNF-Pf-4180</t>
  </si>
  <si>
    <t>MMV006172</t>
  </si>
  <si>
    <t>GNF-Pf-3427;TCMDC-123912</t>
  </si>
  <si>
    <t>MMV006188</t>
  </si>
  <si>
    <t>GNF-Pf-4692</t>
  </si>
  <si>
    <t>MMV006203</t>
  </si>
  <si>
    <t>GNF-Pf-4431</t>
  </si>
  <si>
    <t>MMV006250</t>
  </si>
  <si>
    <t>GNF-Pf-5409</t>
  </si>
  <si>
    <t>MMV006278</t>
  </si>
  <si>
    <t>GNF-Pf-4408</t>
  </si>
  <si>
    <t>MMV006303</t>
  </si>
  <si>
    <t>GNF-Pf-5177</t>
  </si>
  <si>
    <t>MMV006309</t>
  </si>
  <si>
    <t>GNF-Pf-5367;TCMDC-123870;GNF-Pf-3853</t>
  </si>
  <si>
    <t>Respiratory target (yeast)</t>
  </si>
  <si>
    <t>MMV006319</t>
  </si>
  <si>
    <t>GNF-Pf-2534</t>
  </si>
  <si>
    <t>MMV006389</t>
  </si>
  <si>
    <t>GNF-Pf-4543</t>
  </si>
  <si>
    <t>&gt;100</t>
  </si>
  <si>
    <t>MMV006427</t>
  </si>
  <si>
    <t>GNF-Pf-4758</t>
  </si>
  <si>
    <t>MMV006429</t>
  </si>
  <si>
    <t>GNF-Pf-5537</t>
  </si>
  <si>
    <t>MMV006455</t>
  </si>
  <si>
    <t>GNF-Pf-5523;TCMDC-125708</t>
  </si>
  <si>
    <t>MMV006457</t>
  </si>
  <si>
    <t>GNF-Pf-4475</t>
  </si>
  <si>
    <t>MMV006513</t>
  </si>
  <si>
    <t>GNF-Pf-4540</t>
  </si>
  <si>
    <t>MMV006522</t>
  </si>
  <si>
    <t>GNF-Pf-2807</t>
  </si>
  <si>
    <t>MMV006558</t>
  </si>
  <si>
    <t>GNF-Pf-4806</t>
  </si>
  <si>
    <t>MMV006587</t>
  </si>
  <si>
    <t>GNF-Pf-4478</t>
  </si>
  <si>
    <t>MMV006656</t>
  </si>
  <si>
    <t>GNF-Pf-3904</t>
  </si>
  <si>
    <t>MMV006704</t>
  </si>
  <si>
    <t>GNF-Pf-2323</t>
  </si>
  <si>
    <t>MMV006706</t>
  </si>
  <si>
    <t>GNF-Pf-3245</t>
  </si>
  <si>
    <t>MMV006753</t>
  </si>
  <si>
    <t>GNF-Pf-4622</t>
  </si>
  <si>
    <t>MMV006764</t>
  </si>
  <si>
    <t>GNF-Pf-4926</t>
  </si>
  <si>
    <t>MMV006767</t>
  </si>
  <si>
    <t>GNF-Pf-3828;TCMDC-123992</t>
  </si>
  <si>
    <t>Pf PKG (3.7C)</t>
  </si>
  <si>
    <t>MMV006787</t>
  </si>
  <si>
    <t>GNF-Pf-4600</t>
  </si>
  <si>
    <t>MMV006820</t>
  </si>
  <si>
    <t>GNF-Pf-2985</t>
  </si>
  <si>
    <t>MMV006825</t>
  </si>
  <si>
    <t>GNF-Pf-2776</t>
  </si>
  <si>
    <t>MMV006861</t>
  </si>
  <si>
    <t>GNF-Pf-5288</t>
  </si>
  <si>
    <t>&gt;1</t>
  </si>
  <si>
    <t>MMV006882</t>
  </si>
  <si>
    <t>GNF-Pf-4857</t>
  </si>
  <si>
    <t>Pf PKG (4.1C)</t>
  </si>
  <si>
    <t>MMV006913</t>
  </si>
  <si>
    <t>GNF-Pf-3982</t>
  </si>
  <si>
    <t>MMV006937</t>
  </si>
  <si>
    <t>GNF-Pf-2991</t>
  </si>
  <si>
    <t>MMV006962</t>
  </si>
  <si>
    <t>GNF-Pf-364</t>
  </si>
  <si>
    <t>MMV007020</t>
  </si>
  <si>
    <t>GNF-Pf-2277</t>
  </si>
  <si>
    <t>MMV007041</t>
  </si>
  <si>
    <t>GNF-Pf-4363</t>
  </si>
  <si>
    <t>MMV007092</t>
  </si>
  <si>
    <t>GNF-Pf-2381</t>
  </si>
  <si>
    <t>MMV007113</t>
  </si>
  <si>
    <t>GNF-Pf-4075</t>
  </si>
  <si>
    <t>MMV007116</t>
  </si>
  <si>
    <t>GNF-Pf-4421</t>
  </si>
  <si>
    <t>˃25</t>
  </si>
  <si>
    <t>MMV007127</t>
  </si>
  <si>
    <t>GNF-Pf-5290</t>
  </si>
  <si>
    <t>no data</t>
  </si>
  <si>
    <t>MMV007160</t>
  </si>
  <si>
    <t>GNF-Pf-363</t>
  </si>
  <si>
    <t>MMV007181</t>
  </si>
  <si>
    <t>GNF-Pf-5460</t>
  </si>
  <si>
    <t>MMV007199</t>
  </si>
  <si>
    <t>GNF-Pf-3700;GNF-Pf-2182</t>
  </si>
  <si>
    <t>MMV007208</t>
  </si>
  <si>
    <t>GNF-Pf-4392</t>
  </si>
  <si>
    <t>MMV007224</t>
  </si>
  <si>
    <t>GNF-Pf-2233;TCMDC-125776</t>
  </si>
  <si>
    <t>MMV007228</t>
  </si>
  <si>
    <t>GNF-Pf-4456</t>
  </si>
  <si>
    <t>MMV007273</t>
  </si>
  <si>
    <t>GNF-Pf-2782</t>
  </si>
  <si>
    <t>MMV007275</t>
  </si>
  <si>
    <t>GNF-Pf-5304</t>
  </si>
  <si>
    <t>MMV007285</t>
  </si>
  <si>
    <t>GNF-Pf-3801</t>
  </si>
  <si>
    <t>MMV007363</t>
  </si>
  <si>
    <t>GNF-Pf-5088</t>
  </si>
  <si>
    <t>MMV007374</t>
  </si>
  <si>
    <t>GNF-Pf-4080</t>
  </si>
  <si>
    <t>MMV007384</t>
  </si>
  <si>
    <t>GNF-Pf-812</t>
  </si>
  <si>
    <t>MMV007396</t>
  </si>
  <si>
    <t>GNF-Pf-3312</t>
  </si>
  <si>
    <t>MMV007430</t>
  </si>
  <si>
    <t>GNF-Pf-4287</t>
  </si>
  <si>
    <t>MMV007474</t>
  </si>
  <si>
    <t>GNF-Pf-1034</t>
  </si>
  <si>
    <t>MMV007557</t>
  </si>
  <si>
    <t>GNF-Pf-512</t>
  </si>
  <si>
    <t>MMV007564</t>
  </si>
  <si>
    <t>GNF-Pf-4877;TCMDC-124400</t>
  </si>
  <si>
    <t>MMV007571</t>
  </si>
  <si>
    <t>GNF-Pf-5244</t>
  </si>
  <si>
    <t>MMV007574</t>
  </si>
  <si>
    <t>GNF-Pf-4509</t>
  </si>
  <si>
    <t>MMV007577</t>
  </si>
  <si>
    <t>GNF-Pf-1529</t>
  </si>
  <si>
    <t>MMV007591</t>
  </si>
  <si>
    <t>GNF-Pf-877</t>
  </si>
  <si>
    <t>MMV007617</t>
  </si>
  <si>
    <t>GNF-Pf-5056</t>
  </si>
  <si>
    <t>MMV007654</t>
  </si>
  <si>
    <t>GNF-Pf-5300</t>
  </si>
  <si>
    <t>MMV007686</t>
  </si>
  <si>
    <t>GNF-Pf-1405</t>
  </si>
  <si>
    <t>MMV007695</t>
  </si>
  <si>
    <t>GNF-Pf-3159</t>
  </si>
  <si>
    <t>MMV007764</t>
  </si>
  <si>
    <t>GNF-Pf-4338</t>
  </si>
  <si>
    <t>MMV007791</t>
  </si>
  <si>
    <t>GNF-Pf-862</t>
  </si>
  <si>
    <t>MMV007808</t>
  </si>
  <si>
    <t>GNF-Pf-3261</t>
  </si>
  <si>
    <t>MMV007839</t>
  </si>
  <si>
    <t>GNF-Pf-3030</t>
  </si>
  <si>
    <t>Pf PKG (7.5C)</t>
  </si>
  <si>
    <t>MMV007875</t>
  </si>
  <si>
    <t>GNF-Pf-376;TCMDC-124236</t>
  </si>
  <si>
    <t>MMV007881</t>
  </si>
  <si>
    <t>GNF-Pf-3825</t>
  </si>
  <si>
    <t>MMV007906</t>
  </si>
  <si>
    <t>GNF-Pf-4449</t>
  </si>
  <si>
    <t>MMV007907</t>
  </si>
  <si>
    <t>GNF-Pf-3677</t>
  </si>
  <si>
    <t>MMV007977</t>
  </si>
  <si>
    <t>GNF-Pf-3717;GNF-Pf-287</t>
  </si>
  <si>
    <t>MMV007978</t>
  </si>
  <si>
    <t>GNF-Pf-4376</t>
  </si>
  <si>
    <t>MMV008127</t>
  </si>
  <si>
    <t>GNF-Pf-1701</t>
  </si>
  <si>
    <t>MMV008138</t>
  </si>
  <si>
    <t>GNF-Pf-4188;TCMDC-125815</t>
  </si>
  <si>
    <t>MMV008149</t>
  </si>
  <si>
    <t>GNF-Pf-4602</t>
  </si>
  <si>
    <t>MMV008160</t>
  </si>
  <si>
    <t>GNF-Pf-3586</t>
  </si>
  <si>
    <t>MMV008173</t>
  </si>
  <si>
    <t>GNF-Pf-1750</t>
  </si>
  <si>
    <t>MMV008212</t>
  </si>
  <si>
    <t>GNF-Pf-4202</t>
  </si>
  <si>
    <t>MMV008270</t>
  </si>
  <si>
    <t>GNF-Pf-780</t>
  </si>
  <si>
    <t>MMV008294</t>
  </si>
  <si>
    <t>GNF-Pf-4341</t>
  </si>
  <si>
    <t>MMV008416</t>
  </si>
  <si>
    <t>GNF-Pf-3651</t>
  </si>
  <si>
    <t>MMV008455</t>
  </si>
  <si>
    <t>GNF-Pf-4741</t>
  </si>
  <si>
    <t>MMV008474</t>
  </si>
  <si>
    <t>GNF-Pf-3573</t>
  </si>
  <si>
    <t>MMV008829</t>
  </si>
  <si>
    <t>GNF-Pf-3517</t>
  </si>
  <si>
    <t>MMV008956</t>
  </si>
  <si>
    <t>GNF-Pf-5254;TCMDC-124488</t>
  </si>
  <si>
    <t>MMV009015</t>
  </si>
  <si>
    <t>GNF-Pf-5152</t>
  </si>
  <si>
    <t>MMV009060</t>
  </si>
  <si>
    <t>GNF-Pf-4077</t>
  </si>
  <si>
    <t>MMV009063</t>
  </si>
  <si>
    <t>GNF-Pf-3683;TCMDC-124168</t>
  </si>
  <si>
    <t>MMV009085</t>
  </si>
  <si>
    <t>GNF-Pf-3184</t>
  </si>
  <si>
    <t>Pf HT-1</t>
  </si>
  <si>
    <t>MMV009108</t>
  </si>
  <si>
    <t>GNF-Pf-3616</t>
  </si>
  <si>
    <t>MMV009127</t>
  </si>
  <si>
    <t>GNF-Pf-3388</t>
  </si>
  <si>
    <t>MMV011099</t>
  </si>
  <si>
    <t>TCMDC-125840</t>
  </si>
  <si>
    <t>MMV011256</t>
  </si>
  <si>
    <t>TCMDC-123826</t>
  </si>
  <si>
    <t>MMV011259</t>
  </si>
  <si>
    <t>MMV011436</t>
  </si>
  <si>
    <t>GNF-Pf-2300</t>
  </si>
  <si>
    <t>MMV011438</t>
  </si>
  <si>
    <t>GNF-Pf-4836</t>
  </si>
  <si>
    <t>MMV011522</t>
  </si>
  <si>
    <t>GNF-Pf-1374;SJ000201287</t>
  </si>
  <si>
    <t>Ld MAPK2 (4C)</t>
  </si>
  <si>
    <t>MMV011567</t>
  </si>
  <si>
    <t>GNF-Pf-2784;TCMDC-125400</t>
  </si>
  <si>
    <t>MMV011576</t>
  </si>
  <si>
    <t>GNF-Pf-4442</t>
  </si>
  <si>
    <t>MMV011795</t>
  </si>
  <si>
    <t>GNF-Pf-3125;TCMDC-124458</t>
  </si>
  <si>
    <t>MMV011832</t>
  </si>
  <si>
    <t>GNF-Pf-2551</t>
  </si>
  <si>
    <t>MMV011895</t>
  </si>
  <si>
    <t>GNF-Pf-3264</t>
  </si>
  <si>
    <t>MMV011944</t>
  </si>
  <si>
    <t>GNF-Pf-3383;TCMDC-124573</t>
  </si>
  <si>
    <t>MMV018984</t>
  </si>
  <si>
    <t>TCMDC-123478</t>
  </si>
  <si>
    <t>MMV019017</t>
  </si>
  <si>
    <t>TCMDC-123535</t>
  </si>
  <si>
    <t>MMV019064</t>
  </si>
  <si>
    <t>TCMDC-123585</t>
  </si>
  <si>
    <t>MMV019066</t>
  </si>
  <si>
    <t>TCMDC-123587</t>
  </si>
  <si>
    <t>T, S</t>
  </si>
  <si>
    <t>S</t>
  </si>
  <si>
    <t>MMV019074</t>
  </si>
  <si>
    <t>TCMDC-123598</t>
  </si>
  <si>
    <t>MMV019110</t>
  </si>
  <si>
    <t>TCMDC-123639</t>
  </si>
  <si>
    <t>MMV019124</t>
  </si>
  <si>
    <t>TCMDC-123658</t>
  </si>
  <si>
    <t>Pf PKG (2.6C)</t>
  </si>
  <si>
    <t>MMV019127</t>
  </si>
  <si>
    <t>TCMDC-123661</t>
  </si>
  <si>
    <t>Pf PKG (12.4C)</t>
  </si>
  <si>
    <t>MMV019199</t>
  </si>
  <si>
    <t>TCMDC-123746</t>
  </si>
  <si>
    <t>MMV019202</t>
  </si>
  <si>
    <t>TCMDC-123752</t>
  </si>
  <si>
    <t>Pf PKG (2.9C)</t>
  </si>
  <si>
    <t>MMV019241</t>
  </si>
  <si>
    <t>TCMDC-123806</t>
  </si>
  <si>
    <t>MMV019258</t>
  </si>
  <si>
    <t>TCMDC-123824</t>
  </si>
  <si>
    <t>MMV019266</t>
  </si>
  <si>
    <t>TCMDC-123835</t>
  </si>
  <si>
    <t>MMV019313</t>
  </si>
  <si>
    <t>TCMDC-123889</t>
  </si>
  <si>
    <t>MMV019406</t>
  </si>
  <si>
    <t>TCMDC-124003</t>
  </si>
  <si>
    <t>MMV019555</t>
  </si>
  <si>
    <t>TCMDC-124183</t>
  </si>
  <si>
    <t>MMV019662</t>
  </si>
  <si>
    <t>TCMDC-124312</t>
  </si>
  <si>
    <t>MMV019670</t>
  </si>
  <si>
    <t>TCMDC-124320</t>
  </si>
  <si>
    <t>MMV019690</t>
  </si>
  <si>
    <t>TCMDC-124340</t>
  </si>
  <si>
    <t>MMV019700</t>
  </si>
  <si>
    <t>TCMDC-124350</t>
  </si>
  <si>
    <t>&gt;10</t>
  </si>
  <si>
    <t>MMV019738</t>
  </si>
  <si>
    <t>TCMDC-124396</t>
  </si>
  <si>
    <t>MMV019741</t>
  </si>
  <si>
    <t>TCMDC-124399</t>
  </si>
  <si>
    <t>MMV019746</t>
  </si>
  <si>
    <t>TCMDC-124405</t>
  </si>
  <si>
    <t>MMV019758</t>
  </si>
  <si>
    <t>TCMDC-124422</t>
  </si>
  <si>
    <t>MMV019762</t>
  </si>
  <si>
    <t>TCMDC-124429</t>
  </si>
  <si>
    <t>Pf PKG (2.5C)</t>
  </si>
  <si>
    <t>MMV019780</t>
  </si>
  <si>
    <t>TCMDC-124448</t>
  </si>
  <si>
    <t>MMV019871</t>
  </si>
  <si>
    <t>TCMDC-124555</t>
  </si>
  <si>
    <t>MMV019881</t>
  </si>
  <si>
    <t>TCMDC-124568</t>
  </si>
  <si>
    <t>MMV019918</t>
  </si>
  <si>
    <t>TCMDC-124617</t>
  </si>
  <si>
    <t>MMV019995</t>
  </si>
  <si>
    <t>TCMDC-124696</t>
  </si>
  <si>
    <t>MMV020243</t>
  </si>
  <si>
    <t>TCMDC-124961</t>
  </si>
  <si>
    <t>MMV020275</t>
  </si>
  <si>
    <t>TCMDC-124995</t>
  </si>
  <si>
    <t>Pf PKG (3C)</t>
  </si>
  <si>
    <t>MMV020403</t>
  </si>
  <si>
    <t>TCMDC-125125</t>
  </si>
  <si>
    <t>MMV020439</t>
  </si>
  <si>
    <t>TCMDC-125164</t>
  </si>
  <si>
    <t>MMV020490</t>
  </si>
  <si>
    <t>TCMDC-125223</t>
  </si>
  <si>
    <t>Ld MAPK2 (2.4C)</t>
  </si>
  <si>
    <t>MMV020492</t>
  </si>
  <si>
    <t>TCMDC-125225</t>
  </si>
  <si>
    <t>MMV020500</t>
  </si>
  <si>
    <t>TCMDC-125233</t>
  </si>
  <si>
    <t>MMV020505</t>
  </si>
  <si>
    <t>TCMDC-125238</t>
  </si>
  <si>
    <t>MMV020548</t>
  </si>
  <si>
    <t>TCMDC-125281</t>
  </si>
  <si>
    <t>MMV020549</t>
  </si>
  <si>
    <t>TCMDC-125282</t>
  </si>
  <si>
    <t>MMV020651</t>
  </si>
  <si>
    <t>TCMDC-125390</t>
  </si>
  <si>
    <t>MMV020654</t>
  </si>
  <si>
    <t>TCMDC-125394</t>
  </si>
  <si>
    <t>MMV020660</t>
  </si>
  <si>
    <t>TCMDC-125401</t>
  </si>
  <si>
    <t>MMV020700</t>
  </si>
  <si>
    <t>TCMDC-125446</t>
  </si>
  <si>
    <t>MMV020750</t>
  </si>
  <si>
    <t>TCMDC-125505</t>
  </si>
  <si>
    <t>MMV020788</t>
  </si>
  <si>
    <t>TCMDC-125554</t>
  </si>
  <si>
    <t>MMV020885</t>
  </si>
  <si>
    <t>TCMDC-125675</t>
  </si>
  <si>
    <t>MMV020912</t>
  </si>
  <si>
    <t>TCMDC-125705</t>
  </si>
  <si>
    <t>MMV020942</t>
  </si>
  <si>
    <t>TCMDC-125741</t>
  </si>
  <si>
    <t>MMV056726</t>
  </si>
  <si>
    <t>SJ000161789</t>
  </si>
  <si>
    <t>MMV073843</t>
  </si>
  <si>
    <t>GNF-Pf-2865</t>
  </si>
  <si>
    <t>MMV075490</t>
  </si>
  <si>
    <t>GNF-Pf-2450;SJ000001130</t>
  </si>
  <si>
    <t>Ld MAPK2 (2.5C)</t>
  </si>
  <si>
    <t>MMV080034</t>
  </si>
  <si>
    <t>MMV084434</t>
  </si>
  <si>
    <t>GNF-Pf-2150;GNF-Pf-1923;GNF-Pf-1268</t>
  </si>
  <si>
    <t>MMV084940</t>
  </si>
  <si>
    <t>GNF-Pf-34</t>
  </si>
  <si>
    <t>MMV085203</t>
  </si>
  <si>
    <t>GNF-Pf-4450</t>
  </si>
  <si>
    <t>MMV085471</t>
  </si>
  <si>
    <t>GNF-Pf-528</t>
  </si>
  <si>
    <t>MMV085583</t>
  </si>
  <si>
    <t>GNF-Pf-5533</t>
  </si>
  <si>
    <t>inactive</t>
  </si>
  <si>
    <t>MMV086103</t>
  </si>
  <si>
    <t>TCMDC-125583</t>
  </si>
  <si>
    <t>MMV128432</t>
  </si>
  <si>
    <t>SJ000156747</t>
  </si>
  <si>
    <t>MMV142383</t>
  </si>
  <si>
    <t>SJ000007534</t>
  </si>
  <si>
    <t>MMV274073</t>
  </si>
  <si>
    <t>MMV305841</t>
  </si>
  <si>
    <t>No data</t>
  </si>
  <si>
    <t>MMV306025</t>
  </si>
  <si>
    <t>MMV396594</t>
  </si>
  <si>
    <t>MMV396595</t>
  </si>
  <si>
    <t>MMV396632</t>
  </si>
  <si>
    <t>MMV396633</t>
  </si>
  <si>
    <t>MMV396635</t>
  </si>
  <si>
    <t>MMV396652</t>
  </si>
  <si>
    <t>MMV396663</t>
  </si>
  <si>
    <t>MMV396664</t>
  </si>
  <si>
    <t>MMV396665</t>
  </si>
  <si>
    <t>MMV396669</t>
  </si>
  <si>
    <t>MMV396672</t>
  </si>
  <si>
    <t>MMV396678</t>
  </si>
  <si>
    <t>MMV396679</t>
  </si>
  <si>
    <t>MMV396680</t>
  </si>
  <si>
    <t>MMV396681</t>
  </si>
  <si>
    <t>MMV396693</t>
  </si>
  <si>
    <t>MMV396703</t>
  </si>
  <si>
    <t>Pf PKG (2.3C)</t>
  </si>
  <si>
    <t>MMV396704</t>
  </si>
  <si>
    <t>MMV396705</t>
  </si>
  <si>
    <t>MMV396715</t>
  </si>
  <si>
    <t>MMV396717</t>
  </si>
  <si>
    <t>MMV396719</t>
  </si>
  <si>
    <t>MMV396723</t>
  </si>
  <si>
    <t>MMV396726</t>
  </si>
  <si>
    <t>MMV396736</t>
  </si>
  <si>
    <t>MMV396744</t>
  </si>
  <si>
    <t>MMV396749</t>
  </si>
  <si>
    <t>MMV396770</t>
  </si>
  <si>
    <t>MMV396794</t>
  </si>
  <si>
    <t>MMV396797</t>
  </si>
  <si>
    <t>MMV403679</t>
  </si>
  <si>
    <t>MMV498479</t>
  </si>
  <si>
    <t>GNF-Pf-2742</t>
  </si>
  <si>
    <t>MMV638723</t>
  </si>
  <si>
    <t>MMV645672</t>
  </si>
  <si>
    <t>MMV665782</t>
  </si>
  <si>
    <t>GNF-Pf-5561;TCMDC-124047</t>
  </si>
  <si>
    <t>MMV665783</t>
  </si>
  <si>
    <t>GNF-Pf-5073</t>
  </si>
  <si>
    <t>MMV665785</t>
  </si>
  <si>
    <t>GNF-Pf-5310;TCMDC-125856</t>
  </si>
  <si>
    <t>MMV665786</t>
  </si>
  <si>
    <t>GNF-Pf-2217</t>
  </si>
  <si>
    <t>Pf PKG (3.1C)</t>
  </si>
  <si>
    <t>MMV665789</t>
  </si>
  <si>
    <t>GNF-Pf-5245</t>
  </si>
  <si>
    <t>MMV665794</t>
  </si>
  <si>
    <t>TCMDC-124162</t>
  </si>
  <si>
    <t>MMV665796</t>
  </si>
  <si>
    <t>TCMDC-123742</t>
  </si>
  <si>
    <t>MMV665797</t>
  </si>
  <si>
    <t>TCMDC-124192</t>
  </si>
  <si>
    <t>MMV665798</t>
  </si>
  <si>
    <t>TCMDC-125597</t>
  </si>
  <si>
    <t>Pf PKG (3.7)</t>
  </si>
  <si>
    <t>MMV665799</t>
  </si>
  <si>
    <t>TCMDC-123739</t>
  </si>
  <si>
    <t>MMV665800</t>
  </si>
  <si>
    <t>TCMDC-123744</t>
  </si>
  <si>
    <t>MMV665803</t>
  </si>
  <si>
    <t>TCMDC-125450</t>
  </si>
  <si>
    <t>MMV665805</t>
  </si>
  <si>
    <t>SJ000091710</t>
  </si>
  <si>
    <t xml:space="preserve">Pf Deoxyhypusine-hydrolase (enzyme, Fe chelator) </t>
  </si>
  <si>
    <t>MMV665806</t>
  </si>
  <si>
    <t>SJ000113184</t>
  </si>
  <si>
    <t>MMV665807</t>
  </si>
  <si>
    <t>SJ000010289</t>
  </si>
  <si>
    <t>Yes MIC 1.25uM</t>
  </si>
  <si>
    <t>MMV665809</t>
  </si>
  <si>
    <t>SJ000292024</t>
  </si>
  <si>
    <t>MMV665810</t>
  </si>
  <si>
    <t>TCMDC-124304;SJ000113875</t>
  </si>
  <si>
    <t>MMV665812</t>
  </si>
  <si>
    <t>SJ000209165</t>
  </si>
  <si>
    <t>MMV665813</t>
  </si>
  <si>
    <t>SJ000279506</t>
  </si>
  <si>
    <t>MMV665814</t>
  </si>
  <si>
    <t>GNF-Pf-4451;SJ000112775</t>
  </si>
  <si>
    <t>MMV665817</t>
  </si>
  <si>
    <t>SJ000174715</t>
  </si>
  <si>
    <t>MMV665820</t>
  </si>
  <si>
    <t>SJ000290852</t>
  </si>
  <si>
    <t>MMV665824</t>
  </si>
  <si>
    <t>GNF-Pf-5189</t>
  </si>
  <si>
    <t>MMV665826</t>
  </si>
  <si>
    <t>GNF-Pf-5336;TCMDC-125424</t>
  </si>
  <si>
    <t>MMV665827</t>
  </si>
  <si>
    <t>GNF-Pf-4731;TCMDC-124156</t>
  </si>
  <si>
    <t>MMV665830</t>
  </si>
  <si>
    <t>GNF-Pf-1379</t>
  </si>
  <si>
    <t>MMV665831</t>
  </si>
  <si>
    <t>GNF-Pf-5629;TCMDC-124066</t>
  </si>
  <si>
    <t>MMV665836</t>
  </si>
  <si>
    <t>GNF-Pf-4742;GNF-Pf-2875</t>
  </si>
  <si>
    <t>MMV665840</t>
  </si>
  <si>
    <t>GNF-Pf-3147</t>
  </si>
  <si>
    <t>MMV665841</t>
  </si>
  <si>
    <t>GNF-Pf-4824;TCMDC-124226</t>
  </si>
  <si>
    <t>MMV665843</t>
  </si>
  <si>
    <t>GNF-Pf-3796</t>
  </si>
  <si>
    <t>MMV665850</t>
  </si>
  <si>
    <t>GNF-Pf-3183</t>
  </si>
  <si>
    <t>MMV665852</t>
  </si>
  <si>
    <t>GNF-Pf-2903</t>
  </si>
  <si>
    <t>Yes IC50 10uM</t>
  </si>
  <si>
    <t>MMV665857</t>
  </si>
  <si>
    <t>GNF-Pf-2198</t>
  </si>
  <si>
    <t>MMV665864</t>
  </si>
  <si>
    <t>GNF-Pf-14</t>
  </si>
  <si>
    <t>MMV665874</t>
  </si>
  <si>
    <t>TCMDC-124919</t>
  </si>
  <si>
    <t>MMV665875</t>
  </si>
  <si>
    <t>TCMDC-125236</t>
  </si>
  <si>
    <t>MMV665876</t>
  </si>
  <si>
    <t>TCMDC-123825</t>
  </si>
  <si>
    <t>MMV665878</t>
  </si>
  <si>
    <t>TCMDC-125133</t>
  </si>
  <si>
    <t>MMV665879</t>
  </si>
  <si>
    <t>TCMDC-123720</t>
  </si>
  <si>
    <t>MMV665881</t>
  </si>
  <si>
    <t>TCMDC-124474</t>
  </si>
  <si>
    <t>MMV665882</t>
  </si>
  <si>
    <t>TCMDC-124074</t>
  </si>
  <si>
    <t>MMV665883</t>
  </si>
  <si>
    <t>TCMDC-125185</t>
  </si>
  <si>
    <t>MMV665886</t>
  </si>
  <si>
    <t>TCMDC-125438</t>
  </si>
  <si>
    <t>MMV665888</t>
  </si>
  <si>
    <t>TCMDC-125220</t>
  </si>
  <si>
    <t>MMV665890</t>
  </si>
  <si>
    <t>TCMDC-125399</t>
  </si>
  <si>
    <t>MMV665891</t>
  </si>
  <si>
    <t>TCMDC-125494</t>
  </si>
  <si>
    <t>MMV665894</t>
  </si>
  <si>
    <t>TCMDC-124895</t>
  </si>
  <si>
    <t>MMV665897</t>
  </si>
  <si>
    <t>TCMDC-123907</t>
  </si>
  <si>
    <t>MMV665898</t>
  </si>
  <si>
    <t>TCMDC-125796</t>
  </si>
  <si>
    <t>Ld MAPK2 (4.8C)</t>
  </si>
  <si>
    <t>MMV665899</t>
  </si>
  <si>
    <t>TCMDC-124909</t>
  </si>
  <si>
    <t>MMV665901</t>
  </si>
  <si>
    <t>TCMDC-123781</t>
  </si>
  <si>
    <t>MMV665902</t>
  </si>
  <si>
    <t>TCMDC-125140</t>
  </si>
  <si>
    <t>MMV665904</t>
  </si>
  <si>
    <t>TCMDC-124916</t>
  </si>
  <si>
    <t>MMV665906</t>
  </si>
  <si>
    <t>TCMDC-124305</t>
  </si>
  <si>
    <t>MMV665908</t>
  </si>
  <si>
    <t>SJ000264145</t>
  </si>
  <si>
    <t>MMV665909</t>
  </si>
  <si>
    <t>SJ000232807</t>
  </si>
  <si>
    <t>MMV665913</t>
  </si>
  <si>
    <t>SJ000262541</t>
  </si>
  <si>
    <t>MMV665914</t>
  </si>
  <si>
    <t>SJ000241478</t>
  </si>
  <si>
    <t>MMV665915</t>
  </si>
  <si>
    <t>GNF-Pf-3531;TCMDC-123523</t>
  </si>
  <si>
    <t>MMV665916</t>
  </si>
  <si>
    <t>F3407-3786 (batch)</t>
  </si>
  <si>
    <t>MMV665917</t>
  </si>
  <si>
    <t>GNF-Pf-3446</t>
  </si>
  <si>
    <t>MMV665918</t>
  </si>
  <si>
    <t>GNF-Pf-4010</t>
  </si>
  <si>
    <t>MMV665923</t>
  </si>
  <si>
    <t>GNF-Pf-2570</t>
  </si>
  <si>
    <t>MMV665924</t>
  </si>
  <si>
    <t>GNF-Pf-3417</t>
  </si>
  <si>
    <t>MMV665927</t>
  </si>
  <si>
    <t>GNF-Pf-2296</t>
  </si>
  <si>
    <t>MMV665928</t>
  </si>
  <si>
    <t>GNF-Pf-4606;TCMDC-123502</t>
  </si>
  <si>
    <t>MMV665929</t>
  </si>
  <si>
    <t>GNF-Pf-4934</t>
  </si>
  <si>
    <t>MMV665934</t>
  </si>
  <si>
    <t>GNF-Pf-3108</t>
  </si>
  <si>
    <t>MMV665935</t>
  </si>
  <si>
    <t>GNF-Pf-1568;TCMDC-125603</t>
  </si>
  <si>
    <t>MMV665936</t>
  </si>
  <si>
    <t>GNF-Pf-1601</t>
  </si>
  <si>
    <t>MMV665939</t>
  </si>
  <si>
    <t>TCMDC-123789</t>
  </si>
  <si>
    <t>MMV665940</t>
  </si>
  <si>
    <t>SJ000033445</t>
  </si>
  <si>
    <t>MMV665941</t>
  </si>
  <si>
    <t>SJ000140980</t>
  </si>
  <si>
    <t>Sterol-dependent process</t>
  </si>
  <si>
    <t>MMV665943</t>
  </si>
  <si>
    <t>GNF-Pf-4694;TCMDC-123486;SJ000110765</t>
  </si>
  <si>
    <t>MMV665944</t>
  </si>
  <si>
    <t>SJ000147325</t>
  </si>
  <si>
    <t>MMV665946</t>
  </si>
  <si>
    <t>TCMDC-124613;SJ000218556</t>
  </si>
  <si>
    <t>MMV665948</t>
  </si>
  <si>
    <t>SJ000159330</t>
  </si>
  <si>
    <t>MMV665949</t>
  </si>
  <si>
    <t>SJ000299520</t>
  </si>
  <si>
    <t>MMV665953</t>
  </si>
  <si>
    <t>SJ000146666</t>
  </si>
  <si>
    <t>MMV665954</t>
  </si>
  <si>
    <t>SJ000310535</t>
  </si>
  <si>
    <t>MMV665961</t>
  </si>
  <si>
    <t>SJ000025534</t>
  </si>
  <si>
    <t>MMV665969</t>
  </si>
  <si>
    <t>SJ000128995</t>
  </si>
  <si>
    <t>MMV665971</t>
  </si>
  <si>
    <t>TCMDC-124112;SJ000154494</t>
  </si>
  <si>
    <t>MMV665972</t>
  </si>
  <si>
    <t>SJ000156476</t>
  </si>
  <si>
    <t>MMV665977</t>
  </si>
  <si>
    <t>GNF-Pf-5607;TCMDC-124159</t>
  </si>
  <si>
    <t>MMV665979</t>
  </si>
  <si>
    <t>GNF-Pf-1686</t>
  </si>
  <si>
    <t>MMV665980</t>
  </si>
  <si>
    <t>GNF-Pf-4228</t>
  </si>
  <si>
    <t>MMV665987</t>
  </si>
  <si>
    <t>GNF-Pf-4816</t>
  </si>
  <si>
    <t>MMV665994</t>
  </si>
  <si>
    <t>GNF-Pf-4439</t>
  </si>
  <si>
    <t>MMV666009</t>
  </si>
  <si>
    <t>GNF-Pf-420</t>
  </si>
  <si>
    <t>MMV666020</t>
  </si>
  <si>
    <t>GNF-Pf-3086</t>
  </si>
  <si>
    <t>MMV666021</t>
  </si>
  <si>
    <t>GNF-Pf-3832</t>
  </si>
  <si>
    <t>MMV666022</t>
  </si>
  <si>
    <t>GNF-Pf-3837</t>
  </si>
  <si>
    <t>MMV666023</t>
  </si>
  <si>
    <t>GNF-Pf-4095</t>
  </si>
  <si>
    <t>MMV666025</t>
  </si>
  <si>
    <t>GNF-Pf-3204</t>
  </si>
  <si>
    <t>MMV666026</t>
  </si>
  <si>
    <t>GNF-Pf-2812</t>
  </si>
  <si>
    <t>MMV666054</t>
  </si>
  <si>
    <t>TCMDC-125549</t>
  </si>
  <si>
    <t>MMV666057</t>
  </si>
  <si>
    <t>TCMDC-125853</t>
  </si>
  <si>
    <t>MMV666060</t>
  </si>
  <si>
    <t>TCMDC-124631</t>
  </si>
  <si>
    <t>MMV666061</t>
  </si>
  <si>
    <t>TCMDC-124635</t>
  </si>
  <si>
    <t>MMV666062</t>
  </si>
  <si>
    <t>TCMDC-124241</t>
  </si>
  <si>
    <t>MMV666067</t>
  </si>
  <si>
    <t>TCMDC-124658</t>
  </si>
  <si>
    <t>MMV666069</t>
  </si>
  <si>
    <t>TCMDC-124632</t>
  </si>
  <si>
    <t>MMV666070</t>
  </si>
  <si>
    <t>TCMDC-124644</t>
  </si>
  <si>
    <t>MMV666071</t>
  </si>
  <si>
    <t>TCMDC-124634</t>
  </si>
  <si>
    <t>MMV666072</t>
  </si>
  <si>
    <t>TCMDC-124653</t>
  </si>
  <si>
    <t>MMV666075</t>
  </si>
  <si>
    <t>SJ000001128</t>
  </si>
  <si>
    <t>MMV666079</t>
  </si>
  <si>
    <t>GNF-Pf-4791</t>
  </si>
  <si>
    <t>MMV666080</t>
  </si>
  <si>
    <t>GNF-Pf-4651;TCMDC-123701</t>
  </si>
  <si>
    <t>MMV666081</t>
  </si>
  <si>
    <t>GNF-Pf-4557</t>
  </si>
  <si>
    <t>MMV666093</t>
  </si>
  <si>
    <t>GNF-Pf-4309</t>
  </si>
  <si>
    <t>MMV666095</t>
  </si>
  <si>
    <t>GNF-Pf-3473</t>
  </si>
  <si>
    <t>MMV666101</t>
  </si>
  <si>
    <t>GNF-Pf-3375</t>
  </si>
  <si>
    <t>MMV666102</t>
  </si>
  <si>
    <t>TCMDC-123859</t>
  </si>
  <si>
    <t>MMV666103</t>
  </si>
  <si>
    <t>TCMDC-125426</t>
  </si>
  <si>
    <t>MMV666105</t>
  </si>
  <si>
    <t>TCMDC-125625</t>
  </si>
  <si>
    <t>MMV666106</t>
  </si>
  <si>
    <t>TCMDC-123798</t>
  </si>
  <si>
    <t>MMV666108</t>
  </si>
  <si>
    <t>TCMDC-124834</t>
  </si>
  <si>
    <t>MMV666109</t>
  </si>
  <si>
    <t>SJ000217742</t>
  </si>
  <si>
    <t>MMV666110</t>
  </si>
  <si>
    <t>SJ000217121</t>
  </si>
  <si>
    <t>MMV666116</t>
  </si>
  <si>
    <t>TCMDC-124620</t>
  </si>
  <si>
    <t>MMV666123</t>
  </si>
  <si>
    <t>SJ000234604</t>
  </si>
  <si>
    <t>MMV666124</t>
  </si>
  <si>
    <t>TCMDC-124545</t>
  </si>
  <si>
    <t>MMV666125</t>
  </si>
  <si>
    <t>GNF-Pf-119</t>
  </si>
  <si>
    <t>MMV666596</t>
  </si>
  <si>
    <t>GNF-Pf-366</t>
  </si>
  <si>
    <t>MMV666597</t>
  </si>
  <si>
    <t>GNF-Pf-5687</t>
  </si>
  <si>
    <t>MMV666599</t>
  </si>
  <si>
    <t>TCMDC-123878</t>
  </si>
  <si>
    <t>MMV666600</t>
  </si>
  <si>
    <t>TCMDC-125715</t>
  </si>
  <si>
    <t>MMV666601</t>
  </si>
  <si>
    <t>GNF-Pf-2899</t>
  </si>
  <si>
    <t>MMV666604</t>
  </si>
  <si>
    <t>TCMDC-124109</t>
  </si>
  <si>
    <t>MMV666607</t>
  </si>
  <si>
    <t>GNF-Pf-4119;TCMDC-124105</t>
  </si>
  <si>
    <t>MMV666686</t>
  </si>
  <si>
    <t>GNF-Pf-4558</t>
  </si>
  <si>
    <t>MMV666687</t>
  </si>
  <si>
    <t>GNF-Pf-4689</t>
  </si>
  <si>
    <t>MMV666688</t>
  </si>
  <si>
    <t>TCMDC-125698</t>
  </si>
  <si>
    <t>MMV666689</t>
  </si>
  <si>
    <t>TCMDC-124127</t>
  </si>
  <si>
    <t>MMV666691</t>
  </si>
  <si>
    <t>GNF-Pf-5225;TCMDC-124486;GNF-Pf-2631</t>
  </si>
  <si>
    <t>MMV666692</t>
  </si>
  <si>
    <t>TCMDC-125662</t>
  </si>
  <si>
    <t>MMV666693</t>
  </si>
  <si>
    <t>TCMDC-124577</t>
  </si>
  <si>
    <t>MMV667486</t>
  </si>
  <si>
    <t>GNF-Pf-808;TCMDC-124280;SJ000034422</t>
  </si>
  <si>
    <t>MMV667487</t>
  </si>
  <si>
    <t>GNF-Pf-805;SJ000034418</t>
  </si>
  <si>
    <t>MMV667488</t>
  </si>
  <si>
    <t>TCMDC-124470</t>
  </si>
  <si>
    <t>MMV667489</t>
  </si>
  <si>
    <t>MMV667490</t>
  </si>
  <si>
    <t>MMV667491</t>
  </si>
  <si>
    <t>MMV667492</t>
  </si>
  <si>
    <t>Legend</t>
  </si>
  <si>
    <t>Possible MAPK2 (probed with L. donovani MAPK2, thermal shift Assay, degrees C shift) Ray Hui U of Toronto</t>
  </si>
  <si>
    <t>Rapid inhibition of the treated life cycle stage (see column title)</t>
  </si>
  <si>
    <t>LR, T, S</t>
  </si>
  <si>
    <t>Inhibition of downstream stages LR, T, and/or S</t>
  </si>
  <si>
    <t>Possible PfHDAC (enzyme assay)  Brennan and Chubb</t>
  </si>
  <si>
    <t>No significant effect</t>
  </si>
  <si>
    <t xml:space="preserve">Order by Chemical Similarity </t>
  </si>
  <si>
    <t>Mouse oral single dose AUC &gt; 12 hr*µM</t>
  </si>
  <si>
    <t>Mouse oral single dose Cmax &gt; 1µM</t>
  </si>
  <si>
    <t>Molecule Glutathione Reactivity Prediction Score Swamidass</t>
  </si>
  <si>
    <t>Molecule Epoxidation Prediction Score Swamidass</t>
  </si>
  <si>
    <t>Predicted toxicity</t>
  </si>
  <si>
    <t>Negative target screens</t>
  </si>
  <si>
    <t>O</t>
  </si>
  <si>
    <t>↑</t>
  </si>
  <si>
    <t>not tested</t>
  </si>
  <si>
    <t>Cysteine protease (enzyme cruzain, rhodesain)</t>
  </si>
  <si>
    <t>Mammalian Receptors</t>
  </si>
  <si>
    <t>Possible cysteine protease inhibitors (&gt;74% inhibitors of cruzain and rhodesain at 5 uM) Rafaela Ferreira</t>
  </si>
  <si>
    <t>toxic</t>
  </si>
  <si>
    <t xml:space="preserve">#1 BT-549 human Breast Cancer cell line NCI-60 </t>
  </si>
  <si>
    <t>#2 HS 578T human Breast Cancer cell line</t>
  </si>
  <si>
    <r>
      <t xml:space="preserve">P. falciparum </t>
    </r>
    <r>
      <rPr>
        <sz val="11"/>
        <rFont val="Arial"/>
        <family val="2"/>
      </rPr>
      <t>strain NF54 gametocyte Late Stage IV/V  Resazurin %inhibition at 5µM D. Mancama</t>
    </r>
  </si>
  <si>
    <t>Ookinetes</t>
  </si>
  <si>
    <r>
      <t>Leishmania</t>
    </r>
    <r>
      <rPr>
        <i/>
        <sz val="11"/>
        <rFont val="Arial"/>
        <family val="2"/>
      </rPr>
      <t xml:space="preserve"> donovani axenic amastigotes</t>
    </r>
    <r>
      <rPr>
        <sz val="11"/>
        <rFont val="Arial"/>
        <family val="2"/>
      </rPr>
      <t xml:space="preserve"> % inhibition at 5µM Scynexis</t>
    </r>
  </si>
  <si>
    <r>
      <t>Babesia bovis</t>
    </r>
    <r>
      <rPr>
        <sz val="11"/>
        <rFont val="Arial"/>
        <family val="2"/>
      </rPr>
      <t xml:space="preserve"> EC50 µM Igarashi</t>
    </r>
  </si>
  <si>
    <r>
      <t>Babesia bigemina</t>
    </r>
    <r>
      <rPr>
        <sz val="11"/>
        <rFont val="Arial"/>
        <family val="2"/>
      </rPr>
      <t xml:space="preserve"> EC50 µM Igarashi</t>
    </r>
  </si>
  <si>
    <r>
      <t xml:space="preserve">Theileria equi </t>
    </r>
    <r>
      <rPr>
        <sz val="11"/>
        <rFont val="Arial"/>
        <family val="2"/>
      </rPr>
      <t>EC50 µM Igarashi</t>
    </r>
  </si>
  <si>
    <r>
      <t xml:space="preserve">Babesia caballi </t>
    </r>
    <r>
      <rPr>
        <sz val="11"/>
        <rFont val="Arial"/>
        <family val="2"/>
      </rPr>
      <t>EC50 µM Igarashi</t>
    </r>
  </si>
  <si>
    <t>Human Foreskin Fibroblasts &gt;50% inhibition at 1µM Hemphill</t>
  </si>
  <si>
    <r>
      <t xml:space="preserve">Onchocerca lienalis </t>
    </r>
    <r>
      <rPr>
        <sz val="11"/>
        <rFont val="Arial"/>
        <family val="2"/>
      </rPr>
      <t>% motility 12.5µM  S.  Townson</t>
    </r>
  </si>
  <si>
    <t>L929 Cytotox EC50 µM  10 = &gt;10</t>
  </si>
  <si>
    <t>HIV JRFL  % inhibition at 5µM  rep2 in U87 Luc  Moore</t>
  </si>
  <si>
    <t>HIV HXB2  % inhibition at 5µM rep2 in U87 Luc  Moore</t>
  </si>
  <si>
    <t>HIV R5 % inhibition at 5µM rep3 in U87 (P24 NO Washout)  Moore</t>
  </si>
  <si>
    <t>HIV JRFL  % inhibition at 5µM rep1 in U87 Luc  Moore</t>
  </si>
  <si>
    <t>HIV X4 % inhibition at 5µM rep3 in U87 (P24 NO Washout)  Moore</t>
  </si>
  <si>
    <t>HIV X4 %inhibition at 5µM rep3 in U87 (P24 Washout)  Moore</t>
  </si>
  <si>
    <t>HIV R5-% inhibition at 5µM rep3 in U87 (P24 Washout)  Moore</t>
  </si>
  <si>
    <t>HIV NL4-3 % inhibition at 5µM rep1 in U87 Luc  Moore</t>
  </si>
  <si>
    <t>Human hepatocyte Urea synthesis, 10µM,  1.0 normal,  Bhatia</t>
  </si>
  <si>
    <t>Human hepatocyte Morphology consistent with toxicity, 10µM,  Bhatia</t>
  </si>
  <si>
    <t>Human hepatocyte albumin synthesis, 10µM, 1.0 normal, Bhatia</t>
  </si>
  <si>
    <t>U87 Luc  % cell death at 5µM  rep2  Moore</t>
  </si>
  <si>
    <t>U87 Luc  % cell death at 5µM rep1 Moore</t>
  </si>
  <si>
    <t>U87 % Cell Death at 5µM rep3 (R5 P24 Washout expt)  Moore</t>
  </si>
  <si>
    <t>U87 % cell death at 5uM rep3(X4 P24 Washout expt)  Moore</t>
  </si>
  <si>
    <t>U87 % cell death at 5µM rep3 (R5 P24 NO Washout expt)  Moore</t>
  </si>
  <si>
    <t>U87 % cell death at 5µM rep3 (X4 P24 NO Washout expt)  Moore</t>
  </si>
  <si>
    <t>hERG liabilty at 11µM</t>
  </si>
  <si>
    <t>Human hepatocyte CYP3A4 mRNA induction, 10µM, 0.0 normal,  S. Bhatia</t>
  </si>
  <si>
    <t>Human hepatocyte CYP1A2 mRNA induction, 10µM, 0.0 normal, S. Bhatia</t>
  </si>
  <si>
    <t>Human hepatocyte CYP2C9 mRNA induction, 10µM, 0.0 normal, S. Bhatia</t>
  </si>
  <si>
    <t>Human hepatocyte CYP2D6 mRNA induction, 10µM,  0.0 normal, S. Bhatia</t>
  </si>
  <si>
    <t>Human hepatocyte CYP2C19 mRNA induction, 10µM, 0.0 normal,  S. Bhatia</t>
  </si>
  <si>
    <t>Human hepatocyte CYP2D8 mRNA induction, 10µM, 0.0 normal, S. Bhatia</t>
  </si>
  <si>
    <t>Human hepatocyte MAOA mRNA induction, 10µM, 0.0 normal,  S. Bhatia</t>
  </si>
  <si>
    <t>Human hepatocyte MAOB mRNA induction, 10µM, 0.0 normal,  S. Bhatia</t>
  </si>
  <si>
    <t>Human hepatocyte CYP3A4 mRNA inhibition, 10µM, 0.0 normal,  S. Bhatia</t>
  </si>
  <si>
    <t>Human hepatocyte CYP1A2 mRNA  inhibition, 10µM, 0.0 normal, S. Bhatia</t>
  </si>
  <si>
    <t>Human hepatocyte CYP2C9 mRNA  inhibition, 10µM, 0.0 normal, S. Bhatia</t>
  </si>
  <si>
    <t>Human hepatocyte CYP2D6 mRNA  inhibition, 10µM, 0.0 normal, S. Bhatia</t>
  </si>
  <si>
    <t>Human hepatocyte CYP2C19 mRNA  inhibition, 10µM,  0.0 normal,  S. Bhatia</t>
  </si>
  <si>
    <t>Human hepatocyte CYP2D8 mRNA  inhibition, 10µM, 0.0 normal, S. Bhatia</t>
  </si>
  <si>
    <t>Human hepatocyte MAOA mRNA  inhibition, 10µM, 0.0 normal,  S. Bhatia</t>
  </si>
  <si>
    <t>Human hepatocyte MAOB mRNA inhibition,  10µM, 0.0 normal,  S. Bhatia</t>
  </si>
  <si>
    <t>5HT1A (% inhibition at 10µM) Mestres</t>
  </si>
  <si>
    <t>5HT2A (% inhibition at 10µM) Mestres</t>
  </si>
  <si>
    <t>5HT2B (% inhibition at 10µM) Mestres</t>
  </si>
  <si>
    <t>5HT2C (% inhibition at 10µM) Mestres</t>
  </si>
  <si>
    <t>5HT4 (% inhibition at 10µM) Mestres</t>
  </si>
  <si>
    <t>5HT6 (% inhibition at 10µM) Mestres</t>
  </si>
  <si>
    <t>5HT7 (% inhibition at 10µM) Mestres</t>
  </si>
  <si>
    <t>D1A (% inhibition at 10µM) Mestres</t>
  </si>
  <si>
    <t>D2 (% inhibition at 10µM) Mestres</t>
  </si>
  <si>
    <t>D3 (% inhibition at 10µM) Mestres</t>
  </si>
  <si>
    <t>D4 (% inhibition at 10µM) Mestres</t>
  </si>
  <si>
    <t>H1 (% inhibition at 10µM) Mestres</t>
  </si>
  <si>
    <t>H2 (% inhibition at 10µM) Mestres</t>
  </si>
  <si>
    <t>M1 (% inhibition at 10µM) Mestres</t>
  </si>
  <si>
    <t>M2 (% inhibition at 10µM) Mestres</t>
  </si>
  <si>
    <t>M3 (% inhibition at 10µM) Mestres</t>
  </si>
  <si>
    <t xml:space="preserve"> HepG2 EC50 µM Nathan</t>
  </si>
  <si>
    <r>
      <t>Zebrafish Behavior change at 10</t>
    </r>
    <r>
      <rPr>
        <sz val="11"/>
        <rFont val="Calibri"/>
        <family val="2"/>
      </rPr>
      <t>ü</t>
    </r>
    <r>
      <rPr>
        <sz val="11"/>
        <rFont val="Arial"/>
        <family val="2"/>
      </rPr>
      <t>M Biobide</t>
    </r>
  </si>
  <si>
    <t>NS</t>
  </si>
  <si>
    <t>NCI 60 cancer cells: growth reduction &lt;50%, cytotoxicity &lt;-50% at 10 µM  (less than -30)</t>
  </si>
  <si>
    <t>Alternate cmpd ID</t>
  </si>
  <si>
    <t>Possible Pf PMT (PfPMT complemented yeast sensitive[&gt;25% inhibition @ 100 uM] but resistant with added choline,WT yeast PMT resistant) Ben Mamoun group</t>
  </si>
  <si>
    <t xml:space="preserve">Possible respiratory target because of differences in IC50 in low oxygen and/or high bicarbonate (Poulsen/Andrews/Tonissen groups, columns AC-AG).  </t>
  </si>
  <si>
    <t>&lt;15*</t>
  </si>
  <si>
    <t>&lt;70</t>
  </si>
  <si>
    <t>Pf CDPK4 (0.7uM IC50), dUTPase (protein bioaffinity), PfAldolase-PfTRAP PPI inihibitor (SPR)</t>
  </si>
  <si>
    <t>PfAldolase-PfTRAP PPI inihibitor (SPR)</t>
  </si>
  <si>
    <t>Pf PMT (yeast), PfMTIP - PfMyoA PPI inhibitor (SPR)</t>
  </si>
  <si>
    <t>PfAtg8 Atg3 PPI inhibitor (SPR)</t>
  </si>
  <si>
    <t>PfGAP50 - Factor H PPI inhibitor (SPR)</t>
  </si>
  <si>
    <t>M1, M17 protease inhibitor (McGowan)</t>
  </si>
  <si>
    <t>Possible PfAldolase-PfTRAP protein-protein interaction (PPI) inihibitor (SPR), PfGAP50 - Factor H PPI inhibitor (SPR), PfMTIP - PfMyoA PPI inhibitor (SPR) J. Bosch group</t>
  </si>
  <si>
    <t xml:space="preserve">Pf Atg8-Atg3 PPI inhibitor </t>
  </si>
  <si>
    <t>Artemisinin-sensitivity cluster (pB chemigenomic analysis)</t>
  </si>
  <si>
    <t>Possible MOA similar to artemisinin (falls in Artemisinin-sensitivity cluster by pB chemigenomic analysis, John Adams group)</t>
  </si>
  <si>
    <t>MMV006545, GNF-Pf-3274,</t>
  </si>
  <si>
    <t>CHEMBLID</t>
  </si>
  <si>
    <t>CHEMBL394283</t>
  </si>
  <si>
    <t>CHEMBL1198307</t>
  </si>
  <si>
    <t>CHEMBL1197847</t>
  </si>
  <si>
    <t>CHEMBL1197957</t>
  </si>
  <si>
    <t>CHEMBL1197915</t>
  </si>
  <si>
    <t>CHEMBL592550</t>
  </si>
  <si>
    <t>CHEMBL592332</t>
  </si>
  <si>
    <t>CHEMBL1198369</t>
  </si>
  <si>
    <t>CHEMBL1197901</t>
  </si>
  <si>
    <t>CHEMBL124006</t>
  </si>
  <si>
    <t>CHEMBL584240</t>
  </si>
  <si>
    <t>CHEMBL590201</t>
  </si>
  <si>
    <t>CHEMBL1197823</t>
  </si>
  <si>
    <t>CHEMBL590686</t>
  </si>
  <si>
    <t>CHEMBL602127</t>
  </si>
  <si>
    <t>CHEMBL601580</t>
  </si>
  <si>
    <t>CHEMBL1197885</t>
  </si>
  <si>
    <t>CHEMBL591623</t>
  </si>
  <si>
    <t>CHEMBL1197898</t>
  </si>
  <si>
    <t>CHEMBL1197993</t>
  </si>
  <si>
    <t>CHEMBL1197927</t>
  </si>
  <si>
    <t>CHEMBL1198343</t>
  </si>
  <si>
    <t>CHEMBL602946</t>
  </si>
  <si>
    <t>CHEMBL578952</t>
  </si>
  <si>
    <t>CHEMBL590182</t>
  </si>
  <si>
    <t>CHEMBL592344</t>
  </si>
  <si>
    <t>CHEMBL605281</t>
  </si>
  <si>
    <t>CHEMBL589422</t>
  </si>
  <si>
    <t>CHEMBL582478</t>
  </si>
  <si>
    <t>CHEMBL547266</t>
  </si>
  <si>
    <t>CHEMBL532141</t>
  </si>
  <si>
    <t>CHEMBL600235</t>
  </si>
  <si>
    <t>CHEMBL592123</t>
  </si>
  <si>
    <t>CHEMBL591183</t>
  </si>
  <si>
    <t>CHEMBL1198288</t>
  </si>
  <si>
    <t>CHEMBL590212</t>
  </si>
  <si>
    <t>CHEMBL590944</t>
  </si>
  <si>
    <t>CHEMBL600174</t>
  </si>
  <si>
    <t>CHEMBL598279</t>
  </si>
  <si>
    <t>CHEMBL589224</t>
  </si>
  <si>
    <t>CHEMBL1198612</t>
  </si>
  <si>
    <t>CHEMBL602413</t>
  </si>
  <si>
    <t>CHEMBL581860</t>
  </si>
  <si>
    <t>CHEMBL1197854</t>
  </si>
  <si>
    <t>CHEMBL589920</t>
  </si>
  <si>
    <t>CHEMBL602552</t>
  </si>
  <si>
    <t>CHEMBL601492</t>
  </si>
  <si>
    <t>CHEMBL591637</t>
  </si>
  <si>
    <t>CHEMBL591890</t>
  </si>
  <si>
    <t>CHEMBL459199</t>
  </si>
  <si>
    <t>CHEMBL590159</t>
  </si>
  <si>
    <t>CHEMBL317364</t>
  </si>
  <si>
    <t>CHEMBL597248</t>
  </si>
  <si>
    <t>CHEMBL106525</t>
  </si>
  <si>
    <t>CHEMBL527131</t>
  </si>
  <si>
    <t>CHEMBL494669</t>
  </si>
  <si>
    <t>CHEMBL586178</t>
  </si>
  <si>
    <t>CHEMBL1187887</t>
  </si>
  <si>
    <t>CHEMBL1197590</t>
  </si>
  <si>
    <t>CHEMBL534190</t>
  </si>
  <si>
    <t>CHEMBL579105</t>
  </si>
  <si>
    <t>CHEMBL586000</t>
  </si>
  <si>
    <t>CHEMBL585264</t>
  </si>
  <si>
    <t>CHEMBL586704</t>
  </si>
  <si>
    <t>CHEMBL547476</t>
  </si>
  <si>
    <t>CHEMBL597855</t>
  </si>
  <si>
    <t>CHEMBL585622</t>
  </si>
  <si>
    <t>CHEMBL601122</t>
  </si>
  <si>
    <t>CHEMBL585243</t>
  </si>
  <si>
    <t>CHEMBL597857</t>
  </si>
  <si>
    <t>CHEMBL606159</t>
  </si>
  <si>
    <t>CHEMBL49055</t>
  </si>
  <si>
    <t>CHEMBL602211</t>
  </si>
  <si>
    <t>CHEMBL599886</t>
  </si>
  <si>
    <t>CHEMBL601814</t>
  </si>
  <si>
    <t>CHEMBL530149</t>
  </si>
  <si>
    <t>CHEMBL1197737</t>
  </si>
  <si>
    <t>CHEMBL601158</t>
  </si>
  <si>
    <t>CHEMBL578294</t>
  </si>
  <si>
    <t>CHEMBL582666</t>
  </si>
  <si>
    <t>CHEMBL584829</t>
  </si>
  <si>
    <t>CHEMBL607975</t>
  </si>
  <si>
    <t>CHEMBL580381</t>
  </si>
  <si>
    <t>CHEMBL581475</t>
  </si>
  <si>
    <t>CHEMBL1197593</t>
  </si>
  <si>
    <t>CHEMBL596856</t>
  </si>
  <si>
    <t>CHEMBL533855</t>
  </si>
  <si>
    <t>CHEMBL2021322</t>
  </si>
  <si>
    <t>CHEMBL206540</t>
  </si>
  <si>
    <t>CHEMBL601378</t>
  </si>
  <si>
    <t>CHEMBL601771</t>
  </si>
  <si>
    <t>CHEMBL577014</t>
  </si>
  <si>
    <t>CHEMBL603686</t>
  </si>
  <si>
    <t>CHEMBL598881</t>
  </si>
  <si>
    <t>CHEMBL537778</t>
  </si>
  <si>
    <t>CHEMBL599885</t>
  </si>
  <si>
    <t>CHEMBL578933</t>
  </si>
  <si>
    <t>CHEMBL600706</t>
  </si>
  <si>
    <t>CHEMBL597444</t>
  </si>
  <si>
    <t>CHEMBL601528</t>
  </si>
  <si>
    <t>CHEMBL603943</t>
  </si>
  <si>
    <t>CHEMBL596852</t>
  </si>
  <si>
    <t>CHEMBL582286</t>
  </si>
  <si>
    <t>CHEMBL596652</t>
  </si>
  <si>
    <t>CHEMBL1198334</t>
  </si>
  <si>
    <t>CHEMBL600549</t>
  </si>
  <si>
    <t>CHEMBL588732</t>
  </si>
  <si>
    <t>CHEMBL577011</t>
  </si>
  <si>
    <t>CHEMBL585839</t>
  </si>
  <si>
    <t>CHEMBL586078</t>
  </si>
  <si>
    <t>CHEMBL584015</t>
  </si>
  <si>
    <t>CHEMBL581349</t>
  </si>
  <si>
    <t>CHEMBL1198347</t>
  </si>
  <si>
    <t>CHEMBL601348</t>
  </si>
  <si>
    <t>CHEMBL600305</t>
  </si>
  <si>
    <t>CHEMBL1198651</t>
  </si>
  <si>
    <t>CHEMBL585431</t>
  </si>
  <si>
    <t>CHEMBL582070</t>
  </si>
  <si>
    <t>CHEMBL579459</t>
  </si>
  <si>
    <t>CHEMBL528533</t>
  </si>
  <si>
    <t>CHEMBL611070</t>
  </si>
  <si>
    <t>CHEMBL602764</t>
  </si>
  <si>
    <t>CHEMBL470514</t>
  </si>
  <si>
    <t>CHEMBL596643</t>
  </si>
  <si>
    <t>CHEMBL601825</t>
  </si>
  <si>
    <t>CHEMBL577440</t>
  </si>
  <si>
    <t>CHEMBL527593</t>
  </si>
  <si>
    <t>CHEMBL584237</t>
  </si>
  <si>
    <t>CHEMBL586026</t>
  </si>
  <si>
    <t>CHEMBL601806</t>
  </si>
  <si>
    <t>CHEMBL1187888</t>
  </si>
  <si>
    <t>CHEMBL600904</t>
  </si>
  <si>
    <t>CHEMBL604323</t>
  </si>
  <si>
    <t>CHEMBL601957</t>
  </si>
  <si>
    <t>CHEMBL584655</t>
  </si>
  <si>
    <t>CHEMBL606252</t>
  </si>
  <si>
    <t>CHEMBL604982</t>
  </si>
  <si>
    <t>CHEMBL532987</t>
  </si>
  <si>
    <t>CHEMBL319952</t>
  </si>
  <si>
    <t>CHEMBL584676</t>
  </si>
  <si>
    <t>CHEMBL546162</t>
  </si>
  <si>
    <t>CHEMBL581225</t>
  </si>
  <si>
    <t>CHEMBL1198449</t>
  </si>
  <si>
    <t>CHEMBL582495</t>
  </si>
  <si>
    <t>CHEMBL475813</t>
  </si>
  <si>
    <t>CHEMBL598369</t>
  </si>
  <si>
    <t>CHEMBL2028042</t>
  </si>
  <si>
    <t>CHEMBL608855</t>
  </si>
  <si>
    <t>CHEMBL530308</t>
  </si>
  <si>
    <t>CHEMBL587892</t>
  </si>
  <si>
    <t>CHEMBL548399</t>
  </si>
  <si>
    <t>CHEMBL601612</t>
  </si>
  <si>
    <t>CHEMBL535996</t>
  </si>
  <si>
    <t>CHEMBL579331</t>
  </si>
  <si>
    <t>CHEMBL582072</t>
  </si>
  <si>
    <t>CHEMBL529142</t>
  </si>
  <si>
    <t>CHEMBL586468</t>
  </si>
  <si>
    <t>CHEMBL527730</t>
  </si>
  <si>
    <t>CHEMBL586962</t>
  </si>
  <si>
    <t>CHEMBL587288</t>
  </si>
  <si>
    <t>CHEMBL547269</t>
  </si>
  <si>
    <t>CHEMBL532769</t>
  </si>
  <si>
    <t>CHEMBL536393</t>
  </si>
  <si>
    <t>CHEMBL525133</t>
  </si>
  <si>
    <t>CHEMBL546751</t>
  </si>
  <si>
    <t>CHEMBL582420</t>
  </si>
  <si>
    <t>CHEMBL587485</t>
  </si>
  <si>
    <t>CHEMBL524784</t>
  </si>
  <si>
    <t>CHEMBL532597</t>
  </si>
  <si>
    <t>CHEMBL532155</t>
  </si>
  <si>
    <t>CHEMBL535730</t>
  </si>
  <si>
    <t>CHEMBL73800</t>
  </si>
  <si>
    <t>CHEMBL528245</t>
  </si>
  <si>
    <t>CHEMBL531282</t>
  </si>
  <si>
    <t>CHEMBL548226</t>
  </si>
  <si>
    <t>CHEMBL588155</t>
  </si>
  <si>
    <t>CHEMBL532560</t>
  </si>
  <si>
    <t>CHEMBL582180</t>
  </si>
  <si>
    <t>CHEMBL547825</t>
  </si>
  <si>
    <t>CHEMBL527620</t>
  </si>
  <si>
    <t>CHEMBL580654</t>
  </si>
  <si>
    <t>CHEMBL588501</t>
  </si>
  <si>
    <t>CHEMBL547488</t>
  </si>
  <si>
    <t>CHEMBL546799</t>
  </si>
  <si>
    <t>CHEMBL537152</t>
  </si>
  <si>
    <t>CHEMBL546531</t>
  </si>
  <si>
    <t>CHEMBL582547</t>
  </si>
  <si>
    <t>CHEMBL529348</t>
  </si>
  <si>
    <t>CHEMBL548338</t>
  </si>
  <si>
    <t>CHEMBL581175</t>
  </si>
  <si>
    <t>CHEMBL581187</t>
  </si>
  <si>
    <t>CHEMBL533017</t>
  </si>
  <si>
    <t>CHEMBL587083</t>
  </si>
  <si>
    <t>CHEMBL586661</t>
  </si>
  <si>
    <t>CHEMBL525486</t>
  </si>
  <si>
    <t>CHEMBL588855</t>
  </si>
  <si>
    <t>CHEMBL549216</t>
  </si>
  <si>
    <t>CHEMBL529919</t>
  </si>
  <si>
    <t>CHEMBL586442</t>
  </si>
  <si>
    <t>CHEMBL547614</t>
  </si>
  <si>
    <t>CHEMBL587104</t>
  </si>
  <si>
    <t>CHEMBL533946</t>
  </si>
  <si>
    <t>CHEMBL587410</t>
  </si>
  <si>
    <t>CHEMBL587825</t>
  </si>
  <si>
    <t>CHEMBL533999</t>
  </si>
  <si>
    <t>CHEMBL589236</t>
  </si>
  <si>
    <t>CHEMBL602586</t>
  </si>
  <si>
    <t>CHEMBL579294</t>
  </si>
  <si>
    <t>CHEMBL1623028</t>
  </si>
  <si>
    <t>CHEMBL579315</t>
  </si>
  <si>
    <t>CHEMBL600132</t>
  </si>
  <si>
    <t>CHEMBL586031</t>
  </si>
  <si>
    <t>CHEMBL582119</t>
  </si>
  <si>
    <t>CHEMBL533563</t>
  </si>
  <si>
    <t>CHEMBL529874</t>
  </si>
  <si>
    <t>CHEMBL592786</t>
  </si>
  <si>
    <t>CHEMBL589916</t>
  </si>
  <si>
    <t>CHEMBL1740701</t>
  </si>
  <si>
    <t>CHEMBL582079</t>
  </si>
  <si>
    <t>CHEMBL2028043</t>
  </si>
  <si>
    <t>CHEMBL2028041</t>
  </si>
  <si>
    <t>CHEMBL2028044</t>
  </si>
  <si>
    <t>CHEMBL1623897</t>
  </si>
  <si>
    <t>CHEMBL1619026</t>
  </si>
  <si>
    <t>CHEMBL2028045</t>
  </si>
  <si>
    <t>CHEMBL2028046</t>
  </si>
  <si>
    <t>CHEMBL2028047</t>
  </si>
  <si>
    <t>CHEMBL2028048</t>
  </si>
  <si>
    <t>CHEMBL2028049</t>
  </si>
  <si>
    <t>CHEMBL2028050</t>
  </si>
  <si>
    <t>CHEMBL2028051</t>
  </si>
  <si>
    <t>CHEMBL1459149</t>
  </si>
  <si>
    <t>CHEMBL2028052</t>
  </si>
  <si>
    <t>CHEMBL2028053</t>
  </si>
  <si>
    <t>CHEMBL2028054</t>
  </si>
  <si>
    <t>CHEMBL1622128</t>
  </si>
  <si>
    <t>CHEMBL2028055</t>
  </si>
  <si>
    <t>CHEMBL2028056</t>
  </si>
  <si>
    <t>CHEMBL1594640</t>
  </si>
  <si>
    <t>CHEMBL2028057</t>
  </si>
  <si>
    <t>CHEMBL2028058</t>
  </si>
  <si>
    <t>CHEMBL2028059</t>
  </si>
  <si>
    <t>CHEMBL1616787</t>
  </si>
  <si>
    <t>CHEMBL2028060</t>
  </si>
  <si>
    <t>CHEMBL1738986</t>
  </si>
  <si>
    <t>CHEMBL2028061</t>
  </si>
  <si>
    <t>CHEMBL1545915</t>
  </si>
  <si>
    <t>CHEMBL2028062</t>
  </si>
  <si>
    <t>CHEMBL2028063</t>
  </si>
  <si>
    <t>CHEMBL1460047</t>
  </si>
  <si>
    <t>CHEMBL2028064</t>
  </si>
  <si>
    <t>CHEMBL609156</t>
  </si>
  <si>
    <t>CHEMBL2028065</t>
  </si>
  <si>
    <t>CHEMBL524973</t>
  </si>
  <si>
    <t>CHEMBL586906</t>
  </si>
  <si>
    <t>CHEMBL585983</t>
  </si>
  <si>
    <t>CHEMBL532079</t>
  </si>
  <si>
    <t>CHEMBL579300</t>
  </si>
  <si>
    <t>CHEMBL577012</t>
  </si>
  <si>
    <t>CHEMBL528437</t>
  </si>
  <si>
    <t>CHEMBL536421</t>
  </si>
  <si>
    <t>CHEMBL548374</t>
  </si>
  <si>
    <t>CHEMBL547193</t>
  </si>
  <si>
    <t>CHEMBL580876</t>
  </si>
  <si>
    <t>CHEMBL580249</t>
  </si>
  <si>
    <t>CHEMBL537505</t>
  </si>
  <si>
    <t>CHEMBL590435</t>
  </si>
  <si>
    <t>CHEMBL606531</t>
  </si>
  <si>
    <t>CHEMBL589733</t>
  </si>
  <si>
    <t>CHEMBL600444</t>
  </si>
  <si>
    <t>CHEMBL427342</t>
  </si>
  <si>
    <t>CHEMBL1197850</t>
  </si>
  <si>
    <t>CHEMBL603945</t>
  </si>
  <si>
    <t>CHEMBL586033</t>
  </si>
  <si>
    <t>CHEMBL1197899</t>
  </si>
  <si>
    <t>CHEMBL590888</t>
  </si>
  <si>
    <t>CHEMBL577445</t>
  </si>
  <si>
    <t>CHEMBL531222</t>
  </si>
  <si>
    <t>CHEMBL586310</t>
  </si>
  <si>
    <t>CHEMBL602580</t>
  </si>
  <si>
    <t>CHEMBL535079</t>
  </si>
  <si>
    <t>CHEMBL1744512</t>
  </si>
  <si>
    <t>CHEMBL580188</t>
  </si>
  <si>
    <t>CHEMBL586344</t>
  </si>
  <si>
    <t>CHEMBL602366</t>
  </si>
  <si>
    <t>CHEMBL580159</t>
  </si>
  <si>
    <t>CHEMBL10835</t>
  </si>
  <si>
    <t>CHEMBL601567</t>
  </si>
  <si>
    <t>CHEMBL534283</t>
  </si>
  <si>
    <t>CHEMBL546168</t>
  </si>
  <si>
    <t>CHEMBL531738</t>
  </si>
  <si>
    <t>CHEMBL531290</t>
  </si>
  <si>
    <t>CHEMBL530223</t>
  </si>
  <si>
    <t>CHEMBL586888</t>
  </si>
  <si>
    <t>CHEMBL534612</t>
  </si>
  <si>
    <t>CHEMBL588481</t>
  </si>
  <si>
    <t>CHEMBL580819</t>
  </si>
  <si>
    <t>CHEMBL532525</t>
  </si>
  <si>
    <t>CHEMBL261095</t>
  </si>
  <si>
    <t>CHEMBL586933</t>
  </si>
  <si>
    <t>CHEMBL529603</t>
  </si>
  <si>
    <t>CHEMBL548334</t>
  </si>
  <si>
    <t>CHEMBL531060</t>
  </si>
  <si>
    <t>CHEMBL527234</t>
  </si>
  <si>
    <t>CHEMBL580388</t>
  </si>
  <si>
    <t>CHEMBL581194</t>
  </si>
  <si>
    <t>CHEMBL588509</t>
  </si>
  <si>
    <t>CHEMBL580757</t>
  </si>
  <si>
    <t>CHEMBL526587</t>
  </si>
  <si>
    <t>CHEMBL590675</t>
  </si>
  <si>
    <t>CHEMBL591362</t>
  </si>
  <si>
    <t>CHEMBL592338</t>
  </si>
  <si>
    <t>CHEMBL600439</t>
  </si>
  <si>
    <t>CHEMBL526981</t>
  </si>
  <si>
    <t>CHEMBL581489</t>
  </si>
  <si>
    <t>CHEMBL582486</t>
  </si>
  <si>
    <t>CHEMBL583844</t>
  </si>
  <si>
    <t>CHEMBL578508</t>
  </si>
  <si>
    <t>CHEMBL602179</t>
  </si>
  <si>
    <t>CHEMBL531611</t>
  </si>
  <si>
    <t>CHEMBL529640</t>
  </si>
  <si>
    <t>CHEMBL584841</t>
  </si>
  <si>
    <t>CHEMBL338094</t>
  </si>
  <si>
    <t>CHEMBL528734</t>
  </si>
  <si>
    <t>CHEMBL607688</t>
  </si>
  <si>
    <t>CHEMBL588859</t>
  </si>
  <si>
    <t>CHEMBL591128</t>
  </si>
  <si>
    <t>CHEMBL592105</t>
  </si>
  <si>
    <t>CHEMBL548209</t>
  </si>
  <si>
    <t>CHEMBL600030</t>
  </si>
  <si>
    <t>CHEMBL537071</t>
  </si>
  <si>
    <t>CHEMBL591147</t>
  </si>
  <si>
    <t>CHEMBL592305</t>
  </si>
  <si>
    <t>CHEMBL591393</t>
  </si>
  <si>
    <t>CHEMBL602940</t>
  </si>
  <si>
    <t>CHEMBL602312</t>
  </si>
  <si>
    <t>CHEMBL590683</t>
  </si>
  <si>
    <t>CHEMBL526800</t>
  </si>
  <si>
    <t>CHEMBL592125</t>
  </si>
  <si>
    <t>CHEMBL530973</t>
  </si>
  <si>
    <t>CHEMBL580140</t>
  </si>
  <si>
    <t>CHEMBL601325</t>
  </si>
  <si>
    <t>CHEMBL600356</t>
  </si>
  <si>
    <t>CHEMBL527541</t>
  </si>
  <si>
    <t>CHEMBL602409</t>
  </si>
  <si>
    <t>CHEMBL579760</t>
  </si>
  <si>
    <t>CHEMBL261693</t>
  </si>
  <si>
    <t>CHEMBL599100</t>
  </si>
  <si>
    <t>CHEMBL605751</t>
  </si>
  <si>
    <t>CHEMBL581874</t>
  </si>
  <si>
    <t>CHEMBL125044</t>
  </si>
  <si>
    <t>CHEMBL533598</t>
  </si>
  <si>
    <t>CHEMBL589060</t>
  </si>
  <si>
    <t>CHEMBL529968</t>
  </si>
  <si>
    <t>CHEMBL525519</t>
  </si>
  <si>
    <t>CHEMBL529732</t>
  </si>
  <si>
    <t>CHEMBL548901</t>
  </si>
  <si>
    <t>CHEMBL533399</t>
  </si>
  <si>
    <t>CHEMBL535556</t>
  </si>
  <si>
    <t>CHEMBL587923</t>
  </si>
  <si>
    <t>CHEMBL533921</t>
  </si>
  <si>
    <t>CHEMBL590680</t>
  </si>
  <si>
    <t>CHEMBL583555</t>
  </si>
  <si>
    <t>CHEMBL533917</t>
  </si>
  <si>
    <t>CHEMBL600906</t>
  </si>
  <si>
    <t>CHEMBL1197793</t>
  </si>
  <si>
    <t>CHEMBL600488</t>
  </si>
  <si>
    <t>CHEMBL534589</t>
  </si>
  <si>
    <t>CHEMBL582552</t>
  </si>
  <si>
    <t>CHEMBL588516</t>
  </si>
  <si>
    <t>CHEMBL549208</t>
  </si>
  <si>
    <t>CHEMBL532510</t>
  </si>
  <si>
    <t>CHEMBL545880</t>
  </si>
  <si>
    <t>CHEMBL591887</t>
  </si>
  <si>
    <t>CHEMBL607308</t>
  </si>
  <si>
    <t>CHEMBL524930</t>
  </si>
  <si>
    <t>CHEMBL589951</t>
  </si>
  <si>
    <t>CHEMBL532015</t>
  </si>
  <si>
    <t>CHEMBL601156</t>
  </si>
  <si>
    <t>CHEMBL1615697</t>
  </si>
  <si>
    <t>CHEMBL601566</t>
  </si>
  <si>
    <t>CHEMBL530978</t>
  </si>
  <si>
    <t>CHEMBL579443</t>
  </si>
  <si>
    <t>CHEMBL535514</t>
  </si>
  <si>
    <t>CHEMBL525692</t>
  </si>
  <si>
    <t>CHEMBL532879</t>
  </si>
  <si>
    <t>CHEMBL583682</t>
  </si>
  <si>
    <t>CHEMBL585966</t>
  </si>
  <si>
    <t>CHEMBL587989</t>
  </si>
  <si>
    <t>CHEMBL1237255</t>
  </si>
  <si>
    <t>CHEMBL549210</t>
  </si>
  <si>
    <t>CHEMBL530438</t>
  </si>
  <si>
    <t>CHEMBL546994</t>
  </si>
  <si>
    <t>CHEMBL333873</t>
  </si>
  <si>
    <t>CHEMBL597262</t>
  </si>
  <si>
    <t>CHEMBL547443</t>
  </si>
  <si>
    <t>CHEMBL2028066</t>
  </si>
  <si>
    <t>CHEMBL2028067</t>
  </si>
  <si>
    <t>CHEMBL1437888</t>
  </si>
  <si>
    <t>CHEMBL2028068</t>
  </si>
  <si>
    <t>Possible BC-1 inhibitor (structure similarity to cmpds reported in Dong C, Chem Biol. 2011; 18:1602-1610)</t>
  </si>
  <si>
    <t>Quinolone, structure related to ELQ-300, acts through mito. CytBC1 complex (Nilsen A et al. SciTransMed. 2013;5:1-13</t>
  </si>
  <si>
    <t>Triazolopyrimidine, structurally related to DSM-265, which targets Pf DHODH (Phillips M et al, SciTransMed. 2015;7:1-12)</t>
  </si>
  <si>
    <t>Wolbachia titer reduction in Drosophila JW18 cells (N=3) at 100µM Sullivan</t>
  </si>
  <si>
    <t>&lt;95%</t>
  </si>
  <si>
    <t>&gt;95%</t>
  </si>
  <si>
    <t>&gt;99%</t>
  </si>
  <si>
    <t>Human Plasma Protein Binding &lt;95% bound = green, &gt;95% yellow, &gt;99% red</t>
  </si>
  <si>
    <t>Mouse Plasma Protein Binding &lt;95% bound = green, &gt;95% yellow, &gt;99% red</t>
  </si>
  <si>
    <t>Induction or inhibition of drug-metabolizing pathways</t>
  </si>
  <si>
    <t>Drug-drug interaction (DDI) issues (&gt;85% inhibition of CYP 1A2, 2C9, 2C19, 2D6, or &gt;70% CYP 3A4  at 10µM)</t>
  </si>
  <si>
    <t>Pf HSP90 (&gt;2ºC)</t>
  </si>
  <si>
    <t>Pf HDAC (enz &gt;70% inhib),  Respiratory target (yeast)</t>
  </si>
  <si>
    <t>[*]C</t>
  </si>
  <si>
    <t>[*]OC</t>
  </si>
  <si>
    <t>[*]F</t>
  </si>
  <si>
    <t>[*][H]</t>
  </si>
  <si>
    <t>MPA10</t>
  </si>
  <si>
    <t>MPA11</t>
  </si>
  <si>
    <t>[*]C1CCCCC1</t>
  </si>
  <si>
    <t>MPA12</t>
  </si>
  <si>
    <t>[*]CC(C)(C)C</t>
  </si>
  <si>
    <t>[*]c1cccs1</t>
  </si>
  <si>
    <t>MPA13</t>
  </si>
  <si>
    <t>[*]c1ccccc1</t>
  </si>
  <si>
    <t>MPA14</t>
  </si>
  <si>
    <t>MPA15</t>
  </si>
  <si>
    <t>[*]Cl</t>
  </si>
  <si>
    <t>MPA16</t>
  </si>
  <si>
    <t>[*]Sc1ccccc1</t>
  </si>
  <si>
    <t>MPA17</t>
  </si>
  <si>
    <t>[*]Br</t>
  </si>
  <si>
    <t>MPA19</t>
  </si>
  <si>
    <t>[*]COC</t>
  </si>
  <si>
    <t>MPA2</t>
  </si>
  <si>
    <t>[*]C1CCCO1</t>
  </si>
  <si>
    <t>[*]CC=C</t>
  </si>
  <si>
    <t>MPA20</t>
  </si>
  <si>
    <t>[*]CC=C(Cl)Cl</t>
  </si>
  <si>
    <t>MPA22</t>
  </si>
  <si>
    <t>[*]SC</t>
  </si>
  <si>
    <t>MPA23</t>
  </si>
  <si>
    <t>MPA24</t>
  </si>
  <si>
    <t>[*]c1ccccc1F</t>
  </si>
  <si>
    <t>MPA25</t>
  </si>
  <si>
    <t>MPA26</t>
  </si>
  <si>
    <t>[*]c1ccc(cc1)Cl</t>
  </si>
  <si>
    <t>MPA27</t>
  </si>
  <si>
    <t>[*]c1cccc(c1)O</t>
  </si>
  <si>
    <t>[*]c1ccccc1O</t>
  </si>
  <si>
    <t>MPA28</t>
  </si>
  <si>
    <t>MPA29</t>
  </si>
  <si>
    <t>[*]c1ccncc1</t>
  </si>
  <si>
    <t>MPA3</t>
  </si>
  <si>
    <t>[*]c1cccnc1</t>
  </si>
  <si>
    <t>MPA30</t>
  </si>
  <si>
    <t>[*]CN(CC)CC</t>
  </si>
  <si>
    <t>MPA31</t>
  </si>
  <si>
    <t>[*]CCN(CC)CC</t>
  </si>
  <si>
    <t>MPA32</t>
  </si>
  <si>
    <t>[*]NCCO</t>
  </si>
  <si>
    <t>MPA34</t>
  </si>
  <si>
    <t>MPA35</t>
  </si>
  <si>
    <t>MPA36</t>
  </si>
  <si>
    <t>MPA37</t>
  </si>
  <si>
    <t>MPA38</t>
  </si>
  <si>
    <t>[*]OCC</t>
  </si>
  <si>
    <t>MPA39</t>
  </si>
  <si>
    <t>[*]c1cccc(c1)F</t>
  </si>
  <si>
    <t>MPA4</t>
  </si>
  <si>
    <t>MPA40</t>
  </si>
  <si>
    <t>MPA41</t>
  </si>
  <si>
    <t>[*]OCCCC</t>
  </si>
  <si>
    <t>MPA42</t>
  </si>
  <si>
    <t>MPA43</t>
  </si>
  <si>
    <t>MPA44</t>
  </si>
  <si>
    <t>MPA45</t>
  </si>
  <si>
    <t>[*]N1CCCC1</t>
  </si>
  <si>
    <t>MPA46</t>
  </si>
  <si>
    <t>MPA47</t>
  </si>
  <si>
    <t>MPA5</t>
  </si>
  <si>
    <t>MPA6</t>
  </si>
  <si>
    <t>MPA7</t>
  </si>
  <si>
    <t>[*]N1CCN(C)CC1</t>
  </si>
  <si>
    <t>MPA8</t>
  </si>
  <si>
    <t>MPA9</t>
  </si>
  <si>
    <t>[*]C1CCCC1</t>
  </si>
  <si>
    <t>MPA1, MPA 33</t>
  </si>
  <si>
    <t>[*][H], [*]OC</t>
  </si>
  <si>
    <t>MPA10, MPA 11</t>
  </si>
  <si>
    <t>[*]OC, [*][N]</t>
  </si>
  <si>
    <t>MPA1, MPA34</t>
  </si>
  <si>
    <t>[*]C1CCCCC1, [*][H]</t>
  </si>
  <si>
    <t>MPA12, MPA10</t>
  </si>
  <si>
    <t>MPA40, MPA46</t>
  </si>
  <si>
    <t>[*]CCNC, [*]NCCCNC</t>
  </si>
  <si>
    <t>[*][H], [*]Cl</t>
  </si>
  <si>
    <t>MPA37, MPA47</t>
  </si>
  <si>
    <t>MPA1, MPA33</t>
  </si>
  <si>
    <t>[*]F, [*]F</t>
  </si>
  <si>
    <t>[*]C, [*][H]</t>
  </si>
  <si>
    <t>MPA5, MPA6</t>
  </si>
  <si>
    <t>[*][H], [*]CCC, [*][H]</t>
  </si>
  <si>
    <t>MPA18, MPA20, MPA21</t>
  </si>
  <si>
    <t>[*]Br, [*]Br</t>
  </si>
  <si>
    <t>MPA18, MPA21</t>
  </si>
  <si>
    <t>[*]c1ccccc1, [*]Cc1ccccc1</t>
  </si>
  <si>
    <t>[*]CC(C)C, [*]CCC(C)C</t>
  </si>
  <si>
    <t>[*]C, [*]C</t>
  </si>
  <si>
    <t>[*][H], [*][H]</t>
  </si>
  <si>
    <t>MPA10, MPA11</t>
  </si>
  <si>
    <t>Matched Pairs MPA_ID</t>
  </si>
  <si>
    <t>Matched Pairs R1_SMILES</t>
  </si>
  <si>
    <t>AW: IC50 values are missing for low-potency confirmed hits (maximal inhibition at 5 µM top concentration ≤ 80%), for non-confirmed hits and for non-hit compounds (not tested in dose-response)</t>
  </si>
  <si>
    <t>Insect</t>
  </si>
  <si>
    <t>Toxicity (see also HepG2 assays, Columns AO-AP, AS, CZ)</t>
  </si>
  <si>
    <t>Kinetic Solubility &gt;20µM at pH 7.4</t>
  </si>
  <si>
    <t>Respiratory target (yeast); diones like MMV665878 led to clinical  candidate GSK’607</t>
  </si>
  <si>
    <t>Pf PKG (2.1C), thienopyrimidine, worked on and published (Edlin CD et al ACS Med Chem Lett, 2012; 3:570-3)</t>
  </si>
  <si>
    <t>Spriroindolone, similar to KAE-609 clinical candidate thought to act via PfATP4</t>
  </si>
  <si>
    <t>CCN(CC)c1cc(C)c2cc(NC(=O)c3cccc(OC)c3)ccc2n1</t>
  </si>
  <si>
    <t>CCOC(=O)c1cnc2ccc(OC)cc2c1NCc3ccccc3</t>
  </si>
  <si>
    <t>COc1cc2cc(C(=O)Nc3ccccc3)c(N)nc2cc1OC</t>
  </si>
  <si>
    <t>CCN1CCN(CC1)c2cc(C)c3cc(NC(=O)c4ccc(OC)c(OC)c4)ccc3n2</t>
  </si>
  <si>
    <t>COc1ccc(cc1OC)C(=O)Nc2ccc3nc(cc(C)c3c2)N4CCCCC4</t>
  </si>
  <si>
    <t>CCCN(CCC)CC(O)COc1ccccc1C(=O)Nc2ccccc2</t>
  </si>
  <si>
    <t>CCC(O)c1ccc(Br)cc1NC(=O)c2cccc(Cl)c2</t>
  </si>
  <si>
    <t>Oc1ccc(Cl)cc1C(=O)Nc2cccc(c2)C(F)(F)F</t>
  </si>
  <si>
    <t>COc1cc(cc(OC)c1O)c2nc(c3ccc(Sc4ccccc4)cc3)c([nH]2)c5ccccc5</t>
  </si>
  <si>
    <t>COc1cc(cc(OC)c1O)c2nc(c3ccccc3)c([nH]2)c4ccccc4</t>
  </si>
  <si>
    <t>c1ccc(cc1)c2ccc(cc2)c3nc4ccccc4[nH]3</t>
  </si>
  <si>
    <t>Cc1ccc2cc3c(N)c4c(C)ccc(C)c4nc3nc2c1</t>
  </si>
  <si>
    <t>CCN(CC)CCCNc1nc(nc2ccccc12)c3ccc(Cl)cc3</t>
  </si>
  <si>
    <t>CN(C)c1ccc(cc1)c2nc3cc(N)ccc3[nH]2</t>
  </si>
  <si>
    <t>COc1cc(OC)cc(c1)C(=O)Nc2ccc(cc2)c3nc4ccccc4[nH]3</t>
  </si>
  <si>
    <t>CCOc1cccc(c1)C(=O)Nc2ccc(cc2)c3nc4ccccc4[nH]3</t>
  </si>
  <si>
    <t>COc1cccc(c1)C(=O)Nc2ccc(cc2)c3nc4ccccc4[nH]3</t>
  </si>
  <si>
    <t>Clc1ccc(cc1Cl)C(=O)Nc2ccc(cc2)c3nc4ccccc4[nH]3</t>
  </si>
  <si>
    <t>COc1cc(cc(OC)c1OC)C(=O)Nc2ccc(cc2)c3nc4ccccc4[nH]3</t>
  </si>
  <si>
    <t>CC(C)(C)C(=O)Nc1ccc(cc1)C(=O)Nc2cccc(c2)c3nc4ccccc4[nH]3</t>
  </si>
  <si>
    <t>O=C(Nc1cccc(c1)C(=O)Nc2cccc(c2)c3nc4ccccc4[nH]3)c5occc5</t>
  </si>
  <si>
    <t>Brc1cccc(c1)C(=O)Nc2ccc(cc2)c3nc4cc5ccccc5cc4[nH]3</t>
  </si>
  <si>
    <t>Clc1ccc(cc1)C(=O)Nc2ccc(cc2)c3nc4cc(NC(=O)c5ccc(Cl)cc5)ccc4[nH]3</t>
  </si>
  <si>
    <t>CCOC(=O)c1ccc2nc(cc(O)c2c1)c3ccccc3</t>
  </si>
  <si>
    <t>CN(C)CCNc1cc(nc2ccccc12)c3ccccc3</t>
  </si>
  <si>
    <t>CN(C)CCCNc1c2ccccc2nc3ccccc13</t>
  </si>
  <si>
    <t>CC(C)CCNCC(O)Cn1c2ccccc2c3ccccc13</t>
  </si>
  <si>
    <t>OC(CNC1CCCCC1)Cn2c3ccccc3c4ccccc24</t>
  </si>
  <si>
    <t>OC(CNC1CCCC1)Cn2c3ccccc3c4ccccc24</t>
  </si>
  <si>
    <t>OC(CNCc1ccccc1)Cn2c3ccccc3c4ccccc24</t>
  </si>
  <si>
    <t>n(CC(CNCCOC)O)(c1c2cc(Cl)cc1)c3c2cc(Cl)cc3</t>
  </si>
  <si>
    <t>c1(c(ccn2)NCCN(CC)CC)c2cc(cccc3)c3c1</t>
  </si>
  <si>
    <t>CCN(CC)CCCNc1ccnc2cc3ccccc3cc12</t>
  </si>
  <si>
    <t>CC(=CCN1CCC(CC1)C(=O)Nc2ccc(cc2)c3nc4ccccc4[nH]3)C</t>
  </si>
  <si>
    <t>OC(CNC1CCCCC1)Cn2c3ccc(I)cc3c4cc(I)ccc24</t>
  </si>
  <si>
    <t>n(CC(CNCC1CCCO1)O)(c2c3cc(Cl)cc2)c4c3cc(Cl)cc4</t>
  </si>
  <si>
    <t>CC1CCCCC1NCC(O)Cn2c(C)c(C)c3ccccc23</t>
  </si>
  <si>
    <t>OC(Cn1nnc2ccccc12)Cn3c4ccc(Br)cc4c5cc(Br)ccc35</t>
  </si>
  <si>
    <t>CCOc1ccc(Nc2c3ccccc3nc4ccccc24)cc1</t>
  </si>
  <si>
    <t>CN1CCN(CC1)c2ccc(Nc3c4ccccc4nc5ccccc35)cc2</t>
  </si>
  <si>
    <t>c1(Nc(cc2)ccc2N(CC3)CCN3C)c4c(ccc(OC)c4)ncc1C(OCC)=O</t>
  </si>
  <si>
    <t>Cc1ccc2nc(C)cc(Nc3cccc(c3)C(F)(F)F)c2c1</t>
  </si>
  <si>
    <t>CCOC(=O)c1cnc2c(C)cccc2c1Nc3ccc(cc3)C(=O)C</t>
  </si>
  <si>
    <t>CCOc1ccc2nc(C)cc(Nc3ccc(Br)cc3)c2c1</t>
  </si>
  <si>
    <t>CCOc1ccc2nc(C)cc(Nc3ccc(cc3)N(C)C)c2c1</t>
  </si>
  <si>
    <t>CCOc1ccc(Nc2ccnc3cc(Cl)ccc23)cc1</t>
  </si>
  <si>
    <t>COc1ccc2nc(C)cc(Nc3ccc(Cl)cc3)c2c1</t>
  </si>
  <si>
    <t>COc1ccc2nc(C)cc(Nc3cccc(O)c3)c2c1</t>
  </si>
  <si>
    <t>CCOC(=O)c1cnc2c(C)cc(C)cc2c1Nc3ccc(OC)c(OC)c3</t>
  </si>
  <si>
    <t>c1(cc(C)nc(ccc(OC)c2)c12)Nc3ccccc3O</t>
  </si>
  <si>
    <t>CCCCOC(=O)c1ccc(Nc2cc(C)nc3ccc(OC)cc23)cc1</t>
  </si>
  <si>
    <t>C1CN(CCO1)c2ccc(Nc3ccnc4cc5ccccc5cc34)cc2</t>
  </si>
  <si>
    <t>CCc1ccc(Nc2cc(C)c3ccc(O)cc3n2)cc1</t>
  </si>
  <si>
    <t>Cc1cc(Nc2ccc(OCc3ccccc3)cc2)nc4cc(O)ccc14</t>
  </si>
  <si>
    <t>Cc1cc(NCCN2CCCCC2)c3ccc4ccccc4c3n1</t>
  </si>
  <si>
    <t>CCOc1ccc(cc1)C2N(C)c3ccccc3N2C</t>
  </si>
  <si>
    <t>COc1ccc(cc1)C2N(C)c3ccccc3N2C</t>
  </si>
  <si>
    <t>CN1C(N(C)c2ccccc12)c3ccc4OCOc4c3</t>
  </si>
  <si>
    <t>Cc1ccc(F)cc1NC(=O)c2cc(Cl)ccc2Nc3ccccc3</t>
  </si>
  <si>
    <t>CCCCN(CCCC)S(=O)(=O)c1ccc(NC(=O)c2occc2)cc1</t>
  </si>
  <si>
    <t>CCN(CC)c1ccc(NC(=O)c2cccs2)cc1</t>
  </si>
  <si>
    <t>Clc1cc(NC(=O)c2oc(Br)cc2)ccc1N3CCCCC3</t>
  </si>
  <si>
    <t>COc1ccc(cc1)C(=O)Nc2ccc(Cl)cc2C(=O)Nc3ccncc3</t>
  </si>
  <si>
    <t>Clc1ccc(C(=O)Nc2ccc(Cl)cc2C(=O)Nc3ccncc3)c(Cl)c1</t>
  </si>
  <si>
    <t>Clc1ccc(Cl)c(c1)c2oc(cc2)C(=O)Nc3ccc(CN4CCOCC4)cc3</t>
  </si>
  <si>
    <t>Brc1ccc(cc1)c2oc(cc2)C(=O)Nc3ccc(CN4CCOCC4)cc3</t>
  </si>
  <si>
    <t>Oc1ccccc1NC(=O)c2oc(cc2)c3ccc(Cl)cc3Cl</t>
  </si>
  <si>
    <t>CCN(Cc1ccccc1)C2CCN(Cc3cc(Br)ccc3O)CC2</t>
  </si>
  <si>
    <t>Cc1[nH]c(cc1C(=O)NC2CCN(Cc3ccccc3)CC2)c4ccc(F)cc4</t>
  </si>
  <si>
    <t>COc1cccc(O)c1CN2CCC3(CCCN(Cc4ccc(F)cc4)C3)C2</t>
  </si>
  <si>
    <t>Oc1ccccc1CN2CCC3(CCCN(Cc4ccccc4F)C3)C2</t>
  </si>
  <si>
    <t>FC(F)(F)c1cccc(CNC2CCN(CCc3ccccc3)CC2)c1</t>
  </si>
  <si>
    <t>Clc1ccc2nc(cc(C(=O)NC3CCN(Cc4ccccc4)CC3)c2c1)c5ccncc5</t>
  </si>
  <si>
    <t>Clc1ccc2nc(cc(C(=O)NC3CCN(Cc4ccccc4)CC3)c2c1)c5cccnc5</t>
  </si>
  <si>
    <t>COc1ccc(CNC2CCN(CC2)c3ccc(NC(=O)c4cccc(Cl)c4)cc3)cc1OC</t>
  </si>
  <si>
    <t>FC(F)(F)c1cccc(CNC2CCN(CC2)c3ccc(cc3)C(=O)NC4CCCC4)c1</t>
  </si>
  <si>
    <t>n1(c2c(cccc2)n3)c3c4c(cccc4)NC1(C)c5ccccc5</t>
  </si>
  <si>
    <t>n1(c2c(cccc2)n3)c3c4c(cccc4)NC1(C)c5cccc(OC)c5</t>
  </si>
  <si>
    <t>C12(Nc(cccc3)c3c4n1c5c(cccc5)n4)C(=O)Nc(ccc(OC)c6)c26</t>
  </si>
  <si>
    <t>COc1ccc(cc1)c2nc3cc(Cc4ccc5[nH]c(nc5c4)c6ccc(OC)cc6)ccc3[nH]2</t>
  </si>
  <si>
    <t>Nc1ccc(cc1)c2nc3cc(Cc4ccc5[nH]c(nc5c4)c6ccc(N)cc6)ccc3[nH]2</t>
  </si>
  <si>
    <t>Nc1ccc(cc1)c2nc3cc(Oc4ccc(Oc5ccc6[nH]c(nc6c5)c7ccc(N)cc7)cc4)ccc3[nH]2</t>
  </si>
  <si>
    <t>CCOC(=O)c1c(NC(=O)c2ccccc2)sc3c(O)c(CN(CC)CC)ccc13</t>
  </si>
  <si>
    <t>n1c(NCCO)c2c(cccc2)nc1Nc(ccc(C)c3C)c3</t>
  </si>
  <si>
    <t>OCCNc1nc(Nc2ccc(Cl)c(Cl)c2)nc3ccccc13</t>
  </si>
  <si>
    <t>Cc1ccc(Nc2nc(N)c3ccccc3n2)cc1Cl</t>
  </si>
  <si>
    <t>n1c(NCCO)c2c(cccc2)nc1Nc3cccc(OC)c3</t>
  </si>
  <si>
    <t>Cc1cccc(Nc2nc(N)c3ccccc3n2)c1</t>
  </si>
  <si>
    <t>COc1cccc(Nc2nc(N)c3ccccc3n2)c1</t>
  </si>
  <si>
    <t>n1c(N)c2c(cccc2)nc1Nc3cccc(F)c3</t>
  </si>
  <si>
    <t>n1c(NCc2ccccc2)c3c(cccc3)nc1Nc(cc4)ccc4OC</t>
  </si>
  <si>
    <t>C(Nc1nc(Nc2ccccc2)nc3ccccc13)c4ccccc4</t>
  </si>
  <si>
    <t>c1(N(CC2)CCN2C)c3c(nc(Nc(ccc4O)cc4)n1)cccc3</t>
  </si>
  <si>
    <t>Cc1oc(CN2CCC(CC2)C(=O)Nc3ccc(cc3)c4cc5ccccc5[nH]4)cc1</t>
  </si>
  <si>
    <t>CC(Oc1ccc(NC(=O)c2cccs2)cc1)C(=O)c3ccc(Cl)cc3</t>
  </si>
  <si>
    <t>C(Cc1c[nH]c2ccccc12)Nc3c4ccccc4nc5ccccc35</t>
  </si>
  <si>
    <t>COc1ccc(CN2CCCC(C2)C(=O)c3ccc(cc3)C(F)(F)F)c(O)c1</t>
  </si>
  <si>
    <t>CCOC(=O)C1(Cc2ccccc2)CCN(Cc3cccc(OC)c3O)CC1</t>
  </si>
  <si>
    <t>CCC1(C)CC(CCNCc2ccccc2O)(CCO1)c3ccc(C)cc3</t>
  </si>
  <si>
    <t>CC1CC(C)CN(C1)C(=O)c2ccc(Cl)cc2Cl</t>
  </si>
  <si>
    <t>COc1cc(SC)ccc1C(=O)N2CCCC(C)C2</t>
  </si>
  <si>
    <t>CC(C)(C)c1ccc(O)c(CNC2CCCCC2)c1</t>
  </si>
  <si>
    <t>COCCNC(=O)c1ccc(OC2CCN(Cc3ccc(F)c(F)c3)CC2)c(Cl)c1</t>
  </si>
  <si>
    <t>COc1ccc(cc1Cl)C(=O)Nc2nonc2c3ccc(OC)c(OC)c3</t>
  </si>
  <si>
    <t>COc1ccc(cc1OC)c2nonc2NC(=O)c3cccc(Cl)c3</t>
  </si>
  <si>
    <t>CCOc1ccc(cc1OCC)c2nonc2NC(=O)c3cccc(C)c3</t>
  </si>
  <si>
    <t>COc1ccc(cc1OC)c2nonc2NC(=O)c3cccc(C)c3</t>
  </si>
  <si>
    <t>CC(C)(C)c1ccc(cc1)C(=O)Nc2nc3ccccc3s2</t>
  </si>
  <si>
    <t>CCOc1ccc(cc1)c2nc(NC(=O)c3cccc(c3)S(=O)(=O)C)sc2C</t>
  </si>
  <si>
    <t>CSc1ccccc1C(=O)Nc2nc(cs2)c3ccccn3</t>
  </si>
  <si>
    <t>Brc1ccccc1C(=O)Nc2nc(cs2)c3ccccn3</t>
  </si>
  <si>
    <t>COc1ccc2sc(nc2c1)N(Cc3cccnc3)C(=O)c4ccc(cc4)C#N</t>
  </si>
  <si>
    <t>COc1ccc(C)c2sc(nc12)N(Cc3cccnc3)C(=O)c4ccc(cc4)C#N</t>
  </si>
  <si>
    <t>CCOc1cccc2sc(nc12)N(Cc3cccnc3)C(=O)C4CCCCC4</t>
  </si>
  <si>
    <t>COc1ccc(cc1)c2nc(NC(=O)CS(=O)(=O)c3ccc(F)cc3)sc2C</t>
  </si>
  <si>
    <t>Oc1ccccc1NC(=O)c2ccc(Oc3cccc(c3)C(=O)Nc4ccccc4O)cc2</t>
  </si>
  <si>
    <t>Cc1ccc(C)c(c1)c2csc(Nc3ccc(C)c(C)c3)n2</t>
  </si>
  <si>
    <t>CCN(CC)S(=O)(=O)c1ccc(cc1)c2csc(Nc3ccc(C)c(C)c3)n2</t>
  </si>
  <si>
    <t>Cc1ccc(Nc2nc(cs2)c3ccccn3)cc1</t>
  </si>
  <si>
    <t>COc1ccc(cc1)C(O)(CCC(C)C)C(CN2CCOCC2)c3ccc(Cl)cc3</t>
  </si>
  <si>
    <t>CCCCC(O)(C(CN1CCOCC1)c2ccc(Cl)cc2)c3ccc(Cl)cc3</t>
  </si>
  <si>
    <t>CCCCCCC(O)(C(CN1CCOCC1)c2ccccc2)c3ccc(F)cc3</t>
  </si>
  <si>
    <t>CC(O)(C(CN1CCCCC1)c2ccccc2)c3ccc(Cl)cc3</t>
  </si>
  <si>
    <t>c1(cc(Br)ccc1O)CN(CC2)CCN2Cc3cccc(F)c3</t>
  </si>
  <si>
    <t>Oc1ccc(Br)cc1CN2CCN(Cc3ccc(Cl)cc3)CC2</t>
  </si>
  <si>
    <t>COc1ccc(CN2CCN(Cc3ccccc3)CC2)c(O)c1</t>
  </si>
  <si>
    <t>Oc1ccccc1CN2CCN(CC2)C(c3ccccc3)c4ccccc4</t>
  </si>
  <si>
    <t>Cc1ccc(cc1)C2CC(n3nc(cc3N2)C(=O)N4CCN(CC4)C(c5ccccc5)c6ccccc6)C(F)(F)F</t>
  </si>
  <si>
    <t>CCOc1ccc(CN2CCN(CC(O)COc3ccc(OCC(O)CN4CCN(Cc5ccc(OCC)cc5)CC4)cc3)CC2)cc1</t>
  </si>
  <si>
    <t>c1(sc(cc2c(c3CC2)c4ccc3)c4n1)NC(=O)c(cc5OC)cc(OC)c5OC</t>
  </si>
  <si>
    <t>Clc1ccc2c(ccnc2c1)N3CCCC3</t>
  </si>
  <si>
    <t>CCOC(=O)C1=CN(CC)c2cc(N3CCCCC3)c(F)cc2C1=O</t>
  </si>
  <si>
    <t>CCOC(=O)C1=CN(CC)c2cc(N(C)CCc3ccc(OC)c(OC)c3)c(F)cc2C1=O</t>
  </si>
  <si>
    <t>CCC(C)NCC(O)(c1ccc(Cl)cc1)c2ccc(Cl)cc2</t>
  </si>
  <si>
    <t>CCCCNCC(O)(c1ccc(Cl)cc1)c2ccc(Cl)cc2</t>
  </si>
  <si>
    <t>Oc1ccc(cc1)C(=C(Cl)Cl)c2ccc(O)cc2</t>
  </si>
  <si>
    <t>CCOc1cc2CCNC(c3cc(Cl)ccc3O)c2cc1OCC</t>
  </si>
  <si>
    <t>CCOc1cc(cc(Cl)c1O)C2NCCc3cc(OCC)c(OCC)cc23</t>
  </si>
  <si>
    <t>CCOc1cc2CCNC(c3cc(C)c(O)c(C)c3)c2cc1OCC</t>
  </si>
  <si>
    <t>CCOc1cc2CCNC(c3cc(OC)c(O)cc3Cl)c2cc1OCC</t>
  </si>
  <si>
    <t>CC(C)c1ccc(CNCC(O)c2ccccc2)cc1</t>
  </si>
  <si>
    <t>CCOc1c(Cl)cc(CNC(C)C(O)c2ccccc2)cc1OC</t>
  </si>
  <si>
    <t>c1(OCC)c(OC)cc(cc1Cl)CN([H])CC(O)c2ccccc2</t>
  </si>
  <si>
    <t>COc1cc(CNCCc2ccc(Cl)cc2)cc(OC)c1O</t>
  </si>
  <si>
    <t>c1(OCC)c(OCC)cc(cc1Cl)CN([H])C(C)C(O)c2ccccc2</t>
  </si>
  <si>
    <t>CCc1ccc(CNCC(O)c2ccccc2)cc1</t>
  </si>
  <si>
    <t>CCOc1ccc(CCNC(=O)c2cccs2)cc1OCC</t>
  </si>
  <si>
    <t>c12c(CC(C(O)=O)NC1c3ccc(Cl)cc3Cl)c4c(cccc4)[nH]2</t>
  </si>
  <si>
    <t>COc1ccc(cc1CN2CCN(CC2)c3ccc(F)cc3)C4NCCc5c4[nH]c6ccccc56</t>
  </si>
  <si>
    <t>CCOc1cc(Br)c(cc1OCC)C(C)NC(=O)c2cccc(OC)c2</t>
  </si>
  <si>
    <t>CCOc1cc(Cl)c(cc1OCC)C(C)NC(=O)c2ccccc2</t>
  </si>
  <si>
    <t>CCOc1cc(Cl)c(cc1OCC)C(C)NC(=O)c2cccc(OC)c2</t>
  </si>
  <si>
    <t>CC(NCc1ccccc1)c2cc(Cl)ccc2O</t>
  </si>
  <si>
    <t>CC(C)(C)c1ccc2OCN(Cc3ccc(Cl)cc3)Cc2c1</t>
  </si>
  <si>
    <t>CCOc1ccc2OCN(Cc3ccc(Cl)cc3)Cc2c1</t>
  </si>
  <si>
    <t>Cc1cc(C)c2CN(Cc3ccccc3Cl)COc2c1</t>
  </si>
  <si>
    <t>Fc1ccccc1C(=O)N(Cc2ccc(Cl)cc2)c3ccccn3</t>
  </si>
  <si>
    <t>CN(C)c1ccc(cc1)C(O)(c2ccc(cc2)N(C)C)c3ccc(cc3)N(C)C</t>
  </si>
  <si>
    <t>Oc1ccc2ccccc2c1C(NC(=O)Cc3ccccc3)c4ccc(Cl)cc4</t>
  </si>
  <si>
    <t>COCCN(C(C(=O)NCc1ccc(OC)cc1)c2ccc(cc2)C(C)C)C(=O)Cc3cccs3</t>
  </si>
  <si>
    <t>FC(F)(F)c1ccc(Nc2nnnc3ccccc23)cc1</t>
  </si>
  <si>
    <t>c(c(ccn1)NCCN(CC)CC)(ccc(Cl)c2)c12</t>
  </si>
  <si>
    <t>CNCCCNc1ccnc2cc(Cl)ccc12</t>
  </si>
  <si>
    <t>CCCCc1c(C)nc2c(OC)cccc2c1O</t>
  </si>
  <si>
    <t>CCOC(=O)c1cnc2ccc(Cl)cc2c1NCCCN(C)C</t>
  </si>
  <si>
    <t>Cc1nc2ccccc2c(O)c1CC=C</t>
  </si>
  <si>
    <t>c1(cnc(c2c1O)ccc(CC)c2)C(OCC)=O</t>
  </si>
  <si>
    <t>CCOC(=O)c1cnc2c(CC)cccc2c1O</t>
  </si>
  <si>
    <t>Cc1nc2ccccc2c(O)c1CC=C(Cl)Cl</t>
  </si>
  <si>
    <t>CCCc1c(C)nc2ccccc2c1O</t>
  </si>
  <si>
    <t>CCCc1c(C)nc2ccc(Br)cc2c1O</t>
  </si>
  <si>
    <t>CCC1=C(C)C(=N)c2ccccc2N1C</t>
  </si>
  <si>
    <t>CCCCC1=C(CCC)C(=N)c2ccccc2N1C</t>
  </si>
  <si>
    <t>CCCC1=C(CC)C(=N)c2ccccc2N1C</t>
  </si>
  <si>
    <t>COc1ccc(cc1)N2CCN(CC2)C(CNC(=O)C3CCCCC3)c4ccc5OCOc5c4</t>
  </si>
  <si>
    <t>COc1ccc(cc1)N2CCN(CC2)C(CNC(=O)CC(C)(C)C)c3ccc4OCOc4c3</t>
  </si>
  <si>
    <t>Oc1c(CN2CCN(CC2)c3ccccc3F)cc(Br)c4cccnc14</t>
  </si>
  <si>
    <t>CCCOCc1cc(CN2CCN(CC2)c3cccc(Cl)c3)c(O)c4ncccc14</t>
  </si>
  <si>
    <t>CC(C)OCc1cc(CN2CCN(CC2)c3cccc(Cl)c3)c(O)c4ncccc14</t>
  </si>
  <si>
    <t>O=C(Nc1ccc(cc1)N2CCN(Cc3ccccc3)CC2)c4cccs4</t>
  </si>
  <si>
    <t>CN1C(=O)N(C)c2cc(CNCCNc3ccnc4cc(Cl)ccc34)ccc12</t>
  </si>
  <si>
    <t>c1(C(c2cccs2)N(CCN3c4ccccc4)CC3)c(C)c(C)sc1NC(c5ccccc5)=O</t>
  </si>
  <si>
    <t>CCCCOc1ccc(cc1)C(=O)Nc2cc(C)on2</t>
  </si>
  <si>
    <t>Cc1onc(NC(=O)c2ccc(cc2)c3ccccc3)c1</t>
  </si>
  <si>
    <t>c([nH]nc1c2c(O)cc(C)c(Cl)c2)(C3=O)c1C(c4ccccc4F)N3CCc(cc5)ccc5OC</t>
  </si>
  <si>
    <t>COc1cccc(c1)C(=O)NC(c2ccc(C)cc2)c3cc(Cl)c4cccnc4c3O</t>
  </si>
  <si>
    <t>COc1ccc(cc1)C(=O)NC(c2ccccc2Cl)c3cc(Cl)c4cccnc4c3O</t>
  </si>
  <si>
    <t>COc1ccc(cc1)C(=O)NC(c2ccc(Cl)cc2Cl)c3cc(Cl)c4cccnc4c3O</t>
  </si>
  <si>
    <t>Oc1c(ccc2cccnc12)C(NC(=O)c3ccccc3)c4ccccc4</t>
  </si>
  <si>
    <t>COc1ccc2nc(N)nc(C)c2c1</t>
  </si>
  <si>
    <t>COCCN1C(=Nc2ccccc2C1=O)C</t>
  </si>
  <si>
    <t>Cc1ccnc(NC(c2cccc(OCc3ccccc3)c2)c4ccc5cccnc5c4O)c1</t>
  </si>
  <si>
    <t>Oc1c(ccc2cccnc12)C(Nc3ccccn3)c4cccc(Oc5ccccc5)c4</t>
  </si>
  <si>
    <t>Cc1ccc(NC(=O)Nc2cccc(Cl)c2)cc1F</t>
  </si>
  <si>
    <t>Clc1cccc(NC(=O)Nc2ccc(Br)cc2)c1</t>
  </si>
  <si>
    <t>Clc1ccc(NC(=O)Nc2ccc(Cl)c(Cl)c2)cc1Cl</t>
  </si>
  <si>
    <t>Fc1ccc(NC(=O)Nc2ccc(Cl)c(Cl)c2)cc1Cl</t>
  </si>
  <si>
    <t>n1c(N(C)C)cc(C)nc1Nc(cc2)ccc2NC(=O)Nc3ccccc3</t>
  </si>
  <si>
    <t>n1c(cc(C)nc1Nc(cc2)ccc2NC(CCc3ccccc3)=O)N4CCCC4</t>
  </si>
  <si>
    <t>Cc1ccccc1OCCSc2nc3ccc(NC(=O)c4cccs4)cc3s2</t>
  </si>
  <si>
    <t>Cc1ccccc1OCCSc2nc3ccc(NC(=O)c4ccccc4)cc3s2</t>
  </si>
  <si>
    <t>Oc1c2CCCCc2nc3ccccc13</t>
  </si>
  <si>
    <t>FC(F)(F)c1cccc(Nc2nc(nc3ncccc23)c4ccccc4)c1</t>
  </si>
  <si>
    <t>CCOc1ccc(cc1)n2cc(c3ccccc3)c4c(SCc5cc(C)ccc5C)ncnc24</t>
  </si>
  <si>
    <t>n12c(nc(c3ccc(Cl)s3)cc1C(F)(F)F)cc(C(=O)NC(CC4)CCN4Cc5ccccc5)n2</t>
  </si>
  <si>
    <t>Oc1ccc2ccccc2c1CNc3nc4ccccc4[nH]3</t>
  </si>
  <si>
    <t>Oc1ccc(Cl)cc1CNc2nc3ccccc3[nH]2</t>
  </si>
  <si>
    <t>Cc1cc(Nc2cccc(F)c2)nc(NCc3ccccc3)n1</t>
  </si>
  <si>
    <t>n1c(Nc(cc2)ccc2OC)cc(C)nc1NCc3ccccc3</t>
  </si>
  <si>
    <t>[O-][N+](=O)c1ccc(C=NNc2nc3ccccc3[nH]2)cc1</t>
  </si>
  <si>
    <t>Brc1ccc(Nc2nc3ccccc3nc2Nc4ccc(Br)cc4)cc1</t>
  </si>
  <si>
    <t>FC(F)(F)c1cccc(Nc2nc3ccccc3nc2Nc4cccc(c4)C(F)(F)F)c1</t>
  </si>
  <si>
    <t>COc1ccccc1N2CCN(CC2)C(CNS(=O)(=O)c3ccc(Cl)cc3)c4cccnc4</t>
  </si>
  <si>
    <t>O=C(Nc1cccc(c1)C2=NCCN2)Nc3cccc(c3)C4=NCCN4</t>
  </si>
  <si>
    <t>CCCCCCc1cc2C=C(C(=Nc3ccccc3C)Oc2cc1O)c4nc5ccccc5[nH]4</t>
  </si>
  <si>
    <t>c12c(ncnc1NCCCN(CC3)CCO3)c4c(ccc(Cl)c4)[nH]2</t>
  </si>
  <si>
    <t>Fc1ccc2[nH]c3c(NCCCN4CCOCC4)ncnc3c2c1</t>
  </si>
  <si>
    <t>c12c(ncnc1N(CC3)CCN3C)c4c(ccc(Cl)c4)[nH]2</t>
  </si>
  <si>
    <t>c12c(ncnc1NCCN(CC)CC)c3c(ccc(Br)c3)[nH]2</t>
  </si>
  <si>
    <t>c12c(ncnc1NCCN(CC)CC)c3c(ccc(Cl)c3)[nH]2</t>
  </si>
  <si>
    <t>Clc1ccc(cc1)C2(CN3CCC(CC3)NC(=O)CCc4occc4)CCC2</t>
  </si>
  <si>
    <t>CC(CCC(=C)C)N1CCC(CC1)N2CCC(CC2)C(=O)NCCc3ccccc3</t>
  </si>
  <si>
    <t>Cc1ccc(cc1NCc2cc(Cc3ccccc3)ccc2O)c4oc5ccccc5n4</t>
  </si>
  <si>
    <t>CCN1CCN(Cc2ccc(NC(=O)c3cc4ccc5cccnc5c4[nH]3)cc2)CC1</t>
  </si>
  <si>
    <t>CC1CCN(Cc2ccc(NC(=O)c3cc4ccc5cccnc5c4[nH]3)cc2)CC1</t>
  </si>
  <si>
    <t>COc1ccccc1CNC(=O)CCN2C(=O)Nc3ccsc3C2=O</t>
  </si>
  <si>
    <t>COc1ccccc1CNC(=O)CCN2C(=O)Nc3ccccc3C2=O</t>
  </si>
  <si>
    <t>COc1cccc(NC(=O)[C@H](C(C)C)N2C(=O)Nc3ccccc3C2=O)c1</t>
  </si>
  <si>
    <t>COc1cccc(NC(=O)Cn2c(C)c(C#N)c3ccccc23)c1</t>
  </si>
  <si>
    <t>COc1ccc(c(OC)c1)n2ccnc2SCC(=O)Nc3cc(C)ccc3C</t>
  </si>
  <si>
    <t>CCN1C(=Nc2ccccc2C1=O)SCC(=O)Nc3cc(ccc3Cl)C(F)(F)F</t>
  </si>
  <si>
    <t>CC(=O)c1ccc(NC(=O)CSc2nc(ns2)c3ccccc3Cl)cc1</t>
  </si>
  <si>
    <t>COc1ccc(NC(=O)C2C(N(CC(C)C)C(=O)c3ccccc23)c4cccs4)cc1Cl</t>
  </si>
  <si>
    <t>COc1ccc(NC(=O)C2C(N(CC(C)C)C(=O)c3ccccc23)c4cccs4)cc1</t>
  </si>
  <si>
    <t>CC(C)CN1C(C(C(=O)Nc2cc(C)on2)c3ccccc3C1=O)c4cccs4</t>
  </si>
  <si>
    <t>COc1ccccc1CNC(=O)C2C(N(CC(C)C)C(=O)c3ccccc23)c4cccs4</t>
  </si>
  <si>
    <t>CCOc1ccccc1CNC(=O)C2C(N(CC(C)C)C(=O)c3ccccc23)c4cccs4</t>
  </si>
  <si>
    <t>COc1ccc(cc1)C2C(C(=O)Nc3cccc(OC)c3)c4ccccc4C(=O)N2C5CCCCC5</t>
  </si>
  <si>
    <t>COc1ccc(CCN2CCC(CN(C)Cc3cnn(c3)c4ccccc4)CC2)cc1</t>
  </si>
  <si>
    <t>O=C(NC1CCCCC1)C(N(CCc2ccccc2)C(=O)c3occc3)c4cccs4</t>
  </si>
  <si>
    <t>Cc1ccc(cc1)c2cc3nc4CCCCc4c(O)n3n2</t>
  </si>
  <si>
    <t>Oc1c2CCCCc2nc3cc(nn13)c4ccccc4</t>
  </si>
  <si>
    <t>n1(nc(C)c2c3ccc(OC)c(OC)c3)c2ncc(C#N)c1N</t>
  </si>
  <si>
    <t>CCn1c(CN2CCN(Cc3ccccc3)CC2)nc4cc(NC(=O)c5cccs5)ccc14</t>
  </si>
  <si>
    <t>c1(C#N)nc(Cc2cccc(cccc3)c23)oc1N(CC4)CCN4C(c5ccccc5)c6ccccc6</t>
  </si>
  <si>
    <t>COc1ccc(cc1)c2cn3c(C(=O)Nc4ccccc4Cl)c(c5CCCCn2c35)c6ccccc6</t>
  </si>
  <si>
    <t>OC(COc1ccccc1C(=O)CCc2ccccc2)CN3CCCCC3</t>
  </si>
  <si>
    <t>COc1ccc(cc1)C(=O)C2CC2c3ccc(Cl)cc3</t>
  </si>
  <si>
    <t>COc1ccc(cc1)C(=O)C(CCC(CNC(C)(C)C)C(=O)c2ccc(OC)cc2)CNC(C)(C)C</t>
  </si>
  <si>
    <t>CC1=C(CC(=O)c2cccc(c2)[N+](=O)[O-])C(=O)c3ccccc3C1=O</t>
  </si>
  <si>
    <t>CCOC(=O)C1CCN(CC1)C(=O)CN2C(c3ccccc3C2=O)c4c[nH]c5ccccc45</t>
  </si>
  <si>
    <t>COc1ccc(cc1)C2=CC(=O)Oc3c4CN(Cc5ccc(F)cc5)COc4ccc23</t>
  </si>
  <si>
    <t>FC(F)(F)c1cccc(c1)N2N=Nc3ccccc3C2=N</t>
  </si>
  <si>
    <t>c1(C(c(cccn2)c2)N3CCC(CC3)Cc4ccccc4)c(C)c(C)sc1NC(=O)c5ccco5</t>
  </si>
  <si>
    <t>CN(C)CCCNCc1oc(cc1)c2ccc(F)c(Cl)c2</t>
  </si>
  <si>
    <t>COc1ccc2C(=O)C=C(Oc2c1)C(Cl)(Cl)Cl</t>
  </si>
  <si>
    <t>Clc1cc(Br)ccc1c2oc(CNCC3CCNCC3)cc2</t>
  </si>
  <si>
    <t>c1(C(OCC)=O)c(cc(cc2)OC(=O)c(cc3OC)cc(OC)c3OC)c2n(c4ccccc4)c1C</t>
  </si>
  <si>
    <t>CCOC(=O)c1c(C)n(c2ccc(Cl)cc2)c3ccc(OC(=O)C=Cc4ccccc4)cc13</t>
  </si>
  <si>
    <t>CCCc1cc(O)c2C3=C(CN(C)CC3)C(=O)Oc2c1</t>
  </si>
  <si>
    <t>CCCCCCc1cc(O)c2C3=C(CCC(C)C3)C(=O)Oc2c1</t>
  </si>
  <si>
    <t>CCN1CCN(CC1)c2c(cnc3cc(OC)c(OC)cc23)C(=O)c4ccccc4</t>
  </si>
  <si>
    <t>C(F)(F)(F)c(cc1)ccc1C(=O)NCC(N2CCCCCC2)c(ccs3)c3</t>
  </si>
  <si>
    <t>COc1ccc2nccc(C(O)C3CC4(CCN3CC4)C=C)c2c1</t>
  </si>
  <si>
    <t>Cn1c(nc2ccccc12)C(=O)c3cccc4ccccc34</t>
  </si>
  <si>
    <t>CCCN(CCC)CCCNC(=O)c1cc2c(nn(C)c2s1)c3ccc(OC)c(OC)c3</t>
  </si>
  <si>
    <t>COc1cccc(c1)c2nn(C)c3sc(cc23)C(=O)NCCN4CCN(CC4)c5ccccc5F</t>
  </si>
  <si>
    <t>OCCCCN1C(=O)c2ccc3C(=O)N(CCCCO)C(=O)c4ccc(C1=O)c2c34</t>
  </si>
  <si>
    <t>CCc1ccc(Nc2cc(C)nc3nc(C)nn23)cc1</t>
  </si>
  <si>
    <t>n1(n2)c(nc(C)cc1Nc(cc3)ccc3Cl)nc2C(F)(F)F</t>
  </si>
  <si>
    <t>n1(n2)c(nc(C)cc1Nc(cc(C)cc3C)c3)nc2C(F)(F)F</t>
  </si>
  <si>
    <t>Cc1cc(Nc2ccc(C)c(Cl)c2)n3nc(nc3n1)C(F)(F)F</t>
  </si>
  <si>
    <t>n1(ncn2)c2nc(C)cc1Nc(ccc(cccc3)c34)c4</t>
  </si>
  <si>
    <t>COc1nc(Nc2ccc(cc2)C(C)C)nc(OC)n1</t>
  </si>
  <si>
    <t>CC(=O)c1sc(NC(=O)Nc2ccc(C)cc2C)nc1C</t>
  </si>
  <si>
    <t>Cc1ccc2c(C)nc(Nc3nc(C)cc(n3)c4ccccc4)nc2c1</t>
  </si>
  <si>
    <t>Cc1cc(C)c2nc(sc2c1)N3CCC(CC3)C(=O)NCCCN4CCC(CC4)N5CCCCC5</t>
  </si>
  <si>
    <t>Brc1ccc2OCC(=Cc2c1)C(=O)NCCCN3CCC(CC3)N4CCCCC4</t>
  </si>
  <si>
    <t>Clc1ccc(cc1)S(=O)(=O)N2CCC(CC2)C(=O)NCc3occc3</t>
  </si>
  <si>
    <t>Brc1ccc(cc1)S(=O)(=O)N2CCC(CC2)C(=O)NCc3occc3</t>
  </si>
  <si>
    <t>CCOC(=O)C1=CN(C)C=C(C1c2cc(Br)c(OCC)c(OC)c2)C(=O)OCC</t>
  </si>
  <si>
    <t>CCOc1c(Br)cc(cc1OC)C2C(=CN(C)C=C2C(=O)OC)C(=O)OC</t>
  </si>
  <si>
    <t>CCCCCCOC(=O)C1=C(C)NC(=O)NC1c2ccccc2F</t>
  </si>
  <si>
    <t>CC(C)(C)CC(C)(C)NCC(O)COc1ccc2CCCc2c1</t>
  </si>
  <si>
    <t>Cc1ccc(Cn2c(nc3ccccc23)N4CCC(CC4)C(=O)NCc5cccs5)cc1</t>
  </si>
  <si>
    <t>Cc1ccc(C)c(Cn2c(nc3ccccc23)N4CCC(CC4)C(=O)NCc5cccs5)c1</t>
  </si>
  <si>
    <t>Cc1ccc(Cl)cc1N2CCN(CCCNC(=O)C3CCN(CC3)c4nc5ccccc5[nH]4)CC2</t>
  </si>
  <si>
    <t>CC(C)c1ccc(Cn2c(CCNC(=O)C)nc3ccccc23)cc1</t>
  </si>
  <si>
    <t>N1(CC(=O)c(ccc(Cl)c2Cl)c2)c3c(cccc3)N(CCN4CCCCC4)C1=N</t>
  </si>
  <si>
    <t>OC(CN1C(=N)N(CCN2CCCCC2)c3ccccc13)c4cccc(Br)c4</t>
  </si>
  <si>
    <t>CCN(CC)CCN1C(=N)N(CC(O)c2ccc(Cl)c(Cl)c2)c3ccccc13</t>
  </si>
  <si>
    <t>CCCCCN1C(=N)N(CC(O)COc2cccc(C)c2)c3ccccc13</t>
  </si>
  <si>
    <t>CCCCCCN1C(=N)N(CC(O)COc2cccc(C)c2)c3ccccc13</t>
  </si>
  <si>
    <t>n1(CCc2ccccc2F)c3c(nc4c(cccc4)n3)c(C(=O)NCC(C)C)c1N</t>
  </si>
  <si>
    <t>OC1(CC(=O)c2ccccc2O1)C(F)(F)C(F)(F)F</t>
  </si>
  <si>
    <t>C1(O)(CC(=O)c(ccc(OC)c2)c2O1)C(F)(F)C(F)(F)F</t>
  </si>
  <si>
    <t>n1(c2c(cccc2)n3)c3c(C#N)c(C)cc1N(CC4)CCN4C5CCCC5</t>
  </si>
  <si>
    <t>CN1CCN(CC1)c2c3CCCc3c(C#N)c4nc5ccccc5n24</t>
  </si>
  <si>
    <t>Oc1ccc(cc1)c2nc(c3ccc4oc5ccc(cc5c4c3)c6[nH]c(nc6c7ccccc7)c8ccc(O)cc8)c([nH]2)c9ccccc9</t>
  </si>
  <si>
    <t>Fc1ccc(cc1)C(=O)Nc2ccsc2C(=O)NC3CCCCC3</t>
  </si>
  <si>
    <t>c12c(nc(c3ccc(OC)cc3)nc1N4CCN(C(=O)C5CCCCC5)CC4)sc(CCCC6)c26</t>
  </si>
  <si>
    <t>Oc1ccccc1CNCC23CC4CC(CC(C4)C2)C3</t>
  </si>
  <si>
    <t>C1(=NC(N(C)C2=O)=O)C2=NC(=NN1CC)c3ccc(C(=O)OC)cc3</t>
  </si>
  <si>
    <t>Cc1ccc(c(O)c1)c2cc([nH]n2)C(=O)Nc3ccc(cc3)S(=O)(=O)N4CCCCC4</t>
  </si>
  <si>
    <t>O=C(NC1CCN(Cc2ccccc2)CC1)c3cc(cc(c3)C(=O)NC4CCN(Cc5ccccc5)CC4)C(=O)NC6CCN(Cc7ccccc7)CC6</t>
  </si>
  <si>
    <t>C(CCCNc1c2CCCCc2nc3ccccc13)CCNc4c5CCCCc5nc6ccccc46</t>
  </si>
  <si>
    <t>COc1ccccc1C(=O)ON=C(N)Cc2cccc3ccccc23</t>
  </si>
  <si>
    <t>COc1cc(cc(OC)c1OC)C(=O)ON=C(N)Cc2cccc3ccccc23</t>
  </si>
  <si>
    <t>OC1CCCCC1C2(CCCCC2)NC(=S)Nc3ccccc3</t>
  </si>
  <si>
    <t>c1(cc(c2ccccc2)n3)n3ccnc1SCC(=O)Nc(c(Cl)ccc4C(F)(F)F)c4</t>
  </si>
  <si>
    <t>c1(cc(c2ccc(OC)cc2)n3)n3ccnc1SCC(=O)Nc(c(Cl)ccc4C(F)(F)F)c4</t>
  </si>
  <si>
    <t>c1(cc(c2ccc(C)cc2)n3)n3ccnc1SCC(=O)Nc(c(Cl)ccc4C(F)(F)F)c4</t>
  </si>
  <si>
    <t>Fc1cccc(c1)c2nnc3ccc(SCC(=O)Nc4ccc5OCOc5c4)nn23</t>
  </si>
  <si>
    <t>Cc1c(C)n(Cc2ccc(F)cc2)c3ccc(cc13)C(=O)NCc4occc4</t>
  </si>
  <si>
    <t>CC1CCN(Cc2c(O)ccc3C=C(C(=O)Oc23)c4nc5ccccc5s4)CC1</t>
  </si>
  <si>
    <t>CCCCCCc1cc2C=C(C(=O)Oc2cc1O)c3csc(C=Cc4ccccc4)n3</t>
  </si>
  <si>
    <t>CN(C)c1ccc(C=CC2=NC(=O)c3ccccc3O2)cc1</t>
  </si>
  <si>
    <t>Clc1ccc(C=CC2=NC(=O)c3ccccc3O2)cc1</t>
  </si>
  <si>
    <t>CCOc1ccc(C=CC2=NC(=O)c3ccccc3O2)cc1</t>
  </si>
  <si>
    <t>Brc1ccc(C=CC2=NC(=O)c3ccccc3O2)cc1</t>
  </si>
  <si>
    <t>COc1cccc(C=CC2=NC(=O)c3ccccc3O2)c1OC</t>
  </si>
  <si>
    <t>COc1ccc(CNC(=O)C2=CC3=C(N=C4C=CC=CN4C3=O)N(CCc5ccccc5)C2=N)cc1</t>
  </si>
  <si>
    <t>C12=C(C=C(C(=O)NCc(cccn3)c3)C(=N)N1CCc(cc4)ccc4OC)C(=O)N(C=CC=C5C)C5=N2</t>
  </si>
  <si>
    <t>CCCN1C(=N)C(=CC2=C1N=C3N(C=CC=C3C)C2=O)C(=O)NC4CCCCC4</t>
  </si>
  <si>
    <t>C(c1ccccc1)n2c(N=Nc3c(Nc4ccccc4)ccc5ccccc35)nc6ccccc26</t>
  </si>
  <si>
    <t>n1(nc(C)cc1NC(=O)c(cccc2C(F)(F)F)c2)c3scc(c(ccc(OCO4)c45)c5)n3</t>
  </si>
  <si>
    <t>CCOc1ccccc1NC(=O)CN2CCN(CC2)C(=O)c3occc3</t>
  </si>
  <si>
    <t>c1(Cl)c(ccc(Cl)c1)OCC(O)CNC(C)(C)CC(C)(C)C</t>
  </si>
  <si>
    <t>ClCC(=O)NCCOc1ccc(Cl)cc1Cl</t>
  </si>
  <si>
    <t>Cc1ccc(OCCCCCCNCCO)c(C)c1</t>
  </si>
  <si>
    <t>CC(C)(C)c1ccc(cc1)C(=O)Nc2c3CSCc3nn2c4cccc(Cl)c4</t>
  </si>
  <si>
    <t>c1ccc(cc1)C2=Nc3ccccc3N=C(c4ccccc4)c5ccccc25</t>
  </si>
  <si>
    <t>COc1ccc(CCNC(=O)c2cc(ccc2Sc3ccc(F)cc3)S(=O)(=O)N4CC(C)CC(C)C4)cc1OC</t>
  </si>
  <si>
    <t>COc1ccc(Nc2nc(NN=Cc3ccc(O)cc3)nc(Nc4ccc(cc4)[N+](=O)[O-])n2)cc1</t>
  </si>
  <si>
    <t>C1(N(C)N=O)=C(NC2CCCCC2)C(=O)c(cccc3)c3C1=O</t>
  </si>
  <si>
    <t>Brc1ccc(cc1)c2cc3C(=O)c4ccccc4c3nn2</t>
  </si>
  <si>
    <t>Cc1ccc(cc1)c2cc3C(=O)c4ccccc4c3nn2</t>
  </si>
  <si>
    <t>COc1ccc(cc1)c2cc3C(=O)c4ccccc4c3nn2</t>
  </si>
  <si>
    <t>C12=C(N=CN(CCCn(ccn3)c3)C1=N)Oc4c(ccc(cccc5)c45)C2c6ccc(OC)c(OC)c6</t>
  </si>
  <si>
    <t>C12=C(N=CN(CCCN(C)C)C1=N)Oc3c(ccc(cccc4)c34)C2c5ccc(OC)cc5</t>
  </si>
  <si>
    <t>Clc1ccc2OC(=O)C=C(NC3CCN(CCCc4ccccc4)CC3)c2c1</t>
  </si>
  <si>
    <t>CCN1C2=C(CCC2)C(=N)C3=C1CCCC3</t>
  </si>
  <si>
    <t>CC(C)(C)c1ccc(cc1)C2CC(=C3C(N(C(=O)c4ccccc4Cl)c5ccccc5N=C3C2)c6ccc(F)cc6)O</t>
  </si>
  <si>
    <t>COC(=O)c1ccc(cc1)C2N(C(=O)c3ccccc3)c4ccccc4N=C5CC(CC(=C25)O)c6ccc(F)cc6</t>
  </si>
  <si>
    <t>CCCCCC(=O)N1C(C2=C(O)CC(CC2=Nc3ccccc13)c4ccc(OC)c(OC)c4)c5ccc(cc5)C(F)(F)F</t>
  </si>
  <si>
    <t>COc1ccc2C3CC(=Nc4ccccc4N3C(=O)c2c1OC)c5ccc(C)cc5</t>
  </si>
  <si>
    <t>COc1ccc(Br)cc1C2Nc3ccc4ccccc4c3C5=C2C(=O)CC(C5)c6ccccc6</t>
  </si>
  <si>
    <t>N1C(c2cccc(cccc3)c23)C(CC=C4)C4c5c1c(Cl)ccc5C(OC)=O</t>
  </si>
  <si>
    <t>CC1CCCCN1CCCNC(=O)c2ccc3c(c2)sc4nc(cn34)c5ccc(F)cc5</t>
  </si>
  <si>
    <t>CN1C(=O)c2cc(sc2c3ccccc13)C(=O)NCCCN4CCCCCC4</t>
  </si>
  <si>
    <t>CC1CN(CC(C)O1)C(=O)c2sc3ccccc3c2Cl</t>
  </si>
  <si>
    <t>CCOc1ccc(cc1)N2C(=NC(=NC2(C)C)N)N</t>
  </si>
  <si>
    <t>CN(C)c1ccc(cc1)N2C(=NC(=NC2(C)C)N)N</t>
  </si>
  <si>
    <t>CCCC(N1CCN(CC1)C(=O)c2occc2)c3nnnn3C4CCCCC4</t>
  </si>
  <si>
    <t>COc1ccccc1N=C2C(=O)c3ccccc3C(=C2N4CCCCC4)O</t>
  </si>
  <si>
    <t>COc1cc(OC)c(cc1Cl)N(C)C(=O)c2cc3CS(=O)(=O)c4ccccc4c3s2</t>
  </si>
  <si>
    <t>CC1=CC(=O)Oc2c1ccc3oc(C(=O)c4ccccc4)c(C)c23</t>
  </si>
  <si>
    <t>CC1=CC(=O)Oc2c1ccc3oc(C(=O)c4ccc(C)cc4)c(C)c23</t>
  </si>
  <si>
    <t>COc1ccc(cc1)C2Sc3ccccc3N=C4C2=C(O)c5ccccc45</t>
  </si>
  <si>
    <t>OC1=C2C(Sc3ccccc3N=C2c4ccccc14)c5ccc(Br)cc5</t>
  </si>
  <si>
    <t>Fc1cccc(c1)C2Sc3ccccc3N=C4C2C(=O)c5ccccc45</t>
  </si>
  <si>
    <t>C12=C(c3c(cccc3)C1=O)Nc4c(cccc4)SC2c5ccccc5</t>
  </si>
  <si>
    <t>COc1cc(OC)cc(c1)N2C(=O)N(Cc3ccc(cc3)C(C)(C)C)c4ccccc4S2(=O)=O</t>
  </si>
  <si>
    <t>n12c(cc(C(C)(C)C)n1)nc(CCN3Cc4ccccc4OCC)c(C3)c2O</t>
  </si>
  <si>
    <t>c12c(C(=O)N(C)C(=O)N1C)n(Cc3cccc(OC)c3)c(Oc4ccccc4)n2</t>
  </si>
  <si>
    <t>CN(C)c1ccc(cc1)N=Cc2ccc(cc2)N3CCOCC3</t>
  </si>
  <si>
    <t>c1(c(cnn1c2cccc(C)c2)C(=O)N3)N=C3n4nc(C)cc4NC(=O)c5cc(cccc6)c6o5</t>
  </si>
  <si>
    <t>CN1C=C(C(c2ccccc12)c3c[nH]c4ccccc34)c5ccc6ccccc6n5</t>
  </si>
  <si>
    <t>c(n1)(nc(NNC(=O)c(cc2)ccc2)cc1N(CCC3)C3)N(C4)CCC4</t>
  </si>
  <si>
    <t>Cc1ccc(cc1)N2C3N(c4ccccc4C2N(c5ccccc35)S(=O)(=O)c6ccc(C)cc6)S(=O)(=O)c7ccc(C)cc7</t>
  </si>
  <si>
    <t>CCCCc1ccc(NS(=O)(=O)c2cc3CCN4C(=O)CCc(c2)c34)cc1</t>
  </si>
  <si>
    <t>COc1ccccc1N2C(=N)SC(=Cc3ccc(OCc4ccccc4F)cc3)C2=O</t>
  </si>
  <si>
    <t>COc1ccc(C=C2SC(=N)N(C2=O)c3ccccc3OC)cc1</t>
  </si>
  <si>
    <t>COc1ccc(C=C2SC(=NC2=O)Nc3ccc(F)cc3)c(OC)c1</t>
  </si>
  <si>
    <t>COc1ccc(C=C2SC(=NC2=O)Nc3ccccc3)cc1</t>
  </si>
  <si>
    <t>C1(=NC(C)(Cc(cc(OC)c(OC)c2)c23)C)C3=NNC1=O</t>
  </si>
  <si>
    <t>CCOC(=O)C1=C(C)N=C2SC(=Cc3cc(Cl)ccc3O)C(=O)N2C1c4ccc(OC)cc4</t>
  </si>
  <si>
    <t>CCOC(=O)C1=C(C)N=C2SC(=Cc3ccccc3O)C(=O)N2C1c4ccc(OC)c5ccccc45</t>
  </si>
  <si>
    <t>CCOC(=O)C1=C(N=C2SC(=Cc3cc(C)n(c3C)c4ccc(F)cc4)C(=O)N2C1c5cccc(OC)c5OC)c6ccccc6</t>
  </si>
  <si>
    <t>O=C(NCC1Cc2cccc(c2O1)c3ccncc3)c4csc5CCCCc45</t>
  </si>
  <si>
    <t>Cc1ccc(CSCc2oc(cc2)C(=O)NC3CC3)cc1</t>
  </si>
  <si>
    <t>O=C(Nc1ccc(cc1)C23CC4CC(CC(C4)(C2)c5ccccc5)C3)c6cccs6</t>
  </si>
  <si>
    <t>CSC1=NC(=Nc2c(C)cccc2C)C3(CCC(CC3)C(C)(C)C)N1c4ccc(Cl)cc4</t>
  </si>
  <si>
    <t>COc1ccc(cc1N2C(=O)C3C(C2=O)C4(C(=O)C3(C(=C4c5ccc(C)cc5)c6ccc(C)cc6)c7ccccc7)c8ccccc8)C(=O)C</t>
  </si>
  <si>
    <t>Cc1ccc(cc1)N2C(=O)C3C(C2=O)C4(C(=O)C3(C(=C4c5ccccc5)c6ccccc6)c7ccccc7)c8ccccc8</t>
  </si>
  <si>
    <t>COc1ccc(cc1)C2=C(c3ccc(OC)cc3)C4(C5C(C(=O)N(C5=O)c6ccc(C)cc6)C2(C4=O)c7ccccc7)c8ccccc8</t>
  </si>
  <si>
    <t>Cc1cccc(c1)N2C(=O)C3C(C2=O)C4(C(=O)C3(C(=C4c5ccc6OCOc6c5)c7ccc8OCOc8c7)c9ccccc9)c%10ccccc%10</t>
  </si>
  <si>
    <t>Cc1sc2ncnc(Sc3nc4ccccc4[nH]3)c2c1C</t>
  </si>
  <si>
    <t>COc1cc2CCN(C)C3Cc4ccc(Oc5cc(CC6N(C)CCc7cc(OC)c(OC)c(Oc1cc23)c67)ccc5O)cc4</t>
  </si>
  <si>
    <t>Clc1ccc(NC(=O)N2CCN(CC2)c3ccc4nncn4n3)cc1</t>
  </si>
  <si>
    <t>CCC(=O)Nc1nnc(Cc2ccc(OC)c(OC)c2)s1</t>
  </si>
  <si>
    <t>CCC(c1ccccc1)c2nn3c(nnc3s2)c4cccs4</t>
  </si>
  <si>
    <t>CC(=O)Nc1nnc(SCc2c(C)cc(cc2C)C(C)(C)C)s1</t>
  </si>
  <si>
    <t>Cc1ccc(cc1)S(=O)(=O)c2c(COC(=O)c3cccc(C)c3)c(nn2C)c4ccccc4</t>
  </si>
  <si>
    <t>[n+]1(C)c2c(cccc2)nc(ccc(NCCO)c3)c13</t>
  </si>
  <si>
    <t>COc1ccc(OC)c(c1)C2C3=C(CC(C)(C)CC3=O)N(C4=C2C(=O)CC(C)(C)C4)c5ccc(Cl)c(Cl)c5</t>
  </si>
  <si>
    <t>Cc1cc(C=C2SC(=Nc3ccccc3)N(C4CCCC4)C2=O)c(C)n1c5ccc(Cl)cc5</t>
  </si>
  <si>
    <t>CCCCNc1nc(NC(C)(C)C)nc(NC(C)(C)C)n1</t>
  </si>
  <si>
    <t>N1(C=CC(N)=NC1=O)C2O[C@@H]([C@@H](O)[C@H]2O)CO</t>
  </si>
  <si>
    <t>CC1CC2=C(CC1CNCCCN(C)C)C(C)(C)CCC2</t>
  </si>
  <si>
    <t>Possible respiratory target Δ IC50 in low oxygen and high bicarbonate, Artemisinin-sensitivity cluster (pB chemigenomic analysis), structurally related to 4-aminoquinoline, AQ-13 in Phase II (Mzayek F et al. PLoS Clinical Trials 2007; e6:1-15</t>
  </si>
  <si>
    <t>Cysteine protease inhbitor (enzymes cruzain, rhodesain)</t>
  </si>
  <si>
    <t>Possible respiratory target Δ IC50 in high bicarbonate</t>
  </si>
  <si>
    <t>Possible respiratory target Δ IC50 in low oxygen</t>
  </si>
  <si>
    <t>Zebrafish Toxicity (mortality and dev abnl) at 10µM Biobide</t>
  </si>
  <si>
    <t>Zebrafish % mortality at 10µM Biobide</t>
  </si>
  <si>
    <t>&gt;15*</t>
  </si>
  <si>
    <t>Possible PfHSP90 (Thermal Shift Assay degrees shift, , &gt;2°C significant)  Brennan and Chubb</t>
  </si>
  <si>
    <t>Possible PKG Inhibitors (Thermal shift assay degrees shift, , &gt;2°C significant) Ray Hui,U of Toronto</t>
  </si>
  <si>
    <r>
      <t>Pf HSP90 (13.1</t>
    </r>
    <r>
      <rPr>
        <sz val="11"/>
        <rFont val="Calibri"/>
        <family val="2"/>
      </rPr>
      <t>°</t>
    </r>
    <r>
      <rPr>
        <sz val="11"/>
        <rFont val="Arial"/>
        <family val="2"/>
      </rPr>
      <t>C)</t>
    </r>
  </si>
  <si>
    <t>Pf HSP90 (15.2C), Pf PMT (yeast), Pf Deoxyhypusine-hydrolase (enzyme, Fe chelator), cysteine protease inhibitor (enzymes cruzain/rhodesain)</t>
  </si>
  <si>
    <t>Pf HSP90 (14.4C)</t>
  </si>
  <si>
    <r>
      <t>Pf HSP90 (13.9</t>
    </r>
    <r>
      <rPr>
        <sz val="11"/>
        <rFont val="Calibri"/>
        <family val="2"/>
      </rPr>
      <t>°</t>
    </r>
    <r>
      <rPr>
        <sz val="11"/>
        <rFont val="Arial"/>
        <family val="2"/>
      </rPr>
      <t>C)</t>
    </r>
  </si>
  <si>
    <t>Pf HSP90 (13.7ºC)</t>
  </si>
  <si>
    <r>
      <t>PfHSP90 (10.6</t>
    </r>
    <r>
      <rPr>
        <sz val="11"/>
        <rFont val="Calibri"/>
        <family val="2"/>
      </rPr>
      <t>°</t>
    </r>
    <r>
      <rPr>
        <sz val="11"/>
        <rFont val="Arial"/>
        <family val="2"/>
      </rPr>
      <t>C)</t>
    </r>
  </si>
  <si>
    <r>
      <t>Pf HSP90 (14.5</t>
    </r>
    <r>
      <rPr>
        <sz val="11"/>
        <rFont val="Calibri"/>
        <family val="2"/>
      </rPr>
      <t>°</t>
    </r>
    <r>
      <rPr>
        <sz val="11"/>
        <rFont val="Arial"/>
        <family val="2"/>
      </rPr>
      <t>C)</t>
    </r>
  </si>
  <si>
    <r>
      <t>Pf HSP90 (11.4</t>
    </r>
    <r>
      <rPr>
        <sz val="11"/>
        <rFont val="Calibri"/>
        <family val="2"/>
      </rPr>
      <t>°</t>
    </r>
    <r>
      <rPr>
        <sz val="11"/>
        <rFont val="Arial"/>
        <family val="2"/>
      </rPr>
      <t>C), Pf PMT (yeast), PfMTIP - PfMyoA PPI inhibitor (SPR)</t>
    </r>
  </si>
  <si>
    <r>
      <t>Pf HSP90 (5.5</t>
    </r>
    <r>
      <rPr>
        <sz val="11"/>
        <rFont val="Calibri"/>
        <family val="2"/>
      </rPr>
      <t>°</t>
    </r>
    <r>
      <rPr>
        <sz val="11"/>
        <rFont val="Arial"/>
        <family val="2"/>
      </rPr>
      <t>C)</t>
    </r>
  </si>
  <si>
    <r>
      <t>Pf HSP90 (4.8</t>
    </r>
    <r>
      <rPr>
        <sz val="11"/>
        <rFont val="Calibri"/>
        <family val="2"/>
      </rPr>
      <t>°</t>
    </r>
    <r>
      <rPr>
        <sz val="11"/>
        <rFont val="Arial"/>
        <family val="2"/>
      </rPr>
      <t>C)</t>
    </r>
  </si>
  <si>
    <r>
      <t>Pf PKG (2</t>
    </r>
    <r>
      <rPr>
        <sz val="11"/>
        <rFont val="Calibri"/>
        <family val="2"/>
      </rPr>
      <t>°</t>
    </r>
    <r>
      <rPr>
        <sz val="11"/>
        <rFont val="Arial"/>
        <family val="2"/>
      </rPr>
      <t>C)</t>
    </r>
  </si>
  <si>
    <t>Drug-like</t>
  </si>
  <si>
    <t>Probe-like</t>
  </si>
  <si>
    <t>Classi-fication</t>
  </si>
  <si>
    <t>Dihydroisoquinoline, structurally related to preclinical candidate SJ-733, found to work via PfATP4</t>
  </si>
  <si>
    <t>Respiratory target (yeast), dihydroisoquinoline, structurally related to preclinical candidate SJ-733, found to work via PfATP4</t>
  </si>
  <si>
    <r>
      <t xml:space="preserve">Respiratory target (yeast), similar to an open source compound worked on by Matt Todd </t>
    </r>
    <r>
      <rPr>
        <i/>
        <sz val="11"/>
        <rFont val="Arial"/>
        <family val="2"/>
      </rPr>
      <t xml:space="preserve">et al. </t>
    </r>
    <r>
      <rPr>
        <sz val="11"/>
        <rFont val="Arial"/>
        <family val="2"/>
      </rPr>
      <t>http://openwetware.org/wiki/OpenSourceMalaria:GSK_Arylpyrrole_Series</t>
    </r>
  </si>
  <si>
    <t>Similar to Aminoalcohol-Carbazole Series worked on by Merck-Serono (Molette J. et al. ACS Chem Lett 2013; 4:1037–1041)</t>
  </si>
  <si>
    <t xml:space="preserve">Similar to amino cresols pre-clinical candidate MK-4815 (Merck) and clinical candidate WR-194,965 (WRAIR) </t>
  </si>
  <si>
    <t>Cysteine protease inhbitor (enzymes cruzain, rhodesain), diaminoquinazolines and pyrimidines reported in [Bioorg Med Chem Lett. 2010;20:228-31 &amp; J. Med. Chem.  2014; 57:1014–1022]</t>
  </si>
  <si>
    <t>Diaminoquinazolines and pyrimidines reported in [Bioorg Med Chem Lett. 2010;20:228-31 &amp; J. Med. Chem.  2014; 57:1014–1022]</t>
  </si>
  <si>
    <r>
      <t xml:space="preserve">Saccharomyces cerevisiae </t>
    </r>
    <r>
      <rPr>
        <sz val="11"/>
        <rFont val="Arial"/>
        <family val="2"/>
      </rPr>
      <t>drug-pump-knockout growth at 100 µM glucose medium(fermentative) compared with ethanol medium (respiratory), "Y" indicates a drug that inhibited growth more strongly on the respiratory substrate, indicating possible respiratory target Simon Avery</t>
    </r>
  </si>
  <si>
    <t>NC</t>
  </si>
  <si>
    <t>Not tested</t>
  </si>
  <si>
    <t>Gamo Group Ratio Dd2_scDHODH/Dd2_attB</t>
  </si>
  <si>
    <t>Gamo Group Ratio Dd2_ScDHODH+Proguanil/Dd2_attB</t>
  </si>
  <si>
    <t>Gamo Group  Ratio 3D7A/3D7A (-FA-pABA)</t>
  </si>
  <si>
    <t>Mitochondrial electron transport chain (bc1 inhibitor)(Gamo)</t>
  </si>
  <si>
    <t>ETC mitochondrial inhibition (Pyrimidine Biosynthesis (DHODH inhibitor)) (Gamo)</t>
  </si>
  <si>
    <t>Mitochondrial electron transport chain (bc1 inhibitor) (Gamo)</t>
  </si>
  <si>
    <t>Similar to Thioether carbonyl pre-clinical candidate of GSK, Pyrimidine biosynthesis (DHODH inhibitor) (Gamo)</t>
  </si>
  <si>
    <t>Possible respiratory target Δ IC50 in low oxygen, Triazolopyrimidine, structurally related to DSM-265, which targets Pf DHODH (Phillips M et al, SciTransMed. 2015;7:1-12) Pyrimidine biosynthesis (DHODH inhibitor) (Gamo)</t>
  </si>
  <si>
    <t>Ld MAPK2 (2.2C), Respiratory target (yeast), possible respiratory target Δ IC50 in high bicarbonate; Triazolopyrimidine, structurally related to DSM-265, which targets Pf DHODH (Phillips M et al, SciTransMed. 2015;7:1-12) Pyrimidine biosynthesis (DHODH inhibitor) (Gamo)</t>
  </si>
  <si>
    <t>Triazolopyrimidine, structurally related to DSM-265, which targets Pf DHODH (Phillips M et al, SciTransMed. 2015;7:1-12) Pyrimidine biosynthesis (DHODH inhibitor) (Gamo)</t>
  </si>
  <si>
    <t>Respiratory target (yeast),  Pyrimidine biosynthesis (DHODH inhibitor) (Gamo)</t>
  </si>
  <si>
    <t>Respiratory target (yeast). Mitochondrial electron transport chain (bc1 inhibitor) (Gamo)</t>
  </si>
  <si>
    <t>Pf Deoxyhypusine-hydrolase (enzyme, Fe chelator), possible M1, M17 protease inhibitor (McGowan).  Mitochondrial electron transport chain (bc1 inhibitor) (Gamo)</t>
  </si>
  <si>
    <t>Cycloguanil analogue that may act through DHFR and inhibit folate metabolism (SAR observation). Folate pathway inhinitor (Gamo)</t>
  </si>
  <si>
    <t>ETC mitochondrial inhibition (Pyrimidine Biosynthesis (DHODH inhibitor))(Gamo)</t>
  </si>
  <si>
    <t>Possible BC-1 inhibitor (structure similarity to cmpds reported in Dong C, Chem Biol. 2011; 18:1602-1610). Mitocondrial electron transport chain (bc1 inhibitor) (Gamo)</t>
  </si>
  <si>
    <t>Possible mitochondrial (bc1) inhibitor, DHODH inhibitors, or folate pathway inhibitors (Gamo group)</t>
  </si>
  <si>
    <t>* artifact/autofluorescent</t>
  </si>
  <si>
    <t>*</t>
  </si>
  <si>
    <t>Pf IspD inhibitor (DeRisi), Respiratory target (yeast), protein 6-Phosphogluconolactonase (protein bioaffinity),  anti-apicoplast target (IPP recovery, Bowman JD et al. AAC 2014)</t>
  </si>
  <si>
    <r>
      <t xml:space="preserve">Allosteric inhibition of both </t>
    </r>
    <r>
      <rPr>
        <i/>
        <sz val="11"/>
        <rFont val="Arial"/>
        <family val="2"/>
      </rPr>
      <t>P. falciparum</t>
    </r>
    <r>
      <rPr>
        <sz val="11"/>
        <rFont val="Arial"/>
        <family val="2"/>
      </rPr>
      <t xml:space="preserve"> and </t>
    </r>
    <r>
      <rPr>
        <i/>
        <sz val="11"/>
        <rFont val="Arial"/>
        <family val="2"/>
      </rPr>
      <t>vivax</t>
    </r>
    <r>
      <rPr>
        <sz val="11"/>
        <rFont val="Arial"/>
        <family val="2"/>
      </rPr>
      <t xml:space="preserve"> Kinesin-5.  Mitochondrial electron transport chain (bc1 inhibitor) (Gamo)</t>
    </r>
  </si>
  <si>
    <t>scaffold Only</t>
  </si>
  <si>
    <t>Structure of Scaffold Only</t>
  </si>
  <si>
    <t>SMILES of entire Compound</t>
  </si>
  <si>
    <t>Structure of entire Compound</t>
  </si>
  <si>
    <t>no potent inhibitors of PfCDPK1, PfPK6, PfCK2, PfGSK3, PfCLK1, Pfmap2, PfPK7, PfNek2, PfNek4, FIKK4.2,  FIKK10.2, PfCK1, PfPK5 (I Lucet, A Wilks), Three compounds MMV665852/MMV665853 and MMV403679 have shown poor inhibition on PfGSK3, PfPK6 and PfPK5</t>
  </si>
  <si>
    <r>
      <t>Neospora caninum</t>
    </r>
    <r>
      <rPr>
        <sz val="11"/>
        <color rgb="FF000000"/>
        <rFont val="Arial"/>
        <family val="2"/>
      </rPr>
      <t xml:space="preserve"> &gt;50% inhibition at 1µM Hemphill</t>
    </r>
  </si>
  <si>
    <r>
      <t>Neospora caninum</t>
    </r>
    <r>
      <rPr>
        <sz val="11"/>
        <color rgb="FF000000"/>
        <rFont val="Arial"/>
        <family val="2"/>
      </rPr>
      <t xml:space="preserve">  EC</t>
    </r>
    <r>
      <rPr>
        <vertAlign val="subscript"/>
        <sz val="11"/>
        <color rgb="FF000000"/>
        <rFont val="Arial"/>
        <family val="2"/>
      </rPr>
      <t xml:space="preserve">50 </t>
    </r>
    <r>
      <rPr>
        <sz val="11"/>
        <color rgb="FF000000"/>
        <rFont val="Arial"/>
        <family val="2"/>
      </rPr>
      <t>nM Hemphill</t>
    </r>
  </si>
  <si>
    <r>
      <t xml:space="preserve">Chromera velia </t>
    </r>
    <r>
      <rPr>
        <sz val="11"/>
        <color rgb="FF000000"/>
        <rFont val="Arial"/>
        <family val="2"/>
      </rPr>
      <t>24 hr at 1µM.  Flagellation (control standardized to ++; 0 = no flagella) Carter</t>
    </r>
  </si>
  <si>
    <r>
      <t>Chromera velia</t>
    </r>
    <r>
      <rPr>
        <sz val="11"/>
        <color rgb="FF000000"/>
        <rFont val="Arial"/>
        <family val="2"/>
      </rPr>
      <t xml:space="preserve"> 72 hr at 1µM.  Flagellation (control standardized to ++; 0 = no flagella) Carter</t>
    </r>
  </si>
  <si>
    <r>
      <t>Schistosoma mansoni</t>
    </r>
    <r>
      <rPr>
        <sz val="11"/>
        <color rgb="FF000000"/>
        <rFont val="Arial"/>
        <family val="2"/>
      </rPr>
      <t xml:space="preserve"> adult worm primary assay  % Motility Reduction  ("Hit" ≥ 70%) at 15 μM Bickle</t>
    </r>
  </si>
  <si>
    <r>
      <t>Schistosoma mansoni</t>
    </r>
    <r>
      <rPr>
        <sz val="11"/>
        <color rgb="FF000000"/>
        <rFont val="Arial"/>
        <family val="2"/>
      </rPr>
      <t xml:space="preserve"> newly transformed schistosomula % dead &amp;/or damaged ("Hit" </t>
    </r>
    <r>
      <rPr>
        <sz val="11"/>
        <color rgb="FF000000"/>
        <rFont val="Calibri"/>
        <family val="2"/>
      </rPr>
      <t>≥</t>
    </r>
    <r>
      <rPr>
        <sz val="9.5"/>
        <color rgb="FF000000"/>
        <rFont val="Arial"/>
        <family val="2"/>
      </rPr>
      <t xml:space="preserve"> 7</t>
    </r>
    <r>
      <rPr>
        <sz val="11"/>
        <color rgb="FF000000"/>
        <rFont val="Arial"/>
        <family val="2"/>
      </rPr>
      <t>0%) at 15 μM Bickle</t>
    </r>
  </si>
  <si>
    <r>
      <t>Schistosoma mansoni</t>
    </r>
    <r>
      <rPr>
        <sz val="11"/>
        <color rgb="FF000000"/>
        <rFont val="Arial"/>
        <family val="2"/>
      </rPr>
      <t xml:space="preserve"> adult males 48hr at 5 µM (visual tox scale, 0 = none, 4=most damaged) Caffrey</t>
    </r>
  </si>
  <si>
    <r>
      <t>Schistosoma mansoni</t>
    </r>
    <r>
      <rPr>
        <sz val="11"/>
        <color rgb="FF000000"/>
        <rFont val="Arial"/>
        <family val="2"/>
      </rPr>
      <t xml:space="preserve"> adult males 48hr motility assay at 5µM Percent relative to DMSO controls Caffrey</t>
    </r>
  </si>
  <si>
    <r>
      <t>Escherichia coli</t>
    </r>
    <r>
      <rPr>
        <sz val="11"/>
        <color rgb="FF000000"/>
        <rFont val="Arial"/>
        <family val="2"/>
      </rPr>
      <t xml:space="preserve"> ATCC 25922, growth inhibition at 10µM Baker</t>
    </r>
  </si>
  <si>
    <r>
      <t xml:space="preserve">Staphylococcus aureus </t>
    </r>
    <r>
      <rPr>
        <sz val="11"/>
        <color rgb="FF000000"/>
        <rFont val="Arial"/>
        <family val="2"/>
      </rPr>
      <t>growth inhibition at 10µM, tested strains ATCC 29213, ATCC 33591,  ATCC 25923,  TW20, EMRSA15 HD5096412, and MRSA252 EMRSA16-ST36, Baker.</t>
    </r>
  </si>
  <si>
    <r>
      <t>Klebsiella pneumoniae</t>
    </r>
    <r>
      <rPr>
        <sz val="11"/>
        <color rgb="FF000000"/>
        <rFont val="Arial"/>
        <family val="2"/>
      </rPr>
      <t xml:space="preserve"> ATCC 700603,  growth inhbition at 10µM, Baker </t>
    </r>
  </si>
  <si>
    <r>
      <t xml:space="preserve">Acinetobacter baumanii </t>
    </r>
    <r>
      <rPr>
        <sz val="11"/>
        <color rgb="FF000000"/>
        <rFont val="Arial"/>
        <family val="2"/>
      </rPr>
      <t xml:space="preserve">ATCC 19606, growth inhibition at 10µM Baker </t>
    </r>
  </si>
  <si>
    <r>
      <t xml:space="preserve">Salmonella typhimurium </t>
    </r>
    <r>
      <rPr>
        <sz val="11"/>
        <color rgb="FF000000"/>
        <rFont val="Arial"/>
        <family val="2"/>
      </rPr>
      <t xml:space="preserve"> ATCC 14028 growth inhibition at 10µM Baker</t>
    </r>
  </si>
  <si>
    <r>
      <t>Pseudomonas aeruginosa</t>
    </r>
    <r>
      <rPr>
        <sz val="11"/>
        <color rgb="FF000000"/>
        <rFont val="Arial"/>
        <family val="2"/>
      </rPr>
      <t xml:space="preserve"> ATCC 27853 growth inhibition at 10µM Baker</t>
    </r>
  </si>
  <si>
    <r>
      <t>Streptococcus pneumoniae</t>
    </r>
    <r>
      <rPr>
        <sz val="11"/>
        <color rgb="FF000000"/>
        <rFont val="Arial"/>
        <family val="2"/>
      </rPr>
      <t xml:space="preserve"> ATCC 49619  growth inhibition at 10µM Baker</t>
    </r>
  </si>
  <si>
    <r>
      <t xml:space="preserve">Streptococcus suis </t>
    </r>
    <r>
      <rPr>
        <sz val="11"/>
        <color rgb="FF000000"/>
        <rFont val="Arial"/>
        <family val="2"/>
      </rPr>
      <t>ATCC 31533 Growth Inhibition at 10µM Baker</t>
    </r>
  </si>
  <si>
    <t>Pf ATP4 inhibitor activity Lehane/Kirk Ref. [4]</t>
  </si>
  <si>
    <t>Possible Pf &amp; Pv Kinesin-5 (PfEg5-deltaL6 but also active on PvEg5)  ( Wojcik group; Ref. [27])</t>
  </si>
  <si>
    <t>no inhibitors of PfENT-1 Equilibrative Nucleoside Transporter 1, Ref. [43].</t>
  </si>
  <si>
    <r>
      <t xml:space="preserve"> P. falciparum</t>
    </r>
    <r>
      <rPr>
        <sz val="11"/>
        <rFont val="Arial"/>
        <family val="2"/>
      </rPr>
      <t xml:space="preserve"> Dd2 asexual blood stages % inhibition at 10 µM Scynexis</t>
    </r>
  </si>
  <si>
    <r>
      <t>P. falciparum 3D7</t>
    </r>
    <r>
      <rPr>
        <sz val="11"/>
        <rFont val="Arial"/>
        <family val="2"/>
      </rPr>
      <t xml:space="preserve"> asexual blood stage  % inhibition at 5µM  (Image)  V. Avery </t>
    </r>
  </si>
  <si>
    <r>
      <t xml:space="preserve">P. falciparum </t>
    </r>
    <r>
      <rPr>
        <sz val="11"/>
        <rFont val="Arial"/>
        <family val="2"/>
      </rPr>
      <t>3D7 asexual blood stage EC50 nM 317cmpds  (Image) V. Avery</t>
    </r>
  </si>
  <si>
    <r>
      <t>P. falciparum</t>
    </r>
    <r>
      <rPr>
        <sz val="11"/>
        <rFont val="Arial"/>
        <family val="2"/>
      </rPr>
      <t xml:space="preserve"> K1 asexual blood stage EC50 nM (Image) V. Avery</t>
    </r>
  </si>
  <si>
    <r>
      <t xml:space="preserve"> P. falciparum</t>
    </r>
    <r>
      <rPr>
        <sz val="11"/>
        <rFont val="Arial"/>
        <family val="2"/>
      </rPr>
      <t xml:space="preserve"> Dd2 asexual blood stage EC50 nM Horrocks</t>
    </r>
  </si>
  <si>
    <r>
      <t>P. falciparum</t>
    </r>
    <r>
      <rPr>
        <sz val="11"/>
        <rFont val="Arial"/>
        <family val="2"/>
      </rPr>
      <t xml:space="preserve"> FCR3 asexual blood stage EC50 nM (LDH activity)  Horii </t>
    </r>
  </si>
  <si>
    <r>
      <t xml:space="preserve">P. falciparum </t>
    </r>
    <r>
      <rPr>
        <sz val="11"/>
        <rFont val="Arial"/>
        <family val="2"/>
      </rPr>
      <t>3D7 asexual blood stage EC50 nM (Image) Ayong</t>
    </r>
  </si>
  <si>
    <r>
      <t>P. falciparum</t>
    </r>
    <r>
      <rPr>
        <sz val="11"/>
        <rFont val="Arial"/>
        <family val="2"/>
      </rPr>
      <t xml:space="preserve"> HB3 asexual blood stage EC50  nM  (Image) Ayong</t>
    </r>
  </si>
  <si>
    <r>
      <t>P. falciparum</t>
    </r>
    <r>
      <rPr>
        <sz val="11"/>
        <rFont val="Arial"/>
        <family val="2"/>
      </rPr>
      <t xml:space="preserve"> Dd2 asexual blood stage EC50 nM (Image) Ayong</t>
    </r>
  </si>
  <si>
    <r>
      <t>P. falciparum</t>
    </r>
    <r>
      <rPr>
        <sz val="11"/>
        <rFont val="Arial"/>
        <family val="2"/>
      </rPr>
      <t xml:space="preserve"> W2 asexual blood stage EC50 nM  (Image) Ayong</t>
    </r>
  </si>
  <si>
    <r>
      <t>P. falciparum</t>
    </r>
    <r>
      <rPr>
        <sz val="11"/>
        <rFont val="Arial"/>
        <family val="2"/>
      </rPr>
      <t xml:space="preserve"> K1 asexual blood stage EC50 nM (Image) Ayong</t>
    </r>
  </si>
  <si>
    <r>
      <t xml:space="preserve">P. falciparum </t>
    </r>
    <r>
      <rPr>
        <sz val="11"/>
        <rFont val="Arial"/>
        <family val="2"/>
      </rPr>
      <t>FCR3 asexual blood stage EC50 nM  (Image) Ayong</t>
    </r>
  </si>
  <si>
    <r>
      <t>P. falciparum</t>
    </r>
    <r>
      <rPr>
        <sz val="11"/>
        <rFont val="Arial"/>
        <family val="2"/>
      </rPr>
      <t xml:space="preserve"> HB3  early ring (ER) stage activity at 10µM drug   (Legend at Bottom) Ayong</t>
    </r>
  </si>
  <si>
    <r>
      <t xml:space="preserve">P. falciparum </t>
    </r>
    <r>
      <rPr>
        <sz val="11"/>
        <rFont val="Arial"/>
        <family val="2"/>
      </rPr>
      <t>HB3 late ring (LR) stage activity at 10µM  (Legend at Bottom) Ayong</t>
    </r>
  </si>
  <si>
    <r>
      <t xml:space="preserve">P. falciparum </t>
    </r>
    <r>
      <rPr>
        <sz val="11"/>
        <rFont val="Arial"/>
        <family val="2"/>
      </rPr>
      <t>HB3 trophozoite (T) stage activity at 10µM (Legend at Bottom) Ayong</t>
    </r>
  </si>
  <si>
    <r>
      <t>P. falciparum</t>
    </r>
    <r>
      <rPr>
        <sz val="11"/>
        <rFont val="Arial"/>
        <family val="2"/>
      </rPr>
      <t xml:space="preserve"> HB3 schizont (S) stage activity at 10µM  (Legend at Bottom) Ayong</t>
    </r>
  </si>
  <si>
    <r>
      <t xml:space="preserve"> P. falciparum</t>
    </r>
    <r>
      <rPr>
        <sz val="11"/>
        <rFont val="Arial"/>
        <family val="2"/>
      </rPr>
      <t xml:space="preserve"> HB3 merozoite stage activity at 10µM (Legend at Bottom) Ayong</t>
    </r>
  </si>
  <si>
    <r>
      <t xml:space="preserve">P. falciparum </t>
    </r>
    <r>
      <rPr>
        <sz val="11"/>
        <rFont val="Arial"/>
        <family val="2"/>
      </rPr>
      <t>HB3</t>
    </r>
    <r>
      <rPr>
        <i/>
        <u/>
        <sz val="11"/>
        <rFont val="Arial"/>
        <family val="2"/>
      </rPr>
      <t xml:space="preserve"> </t>
    </r>
    <r>
      <rPr>
        <sz val="11"/>
        <rFont val="Arial"/>
        <family val="2"/>
      </rPr>
      <t>viability &lt;50% (6hpi, 36h) at 10uM Ayong</t>
    </r>
  </si>
  <si>
    <r>
      <t xml:space="preserve">P. berghei </t>
    </r>
    <r>
      <rPr>
        <sz val="11"/>
        <rFont val="Arial"/>
        <family val="2"/>
      </rPr>
      <t>Liver stage</t>
    </r>
  </si>
  <si>
    <r>
      <t xml:space="preserve">P. falciparum </t>
    </r>
    <r>
      <rPr>
        <sz val="11"/>
        <rFont val="Arial"/>
        <family val="2"/>
      </rPr>
      <t>Gametocyte</t>
    </r>
  </si>
  <si>
    <r>
      <t>P. falciparum gametocytes 3D7,</t>
    </r>
    <r>
      <rPr>
        <sz val="11"/>
        <rFont val="Arial"/>
        <family val="2"/>
      </rPr>
      <t xml:space="preserve">  stage IV-V,  pLDH, 72h, %inhibition at 3.7µM  Taramelli</t>
    </r>
  </si>
  <si>
    <r>
      <t>P. falciparum</t>
    </r>
    <r>
      <rPr>
        <sz val="11"/>
        <rFont val="Arial"/>
        <family val="2"/>
      </rPr>
      <t xml:space="preserve"> gametocytes, 3D7,  stage IV-V, pLDH, 72+72h, %inhibition at 3.7 µM D. Taramelli</t>
    </r>
  </si>
  <si>
    <r>
      <t>P. falciparum</t>
    </r>
    <r>
      <rPr>
        <sz val="11"/>
        <rFont val="Arial"/>
        <family val="2"/>
      </rPr>
      <t xml:space="preserve"> gametocyte exflagellation, div by control at 1µM, Full exflagell = 1.0, reduction &lt;1.0, Vinetz</t>
    </r>
  </si>
  <si>
    <r>
      <t>P. berghei</t>
    </r>
    <r>
      <rPr>
        <sz val="11"/>
        <rFont val="Arial"/>
        <family val="2"/>
      </rPr>
      <t xml:space="preserve"> ookinete assay % inhibition at 10µM Sinden/Delves  </t>
    </r>
  </si>
  <si>
    <r>
      <t>Trypanosoma brucei brucei</t>
    </r>
    <r>
      <rPr>
        <sz val="11"/>
        <rFont val="Arial"/>
        <family val="2"/>
      </rPr>
      <t xml:space="preserve"> 427 % inhibition at 5µM Scynexis</t>
    </r>
  </si>
  <si>
    <r>
      <t>Trypanosoma cruzi</t>
    </r>
    <r>
      <rPr>
        <sz val="11"/>
        <rFont val="Arial"/>
        <family val="2"/>
      </rPr>
      <t xml:space="preserve"> % inhibition at 5 µM Scynexis</t>
    </r>
  </si>
  <si>
    <r>
      <t>Naegleria fowleri</t>
    </r>
    <r>
      <rPr>
        <sz val="11"/>
        <rFont val="Arial"/>
        <family val="2"/>
      </rPr>
      <t xml:space="preserve">  % growth at 1µM D. Kyle </t>
    </r>
  </si>
  <si>
    <r>
      <t>Naegleria fowleri</t>
    </r>
    <r>
      <rPr>
        <sz val="11"/>
        <rFont val="Arial"/>
        <family val="2"/>
      </rPr>
      <t xml:space="preserve">  EC50 nM D. Kyle </t>
    </r>
  </si>
  <si>
    <r>
      <t>Brugia malayi</t>
    </r>
    <r>
      <rPr>
        <sz val="11"/>
        <rFont val="Arial"/>
        <family val="2"/>
      </rPr>
      <t xml:space="preserve"> 5d % dead at 10µM Scynexis</t>
    </r>
  </si>
  <si>
    <r>
      <t>Brugia malay</t>
    </r>
    <r>
      <rPr>
        <sz val="11"/>
        <rFont val="Arial"/>
        <family val="2"/>
      </rPr>
      <t>i 5d EC50 µM (10= &gt;10) Scynexis</t>
    </r>
  </si>
  <si>
    <r>
      <t>Schistosoma mansoni</t>
    </r>
    <r>
      <rPr>
        <sz val="11"/>
        <rFont val="Arial"/>
        <family val="2"/>
      </rPr>
      <t xml:space="preserve"> newly transformed schistosomula,  24 h at 2.5µM (visual tox scale, 0 = none, 4=most damaged) Caffrey</t>
    </r>
  </si>
  <si>
    <r>
      <t>Schistosoma mansoni</t>
    </r>
    <r>
      <rPr>
        <sz val="11"/>
        <rFont val="Arial"/>
        <family val="2"/>
      </rPr>
      <t xml:space="preserve"> newly transformed schistosomula,  72 h at 2.5µM (visual tox scale, 0 = none, 4=most damaged) Caffrey</t>
    </r>
  </si>
  <si>
    <r>
      <t>Strongyloides stercoralis</t>
    </r>
    <r>
      <rPr>
        <sz val="11"/>
        <rFont val="Arial"/>
        <family val="2"/>
      </rPr>
      <t xml:space="preserve"> % dead at 10µM Scynexis</t>
    </r>
  </si>
  <si>
    <r>
      <t>Anyclostoma ceylanicum</t>
    </r>
    <r>
      <rPr>
        <sz val="11"/>
        <rFont val="Arial"/>
        <family val="2"/>
      </rPr>
      <t xml:space="preserve"> L3 larvae effect (%) at 200µM  J. Keiser</t>
    </r>
  </si>
  <si>
    <r>
      <t>Trichuris muris</t>
    </r>
    <r>
      <rPr>
        <sz val="11"/>
        <rFont val="Arial"/>
        <family val="2"/>
      </rPr>
      <t xml:space="preserve"> L1 larvae effect (%) at 100µM J. Keiser </t>
    </r>
  </si>
  <si>
    <r>
      <t>Haemonchus contortus</t>
    </r>
    <r>
      <rPr>
        <sz val="11"/>
        <rFont val="Arial"/>
        <family val="2"/>
      </rPr>
      <t xml:space="preserve"> 96hr 10µM % dead Scynexis</t>
    </r>
  </si>
  <si>
    <r>
      <t>Haemonchus contortus</t>
    </r>
    <r>
      <rPr>
        <sz val="11"/>
        <rFont val="Arial"/>
        <family val="2"/>
      </rPr>
      <t xml:space="preserve"> 96hr EC50 µM (10 usually &gt;10) Scynexis</t>
    </r>
  </si>
  <si>
    <r>
      <t xml:space="preserve">Aedes aegypti </t>
    </r>
    <r>
      <rPr>
        <sz val="11"/>
        <rFont val="Arial"/>
        <family val="2"/>
      </rPr>
      <t>% dead 48hr 10 µM Synexis</t>
    </r>
  </si>
  <si>
    <r>
      <t xml:space="preserve">Sacchromyces cerevisiae </t>
    </r>
    <r>
      <rPr>
        <sz val="11"/>
        <rFont val="Arial"/>
        <family val="2"/>
      </rPr>
      <t>strain ABC16-Monster in YPD % inhibition at 100µM  Y. Suzuki</t>
    </r>
  </si>
  <si>
    <r>
      <t xml:space="preserve">Sacchromyces cerevisiae </t>
    </r>
    <r>
      <rPr>
        <sz val="11"/>
        <rFont val="Arial"/>
        <family val="2"/>
      </rPr>
      <t xml:space="preserve">strain jhy222 in  YPD medium 100µM  growth compared with DMSO control  St Onge </t>
    </r>
  </si>
  <si>
    <r>
      <t>Sacchromyces cerevisiae</t>
    </r>
    <r>
      <rPr>
        <sz val="11"/>
        <rFont val="Arial"/>
        <family val="2"/>
      </rPr>
      <t xml:space="preserve"> strain jhy222 in YNBD medium with 100µM growth  compared with DMSO control  St Onge </t>
    </r>
  </si>
  <si>
    <r>
      <t>Sacchromyces cerevisiae</t>
    </r>
    <r>
      <rPr>
        <sz val="11"/>
        <rFont val="Arial"/>
        <family val="2"/>
      </rPr>
      <t xml:space="preserve"> strain jhy222  in YNBEG medium 100µM growth compared with DMSO control  St Onge</t>
    </r>
  </si>
  <si>
    <r>
      <t>Sacchromyces cerevisiae</t>
    </r>
    <r>
      <rPr>
        <sz val="11"/>
        <rFont val="Arial"/>
        <family val="2"/>
      </rPr>
      <t xml:space="preserve"> % Inhibition in PfPMT  gene replacement  yeast, at 100 µM &amp; no added choline Ben Mamoum </t>
    </r>
  </si>
  <si>
    <r>
      <t>Sacchromyces cerevisiae</t>
    </r>
    <r>
      <rPr>
        <sz val="11"/>
        <rFont val="Arial"/>
        <family val="2"/>
      </rPr>
      <t xml:space="preserve"> % Inhibition in PfPMT gene replacement yeast, at 100 µM with added choline  Ben Mamoum</t>
    </r>
  </si>
  <si>
    <r>
      <t>Sacchromyces cerevisiae</t>
    </r>
    <r>
      <rPr>
        <sz val="11"/>
        <rFont val="Arial"/>
        <family val="2"/>
      </rPr>
      <t xml:space="preserve"> % Inhibition in WT yeast (PMT assay control), at 100 µM &amp; no added choline Ben Mamoum </t>
    </r>
  </si>
  <si>
    <r>
      <t>Sacchromyces cerevisiae</t>
    </r>
    <r>
      <rPr>
        <sz val="11"/>
        <rFont val="Arial"/>
        <family val="2"/>
      </rPr>
      <t xml:space="preserve"> % Inhibition in WT yeast (PMT assay control) at 100 µM with added choline   Ben Mamoum</t>
    </r>
  </si>
  <si>
    <r>
      <t>Mycobacterium tuberculosis</t>
    </r>
    <r>
      <rPr>
        <sz val="11"/>
        <rFont val="Arial"/>
        <family val="2"/>
      </rPr>
      <t xml:space="preserve"> replicating % inhibition at 25µM  Nathan</t>
    </r>
  </si>
  <si>
    <r>
      <t xml:space="preserve">Mycobacterium tuberculosis </t>
    </r>
    <r>
      <rPr>
        <sz val="11"/>
        <rFont val="Arial"/>
        <family val="2"/>
      </rPr>
      <t xml:space="preserve"> NON-replicating % inhibition at 25µM  Nathan</t>
    </r>
  </si>
  <si>
    <r>
      <t>Mycobacterium tuberculosis</t>
    </r>
    <r>
      <rPr>
        <sz val="11"/>
        <rFont val="Arial"/>
        <family val="2"/>
      </rPr>
      <t xml:space="preserve"> replicating MIC90 nM  Nathan</t>
    </r>
  </si>
  <si>
    <r>
      <t>Mycobacterium tuberculosis</t>
    </r>
    <r>
      <rPr>
        <sz val="11"/>
        <rFont val="Arial"/>
        <family val="2"/>
      </rPr>
      <t xml:space="preserve"> NON-replicating MIC90 nM Nathan</t>
    </r>
  </si>
  <si>
    <r>
      <t>Mycobacterium marinum</t>
    </r>
    <r>
      <rPr>
        <sz val="11"/>
        <rFont val="Arial"/>
        <family val="2"/>
      </rPr>
      <t xml:space="preserve">  relative growth at 10µM DMSO=1 Antibiotic Assay Soldati</t>
    </r>
  </si>
  <si>
    <r>
      <t xml:space="preserve"> Dictyostelium discoideum relative g</t>
    </r>
    <r>
      <rPr>
        <sz val="11"/>
        <rFont val="Arial"/>
        <family val="2"/>
      </rPr>
      <t>rowth at 10µM DMSO=1 Tocicity Assay Soldati</t>
    </r>
  </si>
  <si>
    <r>
      <t>Mycobacterium marinum</t>
    </r>
    <r>
      <rPr>
        <sz val="11"/>
        <rFont val="Arial"/>
        <family val="2"/>
      </rPr>
      <t xml:space="preserve"> growth in </t>
    </r>
    <r>
      <rPr>
        <i/>
        <sz val="11"/>
        <rFont val="Arial"/>
        <family val="2"/>
      </rPr>
      <t xml:space="preserve">Acanthamoeba castellanii </t>
    </r>
    <r>
      <rPr>
        <sz val="11"/>
        <rFont val="Arial"/>
        <family val="2"/>
      </rPr>
      <t>at 10µM DMSO=1 Infection Assay Soldati</t>
    </r>
  </si>
  <si>
    <r>
      <t>a</t>
    </r>
    <r>
      <rPr>
        <sz val="11"/>
        <rFont val="Arial"/>
        <family val="2"/>
      </rPr>
      <t>1A (% inhibition at 10µM) Mestres</t>
    </r>
  </si>
  <si>
    <r>
      <t>a</t>
    </r>
    <r>
      <rPr>
        <sz val="11"/>
        <rFont val="Arial"/>
        <family val="2"/>
      </rPr>
      <t>2A (% inhibition at 10µM) Mestres</t>
    </r>
  </si>
  <si>
    <r>
      <t>a</t>
    </r>
    <r>
      <rPr>
        <sz val="11"/>
        <rFont val="Arial"/>
        <family val="2"/>
      </rPr>
      <t>2B (% inhibition at 10µM) Mestres</t>
    </r>
  </si>
  <si>
    <r>
      <t>a</t>
    </r>
    <r>
      <rPr>
        <sz val="11"/>
        <rFont val="Arial"/>
        <family val="2"/>
      </rPr>
      <t>2C (% inhibition at 10µM) Mestres</t>
    </r>
  </si>
  <si>
    <r>
      <t>d</t>
    </r>
    <r>
      <rPr>
        <sz val="11"/>
        <rFont val="Arial"/>
        <family val="2"/>
      </rPr>
      <t>OP (% inhibition at 10µM) Mestres</t>
    </r>
  </si>
  <si>
    <r>
      <t>k</t>
    </r>
    <r>
      <rPr>
        <sz val="11"/>
        <rFont val="Arial"/>
        <family val="2"/>
      </rPr>
      <t>OP (% inhibition at 10µM) Mestres</t>
    </r>
  </si>
  <si>
    <r>
      <t>m</t>
    </r>
    <r>
      <rPr>
        <sz val="11"/>
        <rFont val="Arial"/>
        <family val="2"/>
      </rPr>
      <t>OP (% inhibition at 10µM) Mestres</t>
    </r>
  </si>
  <si>
    <t>Possible IspD (ratio w/out IPP / w/IPP = 6), subsequently found to be IspD inhibtor (DeRisi, UCSD; Ref. [52])</t>
  </si>
  <si>
    <t>Possible PfCDPK4 inhbitor (0.7uM IC50, but note not an essential gene for asexual growth, so not likley MOA for asexual growth inhibition). KK Ojo (In press, PLoS One)</t>
  </si>
  <si>
    <t>Possible PfHT-1 inhibitor, hexose transporter, ratio of human to parasite good (Ref. [28])</t>
  </si>
  <si>
    <t>Possible Pf Deoxyhypusine-hydrolase (note, 3 marked are probably chelators of Fe) J. Kaiser group (Published in Ref. [30, 31].</t>
  </si>
  <si>
    <t>Possible M1, M17 protease inibitor, S McGowan, Ref. [22].</t>
  </si>
  <si>
    <t>Possible dUTPase (PF14_0545) &amp; protein 6-Phosphogluconolactonase (PF14_0511), Bioaffinity MS in preparation, R Quinn &amp; H. Vu</t>
  </si>
  <si>
    <t>Possible apicoplast target (M. Cassera, IPP recovery, Ref. [53].</t>
  </si>
  <si>
    <r>
      <t>Translation</t>
    </r>
    <r>
      <rPr>
        <i/>
        <sz val="11"/>
        <rFont val="Arial"/>
        <family val="2"/>
      </rPr>
      <t xml:space="preserve"> </t>
    </r>
    <r>
      <rPr>
        <sz val="11"/>
        <rFont val="Arial"/>
        <family val="2"/>
      </rPr>
      <t xml:space="preserve">Inhibitors  (nl = 1.0, in vitro  translation with </t>
    </r>
    <r>
      <rPr>
        <i/>
        <sz val="11"/>
        <rFont val="Arial"/>
        <family val="2"/>
      </rPr>
      <t xml:space="preserve">P. falciparum </t>
    </r>
    <r>
      <rPr>
        <sz val="11"/>
        <rFont val="Arial"/>
        <family val="2"/>
      </rPr>
      <t>lysate at 1 µM; [19])</t>
    </r>
  </si>
  <si>
    <t>P. falciparum (W2) asexual growth: ratio w &amp; wout 200µM IPP @ 5µM compound, DeRisi Ref. [54]</t>
  </si>
  <si>
    <t>P. falciparum reversal of asexual growth inhibition (Dd2) by 200 mM IPP at 5 mM drug (anti-apicoplast)  Cassera Ref. [55]</t>
  </si>
  <si>
    <r>
      <t xml:space="preserve"> P. berghei</t>
    </r>
    <r>
      <rPr>
        <sz val="11"/>
        <rFont val="Arial"/>
        <family val="2"/>
      </rPr>
      <t xml:space="preserve"> Liver stage infection rate rep1 at 50 µM (luciferase) Winzeler [58, 65]</t>
    </r>
  </si>
  <si>
    <r>
      <t xml:space="preserve"> P. berghei</t>
    </r>
    <r>
      <rPr>
        <sz val="11"/>
        <rFont val="Arial"/>
        <family val="2"/>
      </rPr>
      <t xml:space="preserve"> Liver stage infection rate rep2 at 50µM (luciferase) Winzeler [58, 65]</t>
    </r>
  </si>
  <si>
    <t>HepG2 toxicity rep 1  Liver stage activity Pberghei luciferase assay 50uM Winzeler [58, 65]</t>
  </si>
  <si>
    <r>
      <t xml:space="preserve">HepG2 toxicity rep 2  Liver stage activity </t>
    </r>
    <r>
      <rPr>
        <i/>
        <sz val="11"/>
        <rFont val="Arial"/>
        <family val="2"/>
      </rPr>
      <t>P. berghei</t>
    </r>
    <r>
      <rPr>
        <sz val="11"/>
        <rFont val="Arial"/>
        <family val="2"/>
      </rPr>
      <t xml:space="preserve"> luciferase assay 50uM2  Winzeler [58, 65]</t>
    </r>
  </si>
  <si>
    <r>
      <t xml:space="preserve">P. berghei </t>
    </r>
    <r>
      <rPr>
        <sz val="11"/>
        <rFont val="Arial"/>
        <family val="2"/>
      </rPr>
      <t>Liver stage activity summary (50uM, tox &gt;50% HepG2, weak &gt;10%, active =&lt;10%, NA not active) Winzeler [58, 65]</t>
    </r>
  </si>
  <si>
    <t>P. falciparum gametocyte  NF54-pfs16-GFP-luc early stage (I-III) luciferase % inhibition at 5µM Fidock/V. Avery Ref. [61]</t>
  </si>
  <si>
    <t>P. falciparum gametocyte  NF54-pfs16-GFP-luc early stage (I-III) luciferase % inhibition at 2.5µM Fidock/V. Avery Ref. [61]</t>
  </si>
  <si>
    <t>P. falciparum gametocyte  NF54-pfs16-GFP-luc early stage (I-III) luciferase % inhibition at 0.5µM Fidock/V. Avery Ref. [61]</t>
  </si>
  <si>
    <t>P. falciparum gametocyte  NF54-pfs16-GFP-luc early stage (I-III) luciferase EC50 nM Fidock/V. Avery Ref. [61]</t>
  </si>
  <si>
    <t>P. falciparum  NF54-pfs16 GFP-luc gametocyte early stage (I-III) GFP-MTR  %inhibition at 5µM  V.  Avery Ref. [64]</t>
  </si>
  <si>
    <t>P. falciparum  NF54-pfs16 GFP-luc gametocyte early stage (I-III) GFP-MTR % inhibition at 0.5µM  V. Avery Ref. [64]</t>
  </si>
  <si>
    <t>P. falciparum  NF54-pfs16 GFP-luc gametocyte early stage (I-III) GFP-MTR EC50 nM V. Avery Ref. [64]</t>
  </si>
  <si>
    <r>
      <t>P. falciparum</t>
    </r>
    <r>
      <rPr>
        <sz val="11"/>
        <rFont val="Arial"/>
        <family val="2"/>
      </rPr>
      <t xml:space="preserve"> gametocyte Stage I % inhibition at 12.5µM Winzeler [58, 65]</t>
    </r>
  </si>
  <si>
    <r>
      <t>P. falciparum</t>
    </r>
    <r>
      <rPr>
        <sz val="11"/>
        <rFont val="Arial"/>
        <family val="2"/>
      </rPr>
      <t xml:space="preserve"> gametocyte Stage II % inhibition at 12.5µM Winzeler  [58, 65]</t>
    </r>
  </si>
  <si>
    <r>
      <t>P. falciparum</t>
    </r>
    <r>
      <rPr>
        <sz val="11"/>
        <rFont val="Arial"/>
        <family val="2"/>
      </rPr>
      <t xml:space="preserve"> gametocyteStage III % inhibition at 12.5µM Winzeler  [58, 65]</t>
    </r>
  </si>
  <si>
    <r>
      <t>P. falciparum</t>
    </r>
    <r>
      <rPr>
        <sz val="11"/>
        <rFont val="Arial"/>
        <family val="2"/>
      </rPr>
      <t xml:space="preserve"> gametocyte Stage IV % inhibition at 12.5µM Winzeler  [58, 65]</t>
    </r>
  </si>
  <si>
    <r>
      <t>P. falciparum</t>
    </r>
    <r>
      <rPr>
        <sz val="11"/>
        <rFont val="Arial"/>
        <family val="2"/>
      </rPr>
      <t xml:space="preserve"> gametocyte Stage V % inhibition at 12.5µM Winzeler  [58, 65]</t>
    </r>
  </si>
  <si>
    <t>P. falciparum gametocyte  NF54-pfs16 GFP-luc  late stage (IV-V) GFP-MTR % inhibition at 5µM  Avery Ref. [64]</t>
  </si>
  <si>
    <t>P. falciparum gametocyte  NF54-pfs16 GFP-luc late stage (IV-V) GFP-MTR % inhibition at 0.5µM V. Avery Ref. [64]</t>
  </si>
  <si>
    <t>P. falciparum gametocyte  NF54-pfs16 GFP-luc late stage (IV-V) GFP-MTR EC50 nM V. Avery Ref. [64]</t>
  </si>
  <si>
    <t>P. falciparum gametocyte  NF54- late stage (IV-V) % inhibition at 5 µM Cassera Ref. [55]</t>
  </si>
  <si>
    <t>P. falciparum gametocyte  NF54- late stage (IV-V)   EC50 nM Cassera Ref. [55]</t>
  </si>
  <si>
    <t>P. falciparum gametocyte stage IV-V SYBR Green % inhibition at 10µM Tripathi Ref. [72]</t>
  </si>
  <si>
    <t>P. falciparum gametocyte stage IV-V SYBR Green EC50 µM Tripathi Ref. [72]</t>
  </si>
  <si>
    <t>P. falciparum gametocyte 3D7A female gamete formation acridine orange % inhibition at 5µM Alano/V. Avery Ref. [73]</t>
  </si>
  <si>
    <t>P. falciparum gametocyte 3D7A female gamete formation acridine orange EC50 (nM) Alano/V. Avery Ref. [73]</t>
  </si>
  <si>
    <t xml:space="preserve">P. falciparum female gametocyte Stage V % inhibition of gamete formation at 1µM Sinden/Delves Ref. [74] </t>
  </si>
  <si>
    <t xml:space="preserve">P. falciparum female gametocyte Stage V EC50 (nM) of gamete formation Sinden/Delves Ref. [74] </t>
  </si>
  <si>
    <t xml:space="preserve">P. falciparum Male gametocyte Stage EC50 (nM) gamete formation  Sinden/Delves Ref. [74] </t>
  </si>
  <si>
    <t xml:space="preserve"> P. berghei ookinete assay % inhibition at 1µM Sinden/Delves Ref. [74] </t>
  </si>
  <si>
    <t xml:space="preserve">P. berghei ookinete assay EC50 nM Sinden/Delves Ref. [74]  except as noted in S2) </t>
  </si>
  <si>
    <t>Cryptosporidium parvum % inhibition 2.3 µM 48 hrs Huston Ref. [78]</t>
  </si>
  <si>
    <t xml:space="preserve"> Trypanosoma brucei rhodesiense STIB 900 EC50 nM  Maes Ref. [84]</t>
  </si>
  <si>
    <t>Trypansoma brucei brucei Squib 427 IC50 nM  Maes Ref. [84]</t>
  </si>
  <si>
    <t>Leishmania infantum MHOM/MA/BE/67 EC50 intracellular amastigotes in primary macrophages nM Maes Ref. [84]</t>
  </si>
  <si>
    <t>Trypanosoma cruzi Tulahuen intracellular amastigotes in MRC5 cell line EC50 nM Maes Ref. [84]</t>
  </si>
  <si>
    <t>Toxoplasma gondi TS4 EC50 µM  Boyom Ref. [84]</t>
  </si>
  <si>
    <r>
      <t>Perkinsus marinus</t>
    </r>
    <r>
      <rPr>
        <sz val="11"/>
        <rFont val="Arial"/>
        <family val="2"/>
      </rPr>
      <t xml:space="preserve"> % growth at 20µM  Fernandez Robledo Ref. [96]</t>
    </r>
  </si>
  <si>
    <r>
      <t>Perkinsus marinus</t>
    </r>
    <r>
      <rPr>
        <sz val="11"/>
        <rFont val="Arial"/>
        <family val="2"/>
      </rPr>
      <t xml:space="preserve"> EC50 µM  Fernandez Robledo Ref. [96]</t>
    </r>
  </si>
  <si>
    <r>
      <t>Entamoeba histolytica</t>
    </r>
    <r>
      <rPr>
        <sz val="11"/>
        <rFont val="Arial"/>
        <family val="2"/>
      </rPr>
      <t xml:space="preserve"> Rahman EC50 µM (30 means &gt;30) Ref. [87]</t>
    </r>
  </si>
  <si>
    <t>Schistosoma mansoni adult worm EC50 μM  J. Keiser Ref. [91]</t>
  </si>
  <si>
    <t>Schistosoma mansoni newly transformed schistosomula EC50  μM J. Keiser Ref. [91]</t>
  </si>
  <si>
    <t>MRC-5-Human-Fibroblasts EC50 nM 32000  &gt;32µM  Maes Ref. [84]</t>
  </si>
  <si>
    <t>Possible potentiation with artemisinin (yeast screen by zone size, 80 compounds only, Jensen group)</t>
  </si>
  <si>
    <t>potentiation with artemisinin (yeast screen), PfAtg8 Atg3 PPI inhibitor (SPR)</t>
  </si>
  <si>
    <t>Respiratory target (yeast), potentiation with artemisinin (yeast screen), Triazolopyrimidine, structurally related to DSM-265, which targets Pf DHODH (Phillips M et al, SciTransMed. 2015;7:1-12)Pyrimidine biosynthesis (DHODH inhibitor) (Gamo)</t>
  </si>
  <si>
    <t>N (Out of seven MMV665941-sensitive yeast mutants found in the yeast deletant collection, two were defective for sterol synthesis (erg2Δ and erg6Δ). Plasmodium parasites require sterol lipids, which can they scavenge from the host (Coppens, 2013). The yeast data suggest that MMV665941 may target a sterol-dependent function.)</t>
  </si>
  <si>
    <t>Pf PKG (12.7C),&amp; Pf HSP90 (13.1°C)</t>
  </si>
  <si>
    <r>
      <t>Pf HDAC (enz 96.9 ±1.6% inhib), Pf HSP90 (12.7</t>
    </r>
    <r>
      <rPr>
        <sz val="11"/>
        <rFont val="Calibri"/>
        <family val="2"/>
      </rPr>
      <t>°</t>
    </r>
    <r>
      <rPr>
        <sz val="11"/>
        <rFont val="Arial"/>
        <family val="2"/>
      </rPr>
      <t>C),  cysteine protease inhbitor (enzymes cruzain, rhodesain), PfGAP50 - Factor H PPI inhibitor (SPR)</t>
    </r>
  </si>
  <si>
    <t>Pf HDAC (enz 93.3 ± 0.9% inhib at 20µM)</t>
  </si>
  <si>
    <t>PfA-M1 protease inhibitor (74% inh @ 100µM - PfA-M17 : 16% inh @ 100µM) (Florent)</t>
  </si>
  <si>
    <t>PfA-M1 protease inhibitor (83% inh @ 100uM – PfA-M17: 36% inh @ 100µM) (Florent), diaminoquinazolines and pyrimidines reported in [Bioorg Med Chem Lett. 2010;20:228-31 &amp; J. Med. Chem.  2014; 57:1014–1022]</t>
  </si>
  <si>
    <t>PfA-M1 protease inhibitor (91% inh @ 100µM - PfA-M17: 77% inh  @ 100µM) (Florent)</t>
  </si>
  <si>
    <t xml:space="preserve">P. falciparum gametocyte  NF54-pfs16-GFP-luc late stage (IV-V) luciferase % inhibition at 5µM Fidock/V. Avery Ref. [62] </t>
  </si>
  <si>
    <t xml:space="preserve">P. falciparum gametocyte  NF54-pfs16-GFP-luc late stage (IV-V) luciferase EC50 nM Fidock/V. Avery Ref. [62] </t>
  </si>
  <si>
    <r>
      <t xml:space="preserve">P. berghei </t>
    </r>
    <r>
      <rPr>
        <sz val="11"/>
        <rFont val="Arial"/>
        <family val="2"/>
      </rPr>
      <t>Liver Stage % of control infection (Luciferase) 5</t>
    </r>
    <r>
      <rPr>
        <sz val="9.5"/>
        <rFont val="Arial"/>
        <family val="2"/>
      </rPr>
      <t>µ</t>
    </r>
    <r>
      <rPr>
        <sz val="11"/>
        <rFont val="Arial"/>
        <family val="2"/>
      </rPr>
      <t>M  K. Hanson</t>
    </r>
  </si>
  <si>
    <t>HepG2 toxicity score (% well occupied, +++ &lt;0.25, ++ 0.25&lt;x&lt;0.5, + 0.5&lt;x&lt;0.75) K. Hanson</t>
  </si>
  <si>
    <t>Schistosoma mansoni adult worm  EC50 (15-0.55μM) Bickle Ref. [91] EXCEPT for compounds MMV000760, 396723, 009127, 008160, 645672, and 085203, these new data</t>
  </si>
  <si>
    <t>Possible Mechanism(s) of Action (see also columns J, K, AF-AK, KM-KO) and Comments Below (note, most MoA screens are new data, see list in pink below below comments)</t>
  </si>
  <si>
    <t>Screens yielding information about possible mechanisms of action (new data = pink)</t>
  </si>
  <si>
    <t>Possible PfA-M1 protease inhibitor (% inh @ 100uM) Isabelle Florent</t>
  </si>
  <si>
    <t>Possible Pf sterol-dependent process, Out of seven MMV665941-sensitive yeast mutants, two were defective for sterol synthesis (erg2Δ and erg6Δ). Plasmodium parasites require sterol lipids, which can they scavenge from the host (Coppens, 2013). The yeast data suggest that MMV665941 may target a sterol-dependent function. Simon Avery group Yeast data</t>
  </si>
  <si>
    <t>Possible respiratory target (Yeast data, Simon Avery group)  Examined 31 of the MMV drugs against yeast growing in either fermentative or respiratory conditions. Yeast growing respiratorily was more sensitive to 11 of the 31 drugs, compared to yeast growing fermentatively. This effect could be non-specific in some cases (e.g. a growth-rate effect), but the results indicate that at least some MMV drugs are likely to have a respiratory target. (See column EI)</t>
  </si>
  <si>
    <t>Possible Atg8-Atg3 protein-protein interaction (PPI) inhibitor (SPR),  Bosch(Atg8-Atg3 interactions are published in Ref [36], rest are new data.</t>
  </si>
  <si>
    <t>no Gwt1p-inhibitors found (Horii group and Lucet)</t>
  </si>
  <si>
    <t>no inhibitors of Pf CDPK1, Pf PK7, Pf PK6, Pf MAPK2, [25] Pf ProRS Prolyl-tRNA synthetase and Pf KRS Lysyl-tRNA Synthetase (new data) Crowther, Ojo, Nakazawa-Hewitt, Van Voorhis</t>
  </si>
  <si>
    <r>
      <t xml:space="preserve">no delayed death phenotype inhibitors of asexual </t>
    </r>
    <r>
      <rPr>
        <i/>
        <sz val="11"/>
        <rFont val="Arial"/>
        <family val="2"/>
      </rPr>
      <t>P. falciparum</t>
    </r>
    <r>
      <rPr>
        <sz val="11"/>
        <rFont val="Arial"/>
        <family val="2"/>
      </rPr>
      <t xml:space="preserve"> replication, Jadhav &amp; Fidock groups.</t>
    </r>
  </si>
  <si>
    <r>
      <t>P. falciparum</t>
    </r>
    <r>
      <rPr>
        <sz val="11"/>
        <rFont val="Arial"/>
        <family val="2"/>
      </rPr>
      <t xml:space="preserve"> gametocyte  3D7elo1-pfs16-CBG99, stage IV-V, Luciferase assay,72h,  EC50 nM Taramelli (partially submitted for publication)</t>
    </r>
  </si>
  <si>
    <r>
      <t>P. falciparum</t>
    </r>
    <r>
      <rPr>
        <sz val="11"/>
        <rFont val="Arial"/>
        <family val="2"/>
      </rPr>
      <t xml:space="preserve"> gametocyte 3D7, stage IV-V, pLDH assay,72h+72h  EC50 nM  Taramelli  (partially submitted for publication)</t>
    </r>
  </si>
  <si>
    <r>
      <t xml:space="preserve">P. falciparum </t>
    </r>
    <r>
      <rPr>
        <sz val="11"/>
        <rFont val="Arial"/>
        <family val="2"/>
      </rPr>
      <t>Male gametocyte Stage V % inhibition of gamete formation at 1µM Sinden/Delves Ref.</t>
    </r>
    <r>
      <rPr>
        <i/>
        <sz val="11"/>
        <rFont val="Arial"/>
        <family val="2"/>
      </rPr>
      <t xml:space="preserve"> [74] </t>
    </r>
  </si>
  <si>
    <r>
      <t xml:space="preserve">Cryptosporidium parvum </t>
    </r>
    <r>
      <rPr>
        <sz val="11"/>
        <rFont val="Arial"/>
        <family val="2"/>
      </rPr>
      <t>EC50 (µM) Huston (In prep)</t>
    </r>
  </si>
  <si>
    <r>
      <t>P. falciparum</t>
    </r>
    <r>
      <rPr>
        <sz val="11"/>
        <rFont val="Arial"/>
        <family val="2"/>
      </rPr>
      <t xml:space="preserve"> 3D7asexual blood stage (normal control, 2000 mg/l bicarb) EC50 nM (</t>
    </r>
    <r>
      <rPr>
        <vertAlign val="superscript"/>
        <sz val="11"/>
        <rFont val="Arial"/>
        <family val="2"/>
      </rPr>
      <t>3</t>
    </r>
    <r>
      <rPr>
        <sz val="11"/>
        <rFont val="Arial"/>
        <family val="2"/>
      </rPr>
      <t>H-hypoxanthine uptake) Poulsen/Andrews/Tonissen</t>
    </r>
  </si>
  <si>
    <r>
      <t>P. falciparum</t>
    </r>
    <r>
      <rPr>
        <sz val="11"/>
        <rFont val="Arial"/>
        <family val="2"/>
      </rPr>
      <t xml:space="preserve"> 3D7asexual blood stage (reduced bicarb) EC50 nM (</t>
    </r>
    <r>
      <rPr>
        <vertAlign val="superscript"/>
        <sz val="11"/>
        <rFont val="Arial"/>
        <family val="2"/>
      </rPr>
      <t>3</t>
    </r>
    <r>
      <rPr>
        <sz val="11"/>
        <rFont val="Arial"/>
        <family val="2"/>
      </rPr>
      <t>H-hypoxanthine uptake) Significantly different from control marked in Red Poulsen/Andrews/Tonissen</t>
    </r>
  </si>
  <si>
    <r>
      <t>P. falciparum</t>
    </r>
    <r>
      <rPr>
        <sz val="11"/>
        <rFont val="Arial"/>
        <family val="2"/>
      </rPr>
      <t xml:space="preserve"> 3D7 asexual blood stage (normal control, 5% O2) EC50 nM (</t>
    </r>
    <r>
      <rPr>
        <vertAlign val="superscript"/>
        <sz val="11"/>
        <rFont val="Arial"/>
        <family val="2"/>
      </rPr>
      <t>3</t>
    </r>
    <r>
      <rPr>
        <sz val="11"/>
        <rFont val="Arial"/>
        <family val="2"/>
      </rPr>
      <t>H-hypoxanthine uptake) Poulsen/Andrews/Tonissen</t>
    </r>
  </si>
  <si>
    <r>
      <t>P. falciparum</t>
    </r>
    <r>
      <rPr>
        <sz val="11"/>
        <rFont val="Arial"/>
        <family val="2"/>
      </rPr>
      <t xml:space="preserve"> 3D7 asexual blood stage  (1% O2) EC50 nM (3H-hypoxanthine uptake) Significantly different from control marked in Red Poulsen/Andrews/Tonissen</t>
    </r>
  </si>
  <si>
    <t>&gt;2000</t>
  </si>
  <si>
    <t>&gt;1000</t>
  </si>
  <si>
    <t>&gt;500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</si>
</sst>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00"/>
    <numFmt numFmtId="165" formatCode="0.0"/>
    <numFmt numFmtId="166" formatCode="0.0_);[Red]\(0.0\)"/>
  </numFmts>
  <fonts count="75">
    <font>
      <sz val="10"/>
      <name val="Arial"/>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0"/>
      <name val="Arial"/>
      <family val="2"/>
    </font>
    <font>
      <sz val="11"/>
      <name val="Arial"/>
      <family val="2"/>
    </font>
    <font>
      <i/>
      <sz val="11"/>
      <name val="Arial"/>
      <family val="2"/>
    </font>
    <font>
      <sz val="11"/>
      <color rgb="FFFF0000"/>
      <name val="Arial"/>
      <family val="2"/>
    </font>
    <font>
      <sz val="11"/>
      <color theme="1"/>
      <name val="Arial"/>
      <family val="2"/>
    </font>
    <font>
      <sz val="11"/>
      <color indexed="8"/>
      <name val="Arial"/>
      <family val="2"/>
    </font>
    <font>
      <sz val="11"/>
      <color rgb="FF000000"/>
      <name val="Arial"/>
      <family val="2"/>
    </font>
    <font>
      <sz val="10"/>
      <name val="Calibri"/>
      <family val="2"/>
    </font>
    <font>
      <b/>
      <sz val="14"/>
      <color rgb="FF000000"/>
      <name val="Arial"/>
      <family val="2"/>
    </font>
    <font>
      <b/>
      <sz val="14"/>
      <color theme="1"/>
      <name val="Arial"/>
      <family val="2"/>
    </font>
    <font>
      <sz val="11"/>
      <color theme="1"/>
      <name val="宋体"/>
      <charset val="134"/>
    </font>
    <font>
      <sz val="11"/>
      <name val="Times New Roman"/>
      <family val="1"/>
    </font>
    <font>
      <sz val="12"/>
      <name val="宋体"/>
      <charset val="134"/>
    </font>
    <font>
      <sz val="11"/>
      <color theme="3" tint="0.39997558519241921"/>
      <name val="Arial"/>
      <family val="2"/>
    </font>
    <font>
      <sz val="11"/>
      <name val="Calibri"/>
      <family val="2"/>
    </font>
    <font>
      <sz val="11"/>
      <color rgb="FF006100"/>
      <name val="Arial"/>
      <family val="2"/>
    </font>
    <font>
      <sz val="11"/>
      <color rgb="FF9C0006"/>
      <name val="Arial"/>
      <family val="2"/>
    </font>
    <font>
      <sz val="10"/>
      <color indexed="8"/>
      <name val="Arial"/>
      <family val="2"/>
    </font>
    <font>
      <b/>
      <sz val="11"/>
      <name val="Arial"/>
      <family val="2"/>
    </font>
    <font>
      <sz val="10"/>
      <name val="Lohit Hindi"/>
      <family val="2"/>
    </font>
    <font>
      <sz val="11"/>
      <color indexed="8"/>
      <name val="Calibri"/>
      <family val="2"/>
    </font>
    <font>
      <sz val="11"/>
      <color indexed="9"/>
      <name val="Calibri"/>
      <family val="2"/>
    </font>
    <font>
      <sz val="11"/>
      <color indexed="20"/>
      <name val="Calibri"/>
      <family val="2"/>
    </font>
    <font>
      <b/>
      <sz val="11"/>
      <color indexed="52"/>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5"/>
      <color indexed="62"/>
      <name val="Calibri"/>
      <family val="2"/>
    </font>
    <font>
      <b/>
      <sz val="13"/>
      <color indexed="56"/>
      <name val="Calibri"/>
      <family val="2"/>
    </font>
    <font>
      <b/>
      <sz val="13"/>
      <color indexed="62"/>
      <name val="Calibri"/>
      <family val="2"/>
    </font>
    <font>
      <b/>
      <sz val="11"/>
      <color indexed="56"/>
      <name val="Calibri"/>
      <family val="2"/>
    </font>
    <font>
      <b/>
      <sz val="11"/>
      <color indexed="62"/>
      <name val="Calibri"/>
      <family val="2"/>
    </font>
    <font>
      <u/>
      <sz val="11"/>
      <color theme="10"/>
      <name val="宋体"/>
      <charset val="134"/>
    </font>
    <font>
      <sz val="11"/>
      <color indexed="62"/>
      <name val="Calibri"/>
      <family val="2"/>
    </font>
    <font>
      <sz val="11"/>
      <color indexed="52"/>
      <name val="Calibri"/>
      <family val="2"/>
    </font>
    <font>
      <sz val="11"/>
      <color indexed="10"/>
      <name val="Calibri"/>
      <family val="2"/>
    </font>
    <font>
      <sz val="11"/>
      <color indexed="60"/>
      <name val="Calibri"/>
      <family val="2"/>
    </font>
    <font>
      <sz val="11"/>
      <color indexed="19"/>
      <name val="Calibri"/>
      <family val="2"/>
    </font>
    <font>
      <sz val="10"/>
      <color indexed="0"/>
      <name val="Arial"/>
      <family val="2"/>
    </font>
    <font>
      <sz val="8"/>
      <name val="Arial"/>
      <family val="2"/>
    </font>
    <font>
      <b/>
      <sz val="11"/>
      <color indexed="63"/>
      <name val="Calibri"/>
      <family val="2"/>
    </font>
    <font>
      <b/>
      <sz val="18"/>
      <color indexed="56"/>
      <name val="Cambria"/>
      <family val="1"/>
    </font>
    <font>
      <b/>
      <sz val="18"/>
      <color indexed="62"/>
      <name val="Cambria"/>
      <family val="1"/>
    </font>
    <font>
      <b/>
      <sz val="11"/>
      <color indexed="8"/>
      <name val="Calibri"/>
      <family val="2"/>
    </font>
    <font>
      <sz val="9"/>
      <name val="Arial"/>
      <family val="2"/>
    </font>
    <font>
      <b/>
      <sz val="14"/>
      <name val="Calibri"/>
      <family val="2"/>
    </font>
    <font>
      <b/>
      <sz val="11"/>
      <color theme="1"/>
      <name val="Arial"/>
      <family val="2"/>
    </font>
    <font>
      <b/>
      <sz val="9"/>
      <color indexed="81"/>
      <name val="Tahoma"/>
      <family val="2"/>
    </font>
    <font>
      <sz val="9"/>
      <color indexed="81"/>
      <name val="Tahoma"/>
      <family val="2"/>
    </font>
    <font>
      <sz val="11"/>
      <name val="Symbol"/>
      <family val="1"/>
      <charset val="2"/>
    </font>
    <font>
      <sz val="12"/>
      <name val="Arial"/>
      <family val="2"/>
    </font>
    <font>
      <b/>
      <u/>
      <sz val="11"/>
      <name val="Arial"/>
      <family val="2"/>
    </font>
    <font>
      <i/>
      <u/>
      <sz val="11"/>
      <name val="Arial"/>
      <family val="2"/>
    </font>
    <font>
      <b/>
      <sz val="12"/>
      <name val="Arial"/>
      <family val="2"/>
    </font>
    <font>
      <sz val="8"/>
      <color indexed="12"/>
      <name val="Arial"/>
      <family val="2"/>
    </font>
    <font>
      <vertAlign val="superscript"/>
      <sz val="11"/>
      <name val="Arial"/>
      <family val="2"/>
    </font>
    <font>
      <sz val="16"/>
      <color rgb="FFFF0000"/>
      <name val="Arial"/>
      <family val="2"/>
    </font>
    <font>
      <sz val="14"/>
      <color rgb="FFFF0000"/>
      <name val="Arial"/>
      <family val="2"/>
    </font>
    <font>
      <sz val="12"/>
      <color rgb="FFFF0000"/>
      <name val="Arial"/>
      <family val="2"/>
    </font>
    <font>
      <i/>
      <sz val="11"/>
      <color rgb="FF000000"/>
      <name val="Arial"/>
      <family val="2"/>
    </font>
    <font>
      <sz val="9.5"/>
      <color rgb="FF000000"/>
      <name val="Arial"/>
      <family val="2"/>
    </font>
    <font>
      <vertAlign val="subscript"/>
      <sz val="11"/>
      <color rgb="FF000000"/>
      <name val="Arial"/>
      <family val="2"/>
    </font>
    <font>
      <sz val="11"/>
      <color rgb="FF000000"/>
      <name val="Calibri"/>
      <family val="2"/>
    </font>
    <font>
      <sz val="9.5"/>
      <name val="Arial"/>
      <family val="2"/>
    </font>
  </fonts>
  <fills count="58">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theme="5" tint="0.79998168889431442"/>
        <bgColor indexed="65"/>
      </patternFill>
    </fill>
    <fill>
      <patternFill patternType="solid">
        <fgColor theme="6" tint="0.59999389629810485"/>
        <bgColor indexed="65"/>
      </patternFill>
    </fill>
    <fill>
      <patternFill patternType="solid">
        <fgColor theme="9" tint="0.79998168889431442"/>
        <bgColor indexed="64"/>
      </patternFill>
    </fill>
    <fill>
      <patternFill patternType="solid">
        <fgColor rgb="FF00B050"/>
        <bgColor indexed="64"/>
      </patternFill>
    </fill>
    <fill>
      <patternFill patternType="solid">
        <fgColor rgb="FFFF0000"/>
        <bgColor indexed="64"/>
      </patternFill>
    </fill>
    <fill>
      <patternFill patternType="solid">
        <fgColor rgb="FF92D050"/>
        <bgColor indexed="64"/>
      </patternFill>
    </fill>
    <fill>
      <patternFill patternType="solid">
        <fgColor theme="9" tint="0.59999389629810485"/>
        <bgColor indexed="64"/>
      </patternFill>
    </fill>
    <fill>
      <patternFill patternType="solid">
        <fgColor rgb="FFFFFF00"/>
        <bgColor indexed="64"/>
      </patternFill>
    </fill>
    <fill>
      <patternFill patternType="solid">
        <fgColor theme="6" tint="0.59999389629810485"/>
        <bgColor indexed="64"/>
      </patternFill>
    </fill>
    <fill>
      <patternFill patternType="solid">
        <fgColor theme="6" tint="0.39997558519241921"/>
        <bgColor indexed="64"/>
      </patternFill>
    </fill>
    <fill>
      <patternFill patternType="solid">
        <fgColor theme="0"/>
        <bgColor indexed="64"/>
      </patternFill>
    </fill>
    <fill>
      <patternFill patternType="solid">
        <fgColor theme="6" tint="0.79998168889431442"/>
        <bgColor indexed="64"/>
      </patternFill>
    </fill>
    <fill>
      <patternFill patternType="solid">
        <fgColor theme="5" tint="0.59999389629810485"/>
        <bgColor indexed="64"/>
      </patternFill>
    </fill>
    <fill>
      <patternFill patternType="solid">
        <fgColor rgb="FFFFFFCC"/>
        <bgColor indexed="64"/>
      </patternFill>
    </fill>
    <fill>
      <patternFill patternType="solid">
        <fgColor theme="7" tint="0.79998168889431442"/>
        <bgColor indexed="64"/>
      </patternFill>
    </fill>
    <fill>
      <patternFill patternType="solid">
        <fgColor indexed="13"/>
        <bgColor indexed="34"/>
      </patternFill>
    </fill>
    <fill>
      <patternFill patternType="solid">
        <fgColor indexed="31"/>
      </patternFill>
    </fill>
    <fill>
      <patternFill patternType="solid">
        <fgColor indexed="44"/>
      </patternFill>
    </fill>
    <fill>
      <patternFill patternType="solid">
        <fgColor indexed="45"/>
      </patternFill>
    </fill>
    <fill>
      <patternFill patternType="solid">
        <fgColor indexed="29"/>
      </patternFill>
    </fill>
    <fill>
      <patternFill patternType="solid">
        <fgColor indexed="42"/>
      </patternFill>
    </fill>
    <fill>
      <patternFill patternType="solid">
        <fgColor indexed="26"/>
      </patternFill>
    </fill>
    <fill>
      <patternFill patternType="solid">
        <fgColor indexed="46"/>
      </patternFill>
    </fill>
    <fill>
      <patternFill patternType="solid">
        <fgColor indexed="47"/>
      </patternFill>
    </fill>
    <fill>
      <patternFill patternType="solid">
        <fgColor indexed="27"/>
      </patternFill>
    </fill>
    <fill>
      <patternFill patternType="solid">
        <fgColor indexed="11"/>
      </patternFill>
    </fill>
    <fill>
      <patternFill patternType="solid">
        <fgColor indexed="43"/>
      </patternFill>
    </fill>
    <fill>
      <patternFill patternType="solid">
        <fgColor indexed="51"/>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56"/>
      </patternFill>
    </fill>
    <fill>
      <patternFill patternType="solid">
        <fgColor indexed="10"/>
      </patternFill>
    </fill>
    <fill>
      <patternFill patternType="solid">
        <fgColor indexed="57"/>
      </patternFill>
    </fill>
    <fill>
      <patternFill patternType="solid">
        <fgColor indexed="54"/>
      </patternFill>
    </fill>
    <fill>
      <patternFill patternType="solid">
        <fgColor indexed="22"/>
      </patternFill>
    </fill>
    <fill>
      <patternFill patternType="solid">
        <fgColor indexed="9"/>
      </patternFill>
    </fill>
    <fill>
      <patternFill patternType="solid">
        <fgColor indexed="55"/>
      </patternFill>
    </fill>
    <fill>
      <patternFill patternType="solid">
        <fgColor rgb="FF00A801"/>
        <bgColor indexed="64"/>
      </patternFill>
    </fill>
    <fill>
      <patternFill patternType="solid">
        <fgColor rgb="FFFAA71D"/>
        <bgColor indexed="64"/>
      </patternFill>
    </fill>
    <fill>
      <patternFill patternType="solid">
        <fgColor theme="4" tint="0.59999389629810485"/>
        <bgColor indexed="64"/>
      </patternFill>
    </fill>
    <fill>
      <patternFill patternType="solid">
        <fgColor theme="9"/>
        <bgColor indexed="64"/>
      </patternFill>
    </fill>
    <fill>
      <patternFill patternType="solid">
        <fgColor rgb="FF33CC00"/>
        <bgColor indexed="64"/>
      </patternFill>
    </fill>
    <fill>
      <patternFill patternType="solid">
        <fgColor rgb="FFFFFF66"/>
        <bgColor indexed="64"/>
      </patternFill>
    </fill>
    <fill>
      <patternFill patternType="solid">
        <fgColor rgb="FFFFFF00"/>
        <bgColor rgb="FFFFFE00"/>
      </patternFill>
    </fill>
    <fill>
      <patternFill patternType="solid">
        <fgColor theme="5" tint="0.39997558519241921"/>
        <bgColor indexed="64"/>
      </patternFill>
    </fill>
    <fill>
      <patternFill patternType="solid">
        <fgColor theme="5" tint="0.79998168889431442"/>
        <bgColor indexed="64"/>
      </patternFill>
    </fill>
    <fill>
      <patternFill patternType="solid">
        <fgColor theme="0" tint="-0.14999847407452621"/>
        <bgColor indexed="64"/>
      </patternFill>
    </fill>
    <fill>
      <patternFill patternType="solid">
        <fgColor rgb="FFF2DDDC"/>
        <bgColor indexed="64"/>
      </patternFill>
    </fill>
    <fill>
      <patternFill patternType="solid">
        <fgColor rgb="FFD8D8D8"/>
        <bgColor indexed="64"/>
      </patternFill>
    </fill>
  </fills>
  <borders count="2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56"/>
      </bottom>
      <diagonal/>
    </border>
    <border>
      <left/>
      <right/>
      <top/>
      <bottom style="thick">
        <color indexed="22"/>
      </bottom>
      <diagonal/>
    </border>
    <border>
      <left/>
      <right/>
      <top/>
      <bottom style="thick">
        <color indexed="27"/>
      </bottom>
      <diagonal/>
    </border>
    <border>
      <left/>
      <right/>
      <top/>
      <bottom style="medium">
        <color indexed="30"/>
      </bottom>
      <diagonal/>
    </border>
    <border>
      <left/>
      <right/>
      <top/>
      <bottom style="medium">
        <color indexed="27"/>
      </bottom>
      <diagonal/>
    </border>
    <border>
      <left/>
      <right/>
      <top/>
      <bottom style="double">
        <color indexed="52"/>
      </bottom>
      <diagonal/>
    </border>
    <border>
      <left/>
      <right/>
      <top/>
      <bottom style="double">
        <color indexed="1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56"/>
      </top>
      <bottom style="double">
        <color indexed="56"/>
      </bottom>
      <diagonal/>
    </border>
    <border>
      <left style="thin">
        <color auto="1"/>
      </left>
      <right style="thin">
        <color auto="1"/>
      </right>
      <top style="thin">
        <color auto="1"/>
      </top>
      <bottom/>
      <diagonal/>
    </border>
    <border>
      <left/>
      <right style="thin">
        <color auto="1"/>
      </right>
      <top style="thin">
        <color auto="1"/>
      </top>
      <bottom/>
      <diagonal/>
    </border>
    <border>
      <left style="thin">
        <color auto="1"/>
      </left>
      <right/>
      <top style="thin">
        <color auto="1"/>
      </top>
      <bottom/>
      <diagonal/>
    </border>
    <border>
      <left/>
      <right/>
      <top style="thin">
        <color auto="1"/>
      </top>
      <bottom/>
      <diagonal/>
    </border>
    <border>
      <left style="medium">
        <color indexed="64"/>
      </left>
      <right style="medium">
        <color indexed="64"/>
      </right>
      <top style="medium">
        <color indexed="64"/>
      </top>
      <bottom/>
      <diagonal/>
    </border>
    <border>
      <left style="medium">
        <color indexed="64"/>
      </left>
      <right/>
      <top style="medium">
        <color indexed="64"/>
      </top>
      <bottom/>
      <diagonal/>
    </border>
    <border>
      <left/>
      <right style="medium">
        <color indexed="64"/>
      </right>
      <top style="medium">
        <color indexed="64"/>
      </top>
      <bottom/>
      <diagonal/>
    </border>
    <border>
      <left/>
      <right style="medium">
        <color indexed="64"/>
      </right>
      <top/>
      <bottom/>
      <diagonal/>
    </border>
    <border>
      <left/>
      <right/>
      <top style="medium">
        <color indexed="64"/>
      </top>
      <bottom/>
      <diagonal/>
    </border>
  </borders>
  <cellStyleXfs count="150">
    <xf numFmtId="0" fontId="0" fillId="0" borderId="0"/>
    <xf numFmtId="9" fontId="9" fillId="0" borderId="0" applyFon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5" fillId="5" borderId="0" applyNumberFormat="0" applyBorder="0" applyAlignment="0" applyProtection="0"/>
    <xf numFmtId="0" fontId="5" fillId="6" borderId="0" applyNumberFormat="0" applyBorder="0" applyAlignment="0" applyProtection="0"/>
    <xf numFmtId="0" fontId="9" fillId="0" borderId="0"/>
    <xf numFmtId="0" fontId="5" fillId="0" borderId="0"/>
    <xf numFmtId="0" fontId="19" fillId="0" borderId="0"/>
    <xf numFmtId="0" fontId="21" fillId="0" borderId="0">
      <alignment vertical="top"/>
    </xf>
    <xf numFmtId="0" fontId="9" fillId="0" borderId="0"/>
    <xf numFmtId="0" fontId="26" fillId="0" borderId="0">
      <alignment vertical="top"/>
    </xf>
    <xf numFmtId="0" fontId="26" fillId="0" borderId="0">
      <alignment vertical="top"/>
    </xf>
    <xf numFmtId="0" fontId="26" fillId="0" borderId="0">
      <alignment vertical="top"/>
    </xf>
    <xf numFmtId="0" fontId="26" fillId="0" borderId="0">
      <alignment vertical="top"/>
    </xf>
    <xf numFmtId="0" fontId="28" fillId="20" borderId="0" applyNumberFormat="0" applyBorder="0" applyProtection="0">
      <alignment vertical="center"/>
    </xf>
    <xf numFmtId="0" fontId="29" fillId="21" borderId="0" applyNumberFormat="0" applyBorder="0" applyAlignment="0" applyProtection="0"/>
    <xf numFmtId="0" fontId="29" fillId="22" borderId="0" applyNumberFormat="0" applyBorder="0" applyAlignment="0" applyProtection="0"/>
    <xf numFmtId="0" fontId="29" fillId="23" borderId="0" applyNumberFormat="0" applyBorder="0" applyAlignment="0" applyProtection="0"/>
    <xf numFmtId="0" fontId="29" fillId="24" borderId="0" applyNumberFormat="0" applyBorder="0" applyAlignment="0" applyProtection="0"/>
    <xf numFmtId="0" fontId="29" fillId="25" borderId="0" applyNumberFormat="0" applyBorder="0" applyAlignment="0" applyProtection="0"/>
    <xf numFmtId="0" fontId="29" fillId="26" borderId="0" applyNumberFormat="0" applyBorder="0" applyAlignment="0" applyProtection="0"/>
    <xf numFmtId="0" fontId="29" fillId="27"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28" borderId="0" applyNumberFormat="0" applyBorder="0" applyAlignment="0" applyProtection="0"/>
    <xf numFmtId="0" fontId="29" fillId="26" borderId="0" applyNumberFormat="0" applyBorder="0" applyAlignment="0" applyProtection="0"/>
    <xf numFmtId="0" fontId="29" fillId="22" borderId="0" applyNumberFormat="0" applyBorder="0" applyAlignment="0" applyProtection="0"/>
    <xf numFmtId="0" fontId="29" fillId="24" borderId="0" applyNumberFormat="0" applyBorder="0" applyAlignment="0" applyProtection="0"/>
    <xf numFmtId="0" fontId="29" fillId="26" borderId="0" applyNumberFormat="0" applyBorder="0" applyAlignment="0" applyProtection="0"/>
    <xf numFmtId="0" fontId="29" fillId="28" borderId="0" applyNumberFormat="0" applyBorder="0" applyAlignment="0" applyProtection="0"/>
    <xf numFmtId="0" fontId="29" fillId="29" borderId="0" applyNumberFormat="0" applyBorder="0" applyAlignment="0" applyProtection="0"/>
    <xf numFmtId="0" fontId="29" fillId="26" borderId="0" applyNumberFormat="0" applyBorder="0" applyAlignment="0" applyProtection="0"/>
    <xf numFmtId="0" fontId="29" fillId="22" borderId="0" applyNumberFormat="0" applyBorder="0" applyAlignment="0" applyProtection="0"/>
    <xf numFmtId="0" fontId="29" fillId="29" borderId="0" applyNumberFormat="0" applyBorder="0" applyAlignment="0" applyProtection="0"/>
    <xf numFmtId="0" fontId="29" fillId="24" borderId="0" applyNumberFormat="0" applyBorder="0" applyAlignment="0" applyProtection="0"/>
    <xf numFmtId="0" fontId="29" fillId="30" borderId="0" applyNumberFormat="0" applyBorder="0" applyAlignment="0" applyProtection="0"/>
    <xf numFmtId="0" fontId="29" fillId="31" borderId="0" applyNumberFormat="0" applyBorder="0" applyAlignment="0" applyProtection="0"/>
    <xf numFmtId="0" fontId="29" fillId="27" borderId="0" applyNumberFormat="0" applyBorder="0" applyAlignment="0" applyProtection="0"/>
    <xf numFmtId="0" fontId="29" fillId="23" borderId="0" applyNumberFormat="0" applyBorder="0" applyAlignment="0" applyProtection="0"/>
    <xf numFmtId="0" fontId="29" fillId="22" borderId="0" applyNumberFormat="0" applyBorder="0" applyAlignment="0" applyProtection="0"/>
    <xf numFmtId="0" fontId="29" fillId="29" borderId="0" applyNumberFormat="0" applyBorder="0" applyAlignment="0" applyProtection="0"/>
    <xf numFmtId="0" fontId="29" fillId="32" borderId="0" applyNumberFormat="0" applyBorder="0" applyAlignment="0" applyProtection="0"/>
    <xf numFmtId="0" fontId="29" fillId="26" borderId="0" applyNumberFormat="0" applyBorder="0" applyAlignment="0" applyProtection="0"/>
    <xf numFmtId="0" fontId="29" fillId="29" borderId="0" applyNumberFormat="0" applyBorder="0" applyAlignment="0" applyProtection="0"/>
    <xf numFmtId="0" fontId="29" fillId="24" borderId="0" applyNumberFormat="0" applyBorder="0" applyAlignment="0" applyProtection="0"/>
    <xf numFmtId="0" fontId="29" fillId="31" borderId="0" applyNumberFormat="0" applyBorder="0" applyAlignment="0" applyProtection="0"/>
    <xf numFmtId="0" fontId="29" fillId="23" borderId="0" applyNumberFormat="0" applyBorder="0" applyAlignment="0" applyProtection="0"/>
    <xf numFmtId="0" fontId="29" fillId="29" borderId="0" applyNumberFormat="0" applyBorder="0" applyAlignment="0" applyProtection="0"/>
    <xf numFmtId="0" fontId="29" fillId="26" borderId="0" applyNumberFormat="0" applyBorder="0" applyAlignment="0" applyProtection="0"/>
    <xf numFmtId="0" fontId="30" fillId="33" borderId="0" applyNumberFormat="0" applyBorder="0" applyAlignment="0" applyProtection="0"/>
    <xf numFmtId="0" fontId="30" fillId="29" borderId="0" applyNumberFormat="0" applyBorder="0" applyAlignment="0" applyProtection="0"/>
    <xf numFmtId="0" fontId="30" fillId="24" borderId="0" applyNumberFormat="0" applyBorder="0" applyAlignment="0" applyProtection="0"/>
    <xf numFmtId="0" fontId="30" fillId="34" borderId="0" applyNumberFormat="0" applyBorder="0" applyAlignment="0" applyProtection="0"/>
    <xf numFmtId="0" fontId="30" fillId="30" borderId="0" applyNumberFormat="0" applyBorder="0" applyAlignment="0" applyProtection="0"/>
    <xf numFmtId="0" fontId="30" fillId="32" borderId="0" applyNumberFormat="0" applyBorder="0" applyAlignment="0" applyProtection="0"/>
    <xf numFmtId="0" fontId="30" fillId="35" borderId="0" applyNumberFormat="0" applyBorder="0" applyAlignment="0" applyProtection="0"/>
    <xf numFmtId="0" fontId="30" fillId="23" borderId="0" applyNumberFormat="0" applyBorder="0" applyAlignment="0" applyProtection="0"/>
    <xf numFmtId="0" fontId="30" fillId="36" borderId="0" applyNumberFormat="0" applyBorder="0" applyAlignment="0" applyProtection="0"/>
    <xf numFmtId="0" fontId="30" fillId="29" borderId="0" applyNumberFormat="0" applyBorder="0" applyAlignment="0" applyProtection="0"/>
    <xf numFmtId="0" fontId="30" fillId="37" borderId="0" applyNumberFormat="0" applyBorder="0" applyAlignment="0" applyProtection="0"/>
    <xf numFmtId="0" fontId="30" fillId="24" borderId="0" applyNumberFormat="0" applyBorder="0" applyAlignment="0" applyProtection="0"/>
    <xf numFmtId="0" fontId="30" fillId="29" borderId="0" applyNumberFormat="0" applyBorder="0" applyAlignment="0" applyProtection="0"/>
    <xf numFmtId="0" fontId="30" fillId="34" borderId="0" applyNumberFormat="0" applyBorder="0" applyAlignment="0" applyProtection="0"/>
    <xf numFmtId="0" fontId="30" fillId="32" borderId="0" applyNumberFormat="0" applyBorder="0" applyAlignment="0" applyProtection="0"/>
    <xf numFmtId="0" fontId="30" fillId="23" borderId="0" applyNumberFormat="0" applyBorder="0" applyAlignment="0" applyProtection="0"/>
    <xf numFmtId="0" fontId="30" fillId="29" borderId="0" applyNumberFormat="0" applyBorder="0" applyAlignment="0" applyProtection="0"/>
    <xf numFmtId="0" fontId="30" fillId="24" borderId="0" applyNumberFormat="0" applyBorder="0" applyAlignment="0" applyProtection="0"/>
    <xf numFmtId="0" fontId="30" fillId="38" borderId="0" applyNumberFormat="0" applyBorder="0" applyAlignment="0" applyProtection="0"/>
    <xf numFmtId="0" fontId="30" fillId="39" borderId="0" applyNumberFormat="0" applyBorder="0" applyAlignment="0" applyProtection="0"/>
    <xf numFmtId="0" fontId="30" fillId="40" borderId="0" applyNumberFormat="0" applyBorder="0" applyAlignment="0" applyProtection="0"/>
    <xf numFmtId="0" fontId="30" fillId="34" borderId="0" applyNumberFormat="0" applyBorder="0" applyAlignment="0" applyProtection="0"/>
    <xf numFmtId="0" fontId="30" fillId="41" borderId="0" applyNumberFormat="0" applyBorder="0" applyAlignment="0" applyProtection="0"/>
    <xf numFmtId="0" fontId="30" fillId="32" borderId="0" applyNumberFormat="0" applyBorder="0" applyAlignment="0" applyProtection="0"/>
    <xf numFmtId="0" fontId="30" fillId="35" borderId="0" applyNumberFormat="0" applyBorder="0" applyAlignment="0" applyProtection="0"/>
    <xf numFmtId="0" fontId="30" fillId="42" borderId="0" applyNumberFormat="0" applyBorder="0" applyAlignment="0" applyProtection="0"/>
    <xf numFmtId="0" fontId="30" fillId="36" borderId="0" applyNumberFormat="0" applyBorder="0" applyAlignment="0" applyProtection="0"/>
    <xf numFmtId="0" fontId="30" fillId="34" borderId="0" applyNumberFormat="0" applyBorder="0" applyAlignment="0" applyProtection="0"/>
    <xf numFmtId="0" fontId="30" fillId="40" borderId="0" applyNumberFormat="0" applyBorder="0" applyAlignment="0" applyProtection="0"/>
    <xf numFmtId="0" fontId="31" fillId="23" borderId="0" applyNumberFormat="0" applyBorder="0" applyAlignment="0" applyProtection="0"/>
    <xf numFmtId="0" fontId="31" fillId="27" borderId="0" applyNumberFormat="0" applyBorder="0" applyAlignment="0" applyProtection="0"/>
    <xf numFmtId="0" fontId="32" fillId="43" borderId="5" applyNumberFormat="0" applyAlignment="0" applyProtection="0"/>
    <xf numFmtId="0" fontId="33" fillId="44" borderId="5" applyNumberFormat="0" applyAlignment="0" applyProtection="0"/>
    <xf numFmtId="0" fontId="34" fillId="45" borderId="6" applyNumberFormat="0" applyAlignment="0" applyProtection="0"/>
    <xf numFmtId="0" fontId="35" fillId="0" borderId="0" applyNumberFormat="0" applyFill="0" applyBorder="0" applyAlignment="0" applyProtection="0"/>
    <xf numFmtId="0" fontId="36" fillId="25" borderId="0" applyNumberFormat="0" applyBorder="0" applyAlignment="0" applyProtection="0"/>
    <xf numFmtId="0" fontId="36" fillId="29" borderId="0" applyNumberFormat="0" applyBorder="0" applyAlignment="0" applyProtection="0"/>
    <xf numFmtId="0" fontId="37" fillId="0" borderId="7" applyNumberFormat="0" applyFill="0" applyAlignment="0" applyProtection="0"/>
    <xf numFmtId="0" fontId="38" fillId="0" borderId="8" applyNumberFormat="0" applyFill="0" applyAlignment="0" applyProtection="0"/>
    <xf numFmtId="0" fontId="39" fillId="0" borderId="9" applyNumberFormat="0" applyFill="0" applyAlignment="0" applyProtection="0"/>
    <xf numFmtId="0" fontId="40" fillId="0" borderId="10" applyNumberFormat="0" applyFill="0" applyAlignment="0" applyProtection="0"/>
    <xf numFmtId="0" fontId="41" fillId="0" borderId="11" applyNumberFormat="0" applyFill="0" applyAlignment="0" applyProtection="0"/>
    <xf numFmtId="0" fontId="42" fillId="0" borderId="12" applyNumberFormat="0" applyFill="0" applyAlignment="0" applyProtection="0"/>
    <xf numFmtId="0" fontId="41" fillId="0" borderId="0" applyNumberFormat="0" applyFill="0" applyBorder="0" applyAlignment="0" applyProtection="0"/>
    <xf numFmtId="0" fontId="42" fillId="0" borderId="0" applyNumberFormat="0" applyFill="0" applyBorder="0" applyAlignment="0" applyProtection="0"/>
    <xf numFmtId="0" fontId="43" fillId="0" borderId="0" applyNumberFormat="0" applyFill="0" applyBorder="0" applyAlignment="0" applyProtection="0">
      <alignment vertical="top"/>
      <protection locked="0"/>
    </xf>
    <xf numFmtId="0" fontId="44" fillId="28" borderId="5" applyNumberFormat="0" applyAlignment="0" applyProtection="0"/>
    <xf numFmtId="0" fontId="44" fillId="31" borderId="5" applyNumberFormat="0" applyAlignment="0" applyProtection="0"/>
    <xf numFmtId="0" fontId="45" fillId="0" borderId="13" applyNumberFormat="0" applyFill="0" applyAlignment="0" applyProtection="0"/>
    <xf numFmtId="0" fontId="46" fillId="0" borderId="14" applyNumberFormat="0" applyFill="0" applyAlignment="0" applyProtection="0"/>
    <xf numFmtId="0" fontId="47" fillId="31" borderId="0" applyNumberFormat="0" applyBorder="0" applyAlignment="0" applyProtection="0"/>
    <xf numFmtId="0" fontId="48" fillId="31" borderId="0" applyNumberFormat="0" applyBorder="0" applyAlignment="0" applyProtection="0"/>
    <xf numFmtId="0" fontId="16" fillId="0" borderId="0"/>
    <xf numFmtId="0" fontId="9" fillId="0" borderId="0"/>
    <xf numFmtId="0" fontId="19" fillId="0" borderId="0"/>
    <xf numFmtId="0" fontId="19" fillId="0" borderId="0"/>
    <xf numFmtId="0" fontId="21" fillId="0" borderId="0">
      <alignment vertical="center"/>
    </xf>
    <xf numFmtId="0" fontId="26" fillId="0" borderId="0">
      <alignment vertical="top"/>
    </xf>
    <xf numFmtId="0" fontId="9" fillId="0" borderId="0">
      <alignment vertical="top"/>
    </xf>
    <xf numFmtId="0" fontId="49" fillId="26" borderId="15" applyNumberFormat="0" applyFont="0" applyAlignment="0" applyProtection="0"/>
    <xf numFmtId="0" fontId="50" fillId="26" borderId="15" applyNumberFormat="0" applyFont="0" applyAlignment="0" applyProtection="0"/>
    <xf numFmtId="0" fontId="51" fillId="43" borderId="16" applyNumberFormat="0" applyAlignment="0" applyProtection="0"/>
    <xf numFmtId="0" fontId="51" fillId="44" borderId="16" applyNumberFormat="0" applyAlignment="0" applyProtection="0"/>
    <xf numFmtId="9" fontId="21" fillId="0" borderId="0" applyFont="0" applyFill="0" applyBorder="0" applyAlignment="0" applyProtection="0">
      <alignment vertical="center"/>
    </xf>
    <xf numFmtId="9" fontId="26" fillId="0" borderId="0" applyFont="0" applyFill="0" applyBorder="0" applyAlignment="0" applyProtection="0">
      <alignment vertical="center"/>
    </xf>
    <xf numFmtId="0" fontId="26" fillId="0" borderId="0">
      <alignment vertical="top"/>
    </xf>
    <xf numFmtId="0" fontId="52" fillId="0" borderId="0" applyNumberFormat="0" applyFill="0" applyBorder="0" applyAlignment="0" applyProtection="0"/>
    <xf numFmtId="0" fontId="53" fillId="0" borderId="0" applyNumberFormat="0" applyFill="0" applyBorder="0" applyAlignment="0" applyProtection="0"/>
    <xf numFmtId="0" fontId="54" fillId="0" borderId="17" applyNumberFormat="0" applyFill="0" applyAlignment="0" applyProtection="0"/>
    <xf numFmtId="0" fontId="54" fillId="0" borderId="18" applyNumberFormat="0" applyFill="0" applyAlignment="0" applyProtection="0"/>
    <xf numFmtId="0" fontId="46" fillId="0" borderId="0" applyNumberFormat="0" applyFill="0" applyBorder="0" applyAlignment="0" applyProtection="0"/>
    <xf numFmtId="0" fontId="36" fillId="29" borderId="0" applyNumberFormat="0" applyBorder="0" applyAlignment="0" applyProtection="0"/>
    <xf numFmtId="0" fontId="31" fillId="27" borderId="0" applyNumberFormat="0" applyBorder="0" applyAlignment="0" applyProtection="0"/>
    <xf numFmtId="0" fontId="30" fillId="39" borderId="0" applyNumberFormat="0" applyBorder="0" applyAlignment="0" applyProtection="0"/>
    <xf numFmtId="0" fontId="30" fillId="34" borderId="0" applyNumberFormat="0" applyBorder="0" applyAlignment="0" applyProtection="0"/>
    <xf numFmtId="0" fontId="30" fillId="32" borderId="0" applyNumberFormat="0" applyBorder="0" applyAlignment="0" applyProtection="0"/>
    <xf numFmtId="0" fontId="30" fillId="42" borderId="0" applyNumberFormat="0" applyBorder="0" applyAlignment="0" applyProtection="0"/>
    <xf numFmtId="0" fontId="30" fillId="36" borderId="0" applyNumberFormat="0" applyBorder="0" applyAlignment="0" applyProtection="0"/>
    <xf numFmtId="0" fontId="30" fillId="40" borderId="0" applyNumberFormat="0" applyBorder="0" applyAlignment="0" applyProtection="0"/>
    <xf numFmtId="0" fontId="53" fillId="0" borderId="0" applyNumberFormat="0" applyFill="0" applyBorder="0" applyAlignment="0" applyProtection="0"/>
    <xf numFmtId="0" fontId="38" fillId="0" borderId="8" applyNumberFormat="0" applyFill="0" applyAlignment="0" applyProtection="0"/>
    <xf numFmtId="0" fontId="40" fillId="0" borderId="10" applyNumberFormat="0" applyFill="0" applyAlignment="0" applyProtection="0"/>
    <xf numFmtId="0" fontId="42" fillId="0" borderId="12" applyNumberFormat="0" applyFill="0" applyAlignment="0" applyProtection="0"/>
    <xf numFmtId="0" fontId="42" fillId="0" borderId="0" applyNumberFormat="0" applyFill="0" applyBorder="0" applyAlignment="0" applyProtection="0"/>
    <xf numFmtId="0" fontId="26" fillId="0" borderId="0">
      <alignment vertical="top"/>
    </xf>
    <xf numFmtId="0" fontId="34" fillId="45" borderId="6" applyNumberFormat="0" applyAlignment="0" applyProtection="0"/>
    <xf numFmtId="0" fontId="54" fillId="0" borderId="18" applyNumberFormat="0" applyFill="0" applyAlignment="0" applyProtection="0"/>
    <xf numFmtId="0" fontId="50" fillId="26" borderId="15" applyNumberFormat="0" applyFont="0" applyAlignment="0" applyProtection="0"/>
    <xf numFmtId="0" fontId="35" fillId="0" borderId="0" applyNumberFormat="0" applyFill="0" applyBorder="0" applyAlignment="0" applyProtection="0"/>
    <xf numFmtId="0" fontId="46" fillId="0" borderId="0" applyNumberFormat="0" applyFill="0" applyBorder="0" applyAlignment="0" applyProtection="0"/>
    <xf numFmtId="0" fontId="33" fillId="44" borderId="5" applyNumberFormat="0" applyAlignment="0" applyProtection="0"/>
    <xf numFmtId="0" fontId="44" fillId="31" borderId="5" applyNumberFormat="0" applyAlignment="0" applyProtection="0"/>
    <xf numFmtId="0" fontId="51" fillId="44" borderId="16" applyNumberFormat="0" applyAlignment="0" applyProtection="0"/>
    <xf numFmtId="0" fontId="48" fillId="31" borderId="0" applyNumberFormat="0" applyBorder="0" applyAlignment="0" applyProtection="0"/>
    <xf numFmtId="0" fontId="46" fillId="0" borderId="14" applyNumberFormat="0" applyFill="0" applyAlignment="0" applyProtection="0"/>
    <xf numFmtId="0" fontId="4" fillId="0" borderId="0"/>
    <xf numFmtId="0" fontId="28" fillId="52" borderId="0" applyBorder="0" applyProtection="0">
      <alignment vertical="center"/>
    </xf>
    <xf numFmtId="0" fontId="2" fillId="0" borderId="0"/>
    <xf numFmtId="0" fontId="1" fillId="0" borderId="0"/>
  </cellStyleXfs>
  <cellXfs count="227">
    <xf numFmtId="0" fontId="0" fillId="0" borderId="0" xfId="0"/>
    <xf numFmtId="0" fontId="15" fillId="0" borderId="1" xfId="0" applyFont="1" applyBorder="1" applyAlignment="1">
      <alignment horizontal="center" vertical="center" wrapText="1"/>
    </xf>
    <xf numFmtId="0" fontId="10" fillId="0" borderId="1" xfId="0" applyFont="1" applyFill="1" applyBorder="1" applyAlignment="1">
      <alignment horizontal="center" vertical="center" wrapText="1"/>
    </xf>
    <xf numFmtId="0" fontId="10" fillId="0" borderId="0" xfId="0" applyFont="1"/>
    <xf numFmtId="165" fontId="10" fillId="0" borderId="1" xfId="0" applyNumberFormat="1" applyFont="1" applyFill="1" applyBorder="1" applyAlignment="1">
      <alignment horizontal="center" vertical="center"/>
    </xf>
    <xf numFmtId="1" fontId="10" fillId="0" borderId="1" xfId="0" applyNumberFormat="1" applyFont="1" applyBorder="1" applyAlignment="1" applyProtection="1">
      <alignment horizontal="center" vertical="center"/>
      <protection locked="0"/>
    </xf>
    <xf numFmtId="1" fontId="10" fillId="0" borderId="1" xfId="0" applyNumberFormat="1" applyFont="1" applyBorder="1" applyAlignment="1">
      <alignment horizontal="center" vertical="center"/>
    </xf>
    <xf numFmtId="1" fontId="10" fillId="0" borderId="1" xfId="0" applyNumberFormat="1" applyFont="1" applyFill="1" applyBorder="1" applyAlignment="1">
      <alignment horizontal="center" vertical="center"/>
    </xf>
    <xf numFmtId="1" fontId="10" fillId="0" borderId="1" xfId="0" applyNumberFormat="1" applyFont="1" applyFill="1" applyBorder="1" applyAlignment="1" applyProtection="1">
      <alignment horizontal="center" vertical="center"/>
      <protection locked="0"/>
    </xf>
    <xf numFmtId="0" fontId="10" fillId="0" borderId="1" xfId="0" applyFont="1" applyBorder="1" applyAlignment="1" applyProtection="1">
      <alignment horizontal="center" vertical="center"/>
      <protection locked="0"/>
    </xf>
    <xf numFmtId="0" fontId="10" fillId="0" borderId="1" xfId="0" applyFont="1" applyFill="1" applyBorder="1" applyAlignment="1">
      <alignment horizontal="center" vertical="center"/>
    </xf>
    <xf numFmtId="0" fontId="13" fillId="0" borderId="1" xfId="0" applyFont="1" applyBorder="1" applyAlignment="1">
      <alignment horizontal="center" vertical="center"/>
    </xf>
    <xf numFmtId="0" fontId="10" fillId="0" borderId="1" xfId="0" applyFont="1" applyFill="1" applyBorder="1" applyAlignment="1" applyProtection="1">
      <alignment horizontal="center" vertical="center"/>
      <protection locked="0"/>
    </xf>
    <xf numFmtId="0" fontId="10" fillId="0" borderId="1" xfId="0" applyFont="1" applyBorder="1" applyAlignment="1">
      <alignment horizontal="center" vertical="center"/>
    </xf>
    <xf numFmtId="0" fontId="12" fillId="0" borderId="1" xfId="0" applyFont="1" applyBorder="1" applyAlignment="1">
      <alignment horizontal="center" vertical="center"/>
    </xf>
    <xf numFmtId="0" fontId="10" fillId="9" borderId="1" xfId="0" applyFont="1" applyFill="1" applyBorder="1" applyAlignment="1">
      <alignment horizontal="center" vertical="center"/>
    </xf>
    <xf numFmtId="1" fontId="10" fillId="13" borderId="1" xfId="0" applyNumberFormat="1" applyFont="1" applyFill="1" applyBorder="1" applyAlignment="1" applyProtection="1">
      <alignment horizontal="center" vertical="center"/>
      <protection locked="0"/>
    </xf>
    <xf numFmtId="0" fontId="22" fillId="0" borderId="1" xfId="0" applyFont="1" applyBorder="1" applyAlignment="1">
      <alignment horizontal="center" vertical="center"/>
    </xf>
    <xf numFmtId="1" fontId="23" fillId="0" borderId="1" xfId="0" applyNumberFormat="1" applyFont="1" applyBorder="1" applyAlignment="1">
      <alignment horizontal="center" vertical="center"/>
    </xf>
    <xf numFmtId="0" fontId="13" fillId="0" borderId="1" xfId="0" applyFont="1" applyFill="1" applyBorder="1" applyAlignment="1">
      <alignment horizontal="center" vertical="center"/>
    </xf>
    <xf numFmtId="0" fontId="22" fillId="0" borderId="1" xfId="0" applyFont="1" applyFill="1" applyBorder="1" applyAlignment="1">
      <alignment horizontal="center" vertical="center"/>
    </xf>
    <xf numFmtId="0" fontId="10" fillId="14" borderId="1" xfId="0" applyFont="1" applyFill="1" applyBorder="1" applyAlignment="1" applyProtection="1">
      <alignment horizontal="center" vertical="center"/>
      <protection locked="0"/>
    </xf>
    <xf numFmtId="1" fontId="10" fillId="14" borderId="1" xfId="0" applyNumberFormat="1" applyFont="1" applyFill="1" applyBorder="1" applyAlignment="1" applyProtection="1">
      <alignment horizontal="center" vertical="center"/>
      <protection locked="0"/>
    </xf>
    <xf numFmtId="1" fontId="10" fillId="10" borderId="1" xfId="0" applyNumberFormat="1" applyFont="1" applyFill="1" applyBorder="1" applyAlignment="1">
      <alignment horizontal="center" vertical="center"/>
    </xf>
    <xf numFmtId="1" fontId="10" fillId="10" borderId="1" xfId="0" applyNumberFormat="1" applyFont="1" applyFill="1" applyBorder="1" applyAlignment="1" applyProtection="1">
      <alignment horizontal="center" vertical="center"/>
      <protection locked="0"/>
    </xf>
    <xf numFmtId="0" fontId="10" fillId="12" borderId="1" xfId="0" applyFont="1" applyFill="1" applyBorder="1" applyAlignment="1" applyProtection="1">
      <alignment horizontal="center" vertical="center"/>
      <protection locked="0"/>
    </xf>
    <xf numFmtId="0" fontId="12" fillId="0" borderId="1" xfId="0" applyFont="1" applyFill="1" applyBorder="1" applyAlignment="1">
      <alignment horizontal="center" vertical="center"/>
    </xf>
    <xf numFmtId="1" fontId="10" fillId="16" borderId="1" xfId="0" applyNumberFormat="1" applyFont="1" applyFill="1" applyBorder="1" applyAlignment="1" applyProtection="1">
      <alignment horizontal="center" vertical="center"/>
      <protection locked="0"/>
    </xf>
    <xf numFmtId="1" fontId="10" fillId="16" borderId="1" xfId="0" applyNumberFormat="1" applyFont="1" applyFill="1" applyBorder="1" applyAlignment="1">
      <alignment horizontal="center" vertical="center"/>
    </xf>
    <xf numFmtId="0" fontId="10" fillId="16" borderId="1" xfId="0" applyFont="1" applyFill="1" applyBorder="1" applyAlignment="1" applyProtection="1">
      <alignment horizontal="center" vertical="center"/>
      <protection locked="0"/>
    </xf>
    <xf numFmtId="0" fontId="10" fillId="17" borderId="1" xfId="0" applyFont="1" applyFill="1" applyBorder="1" applyAlignment="1" applyProtection="1">
      <alignment horizontal="center" vertical="center"/>
      <protection locked="0"/>
    </xf>
    <xf numFmtId="1" fontId="10" fillId="18" borderId="1" xfId="0" applyNumberFormat="1" applyFont="1" applyFill="1" applyBorder="1" applyAlignment="1" applyProtection="1">
      <alignment horizontal="center" vertical="center"/>
      <protection locked="0"/>
    </xf>
    <xf numFmtId="0" fontId="10" fillId="10" borderId="1" xfId="0" applyFont="1" applyFill="1" applyBorder="1" applyAlignment="1" applyProtection="1">
      <alignment horizontal="center" vertical="center"/>
      <protection locked="0"/>
    </xf>
    <xf numFmtId="1" fontId="0" fillId="0" borderId="0" xfId="0" applyNumberFormat="1"/>
    <xf numFmtId="1" fontId="0" fillId="0" borderId="1" xfId="0" applyNumberFormat="1" applyBorder="1" applyAlignment="1">
      <alignment horizontal="left"/>
    </xf>
    <xf numFmtId="1" fontId="17" fillId="19" borderId="1" xfId="0" applyNumberFormat="1" applyFont="1" applyFill="1" applyBorder="1" applyAlignment="1">
      <alignment horizontal="center"/>
    </xf>
    <xf numFmtId="1" fontId="18" fillId="19" borderId="1" xfId="0" applyNumberFormat="1" applyFont="1" applyFill="1" applyBorder="1" applyAlignment="1">
      <alignment horizontal="center"/>
    </xf>
    <xf numFmtId="1" fontId="0" fillId="0" borderId="2" xfId="0" applyNumberFormat="1" applyBorder="1" applyAlignment="1">
      <alignment horizontal="left"/>
    </xf>
    <xf numFmtId="0" fontId="0" fillId="0" borderId="4" xfId="0" applyBorder="1" applyAlignment="1">
      <alignment horizontal="left"/>
    </xf>
    <xf numFmtId="0" fontId="0" fillId="0" borderId="1" xfId="0" applyBorder="1"/>
    <xf numFmtId="0" fontId="0" fillId="0" borderId="0" xfId="0" applyFill="1"/>
    <xf numFmtId="164" fontId="10" fillId="9" borderId="1" xfId="0" applyNumberFormat="1" applyFont="1" applyFill="1" applyBorder="1" applyAlignment="1">
      <alignment horizontal="center" vertical="center"/>
    </xf>
    <xf numFmtId="164" fontId="10" fillId="47" borderId="1" xfId="0" applyNumberFormat="1" applyFont="1" applyFill="1" applyBorder="1" applyAlignment="1">
      <alignment horizontal="center" vertical="center"/>
    </xf>
    <xf numFmtId="0" fontId="10" fillId="0" borderId="1" xfId="0" applyFont="1" applyBorder="1" applyAlignment="1">
      <alignment wrapText="1"/>
    </xf>
    <xf numFmtId="0" fontId="0" fillId="0" borderId="0" xfId="0" applyBorder="1"/>
    <xf numFmtId="0" fontId="55" fillId="0" borderId="0" xfId="0" applyFont="1"/>
    <xf numFmtId="0" fontId="15" fillId="0" borderId="1" xfId="0" applyFont="1" applyFill="1" applyBorder="1" applyAlignment="1">
      <alignment horizontal="center" vertical="center" wrapText="1"/>
    </xf>
    <xf numFmtId="0" fontId="15" fillId="9" borderId="1" xfId="0" applyFont="1" applyFill="1" applyBorder="1" applyAlignment="1">
      <alignment horizontal="center" vertical="center" wrapText="1"/>
    </xf>
    <xf numFmtId="1" fontId="10" fillId="7" borderId="1" xfId="0" applyNumberFormat="1" applyFont="1" applyFill="1" applyBorder="1" applyAlignment="1">
      <alignment horizontal="center" vertical="center"/>
    </xf>
    <xf numFmtId="1" fontId="10" fillId="14" borderId="1" xfId="0" applyNumberFormat="1" applyFont="1" applyFill="1" applyBorder="1" applyAlignment="1">
      <alignment horizontal="center" vertical="center"/>
    </xf>
    <xf numFmtId="1" fontId="10" fillId="12" borderId="1" xfId="0" applyNumberFormat="1" applyFont="1" applyFill="1" applyBorder="1" applyAlignment="1">
      <alignment horizontal="center" vertical="center"/>
    </xf>
    <xf numFmtId="0" fontId="16" fillId="0" borderId="0" xfId="0" applyFont="1" applyBorder="1"/>
    <xf numFmtId="1" fontId="0" fillId="0" borderId="0" xfId="0" applyNumberFormat="1" applyBorder="1"/>
    <xf numFmtId="2" fontId="10" fillId="0" borderId="1" xfId="0" applyNumberFormat="1" applyFont="1" applyBorder="1" applyAlignment="1">
      <alignment horizontal="center" vertical="center"/>
    </xf>
    <xf numFmtId="0" fontId="10" fillId="8" borderId="1" xfId="0" applyNumberFormat="1" applyFont="1" applyFill="1" applyBorder="1" applyAlignment="1">
      <alignment horizontal="center" vertical="center"/>
    </xf>
    <xf numFmtId="1" fontId="13" fillId="0" borderId="1" xfId="0" applyNumberFormat="1" applyFont="1" applyBorder="1" applyAlignment="1">
      <alignment horizontal="center" vertical="center"/>
    </xf>
    <xf numFmtId="0" fontId="57" fillId="0" borderId="1" xfId="0" applyFont="1" applyBorder="1" applyAlignment="1">
      <alignment horizontal="center" vertical="center"/>
    </xf>
    <xf numFmtId="0" fontId="18" fillId="0" borderId="1" xfId="0" applyFont="1" applyFill="1" applyBorder="1" applyAlignment="1">
      <alignment vertical="center"/>
    </xf>
    <xf numFmtId="0" fontId="0" fillId="0" borderId="1" xfId="0" applyBorder="1" applyAlignment="1">
      <alignment horizontal="left"/>
    </xf>
    <xf numFmtId="0" fontId="0" fillId="0" borderId="0" xfId="0" applyAlignment="1"/>
    <xf numFmtId="0" fontId="50" fillId="0" borderId="0" xfId="0" applyFont="1"/>
    <xf numFmtId="0" fontId="0" fillId="0" borderId="1" xfId="0" applyBorder="1" applyAlignment="1">
      <alignment horizontal="center" vertical="center"/>
    </xf>
    <xf numFmtId="0" fontId="16" fillId="0" borderId="4" xfId="0" applyFont="1" applyBorder="1"/>
    <xf numFmtId="0" fontId="16" fillId="0" borderId="3" xfId="0" applyFont="1" applyBorder="1"/>
    <xf numFmtId="1" fontId="18" fillId="19" borderId="2" xfId="0" applyNumberFormat="1" applyFont="1" applyFill="1" applyBorder="1" applyAlignment="1">
      <alignment horizontal="center"/>
    </xf>
    <xf numFmtId="1" fontId="0" fillId="0" borderId="19" xfId="0" applyNumberFormat="1" applyBorder="1" applyAlignment="1">
      <alignment horizontal="left"/>
    </xf>
    <xf numFmtId="0" fontId="0" fillId="0" borderId="21" xfId="0" applyBorder="1" applyAlignment="1"/>
    <xf numFmtId="0" fontId="0" fillId="0" borderId="20" xfId="0" applyBorder="1" applyAlignment="1"/>
    <xf numFmtId="0" fontId="16" fillId="0" borderId="22" xfId="0" applyFont="1" applyBorder="1"/>
    <xf numFmtId="0" fontId="16" fillId="0" borderId="20" xfId="0" applyFont="1" applyBorder="1"/>
    <xf numFmtId="1" fontId="64" fillId="0" borderId="1" xfId="4" applyNumberFormat="1" applyFont="1" applyFill="1" applyBorder="1" applyAlignment="1">
      <alignment horizontal="center" vertical="center"/>
    </xf>
    <xf numFmtId="1" fontId="10" fillId="0" borderId="2" xfId="0" applyNumberFormat="1" applyFont="1" applyFill="1" applyBorder="1" applyAlignment="1">
      <alignment horizontal="left" vertical="center"/>
    </xf>
    <xf numFmtId="0" fontId="0" fillId="0" borderId="4" xfId="0" applyBorder="1"/>
    <xf numFmtId="0" fontId="0" fillId="0" borderId="3" xfId="0" applyBorder="1"/>
    <xf numFmtId="0" fontId="10" fillId="0" borderId="0" xfId="0" applyFont="1" applyAlignment="1">
      <alignment horizontal="right" wrapText="1"/>
    </xf>
    <xf numFmtId="2" fontId="10" fillId="0" borderId="1" xfId="0" applyNumberFormat="1" applyFont="1" applyFill="1" applyBorder="1" applyAlignment="1">
      <alignment horizontal="center" vertical="center"/>
    </xf>
    <xf numFmtId="0" fontId="10" fillId="0" borderId="1" xfId="2" applyFont="1" applyFill="1" applyBorder="1" applyAlignment="1">
      <alignment horizontal="center" vertical="center"/>
    </xf>
    <xf numFmtId="1" fontId="13" fillId="0" borderId="1" xfId="5" applyNumberFormat="1" applyFont="1" applyFill="1" applyBorder="1" applyAlignment="1">
      <alignment horizontal="center" vertical="center"/>
    </xf>
    <xf numFmtId="0" fontId="20" fillId="0" borderId="1" xfId="0" applyFont="1" applyFill="1" applyBorder="1" applyAlignment="1">
      <alignment horizontal="center" vertical="center" wrapText="1"/>
    </xf>
    <xf numFmtId="1" fontId="10" fillId="0" borderId="1" xfId="0" applyNumberFormat="1" applyFont="1" applyFill="1" applyBorder="1" applyAlignment="1">
      <alignment horizontal="center" vertical="center" wrapText="1"/>
    </xf>
    <xf numFmtId="0" fontId="10" fillId="0" borderId="1" xfId="9" applyNumberFormat="1" applyFont="1" applyFill="1" applyBorder="1" applyAlignment="1">
      <alignment horizontal="center" vertical="center"/>
    </xf>
    <xf numFmtId="0" fontId="10" fillId="0" borderId="0" xfId="0" applyFont="1" applyAlignment="1">
      <alignment wrapText="1"/>
    </xf>
    <xf numFmtId="0" fontId="62" fillId="0" borderId="0" xfId="0" applyFont="1" applyBorder="1" applyAlignment="1"/>
    <xf numFmtId="0" fontId="65" fillId="0" borderId="1" xfId="0" applyFont="1" applyBorder="1" applyAlignment="1"/>
    <xf numFmtId="0" fontId="65" fillId="0" borderId="1" xfId="0" applyFont="1" applyBorder="1"/>
    <xf numFmtId="0" fontId="50" fillId="0" borderId="0" xfId="0" applyFont="1" applyAlignment="1">
      <alignment wrapText="1"/>
    </xf>
    <xf numFmtId="1" fontId="10" fillId="11" borderId="1" xfId="0" applyNumberFormat="1" applyFont="1" applyFill="1" applyBorder="1" applyAlignment="1">
      <alignment horizontal="center" vertical="center"/>
    </xf>
    <xf numFmtId="2" fontId="10" fillId="0" borderId="1" xfId="0" applyNumberFormat="1" applyFont="1" applyFill="1" applyBorder="1" applyAlignment="1">
      <alignment horizontal="center" vertical="center" wrapText="1"/>
    </xf>
    <xf numFmtId="2" fontId="10" fillId="0" borderId="1" xfId="7" applyNumberFormat="1" applyFont="1" applyFill="1" applyBorder="1" applyAlignment="1">
      <alignment horizontal="center" vertical="center" wrapText="1"/>
    </xf>
    <xf numFmtId="0" fontId="10" fillId="0" borderId="1" xfId="0" applyFont="1" applyFill="1" applyBorder="1" applyAlignment="1">
      <alignment horizontal="right" vertical="center"/>
    </xf>
    <xf numFmtId="1" fontId="10" fillId="0" borderId="1" xfId="7" applyNumberFormat="1" applyFont="1" applyFill="1" applyBorder="1" applyAlignment="1">
      <alignment horizontal="center" vertical="center"/>
    </xf>
    <xf numFmtId="0" fontId="13" fillId="0" borderId="1" xfId="8" applyFont="1" applyBorder="1" applyAlignment="1">
      <alignment horizontal="center" vertical="center"/>
    </xf>
    <xf numFmtId="0" fontId="13" fillId="0" borderId="1" xfId="8" applyFont="1" applyFill="1" applyBorder="1" applyAlignment="1">
      <alignment horizontal="center" vertical="center"/>
    </xf>
    <xf numFmtId="0" fontId="13" fillId="12" borderId="1" xfId="8" applyFont="1" applyFill="1" applyBorder="1" applyAlignment="1">
      <alignment horizontal="center" vertical="center"/>
    </xf>
    <xf numFmtId="0" fontId="13" fillId="12" borderId="1" xfId="8" applyFont="1" applyFill="1" applyBorder="1" applyAlignment="1">
      <alignment horizontal="center" vertical="center" wrapText="1"/>
    </xf>
    <xf numFmtId="0" fontId="13" fillId="9" borderId="1" xfId="8" applyFont="1" applyFill="1" applyBorder="1" applyAlignment="1">
      <alignment horizontal="center" vertical="center"/>
    </xf>
    <xf numFmtId="2" fontId="10" fillId="0" borderId="1" xfId="7" applyNumberFormat="1" applyFont="1" applyFill="1" applyBorder="1" applyAlignment="1">
      <alignment horizontal="center" vertical="center"/>
    </xf>
    <xf numFmtId="0" fontId="0" fillId="0" borderId="0" xfId="0" applyAlignment="1">
      <alignment vertical="center"/>
    </xf>
    <xf numFmtId="1" fontId="13" fillId="0" borderId="1" xfId="148" applyNumberFormat="1" applyFont="1" applyFill="1" applyBorder="1" applyAlignment="1">
      <alignment horizontal="center" vertical="center"/>
    </xf>
    <xf numFmtId="1" fontId="13" fillId="9" borderId="1" xfId="148" applyNumberFormat="1" applyFont="1" applyFill="1" applyBorder="1" applyAlignment="1">
      <alignment horizontal="center" vertical="center"/>
    </xf>
    <xf numFmtId="165" fontId="13" fillId="0" borderId="1" xfId="148" applyNumberFormat="1" applyFont="1" applyFill="1" applyBorder="1" applyAlignment="1">
      <alignment vertical="center"/>
    </xf>
    <xf numFmtId="0" fontId="13" fillId="0" borderId="1" xfId="148" applyFont="1" applyFill="1" applyBorder="1" applyAlignment="1">
      <alignment vertical="center"/>
    </xf>
    <xf numFmtId="165" fontId="13" fillId="0" borderId="1" xfId="148" applyNumberFormat="1" applyFont="1" applyFill="1" applyBorder="1" applyAlignment="1">
      <alignment horizontal="center" vertical="center"/>
    </xf>
    <xf numFmtId="0" fontId="13" fillId="0" borderId="1" xfId="148" applyFont="1" applyFill="1" applyBorder="1" applyAlignment="1">
      <alignment horizontal="center" vertical="center"/>
    </xf>
    <xf numFmtId="0" fontId="13" fillId="9" borderId="1" xfId="148" applyFont="1" applyFill="1" applyBorder="1" applyAlignment="1">
      <alignment horizontal="center" vertical="center"/>
    </xf>
    <xf numFmtId="165" fontId="10" fillId="0" borderId="1" xfId="0" applyNumberFormat="1" applyFont="1" applyBorder="1" applyAlignment="1">
      <alignment vertical="center"/>
    </xf>
    <xf numFmtId="0" fontId="10" fillId="0" borderId="1" xfId="0" applyFont="1" applyBorder="1" applyAlignment="1">
      <alignment vertical="center"/>
    </xf>
    <xf numFmtId="0" fontId="13" fillId="0" borderId="1" xfId="148" applyFont="1" applyBorder="1" applyAlignment="1">
      <alignment horizontal="center" vertical="center"/>
    </xf>
    <xf numFmtId="0" fontId="57" fillId="0" borderId="1" xfId="0" applyFont="1" applyFill="1" applyBorder="1" applyAlignment="1">
      <alignment horizontal="center" vertical="center"/>
    </xf>
    <xf numFmtId="0" fontId="13" fillId="0" borderId="1" xfId="0" applyFont="1" applyBorder="1" applyAlignment="1">
      <alignment vertical="center"/>
    </xf>
    <xf numFmtId="0" fontId="13" fillId="0" borderId="1" xfId="0" applyFont="1" applyFill="1" applyBorder="1" applyAlignment="1">
      <alignment vertical="center"/>
    </xf>
    <xf numFmtId="165" fontId="13" fillId="8" borderId="1" xfId="148" applyNumberFormat="1" applyFont="1" applyFill="1" applyBorder="1" applyAlignment="1">
      <alignment horizontal="center" vertical="center"/>
    </xf>
    <xf numFmtId="0" fontId="13" fillId="8" borderId="1" xfId="0" applyFont="1" applyFill="1" applyBorder="1" applyAlignment="1">
      <alignment horizontal="center" vertical="center"/>
    </xf>
    <xf numFmtId="0" fontId="10" fillId="0" borderId="1" xfId="3" applyFont="1" applyFill="1" applyBorder="1" applyAlignment="1">
      <alignment horizontal="center" vertical="center"/>
    </xf>
    <xf numFmtId="0" fontId="10" fillId="0" borderId="1" xfId="0" applyFont="1" applyBorder="1" applyAlignment="1">
      <alignment vertical="center" wrapText="1"/>
    </xf>
    <xf numFmtId="0" fontId="17" fillId="0" borderId="1" xfId="0" applyFont="1" applyFill="1" applyBorder="1" applyAlignment="1">
      <alignment horizontal="center" vertical="center"/>
    </xf>
    <xf numFmtId="0" fontId="18" fillId="0" borderId="1" xfId="0" applyFont="1" applyFill="1" applyBorder="1" applyAlignment="1">
      <alignment horizontal="center" vertical="center"/>
    </xf>
    <xf numFmtId="0" fontId="56" fillId="48" borderId="1" xfId="0" applyFont="1" applyFill="1" applyBorder="1" applyAlignment="1">
      <alignment horizontal="center" vertical="center"/>
    </xf>
    <xf numFmtId="9" fontId="13" fillId="0" borderId="1" xfId="9" applyNumberFormat="1" applyFont="1" applyFill="1" applyBorder="1" applyAlignment="1">
      <alignment horizontal="center" vertical="center"/>
    </xf>
    <xf numFmtId="49" fontId="0" fillId="0" borderId="1" xfId="0" applyNumberFormat="1" applyFill="1" applyBorder="1" applyAlignment="1">
      <alignment horizontal="center" vertical="center"/>
    </xf>
    <xf numFmtId="49" fontId="10" fillId="0" borderId="1" xfId="0" applyNumberFormat="1" applyFont="1" applyFill="1" applyBorder="1" applyAlignment="1">
      <alignment horizontal="center" vertical="center"/>
    </xf>
    <xf numFmtId="2" fontId="61" fillId="0" borderId="1" xfId="0" applyNumberFormat="1" applyFont="1" applyFill="1" applyBorder="1" applyAlignment="1">
      <alignment horizontal="center" vertical="center"/>
    </xf>
    <xf numFmtId="2" fontId="13" fillId="0" borderId="1" xfId="103" applyNumberFormat="1" applyFont="1" applyFill="1" applyBorder="1" applyAlignment="1">
      <alignment horizontal="center" vertical="center"/>
    </xf>
    <xf numFmtId="166" fontId="10" fillId="0" borderId="1" xfId="10" applyNumberFormat="1" applyFont="1" applyFill="1" applyBorder="1" applyAlignment="1">
      <alignment horizontal="center" vertical="center"/>
    </xf>
    <xf numFmtId="2" fontId="14" fillId="0" borderId="1" xfId="9" applyNumberFormat="1" applyFont="1" applyBorder="1" applyAlignment="1">
      <alignment horizontal="center" vertical="center"/>
    </xf>
    <xf numFmtId="2" fontId="10" fillId="0" borderId="1" xfId="10" applyNumberFormat="1" applyFont="1" applyFill="1" applyBorder="1" applyAlignment="1">
      <alignment horizontal="center" vertical="center"/>
    </xf>
    <xf numFmtId="0" fontId="14" fillId="0" borderId="1" xfId="9" applyFont="1" applyBorder="1" applyAlignment="1">
      <alignment horizontal="center" vertical="center"/>
    </xf>
    <xf numFmtId="2" fontId="10" fillId="0" borderId="1" xfId="103" applyNumberFormat="1" applyFont="1" applyFill="1" applyBorder="1" applyAlignment="1">
      <alignment horizontal="center" vertical="center"/>
    </xf>
    <xf numFmtId="164" fontId="10" fillId="12" borderId="1" xfId="4" applyNumberFormat="1" applyFont="1" applyFill="1" applyBorder="1" applyAlignment="1">
      <alignment horizontal="center" vertical="center"/>
    </xf>
    <xf numFmtId="2" fontId="10" fillId="0" borderId="1" xfId="4" applyNumberFormat="1" applyFont="1" applyFill="1" applyBorder="1" applyAlignment="1">
      <alignment horizontal="center" vertical="center"/>
    </xf>
    <xf numFmtId="2" fontId="10" fillId="0" borderId="1" xfId="3" applyNumberFormat="1" applyFont="1" applyFill="1" applyBorder="1" applyAlignment="1">
      <alignment horizontal="center" vertical="center"/>
    </xf>
    <xf numFmtId="2" fontId="10" fillId="0" borderId="1" xfId="2" applyNumberFormat="1" applyFont="1" applyFill="1" applyBorder="1" applyAlignment="1">
      <alignment horizontal="center" vertical="center"/>
    </xf>
    <xf numFmtId="2" fontId="13" fillId="9" borderId="1" xfId="103" applyNumberFormat="1" applyFont="1" applyFill="1" applyBorder="1" applyAlignment="1">
      <alignment horizontal="center" vertical="center"/>
    </xf>
    <xf numFmtId="164" fontId="10" fillId="46" borderId="1" xfId="0" applyNumberFormat="1" applyFont="1" applyFill="1" applyBorder="1" applyAlignment="1">
      <alignment horizontal="center" vertical="center"/>
    </xf>
    <xf numFmtId="0" fontId="0" fillId="0" borderId="1" xfId="0" applyBorder="1" applyAlignment="1">
      <alignment vertical="center"/>
    </xf>
    <xf numFmtId="2" fontId="10" fillId="12" borderId="1" xfId="0" applyNumberFormat="1" applyFont="1" applyFill="1" applyBorder="1" applyAlignment="1">
      <alignment horizontal="center" vertical="center"/>
    </xf>
    <xf numFmtId="165" fontId="10" fillId="50" borderId="1" xfId="0" applyNumberFormat="1" applyFont="1" applyFill="1" applyBorder="1" applyAlignment="1">
      <alignment vertical="center"/>
    </xf>
    <xf numFmtId="165" fontId="10" fillId="9" borderId="1" xfId="0" applyNumberFormat="1" applyFont="1" applyFill="1" applyBorder="1" applyAlignment="1">
      <alignment vertical="center"/>
    </xf>
    <xf numFmtId="165" fontId="10" fillId="49" borderId="1" xfId="0" applyNumberFormat="1" applyFont="1" applyFill="1" applyBorder="1" applyAlignment="1">
      <alignment vertical="center"/>
    </xf>
    <xf numFmtId="165" fontId="10" fillId="51" borderId="1" xfId="0" applyNumberFormat="1" applyFont="1" applyFill="1" applyBorder="1" applyAlignment="1">
      <alignment vertical="center"/>
    </xf>
    <xf numFmtId="0" fontId="10" fillId="0" borderId="1" xfId="0" applyNumberFormat="1" applyFont="1" applyFill="1" applyBorder="1" applyAlignment="1">
      <alignment horizontal="center" vertical="center"/>
    </xf>
    <xf numFmtId="9" fontId="24" fillId="0" borderId="1" xfId="2" applyNumberFormat="1" applyFont="1" applyFill="1" applyBorder="1" applyAlignment="1">
      <alignment horizontal="center" vertical="center"/>
    </xf>
    <xf numFmtId="1" fontId="27" fillId="0" borderId="1" xfId="0" applyNumberFormat="1" applyFont="1" applyFill="1" applyBorder="1" applyAlignment="1">
      <alignment horizontal="center" vertical="center"/>
    </xf>
    <xf numFmtId="165" fontId="10" fillId="0" borderId="1" xfId="0" applyNumberFormat="1" applyFont="1" applyFill="1" applyBorder="1" applyAlignment="1">
      <alignment vertical="center"/>
    </xf>
    <xf numFmtId="0" fontId="20" fillId="0" borderId="1" xfId="0" applyFont="1" applyFill="1" applyBorder="1" applyAlignment="1">
      <alignment vertical="center" wrapText="1"/>
    </xf>
    <xf numFmtId="9" fontId="25" fillId="0" borderId="1" xfId="3" applyNumberFormat="1" applyFont="1" applyFill="1" applyBorder="1" applyAlignment="1">
      <alignment horizontal="center" vertical="center"/>
    </xf>
    <xf numFmtId="0" fontId="56" fillId="12" borderId="1" xfId="0" applyFont="1" applyFill="1" applyBorder="1" applyAlignment="1">
      <alignment horizontal="center" vertical="center"/>
    </xf>
    <xf numFmtId="165" fontId="10" fillId="51" borderId="1" xfId="0" applyNumberFormat="1" applyFont="1" applyFill="1" applyBorder="1" applyAlignment="1" applyProtection="1">
      <alignment vertical="center"/>
      <protection hidden="1"/>
    </xf>
    <xf numFmtId="165" fontId="10" fillId="9" borderId="1" xfId="0" applyNumberFormat="1" applyFont="1" applyFill="1" applyBorder="1" applyAlignment="1" applyProtection="1">
      <alignment vertical="center"/>
      <protection hidden="1"/>
    </xf>
    <xf numFmtId="165" fontId="10" fillId="0" borderId="1" xfId="0" applyNumberFormat="1" applyFont="1" applyFill="1" applyBorder="1" applyAlignment="1" applyProtection="1">
      <alignment vertical="center"/>
      <protection hidden="1"/>
    </xf>
    <xf numFmtId="165" fontId="10" fillId="49" borderId="1" xfId="0" applyNumberFormat="1" applyFont="1" applyFill="1" applyBorder="1" applyAlignment="1" applyProtection="1">
      <alignment vertical="center"/>
      <protection hidden="1"/>
    </xf>
    <xf numFmtId="165" fontId="10" fillId="50" borderId="1" xfId="0" applyNumberFormat="1" applyFont="1" applyFill="1" applyBorder="1" applyAlignment="1" applyProtection="1">
      <alignment vertical="center"/>
      <protection hidden="1"/>
    </xf>
    <xf numFmtId="1" fontId="0" fillId="0" borderId="1" xfId="0" applyNumberFormat="1" applyFill="1" applyBorder="1" applyAlignment="1">
      <alignment horizontal="center" vertical="center"/>
    </xf>
    <xf numFmtId="1" fontId="10" fillId="15" borderId="1" xfId="0" applyNumberFormat="1" applyFont="1" applyFill="1" applyBorder="1" applyAlignment="1">
      <alignment horizontal="center" vertical="center"/>
    </xf>
    <xf numFmtId="49" fontId="10" fillId="0" borderId="1" xfId="0" quotePrefix="1" applyNumberFormat="1" applyFont="1" applyFill="1" applyBorder="1" applyAlignment="1">
      <alignment horizontal="center" vertical="center"/>
    </xf>
    <xf numFmtId="1" fontId="10" fillId="13" borderId="1" xfId="0" applyNumberFormat="1" applyFont="1" applyFill="1" applyBorder="1" applyAlignment="1">
      <alignment horizontal="center" vertical="center"/>
    </xf>
    <xf numFmtId="2" fontId="13" fillId="0" borderId="1" xfId="103" quotePrefix="1" applyNumberFormat="1" applyFont="1" applyFill="1" applyBorder="1" applyAlignment="1">
      <alignment horizontal="center" vertical="center"/>
    </xf>
    <xf numFmtId="2" fontId="13" fillId="0" borderId="1" xfId="103" applyNumberFormat="1" applyFont="1" applyBorder="1" applyAlignment="1">
      <alignment horizontal="center" vertical="center"/>
    </xf>
    <xf numFmtId="0" fontId="10" fillId="0" borderId="1" xfId="0" applyFont="1" applyBorder="1" applyAlignment="1">
      <alignment horizontal="center" vertical="center" wrapText="1"/>
    </xf>
    <xf numFmtId="0" fontId="10" fillId="15" borderId="1" xfId="0" applyFont="1" applyFill="1" applyBorder="1" applyAlignment="1">
      <alignment horizontal="center" vertical="center" wrapText="1"/>
    </xf>
    <xf numFmtId="2" fontId="10" fillId="8" borderId="1" xfId="0" applyNumberFormat="1" applyFont="1" applyFill="1" applyBorder="1" applyAlignment="1">
      <alignment horizontal="center" vertical="center"/>
    </xf>
    <xf numFmtId="165" fontId="10" fillId="50" borderId="1" xfId="147" applyNumberFormat="1" applyFont="1" applyFill="1" applyBorder="1" applyAlignment="1" applyProtection="1">
      <alignment vertical="center"/>
    </xf>
    <xf numFmtId="0" fontId="10" fillId="0" borderId="1" xfId="0" applyFont="1" applyFill="1" applyBorder="1" applyAlignment="1">
      <alignment vertical="center" wrapText="1"/>
    </xf>
    <xf numFmtId="0" fontId="55" fillId="0" borderId="1" xfId="0" applyFont="1" applyBorder="1" applyAlignment="1">
      <alignment horizontal="center" vertical="center"/>
    </xf>
    <xf numFmtId="0" fontId="50" fillId="0" borderId="1" xfId="0" applyFont="1" applyBorder="1" applyAlignment="1">
      <alignment vertical="center" wrapText="1"/>
    </xf>
    <xf numFmtId="9" fontId="13" fillId="0" borderId="1" xfId="5" applyNumberFormat="1" applyFont="1" applyFill="1" applyBorder="1" applyAlignment="1">
      <alignment horizontal="center" vertical="center"/>
    </xf>
    <xf numFmtId="0" fontId="10" fillId="9" borderId="1" xfId="0" applyFont="1" applyFill="1" applyBorder="1" applyAlignment="1">
      <alignment horizontal="center" vertical="center" wrapText="1"/>
    </xf>
    <xf numFmtId="0" fontId="13" fillId="0" borderId="1" xfId="5" applyFont="1" applyFill="1" applyBorder="1" applyAlignment="1">
      <alignment horizontal="center" vertical="center"/>
    </xf>
    <xf numFmtId="165" fontId="3" fillId="0" borderId="1" xfId="0" applyNumberFormat="1" applyFont="1" applyFill="1" applyBorder="1" applyAlignment="1">
      <alignment horizontal="center" vertical="center"/>
    </xf>
    <xf numFmtId="2" fontId="13" fillId="0" borderId="1" xfId="5" applyNumberFormat="1" applyFont="1" applyFill="1" applyBorder="1" applyAlignment="1">
      <alignment horizontal="center" vertical="center"/>
    </xf>
    <xf numFmtId="1" fontId="10" fillId="9" borderId="1" xfId="0" applyNumberFormat="1" applyFont="1" applyFill="1" applyBorder="1" applyAlignment="1">
      <alignment horizontal="center" vertical="center" wrapText="1"/>
    </xf>
    <xf numFmtId="1" fontId="7" fillId="0" borderId="1" xfId="3" applyNumberFormat="1" applyFont="1" applyFill="1" applyBorder="1" applyAlignment="1">
      <alignment horizontal="center" vertical="center"/>
    </xf>
    <xf numFmtId="0" fontId="13" fillId="0" borderId="1" xfId="5" applyNumberFormat="1" applyFont="1" applyFill="1" applyBorder="1" applyAlignment="1">
      <alignment horizontal="center" vertical="center"/>
    </xf>
    <xf numFmtId="165" fontId="10" fillId="9" borderId="1" xfId="0" applyNumberFormat="1" applyFont="1" applyFill="1" applyBorder="1" applyAlignment="1">
      <alignment horizontal="center" vertical="center"/>
    </xf>
    <xf numFmtId="9" fontId="10" fillId="0" borderId="1" xfId="1" applyNumberFormat="1" applyFont="1" applyFill="1" applyBorder="1" applyAlignment="1">
      <alignment horizontal="center" vertical="center"/>
    </xf>
    <xf numFmtId="1" fontId="10" fillId="0" borderId="1" xfId="1" applyNumberFormat="1" applyFont="1" applyFill="1" applyBorder="1" applyAlignment="1">
      <alignment horizontal="center" vertical="center"/>
    </xf>
    <xf numFmtId="1" fontId="10" fillId="0" borderId="1" xfId="2" applyNumberFormat="1" applyFont="1" applyFill="1" applyBorder="1" applyAlignment="1">
      <alignment horizontal="center" vertical="center"/>
    </xf>
    <xf numFmtId="0" fontId="10" fillId="0" borderId="1" xfId="7" applyFont="1" applyBorder="1" applyAlignment="1">
      <alignment horizontal="center" vertical="center" wrapText="1"/>
    </xf>
    <xf numFmtId="1" fontId="0" fillId="0" borderId="1" xfId="0" applyNumberFormat="1" applyBorder="1" applyAlignment="1">
      <alignment horizontal="center" vertical="center"/>
    </xf>
    <xf numFmtId="1" fontId="0" fillId="15" borderId="1" xfId="0" applyNumberFormat="1" applyFill="1" applyBorder="1" applyAlignment="1">
      <alignment horizontal="center" vertical="center"/>
    </xf>
    <xf numFmtId="1" fontId="67" fillId="0" borderId="1" xfId="0" applyNumberFormat="1" applyFont="1" applyFill="1" applyBorder="1" applyAlignment="1">
      <alignment horizontal="center" vertical="center"/>
    </xf>
    <xf numFmtId="1" fontId="68" fillId="0" borderId="1" xfId="0" applyNumberFormat="1" applyFont="1" applyFill="1" applyBorder="1" applyAlignment="1">
      <alignment horizontal="center" vertical="center"/>
    </xf>
    <xf numFmtId="0" fontId="69" fillId="0" borderId="0" xfId="0" applyFont="1"/>
    <xf numFmtId="1" fontId="10" fillId="8" borderId="1" xfId="0" applyNumberFormat="1" applyFont="1" applyFill="1" applyBorder="1" applyAlignment="1">
      <alignment horizontal="center" vertical="center"/>
    </xf>
    <xf numFmtId="0" fontId="13" fillId="8" borderId="1" xfId="8" applyFont="1" applyFill="1" applyBorder="1" applyAlignment="1">
      <alignment horizontal="center" vertical="center"/>
    </xf>
    <xf numFmtId="0" fontId="10" fillId="0" borderId="1" xfId="0" applyFont="1" applyFill="1" applyBorder="1" applyAlignment="1">
      <alignment vertical="center"/>
    </xf>
    <xf numFmtId="0" fontId="10" fillId="0" borderId="4" xfId="0" applyFont="1" applyBorder="1"/>
    <xf numFmtId="1" fontId="13" fillId="0" borderId="1" xfId="6" applyNumberFormat="1" applyFont="1" applyFill="1" applyBorder="1" applyAlignment="1">
      <alignment horizontal="center" vertical="center"/>
    </xf>
    <xf numFmtId="0" fontId="20" fillId="8" borderId="1" xfId="0" applyFont="1" applyFill="1" applyBorder="1" applyAlignment="1">
      <alignment horizontal="center" vertical="center" wrapText="1"/>
    </xf>
    <xf numFmtId="0" fontId="10" fillId="53" borderId="1" xfId="0" applyFont="1" applyFill="1" applyBorder="1" applyAlignment="1">
      <alignment vertical="center" wrapText="1"/>
    </xf>
    <xf numFmtId="0" fontId="23" fillId="0" borderId="0" xfId="0" applyFont="1"/>
    <xf numFmtId="0" fontId="10" fillId="56" borderId="23" xfId="0" applyFont="1" applyFill="1" applyBorder="1" applyAlignment="1">
      <alignment horizontal="center" wrapText="1"/>
    </xf>
    <xf numFmtId="0" fontId="10" fillId="56" borderId="24" xfId="0" applyFont="1" applyFill="1" applyBorder="1" applyAlignment="1">
      <alignment horizontal="center" wrapText="1"/>
    </xf>
    <xf numFmtId="0" fontId="10" fillId="56" borderId="23" xfId="0" applyFont="1" applyFill="1" applyBorder="1" applyAlignment="1">
      <alignment wrapText="1"/>
    </xf>
    <xf numFmtId="0" fontId="10" fillId="56" borderId="25" xfId="0" applyFont="1" applyFill="1" applyBorder="1" applyAlignment="1">
      <alignment horizontal="center" wrapText="1"/>
    </xf>
    <xf numFmtId="0" fontId="10" fillId="56" borderId="23" xfId="0" applyFont="1" applyFill="1" applyBorder="1" applyAlignment="1">
      <alignment horizontal="center"/>
    </xf>
    <xf numFmtId="0" fontId="10" fillId="57" borderId="23" xfId="0" applyFont="1" applyFill="1" applyBorder="1" applyAlignment="1">
      <alignment horizontal="center" wrapText="1"/>
    </xf>
    <xf numFmtId="0" fontId="11" fillId="56" borderId="23" xfId="0" applyFont="1" applyFill="1" applyBorder="1" applyAlignment="1">
      <alignment horizontal="center" wrapText="1"/>
    </xf>
    <xf numFmtId="0" fontId="11" fillId="56" borderId="0" xfId="0" applyFont="1" applyFill="1" applyAlignment="1">
      <alignment horizontal="center" wrapText="1"/>
    </xf>
    <xf numFmtId="0" fontId="11" fillId="56" borderId="26" xfId="0" applyFont="1" applyFill="1" applyBorder="1" applyAlignment="1">
      <alignment horizontal="center" wrapText="1"/>
    </xf>
    <xf numFmtId="0" fontId="11" fillId="56" borderId="24" xfId="0" applyFont="1" applyFill="1" applyBorder="1" applyAlignment="1">
      <alignment horizontal="center" wrapText="1"/>
    </xf>
    <xf numFmtId="0" fontId="10" fillId="57" borderId="0" xfId="0" applyFont="1" applyFill="1" applyAlignment="1">
      <alignment horizontal="center" wrapText="1"/>
    </xf>
    <xf numFmtId="0" fontId="11" fillId="0" borderId="24" xfId="0" applyFont="1" applyBorder="1" applyAlignment="1">
      <alignment horizontal="right" wrapText="1"/>
    </xf>
    <xf numFmtId="0" fontId="11" fillId="57" borderId="24" xfId="0" applyFont="1" applyFill="1" applyBorder="1" applyAlignment="1">
      <alignment horizontal="center" wrapText="1"/>
    </xf>
    <xf numFmtId="0" fontId="10" fillId="57" borderId="24" xfId="0" applyFont="1" applyFill="1" applyBorder="1" applyAlignment="1">
      <alignment horizontal="center" wrapText="1"/>
    </xf>
    <xf numFmtId="0" fontId="11" fillId="57" borderId="23" xfId="0" applyFont="1" applyFill="1" applyBorder="1" applyAlignment="1">
      <alignment horizontal="center" wrapText="1"/>
    </xf>
    <xf numFmtId="0" fontId="10" fillId="0" borderId="26" xfId="0" applyFont="1" applyBorder="1" applyAlignment="1">
      <alignment horizontal="right" wrapText="1"/>
    </xf>
    <xf numFmtId="0" fontId="10" fillId="57" borderId="25" xfId="0" applyFont="1" applyFill="1" applyBorder="1" applyAlignment="1">
      <alignment horizontal="center" wrapText="1"/>
    </xf>
    <xf numFmtId="0" fontId="15" fillId="56" borderId="23" xfId="0" applyFont="1" applyFill="1" applyBorder="1" applyAlignment="1">
      <alignment horizontal="center" wrapText="1"/>
    </xf>
    <xf numFmtId="0" fontId="70" fillId="56" borderId="23" xfId="0" applyFont="1" applyFill="1" applyBorder="1" applyAlignment="1">
      <alignment horizontal="center" wrapText="1"/>
    </xf>
    <xf numFmtId="0" fontId="10" fillId="0" borderId="23" xfId="0" applyFont="1" applyBorder="1" applyAlignment="1">
      <alignment horizontal="right" wrapText="1"/>
    </xf>
    <xf numFmtId="0" fontId="15" fillId="57" borderId="23" xfId="0" applyFont="1" applyFill="1" applyBorder="1" applyAlignment="1">
      <alignment horizontal="center" wrapText="1"/>
    </xf>
    <xf numFmtId="0" fontId="11" fillId="56" borderId="25" xfId="0" applyFont="1" applyFill="1" applyBorder="1" applyAlignment="1">
      <alignment horizontal="center" wrapText="1"/>
    </xf>
    <xf numFmtId="0" fontId="70" fillId="56" borderId="0" xfId="0" applyFont="1" applyFill="1" applyAlignment="1">
      <alignment horizontal="center" wrapText="1"/>
    </xf>
    <xf numFmtId="0" fontId="11" fillId="56" borderId="27" xfId="0" applyFont="1" applyFill="1" applyBorder="1" applyAlignment="1">
      <alignment horizontal="center" wrapText="1"/>
    </xf>
    <xf numFmtId="0" fontId="15" fillId="0" borderId="23" xfId="0" applyFont="1" applyBorder="1" applyAlignment="1">
      <alignment horizontal="right" wrapText="1"/>
    </xf>
    <xf numFmtId="0" fontId="10" fillId="0" borderId="23" xfId="0" applyFont="1" applyBorder="1" applyAlignment="1">
      <alignment horizontal="center" wrapText="1"/>
    </xf>
    <xf numFmtId="0" fontId="15" fillId="56" borderId="0" xfId="0" applyFont="1" applyFill="1" applyAlignment="1">
      <alignment horizontal="center" wrapText="1"/>
    </xf>
    <xf numFmtId="0" fontId="60" fillId="56" borderId="23" xfId="0" applyFont="1" applyFill="1" applyBorder="1" applyAlignment="1">
      <alignment horizontal="center" wrapText="1"/>
    </xf>
    <xf numFmtId="0" fontId="60" fillId="56" borderId="24" xfId="0" applyFont="1" applyFill="1" applyBorder="1" applyAlignment="1">
      <alignment horizontal="center" wrapText="1"/>
    </xf>
    <xf numFmtId="0" fontId="10" fillId="56" borderId="0" xfId="0" applyFont="1" applyFill="1"/>
    <xf numFmtId="0" fontId="10" fillId="57" borderId="0" xfId="0" applyFont="1" applyFill="1"/>
    <xf numFmtId="0" fontId="62" fillId="0" borderId="0" xfId="0" applyFont="1"/>
    <xf numFmtId="0" fontId="10" fillId="55" borderId="23" xfId="0" applyFont="1" applyFill="1" applyBorder="1" applyAlignment="1">
      <alignment horizontal="center" wrapText="1"/>
    </xf>
    <xf numFmtId="0" fontId="10" fillId="54" borderId="23" xfId="0" applyFont="1" applyFill="1" applyBorder="1" applyAlignment="1">
      <alignment horizontal="center" wrapText="1"/>
    </xf>
    <xf numFmtId="0" fontId="10" fillId="15" borderId="0" xfId="0" applyFont="1" applyFill="1"/>
    <xf numFmtId="0" fontId="10" fillId="57" borderId="1" xfId="0" applyFont="1" applyFill="1" applyBorder="1" applyAlignment="1">
      <alignment horizontal="center" wrapText="1"/>
    </xf>
  </cellXfs>
  <cellStyles count="150">
    <cellStyle name="_ET_STYLE_NoName_00_" xfId="13"/>
    <cellStyle name="_ET_STYLE_NoName_00__Method_1" xfId="14"/>
    <cellStyle name="_ET_STYLE_NoName_00__Summary_2" xfId="15"/>
    <cellStyle name="&gt;20" xfId="16"/>
    <cellStyle name="20% - Accent1 2" xfId="17"/>
    <cellStyle name="20% - Accent1 3" xfId="18"/>
    <cellStyle name="20% - Accent2" xfId="5"/>
    <cellStyle name="20% - Accent2 2" xfId="19"/>
    <cellStyle name="20% - Accent2 3" xfId="20"/>
    <cellStyle name="20% - Accent3 2" xfId="21"/>
    <cellStyle name="20% - Accent3 3" xfId="22"/>
    <cellStyle name="20% - Accent4 2" xfId="23"/>
    <cellStyle name="20% - Accent4 3" xfId="24"/>
    <cellStyle name="20% - Accent5 2" xfId="25"/>
    <cellStyle name="20% - Accent6 2" xfId="26"/>
    <cellStyle name="20% - Accent6 3" xfId="27"/>
    <cellStyle name="20% - 强调文字颜色 1" xfId="28"/>
    <cellStyle name="20% - 强调文字颜色 2" xfId="29"/>
    <cellStyle name="20% - 强调文字颜色 3" xfId="30"/>
    <cellStyle name="20% - 强调文字颜色 4" xfId="31"/>
    <cellStyle name="20% - 强调文字颜色 5" xfId="32"/>
    <cellStyle name="20% - 强调文字颜色 6" xfId="33"/>
    <cellStyle name="40% - Accent1 2" xfId="34"/>
    <cellStyle name="40% - Accent1 3" xfId="35"/>
    <cellStyle name="40% - Accent2 2" xfId="36"/>
    <cellStyle name="40% - Accent3" xfId="6"/>
    <cellStyle name="40% - Accent3 2" xfId="37"/>
    <cellStyle name="40% - Accent3 3" xfId="38"/>
    <cellStyle name="40% - Accent4 2" xfId="39"/>
    <cellStyle name="40% - Accent4 3" xfId="40"/>
    <cellStyle name="40% - Accent5 2" xfId="41"/>
    <cellStyle name="40% - Accent5 3" xfId="42"/>
    <cellStyle name="40% - Accent6 2" xfId="43"/>
    <cellStyle name="40% - Accent6 3" xfId="44"/>
    <cellStyle name="40% - 强调文字颜色 1" xfId="45"/>
    <cellStyle name="40% - 强调文字颜色 2" xfId="46"/>
    <cellStyle name="40% - 强调文字颜色 3" xfId="47"/>
    <cellStyle name="40% - 强调文字颜色 4" xfId="48"/>
    <cellStyle name="40% - 强调文字颜色 5" xfId="49"/>
    <cellStyle name="40% - 强调文字颜色 6" xfId="50"/>
    <cellStyle name="60% - Accent1 2" xfId="51"/>
    <cellStyle name="60% - Accent1 3" xfId="52"/>
    <cellStyle name="60% - Accent2 2" xfId="53"/>
    <cellStyle name="60% - Accent2 3" xfId="54"/>
    <cellStyle name="60% - Accent3 2" xfId="55"/>
    <cellStyle name="60% - Accent3 3" xfId="56"/>
    <cellStyle name="60% - Accent4 2" xfId="57"/>
    <cellStyle name="60% - Accent4 3" xfId="58"/>
    <cellStyle name="60% - Accent5 2" xfId="59"/>
    <cellStyle name="60% - Accent5 3" xfId="60"/>
    <cellStyle name="60% - Accent6 2" xfId="61"/>
    <cellStyle name="60% - Accent6 3" xfId="62"/>
    <cellStyle name="60% - 强调文字颜色 1" xfId="63"/>
    <cellStyle name="60% - 强调文字颜色 2" xfId="64"/>
    <cellStyle name="60% - 强调文字颜色 3" xfId="65"/>
    <cellStyle name="60% - 强调文字颜色 4" xfId="66"/>
    <cellStyle name="60% - 强调文字颜色 5" xfId="67"/>
    <cellStyle name="60% - 强调文字颜色 6" xfId="68"/>
    <cellStyle name="Accent1 2" xfId="69"/>
    <cellStyle name="Accent1 3" xfId="70"/>
    <cellStyle name="Accent2 2" xfId="71"/>
    <cellStyle name="Accent2 3" xfId="72"/>
    <cellStyle name="Accent3 2" xfId="73"/>
    <cellStyle name="Accent3 3" xfId="74"/>
    <cellStyle name="Accent4 2" xfId="75"/>
    <cellStyle name="Accent4 3" xfId="76"/>
    <cellStyle name="Accent5 2" xfId="77"/>
    <cellStyle name="Accent6 2" xfId="78"/>
    <cellStyle name="Accent6 3" xfId="79"/>
    <cellStyle name="Bad" xfId="3" builtinId="27"/>
    <cellStyle name="Bad 2" xfId="80"/>
    <cellStyle name="Bad 3" xfId="81"/>
    <cellStyle name="Calculation 2" xfId="82"/>
    <cellStyle name="Calculation 3" xfId="83"/>
    <cellStyle name="Check Cell 2" xfId="84"/>
    <cellStyle name="Explanatory Text 2" xfId="85"/>
    <cellStyle name="Good" xfId="2" builtinId="26"/>
    <cellStyle name="Good 2" xfId="86"/>
    <cellStyle name="Good 3" xfId="87"/>
    <cellStyle name="Heading 1 2" xfId="88"/>
    <cellStyle name="Heading 1 3" xfId="89"/>
    <cellStyle name="Heading 2 2" xfId="90"/>
    <cellStyle name="Heading 2 3" xfId="91"/>
    <cellStyle name="Heading 3 2" xfId="92"/>
    <cellStyle name="Heading 3 3" xfId="93"/>
    <cellStyle name="Heading 4 2" xfId="94"/>
    <cellStyle name="Heading 4 3" xfId="95"/>
    <cellStyle name="Hyperlink 2" xfId="96"/>
    <cellStyle name="Input 2" xfId="97"/>
    <cellStyle name="Input 3" xfId="98"/>
    <cellStyle name="Linked Cell 2" xfId="99"/>
    <cellStyle name="Linked Cell 3" xfId="100"/>
    <cellStyle name="Neutral" xfId="4" builtinId="28"/>
    <cellStyle name="Neutral 2" xfId="101"/>
    <cellStyle name="Neutral 3" xfId="102"/>
    <cellStyle name="Normal" xfId="0" builtinId="0"/>
    <cellStyle name="Normal 10" xfId="8"/>
    <cellStyle name="Normal 10 2" xfId="146"/>
    <cellStyle name="Normal 11" xfId="149"/>
    <cellStyle name="Normal 2" xfId="103"/>
    <cellStyle name="Normal 2 2" xfId="7"/>
    <cellStyle name="Normal 3" xfId="9"/>
    <cellStyle name="Normal 3 2" xfId="10"/>
    <cellStyle name="Normal 4" xfId="11"/>
    <cellStyle name="Normal 4 2" xfId="104"/>
    <cellStyle name="Normal 5" xfId="105"/>
    <cellStyle name="Normal 6" xfId="106"/>
    <cellStyle name="Normal 7" xfId="107"/>
    <cellStyle name="Normal 8" xfId="108"/>
    <cellStyle name="Normal 9" xfId="109"/>
    <cellStyle name="Normal_MBTox+Prot+Hel+Yst+BacHeatMap" xfId="148"/>
    <cellStyle name="Note 2" xfId="110"/>
    <cellStyle name="Note 3" xfId="111"/>
    <cellStyle name="Output 2" xfId="112"/>
    <cellStyle name="Output 3" xfId="113"/>
    <cellStyle name="Percent" xfId="1" builtinId="5"/>
    <cellStyle name="Percent 2" xfId="114"/>
    <cellStyle name="Percent 3" xfId="115"/>
    <cellStyle name="Style 1" xfId="116"/>
    <cellStyle name="TableStyleLight1" xfId="147"/>
    <cellStyle name="Title 2" xfId="117"/>
    <cellStyle name="Title 3" xfId="118"/>
    <cellStyle name="Total 2" xfId="119"/>
    <cellStyle name="Total 3" xfId="120"/>
    <cellStyle name="Warning Text 2" xfId="121"/>
    <cellStyle name="好" xfId="122"/>
    <cellStyle name="差" xfId="123"/>
    <cellStyle name="常规_20120330-1395170 41_AB-20120307-RPK01_20120312" xfId="12"/>
    <cellStyle name="强调文字颜色 1" xfId="124"/>
    <cellStyle name="强调文字颜色 2" xfId="125"/>
    <cellStyle name="强调文字颜色 3" xfId="126"/>
    <cellStyle name="强调文字颜色 4" xfId="127"/>
    <cellStyle name="强调文字颜色 5" xfId="128"/>
    <cellStyle name="强调文字颜色 6" xfId="129"/>
    <cellStyle name="标题" xfId="130"/>
    <cellStyle name="标题 1" xfId="131"/>
    <cellStyle name="标题 2" xfId="132"/>
    <cellStyle name="标题 3" xfId="133"/>
    <cellStyle name="标题 4" xfId="134"/>
    <cellStyle name="样式 1" xfId="135"/>
    <cellStyle name="检查单元格" xfId="136"/>
    <cellStyle name="汇总" xfId="137"/>
    <cellStyle name="注释" xfId="138"/>
    <cellStyle name="解释性文本" xfId="139"/>
    <cellStyle name="警告文本" xfId="140"/>
    <cellStyle name="计算" xfId="141"/>
    <cellStyle name="输入" xfId="142"/>
    <cellStyle name="输出" xfId="143"/>
    <cellStyle name="适中" xfId="144"/>
    <cellStyle name="链接单元格" xfId="145"/>
  </cellStyles>
  <dxfs count="70">
    <dxf>
      <font>
        <b val="0"/>
        <i val="0"/>
      </font>
      <fill>
        <patternFill>
          <bgColor rgb="FFEB8383"/>
        </patternFill>
      </fill>
    </dxf>
    <dxf>
      <font>
        <b val="0"/>
        <i val="0"/>
      </font>
      <fill>
        <patternFill>
          <bgColor rgb="FF00B050"/>
        </patternFill>
      </fill>
    </dxf>
    <dxf>
      <font>
        <b/>
        <i val="0"/>
      </font>
      <fill>
        <patternFill>
          <bgColor rgb="FFFF0000"/>
        </patternFill>
      </fill>
    </dxf>
    <dxf>
      <font>
        <b/>
        <i val="0"/>
      </font>
      <fill>
        <patternFill>
          <bgColor rgb="FF00B050"/>
        </patternFill>
      </fill>
    </dxf>
    <dxf>
      <font>
        <b val="0"/>
        <i val="0"/>
      </font>
      <fill>
        <patternFill>
          <bgColor rgb="FF00B050"/>
        </patternFill>
      </fill>
    </dxf>
    <dxf>
      <font>
        <b val="0"/>
        <i val="0"/>
      </font>
      <fill>
        <patternFill>
          <bgColor rgb="FF7030A0"/>
        </patternFill>
      </fill>
    </dxf>
    <dxf>
      <font>
        <color rgb="FF006100"/>
      </font>
      <fill>
        <patternFill>
          <bgColor rgb="FFC6EFCE"/>
        </patternFill>
      </fill>
    </dxf>
    <dxf>
      <font>
        <color rgb="FF9C6500"/>
      </font>
      <fill>
        <patternFill>
          <bgColor rgb="FFFFEB9C"/>
        </patternFill>
      </fill>
    </dxf>
    <dxf>
      <font>
        <color rgb="FF006100"/>
      </font>
      <fill>
        <patternFill>
          <bgColor rgb="FFC6EFCE"/>
        </patternFill>
      </fill>
    </dxf>
    <dxf>
      <font>
        <b val="0"/>
        <i val="0"/>
      </font>
      <fill>
        <patternFill>
          <bgColor rgb="FFFF0000"/>
        </patternFill>
      </fill>
    </dxf>
    <dxf>
      <font>
        <b/>
        <i val="0"/>
      </font>
      <fill>
        <patternFill>
          <bgColor rgb="FF00B050"/>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9C6500"/>
      </font>
      <fill>
        <patternFill>
          <bgColor rgb="FFFFEB9C"/>
        </patternFill>
      </fill>
    </dxf>
    <dxf>
      <font>
        <color rgb="FF9C0006"/>
      </font>
      <fill>
        <patternFill>
          <bgColor rgb="FFFFC7CE"/>
        </patternFill>
      </fill>
    </dxf>
    <dxf>
      <font>
        <color rgb="FF9C0006"/>
      </font>
      <fill>
        <patternFill>
          <bgColor rgb="FFFFC7CE"/>
        </patternFill>
      </fill>
    </dxf>
    <dxf>
      <font>
        <color rgb="FF9C6500"/>
      </font>
      <fill>
        <patternFill>
          <bgColor rgb="FFFFEB9C"/>
        </patternFill>
      </fill>
    </dxf>
    <dxf>
      <font>
        <color rgb="FF9C6500"/>
      </font>
      <fill>
        <patternFill>
          <bgColor rgb="FFFFEB9C"/>
        </patternFill>
      </fill>
    </dxf>
    <dxf>
      <font>
        <color rgb="FF006100"/>
      </font>
      <fill>
        <patternFill>
          <bgColor rgb="FFC6EFCE"/>
        </patternFill>
      </fill>
    </dxf>
    <dxf>
      <font>
        <b/>
        <i val="0"/>
        <color theme="1"/>
      </font>
      <fill>
        <patternFill>
          <bgColor rgb="FFFF0000"/>
        </patternFill>
      </fill>
    </dxf>
    <dxf>
      <font>
        <b val="0"/>
        <i val="0"/>
      </font>
      <fill>
        <patternFill>
          <bgColor rgb="FF00B050"/>
        </patternFill>
      </fill>
    </dxf>
    <dxf>
      <fill>
        <patternFill>
          <bgColor rgb="FF00B050"/>
        </patternFill>
      </fill>
    </dxf>
    <dxf>
      <fill>
        <patternFill>
          <bgColor rgb="FFFF0000"/>
        </patternFill>
      </fill>
    </dxf>
    <dxf>
      <fill>
        <patternFill>
          <bgColor rgb="FF00B050"/>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val="0"/>
        <i val="0"/>
      </font>
      <fill>
        <patternFill>
          <bgColor rgb="FFFF0000"/>
        </patternFill>
      </fill>
    </dxf>
    <dxf>
      <font>
        <b val="0"/>
        <i val="0"/>
      </font>
      <fill>
        <patternFill>
          <bgColor rgb="FF00B050"/>
        </patternFill>
      </fill>
    </dxf>
    <dxf>
      <font>
        <b val="0"/>
        <i val="0"/>
      </font>
      <fill>
        <patternFill>
          <bgColor rgb="FF00B050"/>
        </patternFill>
      </fill>
    </dxf>
    <dxf>
      <font>
        <b val="0"/>
        <i val="0"/>
      </font>
      <fill>
        <patternFill>
          <bgColor rgb="FFFF0000"/>
        </patternFill>
      </fill>
    </dxf>
    <dxf>
      <font>
        <condense val="0"/>
        <extend val="0"/>
        <color rgb="FF9C0006"/>
      </font>
      <fill>
        <patternFill>
          <bgColor rgb="FFFFC7CE"/>
        </patternFill>
      </fill>
    </dxf>
    <dxf>
      <font>
        <condense val="0"/>
        <extend val="0"/>
        <color rgb="FF9C0006"/>
      </font>
      <fill>
        <patternFill>
          <bgColor rgb="FFFFC7CE"/>
        </patternFill>
      </fill>
    </dxf>
    <dxf>
      <font>
        <b val="0"/>
        <i val="0"/>
      </font>
      <fill>
        <patternFill>
          <bgColor rgb="FF00B050"/>
        </patternFill>
      </fill>
    </dxf>
    <dxf>
      <font>
        <b val="0"/>
        <i val="0"/>
      </font>
      <fill>
        <patternFill>
          <bgColor rgb="FF00B050"/>
        </patternFill>
      </fill>
    </dxf>
    <dxf>
      <font>
        <b val="0"/>
        <i val="0"/>
      </font>
      <fill>
        <patternFill>
          <bgColor rgb="FFFF0000"/>
        </patternFill>
      </fill>
    </dxf>
    <dxf>
      <font>
        <b val="0"/>
        <i val="0"/>
      </font>
      <fill>
        <patternFill>
          <bgColor rgb="FF00B050"/>
        </patternFill>
      </fill>
    </dxf>
    <dxf>
      <font>
        <b val="0"/>
        <i val="0"/>
      </font>
      <fill>
        <patternFill>
          <bgColor rgb="FFFFFF00"/>
        </patternFill>
      </fill>
    </dxf>
    <dxf>
      <font>
        <b val="0"/>
        <i/>
      </font>
      <fill>
        <patternFill>
          <bgColor rgb="FF00B050"/>
        </patternFill>
      </fill>
    </dxf>
    <dxf>
      <fill>
        <patternFill>
          <bgColor rgb="FF00B050"/>
        </patternFill>
      </fill>
    </dxf>
    <dxf>
      <font>
        <b val="0"/>
        <i val="0"/>
      </font>
      <fill>
        <patternFill>
          <bgColor rgb="FFFF0000"/>
        </patternFill>
      </fill>
    </dxf>
    <dxf>
      <fill>
        <patternFill>
          <bgColor rgb="FF00B050"/>
        </patternFill>
      </fill>
    </dxf>
    <dxf>
      <font>
        <b val="0"/>
        <i/>
      </font>
      <fill>
        <patternFill>
          <bgColor rgb="FF00B050"/>
        </patternFill>
      </fill>
    </dxf>
    <dxf>
      <font>
        <b val="0"/>
        <i val="0"/>
      </font>
      <fill>
        <patternFill>
          <bgColor rgb="FF00B050"/>
        </patternFill>
      </fill>
    </dxf>
    <dxf>
      <font>
        <b val="0"/>
        <i val="0"/>
      </font>
      <fill>
        <patternFill>
          <bgColor rgb="FFFF0000"/>
        </patternFill>
      </fill>
    </dxf>
    <dxf>
      <font>
        <b val="0"/>
        <i val="0"/>
      </font>
      <fill>
        <patternFill>
          <bgColor indexed="10"/>
        </patternFill>
      </fill>
    </dxf>
    <dxf>
      <font>
        <b val="0"/>
        <i val="0"/>
      </font>
      <fill>
        <patternFill>
          <bgColor rgb="FF00B050"/>
        </patternFill>
      </fill>
    </dxf>
    <dxf>
      <font>
        <b val="0"/>
        <i val="0"/>
      </font>
      <fill>
        <patternFill>
          <bgColor rgb="FFFFFF00"/>
        </patternFill>
      </fill>
    </dxf>
    <dxf>
      <font>
        <b val="0"/>
        <i val="0"/>
      </font>
      <fill>
        <patternFill>
          <bgColor rgb="FF00B050"/>
        </patternFill>
      </fill>
    </dxf>
    <dxf>
      <font>
        <b val="0"/>
        <i val="0"/>
      </font>
      <fill>
        <patternFill>
          <bgColor rgb="FFFF0000"/>
        </patternFill>
      </fill>
    </dxf>
    <dxf>
      <font>
        <b val="0"/>
        <i val="0"/>
      </font>
      <fill>
        <patternFill>
          <bgColor rgb="FF00B050"/>
        </patternFill>
      </fill>
    </dxf>
    <dxf>
      <font>
        <b val="0"/>
        <i val="0"/>
      </font>
      <fill>
        <patternFill>
          <bgColor rgb="FFFF0000"/>
        </patternFill>
      </fill>
    </dxf>
    <dxf>
      <font>
        <b val="0"/>
        <i val="0"/>
      </font>
      <fill>
        <patternFill>
          <bgColor rgb="FFFF0000"/>
        </patternFill>
      </fill>
    </dxf>
    <dxf>
      <font>
        <b val="0"/>
        <i val="0"/>
      </font>
      <fill>
        <patternFill>
          <bgColor rgb="FF00B050"/>
        </patternFill>
      </fill>
    </dxf>
    <dxf>
      <font>
        <b val="0"/>
        <i val="0"/>
      </font>
      <fill>
        <patternFill>
          <bgColor rgb="FFFF0000"/>
        </patternFill>
      </fill>
    </dxf>
    <dxf>
      <font>
        <b val="0"/>
        <i val="0"/>
      </font>
      <fill>
        <patternFill>
          <bgColor rgb="FF00B050"/>
        </patternFill>
      </fill>
    </dxf>
    <dxf>
      <font>
        <b val="0"/>
        <i val="0"/>
      </font>
      <fill>
        <patternFill>
          <bgColor rgb="FF00B050"/>
        </patternFill>
      </fill>
    </dxf>
    <dxf>
      <font>
        <b val="0"/>
        <i val="0"/>
      </font>
      <fill>
        <patternFill>
          <bgColor rgb="FF00B050"/>
        </patternFill>
      </fill>
    </dxf>
    <dxf>
      <font>
        <b val="0"/>
        <i val="0"/>
      </font>
      <fill>
        <patternFill>
          <bgColor rgb="FFFF0000"/>
        </patternFill>
      </fill>
    </dxf>
    <dxf>
      <font>
        <color rgb="FF9C0006"/>
      </font>
      <fill>
        <patternFill>
          <bgColor rgb="FFFFC7CE"/>
        </patternFill>
      </fill>
    </dxf>
    <dxf>
      <font>
        <color rgb="FF9C0006"/>
      </font>
      <fill>
        <patternFill>
          <bgColor rgb="FFFFC7CE"/>
        </patternFill>
      </fill>
    </dxf>
    <dxf>
      <font>
        <b/>
        <i val="0"/>
        <color theme="1"/>
      </font>
      <fill>
        <patternFill>
          <bgColor rgb="FFFF0000"/>
        </patternFill>
      </fill>
    </dxf>
    <dxf>
      <font>
        <color rgb="FF006100"/>
      </font>
      <fill>
        <patternFill>
          <bgColor rgb="FFC6EFCE"/>
        </patternFill>
      </fill>
    </dxf>
    <dxf>
      <font>
        <b/>
        <i val="0"/>
        <color theme="1"/>
      </font>
      <fill>
        <patternFill>
          <bgColor rgb="FFFF0000"/>
        </patternFill>
      </fill>
    </dxf>
    <dxf>
      <font>
        <b val="0"/>
        <i val="0"/>
      </font>
      <fill>
        <patternFill>
          <bgColor rgb="FFFF0000"/>
        </patternFill>
      </fill>
    </dxf>
    <dxf>
      <font>
        <b val="0"/>
        <i val="0"/>
        <strike val="0"/>
      </font>
      <fill>
        <patternFill>
          <bgColor rgb="FFFF0000"/>
        </patternFill>
      </fill>
    </dxf>
    <dxf>
      <font>
        <b val="0"/>
        <i val="0"/>
      </font>
      <fill>
        <patternFill>
          <bgColor rgb="FF00B050"/>
        </patternFill>
      </fill>
    </dxf>
    <dxf>
      <font>
        <b val="0"/>
        <i val="0"/>
      </font>
      <fill>
        <patternFill>
          <bgColor rgb="FF00B050"/>
        </patternFill>
      </fill>
    </dxf>
    <dxf>
      <fill>
        <patternFill patternType="none">
          <bgColor auto="1"/>
        </patternFill>
      </fill>
    </dxf>
  </dxfs>
  <tableStyles count="1" defaultTableStyle="TableStyleMedium2" defaultPivotStyle="PivotStyleLight16">
    <tableStyle name="Table Style 1" pivot="0" count="1">
      <tableStyleElement type="wholeTable" dxfId="69"/>
    </tableStyle>
  </tableStyles>
  <colors>
    <mruColors>
      <color rgb="FFDDDDDD"/>
      <color rgb="FFEB8383"/>
      <color rgb="FFCC00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openxmlformats.org/officeDocument/2006/relationships/calcChain" Target="calcChain.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17" Type="http://schemas.openxmlformats.org/officeDocument/2006/relationships/image" Target="../media/image117.emf"/><Relationship Id="rId671" Type="http://schemas.openxmlformats.org/officeDocument/2006/relationships/image" Target="../media/image671.emf"/><Relationship Id="rId769" Type="http://schemas.openxmlformats.org/officeDocument/2006/relationships/image" Target="../media/image769.emf"/><Relationship Id="rId21" Type="http://schemas.openxmlformats.org/officeDocument/2006/relationships/image" Target="../media/image21.emf"/><Relationship Id="rId324" Type="http://schemas.openxmlformats.org/officeDocument/2006/relationships/image" Target="../media/image324.emf"/><Relationship Id="rId531" Type="http://schemas.openxmlformats.org/officeDocument/2006/relationships/image" Target="../media/image531.emf"/><Relationship Id="rId629" Type="http://schemas.openxmlformats.org/officeDocument/2006/relationships/image" Target="../media/image629.emf"/><Relationship Id="rId170" Type="http://schemas.openxmlformats.org/officeDocument/2006/relationships/image" Target="../media/image170.emf"/><Relationship Id="rId268" Type="http://schemas.openxmlformats.org/officeDocument/2006/relationships/image" Target="../media/image268.emf"/><Relationship Id="rId475" Type="http://schemas.openxmlformats.org/officeDocument/2006/relationships/image" Target="../media/image475.emf"/><Relationship Id="rId682" Type="http://schemas.openxmlformats.org/officeDocument/2006/relationships/image" Target="../media/image682.emf"/><Relationship Id="rId32" Type="http://schemas.openxmlformats.org/officeDocument/2006/relationships/image" Target="../media/image32.emf"/><Relationship Id="rId128" Type="http://schemas.openxmlformats.org/officeDocument/2006/relationships/image" Target="../media/image128.emf"/><Relationship Id="rId335" Type="http://schemas.openxmlformats.org/officeDocument/2006/relationships/image" Target="../media/image335.emf"/><Relationship Id="rId542" Type="http://schemas.openxmlformats.org/officeDocument/2006/relationships/image" Target="../media/image542.emf"/><Relationship Id="rId181" Type="http://schemas.openxmlformats.org/officeDocument/2006/relationships/image" Target="../media/image181.emf"/><Relationship Id="rId402" Type="http://schemas.openxmlformats.org/officeDocument/2006/relationships/image" Target="../media/image402.emf"/><Relationship Id="rId279" Type="http://schemas.openxmlformats.org/officeDocument/2006/relationships/image" Target="../media/image279.emf"/><Relationship Id="rId444" Type="http://schemas.openxmlformats.org/officeDocument/2006/relationships/image" Target="../media/image444.emf"/><Relationship Id="rId486" Type="http://schemas.openxmlformats.org/officeDocument/2006/relationships/image" Target="../media/image486.emf"/><Relationship Id="rId651" Type="http://schemas.openxmlformats.org/officeDocument/2006/relationships/image" Target="../media/image651.emf"/><Relationship Id="rId693" Type="http://schemas.openxmlformats.org/officeDocument/2006/relationships/image" Target="../media/image693.emf"/><Relationship Id="rId707" Type="http://schemas.openxmlformats.org/officeDocument/2006/relationships/image" Target="../media/image707.emf"/><Relationship Id="rId749" Type="http://schemas.openxmlformats.org/officeDocument/2006/relationships/image" Target="../media/image749.emf"/><Relationship Id="rId43" Type="http://schemas.openxmlformats.org/officeDocument/2006/relationships/image" Target="../media/image43.emf"/><Relationship Id="rId139" Type="http://schemas.openxmlformats.org/officeDocument/2006/relationships/image" Target="../media/image139.emf"/><Relationship Id="rId290" Type="http://schemas.openxmlformats.org/officeDocument/2006/relationships/image" Target="../media/image290.emf"/><Relationship Id="rId304" Type="http://schemas.openxmlformats.org/officeDocument/2006/relationships/image" Target="../media/image304.emf"/><Relationship Id="rId346" Type="http://schemas.openxmlformats.org/officeDocument/2006/relationships/image" Target="../media/image346.emf"/><Relationship Id="rId388" Type="http://schemas.openxmlformats.org/officeDocument/2006/relationships/image" Target="../media/image388.emf"/><Relationship Id="rId511" Type="http://schemas.openxmlformats.org/officeDocument/2006/relationships/image" Target="../media/image511.emf"/><Relationship Id="rId553" Type="http://schemas.openxmlformats.org/officeDocument/2006/relationships/image" Target="../media/image553.emf"/><Relationship Id="rId609" Type="http://schemas.openxmlformats.org/officeDocument/2006/relationships/image" Target="../media/image609.emf"/><Relationship Id="rId760" Type="http://schemas.openxmlformats.org/officeDocument/2006/relationships/image" Target="../media/image760.emf"/><Relationship Id="rId85" Type="http://schemas.openxmlformats.org/officeDocument/2006/relationships/image" Target="../media/image85.emf"/><Relationship Id="rId150" Type="http://schemas.openxmlformats.org/officeDocument/2006/relationships/image" Target="../media/image150.emf"/><Relationship Id="rId192" Type="http://schemas.openxmlformats.org/officeDocument/2006/relationships/image" Target="../media/image192.emf"/><Relationship Id="rId206" Type="http://schemas.openxmlformats.org/officeDocument/2006/relationships/image" Target="../media/image206.emf"/><Relationship Id="rId413" Type="http://schemas.openxmlformats.org/officeDocument/2006/relationships/image" Target="../media/image413.emf"/><Relationship Id="rId595" Type="http://schemas.openxmlformats.org/officeDocument/2006/relationships/image" Target="../media/image595.emf"/><Relationship Id="rId248" Type="http://schemas.openxmlformats.org/officeDocument/2006/relationships/image" Target="../media/image248.emf"/><Relationship Id="rId455" Type="http://schemas.openxmlformats.org/officeDocument/2006/relationships/image" Target="../media/image455.emf"/><Relationship Id="rId497" Type="http://schemas.openxmlformats.org/officeDocument/2006/relationships/image" Target="../media/image497.emf"/><Relationship Id="rId620" Type="http://schemas.openxmlformats.org/officeDocument/2006/relationships/image" Target="../media/image620.emf"/><Relationship Id="rId662" Type="http://schemas.openxmlformats.org/officeDocument/2006/relationships/image" Target="../media/image662.emf"/><Relationship Id="rId718" Type="http://schemas.openxmlformats.org/officeDocument/2006/relationships/image" Target="../media/image718.emf"/><Relationship Id="rId12" Type="http://schemas.openxmlformats.org/officeDocument/2006/relationships/image" Target="../media/image12.emf"/><Relationship Id="rId108" Type="http://schemas.openxmlformats.org/officeDocument/2006/relationships/image" Target="../media/image108.emf"/><Relationship Id="rId315" Type="http://schemas.openxmlformats.org/officeDocument/2006/relationships/image" Target="../media/image315.emf"/><Relationship Id="rId357" Type="http://schemas.openxmlformats.org/officeDocument/2006/relationships/image" Target="../media/image357.emf"/><Relationship Id="rId522" Type="http://schemas.openxmlformats.org/officeDocument/2006/relationships/image" Target="../media/image522.emf"/><Relationship Id="rId54" Type="http://schemas.openxmlformats.org/officeDocument/2006/relationships/image" Target="../media/image54.emf"/><Relationship Id="rId96" Type="http://schemas.openxmlformats.org/officeDocument/2006/relationships/image" Target="../media/image96.emf"/><Relationship Id="rId161" Type="http://schemas.openxmlformats.org/officeDocument/2006/relationships/image" Target="../media/image161.emf"/><Relationship Id="rId217" Type="http://schemas.openxmlformats.org/officeDocument/2006/relationships/image" Target="../media/image217.emf"/><Relationship Id="rId399" Type="http://schemas.openxmlformats.org/officeDocument/2006/relationships/image" Target="../media/image399.emf"/><Relationship Id="rId564" Type="http://schemas.openxmlformats.org/officeDocument/2006/relationships/image" Target="../media/image564.emf"/><Relationship Id="rId771" Type="http://schemas.openxmlformats.org/officeDocument/2006/relationships/image" Target="../media/image771.emf"/><Relationship Id="rId259" Type="http://schemas.openxmlformats.org/officeDocument/2006/relationships/image" Target="../media/image259.emf"/><Relationship Id="rId424" Type="http://schemas.openxmlformats.org/officeDocument/2006/relationships/image" Target="../media/image424.emf"/><Relationship Id="rId466" Type="http://schemas.openxmlformats.org/officeDocument/2006/relationships/image" Target="../media/image466.emf"/><Relationship Id="rId631" Type="http://schemas.openxmlformats.org/officeDocument/2006/relationships/image" Target="../media/image631.emf"/><Relationship Id="rId673" Type="http://schemas.openxmlformats.org/officeDocument/2006/relationships/image" Target="../media/image673.emf"/><Relationship Id="rId729" Type="http://schemas.openxmlformats.org/officeDocument/2006/relationships/image" Target="../media/image729.emf"/><Relationship Id="rId23" Type="http://schemas.openxmlformats.org/officeDocument/2006/relationships/image" Target="../media/image23.emf"/><Relationship Id="rId119" Type="http://schemas.openxmlformats.org/officeDocument/2006/relationships/image" Target="../media/image119.emf"/><Relationship Id="rId270" Type="http://schemas.openxmlformats.org/officeDocument/2006/relationships/image" Target="../media/image270.emf"/><Relationship Id="rId326" Type="http://schemas.openxmlformats.org/officeDocument/2006/relationships/image" Target="../media/image326.emf"/><Relationship Id="rId533" Type="http://schemas.openxmlformats.org/officeDocument/2006/relationships/image" Target="../media/image533.emf"/><Relationship Id="rId65" Type="http://schemas.openxmlformats.org/officeDocument/2006/relationships/image" Target="../media/image65.emf"/><Relationship Id="rId130" Type="http://schemas.openxmlformats.org/officeDocument/2006/relationships/image" Target="../media/image130.emf"/><Relationship Id="rId368" Type="http://schemas.openxmlformats.org/officeDocument/2006/relationships/image" Target="../media/image368.emf"/><Relationship Id="rId575" Type="http://schemas.openxmlformats.org/officeDocument/2006/relationships/image" Target="../media/image575.emf"/><Relationship Id="rId740" Type="http://schemas.openxmlformats.org/officeDocument/2006/relationships/image" Target="../media/image740.emf"/><Relationship Id="rId782" Type="http://schemas.openxmlformats.org/officeDocument/2006/relationships/image" Target="../media/image782.emf"/><Relationship Id="rId172" Type="http://schemas.openxmlformats.org/officeDocument/2006/relationships/image" Target="../media/image172.emf"/><Relationship Id="rId228" Type="http://schemas.openxmlformats.org/officeDocument/2006/relationships/image" Target="../media/image228.emf"/><Relationship Id="rId435" Type="http://schemas.openxmlformats.org/officeDocument/2006/relationships/image" Target="../media/image435.emf"/><Relationship Id="rId477" Type="http://schemas.openxmlformats.org/officeDocument/2006/relationships/image" Target="../media/image477.emf"/><Relationship Id="rId600" Type="http://schemas.openxmlformats.org/officeDocument/2006/relationships/image" Target="../media/image600.emf"/><Relationship Id="rId642" Type="http://schemas.openxmlformats.org/officeDocument/2006/relationships/image" Target="../media/image642.emf"/><Relationship Id="rId684" Type="http://schemas.openxmlformats.org/officeDocument/2006/relationships/image" Target="../media/image684.emf"/><Relationship Id="rId281" Type="http://schemas.openxmlformats.org/officeDocument/2006/relationships/image" Target="../media/image281.emf"/><Relationship Id="rId337" Type="http://schemas.openxmlformats.org/officeDocument/2006/relationships/image" Target="../media/image337.emf"/><Relationship Id="rId502" Type="http://schemas.openxmlformats.org/officeDocument/2006/relationships/image" Target="../media/image502.emf"/><Relationship Id="rId34" Type="http://schemas.openxmlformats.org/officeDocument/2006/relationships/image" Target="../media/image34.emf"/><Relationship Id="rId76" Type="http://schemas.openxmlformats.org/officeDocument/2006/relationships/image" Target="../media/image76.emf"/><Relationship Id="rId141" Type="http://schemas.openxmlformats.org/officeDocument/2006/relationships/image" Target="../media/image141.emf"/><Relationship Id="rId379" Type="http://schemas.openxmlformats.org/officeDocument/2006/relationships/image" Target="../media/image379.emf"/><Relationship Id="rId544" Type="http://schemas.openxmlformats.org/officeDocument/2006/relationships/image" Target="../media/image544.emf"/><Relationship Id="rId586" Type="http://schemas.openxmlformats.org/officeDocument/2006/relationships/image" Target="../media/image586.emf"/><Relationship Id="rId751" Type="http://schemas.openxmlformats.org/officeDocument/2006/relationships/image" Target="../media/image751.emf"/><Relationship Id="rId793" Type="http://schemas.openxmlformats.org/officeDocument/2006/relationships/image" Target="../media/image793.emf"/><Relationship Id="rId7" Type="http://schemas.openxmlformats.org/officeDocument/2006/relationships/image" Target="../media/image7.emf"/><Relationship Id="rId183" Type="http://schemas.openxmlformats.org/officeDocument/2006/relationships/image" Target="../media/image183.emf"/><Relationship Id="rId239" Type="http://schemas.openxmlformats.org/officeDocument/2006/relationships/image" Target="../media/image239.emf"/><Relationship Id="rId390" Type="http://schemas.openxmlformats.org/officeDocument/2006/relationships/image" Target="../media/image390.emf"/><Relationship Id="rId404" Type="http://schemas.openxmlformats.org/officeDocument/2006/relationships/image" Target="../media/image404.emf"/><Relationship Id="rId446" Type="http://schemas.openxmlformats.org/officeDocument/2006/relationships/image" Target="../media/image446.emf"/><Relationship Id="rId611" Type="http://schemas.openxmlformats.org/officeDocument/2006/relationships/image" Target="../media/image611.emf"/><Relationship Id="rId653" Type="http://schemas.openxmlformats.org/officeDocument/2006/relationships/image" Target="../media/image653.emf"/><Relationship Id="rId250" Type="http://schemas.openxmlformats.org/officeDocument/2006/relationships/image" Target="../media/image250.emf"/><Relationship Id="rId292" Type="http://schemas.openxmlformats.org/officeDocument/2006/relationships/image" Target="../media/image292.emf"/><Relationship Id="rId306" Type="http://schemas.openxmlformats.org/officeDocument/2006/relationships/image" Target="../media/image306.emf"/><Relationship Id="rId488" Type="http://schemas.openxmlformats.org/officeDocument/2006/relationships/image" Target="../media/image488.emf"/><Relationship Id="rId695" Type="http://schemas.openxmlformats.org/officeDocument/2006/relationships/image" Target="../media/image695.emf"/><Relationship Id="rId709" Type="http://schemas.openxmlformats.org/officeDocument/2006/relationships/image" Target="../media/image709.emf"/><Relationship Id="rId45" Type="http://schemas.openxmlformats.org/officeDocument/2006/relationships/image" Target="../media/image45.emf"/><Relationship Id="rId87" Type="http://schemas.openxmlformats.org/officeDocument/2006/relationships/image" Target="../media/image87.emf"/><Relationship Id="rId110" Type="http://schemas.openxmlformats.org/officeDocument/2006/relationships/image" Target="../media/image110.emf"/><Relationship Id="rId348" Type="http://schemas.openxmlformats.org/officeDocument/2006/relationships/image" Target="../media/image348.emf"/><Relationship Id="rId513" Type="http://schemas.openxmlformats.org/officeDocument/2006/relationships/image" Target="../media/image513.emf"/><Relationship Id="rId555" Type="http://schemas.openxmlformats.org/officeDocument/2006/relationships/image" Target="../media/image555.emf"/><Relationship Id="rId597" Type="http://schemas.openxmlformats.org/officeDocument/2006/relationships/image" Target="../media/image597.emf"/><Relationship Id="rId720" Type="http://schemas.openxmlformats.org/officeDocument/2006/relationships/image" Target="../media/image720.emf"/><Relationship Id="rId762" Type="http://schemas.openxmlformats.org/officeDocument/2006/relationships/image" Target="../media/image762.emf"/><Relationship Id="rId152" Type="http://schemas.openxmlformats.org/officeDocument/2006/relationships/image" Target="../media/image152.emf"/><Relationship Id="rId194" Type="http://schemas.openxmlformats.org/officeDocument/2006/relationships/image" Target="../media/image194.emf"/><Relationship Id="rId208" Type="http://schemas.openxmlformats.org/officeDocument/2006/relationships/image" Target="../media/image208.emf"/><Relationship Id="rId415" Type="http://schemas.openxmlformats.org/officeDocument/2006/relationships/image" Target="../media/image415.emf"/><Relationship Id="rId457" Type="http://schemas.openxmlformats.org/officeDocument/2006/relationships/image" Target="../media/image457.emf"/><Relationship Id="rId622" Type="http://schemas.openxmlformats.org/officeDocument/2006/relationships/image" Target="../media/image622.emf"/><Relationship Id="rId261" Type="http://schemas.openxmlformats.org/officeDocument/2006/relationships/image" Target="../media/image261.emf"/><Relationship Id="rId499" Type="http://schemas.openxmlformats.org/officeDocument/2006/relationships/image" Target="../media/image499.emf"/><Relationship Id="rId664" Type="http://schemas.openxmlformats.org/officeDocument/2006/relationships/image" Target="../media/image664.emf"/><Relationship Id="rId14" Type="http://schemas.openxmlformats.org/officeDocument/2006/relationships/image" Target="../media/image14.emf"/><Relationship Id="rId56" Type="http://schemas.openxmlformats.org/officeDocument/2006/relationships/image" Target="../media/image56.emf"/><Relationship Id="rId317" Type="http://schemas.openxmlformats.org/officeDocument/2006/relationships/image" Target="../media/image317.emf"/><Relationship Id="rId359" Type="http://schemas.openxmlformats.org/officeDocument/2006/relationships/image" Target="../media/image359.emf"/><Relationship Id="rId524" Type="http://schemas.openxmlformats.org/officeDocument/2006/relationships/image" Target="../media/image524.emf"/><Relationship Id="rId566" Type="http://schemas.openxmlformats.org/officeDocument/2006/relationships/image" Target="../media/image566.emf"/><Relationship Id="rId731" Type="http://schemas.openxmlformats.org/officeDocument/2006/relationships/image" Target="../media/image731.emf"/><Relationship Id="rId773" Type="http://schemas.openxmlformats.org/officeDocument/2006/relationships/image" Target="../media/image773.emf"/><Relationship Id="rId98" Type="http://schemas.openxmlformats.org/officeDocument/2006/relationships/image" Target="../media/image98.emf"/><Relationship Id="rId121" Type="http://schemas.openxmlformats.org/officeDocument/2006/relationships/image" Target="../media/image121.emf"/><Relationship Id="rId163" Type="http://schemas.openxmlformats.org/officeDocument/2006/relationships/image" Target="../media/image163.emf"/><Relationship Id="rId219" Type="http://schemas.openxmlformats.org/officeDocument/2006/relationships/image" Target="../media/image219.emf"/><Relationship Id="rId370" Type="http://schemas.openxmlformats.org/officeDocument/2006/relationships/image" Target="../media/image370.emf"/><Relationship Id="rId426" Type="http://schemas.openxmlformats.org/officeDocument/2006/relationships/image" Target="../media/image426.emf"/><Relationship Id="rId633" Type="http://schemas.openxmlformats.org/officeDocument/2006/relationships/image" Target="../media/image633.emf"/><Relationship Id="rId230" Type="http://schemas.openxmlformats.org/officeDocument/2006/relationships/image" Target="../media/image230.emf"/><Relationship Id="rId468" Type="http://schemas.openxmlformats.org/officeDocument/2006/relationships/image" Target="../media/image468.emf"/><Relationship Id="rId675" Type="http://schemas.openxmlformats.org/officeDocument/2006/relationships/image" Target="../media/image675.emf"/><Relationship Id="rId25" Type="http://schemas.openxmlformats.org/officeDocument/2006/relationships/image" Target="../media/image25.emf"/><Relationship Id="rId67" Type="http://schemas.openxmlformats.org/officeDocument/2006/relationships/image" Target="../media/image67.emf"/><Relationship Id="rId272" Type="http://schemas.openxmlformats.org/officeDocument/2006/relationships/image" Target="../media/image272.emf"/><Relationship Id="rId328" Type="http://schemas.openxmlformats.org/officeDocument/2006/relationships/image" Target="../media/image328.emf"/><Relationship Id="rId535" Type="http://schemas.openxmlformats.org/officeDocument/2006/relationships/image" Target="../media/image535.emf"/><Relationship Id="rId577" Type="http://schemas.openxmlformats.org/officeDocument/2006/relationships/image" Target="../media/image577.emf"/><Relationship Id="rId700" Type="http://schemas.openxmlformats.org/officeDocument/2006/relationships/image" Target="../media/image700.emf"/><Relationship Id="rId742" Type="http://schemas.openxmlformats.org/officeDocument/2006/relationships/image" Target="../media/image742.emf"/><Relationship Id="rId132" Type="http://schemas.openxmlformats.org/officeDocument/2006/relationships/image" Target="../media/image132.emf"/><Relationship Id="rId174" Type="http://schemas.openxmlformats.org/officeDocument/2006/relationships/image" Target="../media/image174.emf"/><Relationship Id="rId381" Type="http://schemas.openxmlformats.org/officeDocument/2006/relationships/image" Target="../media/image381.emf"/><Relationship Id="rId602" Type="http://schemas.openxmlformats.org/officeDocument/2006/relationships/image" Target="../media/image602.emf"/><Relationship Id="rId784" Type="http://schemas.openxmlformats.org/officeDocument/2006/relationships/image" Target="../media/image784.emf"/><Relationship Id="rId241" Type="http://schemas.openxmlformats.org/officeDocument/2006/relationships/image" Target="../media/image241.emf"/><Relationship Id="rId437" Type="http://schemas.openxmlformats.org/officeDocument/2006/relationships/image" Target="../media/image437.emf"/><Relationship Id="rId479" Type="http://schemas.openxmlformats.org/officeDocument/2006/relationships/image" Target="../media/image479.emf"/><Relationship Id="rId644" Type="http://schemas.openxmlformats.org/officeDocument/2006/relationships/image" Target="../media/image644.emf"/><Relationship Id="rId686" Type="http://schemas.openxmlformats.org/officeDocument/2006/relationships/image" Target="../media/image686.emf"/><Relationship Id="rId36" Type="http://schemas.openxmlformats.org/officeDocument/2006/relationships/image" Target="../media/image36.emf"/><Relationship Id="rId283" Type="http://schemas.openxmlformats.org/officeDocument/2006/relationships/image" Target="../media/image283.emf"/><Relationship Id="rId339" Type="http://schemas.openxmlformats.org/officeDocument/2006/relationships/image" Target="../media/image339.emf"/><Relationship Id="rId490" Type="http://schemas.openxmlformats.org/officeDocument/2006/relationships/image" Target="../media/image490.emf"/><Relationship Id="rId504" Type="http://schemas.openxmlformats.org/officeDocument/2006/relationships/image" Target="../media/image504.emf"/><Relationship Id="rId546" Type="http://schemas.openxmlformats.org/officeDocument/2006/relationships/image" Target="../media/image546.emf"/><Relationship Id="rId711" Type="http://schemas.openxmlformats.org/officeDocument/2006/relationships/image" Target="../media/image711.emf"/><Relationship Id="rId753" Type="http://schemas.openxmlformats.org/officeDocument/2006/relationships/image" Target="../media/image753.emf"/><Relationship Id="rId78" Type="http://schemas.openxmlformats.org/officeDocument/2006/relationships/image" Target="../media/image78.emf"/><Relationship Id="rId101" Type="http://schemas.openxmlformats.org/officeDocument/2006/relationships/image" Target="../media/image101.emf"/><Relationship Id="rId143" Type="http://schemas.openxmlformats.org/officeDocument/2006/relationships/image" Target="../media/image143.emf"/><Relationship Id="rId185" Type="http://schemas.openxmlformats.org/officeDocument/2006/relationships/image" Target="../media/image185.emf"/><Relationship Id="rId350" Type="http://schemas.openxmlformats.org/officeDocument/2006/relationships/image" Target="../media/image350.emf"/><Relationship Id="rId406" Type="http://schemas.openxmlformats.org/officeDocument/2006/relationships/image" Target="../media/image406.emf"/><Relationship Id="rId588" Type="http://schemas.openxmlformats.org/officeDocument/2006/relationships/image" Target="../media/image588.emf"/><Relationship Id="rId795" Type="http://schemas.openxmlformats.org/officeDocument/2006/relationships/image" Target="../media/image795.emf"/><Relationship Id="rId9" Type="http://schemas.openxmlformats.org/officeDocument/2006/relationships/image" Target="../media/image9.emf"/><Relationship Id="rId210" Type="http://schemas.openxmlformats.org/officeDocument/2006/relationships/image" Target="../media/image210.emf"/><Relationship Id="rId392" Type="http://schemas.openxmlformats.org/officeDocument/2006/relationships/image" Target="../media/image392.emf"/><Relationship Id="rId448" Type="http://schemas.openxmlformats.org/officeDocument/2006/relationships/image" Target="../media/image448.emf"/><Relationship Id="rId613" Type="http://schemas.openxmlformats.org/officeDocument/2006/relationships/image" Target="../media/image613.emf"/><Relationship Id="rId655" Type="http://schemas.openxmlformats.org/officeDocument/2006/relationships/image" Target="../media/image655.emf"/><Relationship Id="rId697" Type="http://schemas.openxmlformats.org/officeDocument/2006/relationships/image" Target="../media/image697.emf"/><Relationship Id="rId252" Type="http://schemas.openxmlformats.org/officeDocument/2006/relationships/image" Target="../media/image252.emf"/><Relationship Id="rId294" Type="http://schemas.openxmlformats.org/officeDocument/2006/relationships/image" Target="../media/image294.emf"/><Relationship Id="rId308" Type="http://schemas.openxmlformats.org/officeDocument/2006/relationships/image" Target="../media/image308.emf"/><Relationship Id="rId515" Type="http://schemas.openxmlformats.org/officeDocument/2006/relationships/image" Target="../media/image515.emf"/><Relationship Id="rId722" Type="http://schemas.openxmlformats.org/officeDocument/2006/relationships/image" Target="../media/image722.emf"/><Relationship Id="rId47" Type="http://schemas.openxmlformats.org/officeDocument/2006/relationships/image" Target="../media/image47.emf"/><Relationship Id="rId89" Type="http://schemas.openxmlformats.org/officeDocument/2006/relationships/image" Target="../media/image89.emf"/><Relationship Id="rId112" Type="http://schemas.openxmlformats.org/officeDocument/2006/relationships/image" Target="../media/image112.emf"/><Relationship Id="rId154" Type="http://schemas.openxmlformats.org/officeDocument/2006/relationships/image" Target="../media/image154.emf"/><Relationship Id="rId361" Type="http://schemas.openxmlformats.org/officeDocument/2006/relationships/image" Target="../media/image361.emf"/><Relationship Id="rId557" Type="http://schemas.openxmlformats.org/officeDocument/2006/relationships/image" Target="../media/image557.emf"/><Relationship Id="rId599" Type="http://schemas.openxmlformats.org/officeDocument/2006/relationships/image" Target="../media/image599.emf"/><Relationship Id="rId764" Type="http://schemas.openxmlformats.org/officeDocument/2006/relationships/image" Target="../media/image764.emf"/><Relationship Id="rId196" Type="http://schemas.openxmlformats.org/officeDocument/2006/relationships/image" Target="../media/image196.emf"/><Relationship Id="rId417" Type="http://schemas.openxmlformats.org/officeDocument/2006/relationships/image" Target="../media/image417.emf"/><Relationship Id="rId459" Type="http://schemas.openxmlformats.org/officeDocument/2006/relationships/image" Target="../media/image459.emf"/><Relationship Id="rId624" Type="http://schemas.openxmlformats.org/officeDocument/2006/relationships/image" Target="../media/image624.emf"/><Relationship Id="rId666" Type="http://schemas.openxmlformats.org/officeDocument/2006/relationships/image" Target="../media/image666.emf"/><Relationship Id="rId16" Type="http://schemas.openxmlformats.org/officeDocument/2006/relationships/image" Target="../media/image16.emf"/><Relationship Id="rId221" Type="http://schemas.openxmlformats.org/officeDocument/2006/relationships/image" Target="../media/image221.emf"/><Relationship Id="rId263" Type="http://schemas.openxmlformats.org/officeDocument/2006/relationships/image" Target="../media/image263.emf"/><Relationship Id="rId319" Type="http://schemas.openxmlformats.org/officeDocument/2006/relationships/image" Target="../media/image319.emf"/><Relationship Id="rId470" Type="http://schemas.openxmlformats.org/officeDocument/2006/relationships/image" Target="../media/image470.emf"/><Relationship Id="rId526" Type="http://schemas.openxmlformats.org/officeDocument/2006/relationships/image" Target="../media/image526.emf"/><Relationship Id="rId58" Type="http://schemas.openxmlformats.org/officeDocument/2006/relationships/image" Target="../media/image58.emf"/><Relationship Id="rId123" Type="http://schemas.openxmlformats.org/officeDocument/2006/relationships/image" Target="../media/image123.emf"/><Relationship Id="rId330" Type="http://schemas.openxmlformats.org/officeDocument/2006/relationships/image" Target="../media/image330.emf"/><Relationship Id="rId568" Type="http://schemas.openxmlformats.org/officeDocument/2006/relationships/image" Target="../media/image568.emf"/><Relationship Id="rId733" Type="http://schemas.openxmlformats.org/officeDocument/2006/relationships/image" Target="../media/image733.emf"/><Relationship Id="rId775" Type="http://schemas.openxmlformats.org/officeDocument/2006/relationships/image" Target="../media/image775.emf"/><Relationship Id="rId165" Type="http://schemas.openxmlformats.org/officeDocument/2006/relationships/image" Target="../media/image165.emf"/><Relationship Id="rId372" Type="http://schemas.openxmlformats.org/officeDocument/2006/relationships/image" Target="../media/image372.emf"/><Relationship Id="rId428" Type="http://schemas.openxmlformats.org/officeDocument/2006/relationships/image" Target="../media/image428.emf"/><Relationship Id="rId635" Type="http://schemas.openxmlformats.org/officeDocument/2006/relationships/image" Target="../media/image635.emf"/><Relationship Id="rId677" Type="http://schemas.openxmlformats.org/officeDocument/2006/relationships/image" Target="../media/image677.emf"/><Relationship Id="rId232" Type="http://schemas.openxmlformats.org/officeDocument/2006/relationships/image" Target="../media/image232.emf"/><Relationship Id="rId274" Type="http://schemas.openxmlformats.org/officeDocument/2006/relationships/image" Target="../media/image274.emf"/><Relationship Id="rId481" Type="http://schemas.openxmlformats.org/officeDocument/2006/relationships/image" Target="../media/image481.emf"/><Relationship Id="rId702" Type="http://schemas.openxmlformats.org/officeDocument/2006/relationships/image" Target="../media/image702.emf"/><Relationship Id="rId27" Type="http://schemas.openxmlformats.org/officeDocument/2006/relationships/image" Target="../media/image27.emf"/><Relationship Id="rId69" Type="http://schemas.openxmlformats.org/officeDocument/2006/relationships/image" Target="../media/image69.emf"/><Relationship Id="rId134" Type="http://schemas.openxmlformats.org/officeDocument/2006/relationships/image" Target="../media/image134.emf"/><Relationship Id="rId537" Type="http://schemas.openxmlformats.org/officeDocument/2006/relationships/image" Target="../media/image537.emf"/><Relationship Id="rId579" Type="http://schemas.openxmlformats.org/officeDocument/2006/relationships/image" Target="../media/image579.emf"/><Relationship Id="rId744" Type="http://schemas.openxmlformats.org/officeDocument/2006/relationships/image" Target="../media/image744.emf"/><Relationship Id="rId786" Type="http://schemas.openxmlformats.org/officeDocument/2006/relationships/image" Target="../media/image786.emf"/><Relationship Id="rId80" Type="http://schemas.openxmlformats.org/officeDocument/2006/relationships/image" Target="../media/image80.emf"/><Relationship Id="rId176" Type="http://schemas.openxmlformats.org/officeDocument/2006/relationships/image" Target="../media/image176.emf"/><Relationship Id="rId341" Type="http://schemas.openxmlformats.org/officeDocument/2006/relationships/image" Target="../media/image341.emf"/><Relationship Id="rId383" Type="http://schemas.openxmlformats.org/officeDocument/2006/relationships/image" Target="../media/image383.emf"/><Relationship Id="rId439" Type="http://schemas.openxmlformats.org/officeDocument/2006/relationships/image" Target="../media/image439.emf"/><Relationship Id="rId590" Type="http://schemas.openxmlformats.org/officeDocument/2006/relationships/image" Target="../media/image590.emf"/><Relationship Id="rId604" Type="http://schemas.openxmlformats.org/officeDocument/2006/relationships/image" Target="../media/image604.emf"/><Relationship Id="rId646" Type="http://schemas.openxmlformats.org/officeDocument/2006/relationships/image" Target="../media/image646.emf"/><Relationship Id="rId201" Type="http://schemas.openxmlformats.org/officeDocument/2006/relationships/image" Target="../media/image201.emf"/><Relationship Id="rId243" Type="http://schemas.openxmlformats.org/officeDocument/2006/relationships/image" Target="../media/image243.emf"/><Relationship Id="rId285" Type="http://schemas.openxmlformats.org/officeDocument/2006/relationships/image" Target="../media/image285.emf"/><Relationship Id="rId450" Type="http://schemas.openxmlformats.org/officeDocument/2006/relationships/image" Target="../media/image450.emf"/><Relationship Id="rId506" Type="http://schemas.openxmlformats.org/officeDocument/2006/relationships/image" Target="../media/image506.emf"/><Relationship Id="rId688" Type="http://schemas.openxmlformats.org/officeDocument/2006/relationships/image" Target="../media/image688.emf"/><Relationship Id="rId38" Type="http://schemas.openxmlformats.org/officeDocument/2006/relationships/image" Target="../media/image38.emf"/><Relationship Id="rId103" Type="http://schemas.openxmlformats.org/officeDocument/2006/relationships/image" Target="../media/image103.emf"/><Relationship Id="rId310" Type="http://schemas.openxmlformats.org/officeDocument/2006/relationships/image" Target="../media/image310.emf"/><Relationship Id="rId492" Type="http://schemas.openxmlformats.org/officeDocument/2006/relationships/image" Target="../media/image492.emf"/><Relationship Id="rId548" Type="http://schemas.openxmlformats.org/officeDocument/2006/relationships/image" Target="../media/image548.emf"/><Relationship Id="rId713" Type="http://schemas.openxmlformats.org/officeDocument/2006/relationships/image" Target="../media/image713.emf"/><Relationship Id="rId755" Type="http://schemas.openxmlformats.org/officeDocument/2006/relationships/image" Target="../media/image755.emf"/><Relationship Id="rId797" Type="http://schemas.openxmlformats.org/officeDocument/2006/relationships/image" Target="../media/image797.emf"/><Relationship Id="rId91" Type="http://schemas.openxmlformats.org/officeDocument/2006/relationships/image" Target="../media/image91.emf"/><Relationship Id="rId145" Type="http://schemas.openxmlformats.org/officeDocument/2006/relationships/image" Target="../media/image145.emf"/><Relationship Id="rId187" Type="http://schemas.openxmlformats.org/officeDocument/2006/relationships/image" Target="../media/image187.emf"/><Relationship Id="rId352" Type="http://schemas.openxmlformats.org/officeDocument/2006/relationships/image" Target="../media/image352.emf"/><Relationship Id="rId394" Type="http://schemas.openxmlformats.org/officeDocument/2006/relationships/image" Target="../media/image394.emf"/><Relationship Id="rId408" Type="http://schemas.openxmlformats.org/officeDocument/2006/relationships/image" Target="../media/image408.emf"/><Relationship Id="rId615" Type="http://schemas.openxmlformats.org/officeDocument/2006/relationships/image" Target="../media/image615.emf"/><Relationship Id="rId212" Type="http://schemas.openxmlformats.org/officeDocument/2006/relationships/image" Target="../media/image212.emf"/><Relationship Id="rId254" Type="http://schemas.openxmlformats.org/officeDocument/2006/relationships/image" Target="../media/image254.emf"/><Relationship Id="rId657" Type="http://schemas.openxmlformats.org/officeDocument/2006/relationships/image" Target="../media/image657.emf"/><Relationship Id="rId699" Type="http://schemas.openxmlformats.org/officeDocument/2006/relationships/image" Target="../media/image699.emf"/><Relationship Id="rId49" Type="http://schemas.openxmlformats.org/officeDocument/2006/relationships/image" Target="../media/image49.emf"/><Relationship Id="rId114" Type="http://schemas.openxmlformats.org/officeDocument/2006/relationships/image" Target="../media/image114.emf"/><Relationship Id="rId296" Type="http://schemas.openxmlformats.org/officeDocument/2006/relationships/image" Target="../media/image296.emf"/><Relationship Id="rId461" Type="http://schemas.openxmlformats.org/officeDocument/2006/relationships/image" Target="../media/image461.emf"/><Relationship Id="rId517" Type="http://schemas.openxmlformats.org/officeDocument/2006/relationships/image" Target="../media/image517.emf"/><Relationship Id="rId559" Type="http://schemas.openxmlformats.org/officeDocument/2006/relationships/image" Target="../media/image559.emf"/><Relationship Id="rId724" Type="http://schemas.openxmlformats.org/officeDocument/2006/relationships/image" Target="../media/image724.emf"/><Relationship Id="rId766" Type="http://schemas.openxmlformats.org/officeDocument/2006/relationships/image" Target="../media/image766.emf"/><Relationship Id="rId60" Type="http://schemas.openxmlformats.org/officeDocument/2006/relationships/image" Target="../media/image60.emf"/><Relationship Id="rId156" Type="http://schemas.openxmlformats.org/officeDocument/2006/relationships/image" Target="../media/image156.emf"/><Relationship Id="rId198" Type="http://schemas.openxmlformats.org/officeDocument/2006/relationships/image" Target="../media/image198.emf"/><Relationship Id="rId321" Type="http://schemas.openxmlformats.org/officeDocument/2006/relationships/image" Target="../media/image321.emf"/><Relationship Id="rId363" Type="http://schemas.openxmlformats.org/officeDocument/2006/relationships/image" Target="../media/image363.emf"/><Relationship Id="rId419" Type="http://schemas.openxmlformats.org/officeDocument/2006/relationships/image" Target="../media/image419.emf"/><Relationship Id="rId570" Type="http://schemas.openxmlformats.org/officeDocument/2006/relationships/image" Target="../media/image570.emf"/><Relationship Id="rId626" Type="http://schemas.openxmlformats.org/officeDocument/2006/relationships/image" Target="../media/image626.emf"/><Relationship Id="rId223" Type="http://schemas.openxmlformats.org/officeDocument/2006/relationships/image" Target="../media/image223.emf"/><Relationship Id="rId430" Type="http://schemas.openxmlformats.org/officeDocument/2006/relationships/image" Target="../media/image430.emf"/><Relationship Id="rId668" Type="http://schemas.openxmlformats.org/officeDocument/2006/relationships/image" Target="../media/image668.emf"/><Relationship Id="rId18" Type="http://schemas.openxmlformats.org/officeDocument/2006/relationships/image" Target="../media/image18.emf"/><Relationship Id="rId265" Type="http://schemas.openxmlformats.org/officeDocument/2006/relationships/image" Target="../media/image265.emf"/><Relationship Id="rId472" Type="http://schemas.openxmlformats.org/officeDocument/2006/relationships/image" Target="../media/image472.emf"/><Relationship Id="rId528" Type="http://schemas.openxmlformats.org/officeDocument/2006/relationships/image" Target="../media/image528.emf"/><Relationship Id="rId735" Type="http://schemas.openxmlformats.org/officeDocument/2006/relationships/image" Target="../media/image735.emf"/><Relationship Id="rId125" Type="http://schemas.openxmlformats.org/officeDocument/2006/relationships/image" Target="../media/image125.emf"/><Relationship Id="rId167" Type="http://schemas.openxmlformats.org/officeDocument/2006/relationships/image" Target="../media/image167.emf"/><Relationship Id="rId332" Type="http://schemas.openxmlformats.org/officeDocument/2006/relationships/image" Target="../media/image332.emf"/><Relationship Id="rId374" Type="http://schemas.openxmlformats.org/officeDocument/2006/relationships/image" Target="../media/image374.emf"/><Relationship Id="rId581" Type="http://schemas.openxmlformats.org/officeDocument/2006/relationships/image" Target="../media/image581.emf"/><Relationship Id="rId777" Type="http://schemas.openxmlformats.org/officeDocument/2006/relationships/image" Target="../media/image777.emf"/><Relationship Id="rId71" Type="http://schemas.openxmlformats.org/officeDocument/2006/relationships/image" Target="../media/image71.emf"/><Relationship Id="rId234" Type="http://schemas.openxmlformats.org/officeDocument/2006/relationships/image" Target="../media/image234.emf"/><Relationship Id="rId637" Type="http://schemas.openxmlformats.org/officeDocument/2006/relationships/image" Target="../media/image637.emf"/><Relationship Id="rId679" Type="http://schemas.openxmlformats.org/officeDocument/2006/relationships/image" Target="../media/image679.emf"/><Relationship Id="rId2" Type="http://schemas.openxmlformats.org/officeDocument/2006/relationships/image" Target="../media/image2.emf"/><Relationship Id="rId29" Type="http://schemas.openxmlformats.org/officeDocument/2006/relationships/image" Target="../media/image29.emf"/><Relationship Id="rId276" Type="http://schemas.openxmlformats.org/officeDocument/2006/relationships/image" Target="../media/image276.emf"/><Relationship Id="rId441" Type="http://schemas.openxmlformats.org/officeDocument/2006/relationships/image" Target="../media/image441.emf"/><Relationship Id="rId483" Type="http://schemas.openxmlformats.org/officeDocument/2006/relationships/image" Target="../media/image483.emf"/><Relationship Id="rId539" Type="http://schemas.openxmlformats.org/officeDocument/2006/relationships/image" Target="../media/image539.emf"/><Relationship Id="rId690" Type="http://schemas.openxmlformats.org/officeDocument/2006/relationships/image" Target="../media/image690.emf"/><Relationship Id="rId704" Type="http://schemas.openxmlformats.org/officeDocument/2006/relationships/image" Target="../media/image704.emf"/><Relationship Id="rId746" Type="http://schemas.openxmlformats.org/officeDocument/2006/relationships/image" Target="../media/image746.emf"/><Relationship Id="rId40" Type="http://schemas.openxmlformats.org/officeDocument/2006/relationships/image" Target="../media/image40.emf"/><Relationship Id="rId136" Type="http://schemas.openxmlformats.org/officeDocument/2006/relationships/image" Target="../media/image136.emf"/><Relationship Id="rId178" Type="http://schemas.openxmlformats.org/officeDocument/2006/relationships/image" Target="../media/image178.emf"/><Relationship Id="rId301" Type="http://schemas.openxmlformats.org/officeDocument/2006/relationships/image" Target="../media/image301.emf"/><Relationship Id="rId343" Type="http://schemas.openxmlformats.org/officeDocument/2006/relationships/image" Target="../media/image343.emf"/><Relationship Id="rId550" Type="http://schemas.openxmlformats.org/officeDocument/2006/relationships/image" Target="../media/image550.emf"/><Relationship Id="rId788" Type="http://schemas.openxmlformats.org/officeDocument/2006/relationships/image" Target="../media/image788.emf"/><Relationship Id="rId82" Type="http://schemas.openxmlformats.org/officeDocument/2006/relationships/image" Target="../media/image82.emf"/><Relationship Id="rId203" Type="http://schemas.openxmlformats.org/officeDocument/2006/relationships/image" Target="../media/image203.emf"/><Relationship Id="rId385" Type="http://schemas.openxmlformats.org/officeDocument/2006/relationships/image" Target="../media/image385.emf"/><Relationship Id="rId592" Type="http://schemas.openxmlformats.org/officeDocument/2006/relationships/image" Target="../media/image592.emf"/><Relationship Id="rId606" Type="http://schemas.openxmlformats.org/officeDocument/2006/relationships/image" Target="../media/image606.emf"/><Relationship Id="rId648" Type="http://schemas.openxmlformats.org/officeDocument/2006/relationships/image" Target="../media/image648.emf"/><Relationship Id="rId245" Type="http://schemas.openxmlformats.org/officeDocument/2006/relationships/image" Target="../media/image245.emf"/><Relationship Id="rId287" Type="http://schemas.openxmlformats.org/officeDocument/2006/relationships/image" Target="../media/image287.emf"/><Relationship Id="rId410" Type="http://schemas.openxmlformats.org/officeDocument/2006/relationships/image" Target="../media/image410.emf"/><Relationship Id="rId452" Type="http://schemas.openxmlformats.org/officeDocument/2006/relationships/image" Target="../media/image452.emf"/><Relationship Id="rId494" Type="http://schemas.openxmlformats.org/officeDocument/2006/relationships/image" Target="../media/image494.emf"/><Relationship Id="rId508" Type="http://schemas.openxmlformats.org/officeDocument/2006/relationships/image" Target="../media/image508.emf"/><Relationship Id="rId715" Type="http://schemas.openxmlformats.org/officeDocument/2006/relationships/image" Target="../media/image715.emf"/><Relationship Id="rId105" Type="http://schemas.openxmlformats.org/officeDocument/2006/relationships/image" Target="../media/image105.emf"/><Relationship Id="rId147" Type="http://schemas.openxmlformats.org/officeDocument/2006/relationships/image" Target="../media/image147.emf"/><Relationship Id="rId312" Type="http://schemas.openxmlformats.org/officeDocument/2006/relationships/image" Target="../media/image312.emf"/><Relationship Id="rId354" Type="http://schemas.openxmlformats.org/officeDocument/2006/relationships/image" Target="../media/image354.emf"/><Relationship Id="rId757" Type="http://schemas.openxmlformats.org/officeDocument/2006/relationships/image" Target="../media/image757.emf"/><Relationship Id="rId799" Type="http://schemas.openxmlformats.org/officeDocument/2006/relationships/image" Target="../media/image799.emf"/><Relationship Id="rId51" Type="http://schemas.openxmlformats.org/officeDocument/2006/relationships/image" Target="../media/image51.emf"/><Relationship Id="rId93" Type="http://schemas.openxmlformats.org/officeDocument/2006/relationships/image" Target="../media/image93.emf"/><Relationship Id="rId189" Type="http://schemas.openxmlformats.org/officeDocument/2006/relationships/image" Target="../media/image189.emf"/><Relationship Id="rId396" Type="http://schemas.openxmlformats.org/officeDocument/2006/relationships/image" Target="../media/image396.emf"/><Relationship Id="rId561" Type="http://schemas.openxmlformats.org/officeDocument/2006/relationships/image" Target="../media/image561.emf"/><Relationship Id="rId617" Type="http://schemas.openxmlformats.org/officeDocument/2006/relationships/image" Target="../media/image617.emf"/><Relationship Id="rId659" Type="http://schemas.openxmlformats.org/officeDocument/2006/relationships/image" Target="../media/image659.emf"/><Relationship Id="rId214" Type="http://schemas.openxmlformats.org/officeDocument/2006/relationships/image" Target="../media/image214.emf"/><Relationship Id="rId256" Type="http://schemas.openxmlformats.org/officeDocument/2006/relationships/image" Target="../media/image256.emf"/><Relationship Id="rId298" Type="http://schemas.openxmlformats.org/officeDocument/2006/relationships/image" Target="../media/image298.emf"/><Relationship Id="rId421" Type="http://schemas.openxmlformats.org/officeDocument/2006/relationships/image" Target="../media/image421.emf"/><Relationship Id="rId463" Type="http://schemas.openxmlformats.org/officeDocument/2006/relationships/image" Target="../media/image463.emf"/><Relationship Id="rId519" Type="http://schemas.openxmlformats.org/officeDocument/2006/relationships/image" Target="../media/image519.emf"/><Relationship Id="rId670" Type="http://schemas.openxmlformats.org/officeDocument/2006/relationships/image" Target="../media/image670.emf"/><Relationship Id="rId116" Type="http://schemas.openxmlformats.org/officeDocument/2006/relationships/image" Target="../media/image116.emf"/><Relationship Id="rId158" Type="http://schemas.openxmlformats.org/officeDocument/2006/relationships/image" Target="../media/image158.emf"/><Relationship Id="rId323" Type="http://schemas.openxmlformats.org/officeDocument/2006/relationships/image" Target="../media/image323.emf"/><Relationship Id="rId530" Type="http://schemas.openxmlformats.org/officeDocument/2006/relationships/image" Target="../media/image530.emf"/><Relationship Id="rId726" Type="http://schemas.openxmlformats.org/officeDocument/2006/relationships/image" Target="../media/image726.emf"/><Relationship Id="rId768" Type="http://schemas.openxmlformats.org/officeDocument/2006/relationships/image" Target="../media/image768.emf"/><Relationship Id="rId20" Type="http://schemas.openxmlformats.org/officeDocument/2006/relationships/image" Target="../media/image20.emf"/><Relationship Id="rId62" Type="http://schemas.openxmlformats.org/officeDocument/2006/relationships/image" Target="../media/image62.emf"/><Relationship Id="rId365" Type="http://schemas.openxmlformats.org/officeDocument/2006/relationships/image" Target="../media/image365.emf"/><Relationship Id="rId572" Type="http://schemas.openxmlformats.org/officeDocument/2006/relationships/image" Target="../media/image572.emf"/><Relationship Id="rId628" Type="http://schemas.openxmlformats.org/officeDocument/2006/relationships/image" Target="../media/image628.emf"/><Relationship Id="rId225" Type="http://schemas.openxmlformats.org/officeDocument/2006/relationships/image" Target="../media/image225.emf"/><Relationship Id="rId267" Type="http://schemas.openxmlformats.org/officeDocument/2006/relationships/image" Target="../media/image267.emf"/><Relationship Id="rId432" Type="http://schemas.openxmlformats.org/officeDocument/2006/relationships/image" Target="../media/image432.emf"/><Relationship Id="rId474" Type="http://schemas.openxmlformats.org/officeDocument/2006/relationships/image" Target="../media/image474.emf"/><Relationship Id="rId127" Type="http://schemas.openxmlformats.org/officeDocument/2006/relationships/image" Target="../media/image127.emf"/><Relationship Id="rId681" Type="http://schemas.openxmlformats.org/officeDocument/2006/relationships/image" Target="../media/image681.emf"/><Relationship Id="rId737" Type="http://schemas.openxmlformats.org/officeDocument/2006/relationships/image" Target="../media/image737.emf"/><Relationship Id="rId779" Type="http://schemas.openxmlformats.org/officeDocument/2006/relationships/image" Target="../media/image779.emf"/><Relationship Id="rId31" Type="http://schemas.openxmlformats.org/officeDocument/2006/relationships/image" Target="../media/image31.emf"/><Relationship Id="rId73" Type="http://schemas.openxmlformats.org/officeDocument/2006/relationships/image" Target="../media/image73.emf"/><Relationship Id="rId169" Type="http://schemas.openxmlformats.org/officeDocument/2006/relationships/image" Target="../media/image169.emf"/><Relationship Id="rId334" Type="http://schemas.openxmlformats.org/officeDocument/2006/relationships/image" Target="../media/image334.emf"/><Relationship Id="rId376" Type="http://schemas.openxmlformats.org/officeDocument/2006/relationships/image" Target="../media/image376.emf"/><Relationship Id="rId541" Type="http://schemas.openxmlformats.org/officeDocument/2006/relationships/image" Target="../media/image541.emf"/><Relationship Id="rId583" Type="http://schemas.openxmlformats.org/officeDocument/2006/relationships/image" Target="../media/image583.emf"/><Relationship Id="rId639" Type="http://schemas.openxmlformats.org/officeDocument/2006/relationships/image" Target="../media/image639.emf"/><Relationship Id="rId790" Type="http://schemas.openxmlformats.org/officeDocument/2006/relationships/image" Target="../media/image790.emf"/><Relationship Id="rId4" Type="http://schemas.openxmlformats.org/officeDocument/2006/relationships/image" Target="../media/image4.emf"/><Relationship Id="rId180" Type="http://schemas.openxmlformats.org/officeDocument/2006/relationships/image" Target="../media/image180.emf"/><Relationship Id="rId236" Type="http://schemas.openxmlformats.org/officeDocument/2006/relationships/image" Target="../media/image236.emf"/><Relationship Id="rId278" Type="http://schemas.openxmlformats.org/officeDocument/2006/relationships/image" Target="../media/image278.emf"/><Relationship Id="rId401" Type="http://schemas.openxmlformats.org/officeDocument/2006/relationships/image" Target="../media/image401.emf"/><Relationship Id="rId443" Type="http://schemas.openxmlformats.org/officeDocument/2006/relationships/image" Target="../media/image443.emf"/><Relationship Id="rId650" Type="http://schemas.openxmlformats.org/officeDocument/2006/relationships/image" Target="../media/image650.emf"/><Relationship Id="rId303" Type="http://schemas.openxmlformats.org/officeDocument/2006/relationships/image" Target="../media/image303.emf"/><Relationship Id="rId485" Type="http://schemas.openxmlformats.org/officeDocument/2006/relationships/image" Target="../media/image485.emf"/><Relationship Id="rId692" Type="http://schemas.openxmlformats.org/officeDocument/2006/relationships/image" Target="../media/image692.emf"/><Relationship Id="rId706" Type="http://schemas.openxmlformats.org/officeDocument/2006/relationships/image" Target="../media/image706.emf"/><Relationship Id="rId748" Type="http://schemas.openxmlformats.org/officeDocument/2006/relationships/image" Target="../media/image748.emf"/><Relationship Id="rId42" Type="http://schemas.openxmlformats.org/officeDocument/2006/relationships/image" Target="../media/image42.emf"/><Relationship Id="rId84" Type="http://schemas.openxmlformats.org/officeDocument/2006/relationships/image" Target="../media/image84.emf"/><Relationship Id="rId138" Type="http://schemas.openxmlformats.org/officeDocument/2006/relationships/image" Target="../media/image138.emf"/><Relationship Id="rId345" Type="http://schemas.openxmlformats.org/officeDocument/2006/relationships/image" Target="../media/image345.emf"/><Relationship Id="rId387" Type="http://schemas.openxmlformats.org/officeDocument/2006/relationships/image" Target="../media/image387.emf"/><Relationship Id="rId510" Type="http://schemas.openxmlformats.org/officeDocument/2006/relationships/image" Target="../media/image510.emf"/><Relationship Id="rId552" Type="http://schemas.openxmlformats.org/officeDocument/2006/relationships/image" Target="../media/image552.emf"/><Relationship Id="rId594" Type="http://schemas.openxmlformats.org/officeDocument/2006/relationships/image" Target="../media/image594.emf"/><Relationship Id="rId608" Type="http://schemas.openxmlformats.org/officeDocument/2006/relationships/image" Target="../media/image608.emf"/><Relationship Id="rId191" Type="http://schemas.openxmlformats.org/officeDocument/2006/relationships/image" Target="../media/image191.emf"/><Relationship Id="rId205" Type="http://schemas.openxmlformats.org/officeDocument/2006/relationships/image" Target="../media/image205.emf"/><Relationship Id="rId247" Type="http://schemas.openxmlformats.org/officeDocument/2006/relationships/image" Target="../media/image247.emf"/><Relationship Id="rId412" Type="http://schemas.openxmlformats.org/officeDocument/2006/relationships/image" Target="../media/image412.emf"/><Relationship Id="rId107" Type="http://schemas.openxmlformats.org/officeDocument/2006/relationships/image" Target="../media/image107.emf"/><Relationship Id="rId289" Type="http://schemas.openxmlformats.org/officeDocument/2006/relationships/image" Target="../media/image289.emf"/><Relationship Id="rId454" Type="http://schemas.openxmlformats.org/officeDocument/2006/relationships/image" Target="../media/image454.emf"/><Relationship Id="rId496" Type="http://schemas.openxmlformats.org/officeDocument/2006/relationships/image" Target="../media/image496.emf"/><Relationship Id="rId661" Type="http://schemas.openxmlformats.org/officeDocument/2006/relationships/image" Target="../media/image661.emf"/><Relationship Id="rId717" Type="http://schemas.openxmlformats.org/officeDocument/2006/relationships/image" Target="../media/image717.emf"/><Relationship Id="rId759" Type="http://schemas.openxmlformats.org/officeDocument/2006/relationships/image" Target="../media/image759.emf"/><Relationship Id="rId11" Type="http://schemas.openxmlformats.org/officeDocument/2006/relationships/image" Target="../media/image11.emf"/><Relationship Id="rId53" Type="http://schemas.openxmlformats.org/officeDocument/2006/relationships/image" Target="../media/image53.emf"/><Relationship Id="rId149" Type="http://schemas.openxmlformats.org/officeDocument/2006/relationships/image" Target="../media/image149.emf"/><Relationship Id="rId314" Type="http://schemas.openxmlformats.org/officeDocument/2006/relationships/image" Target="../media/image314.emf"/><Relationship Id="rId356" Type="http://schemas.openxmlformats.org/officeDocument/2006/relationships/image" Target="../media/image356.emf"/><Relationship Id="rId398" Type="http://schemas.openxmlformats.org/officeDocument/2006/relationships/image" Target="../media/image398.emf"/><Relationship Id="rId521" Type="http://schemas.openxmlformats.org/officeDocument/2006/relationships/image" Target="../media/image521.emf"/><Relationship Id="rId563" Type="http://schemas.openxmlformats.org/officeDocument/2006/relationships/image" Target="../media/image563.emf"/><Relationship Id="rId619" Type="http://schemas.openxmlformats.org/officeDocument/2006/relationships/image" Target="../media/image619.emf"/><Relationship Id="rId770" Type="http://schemas.openxmlformats.org/officeDocument/2006/relationships/image" Target="../media/image770.emf"/><Relationship Id="rId95" Type="http://schemas.openxmlformats.org/officeDocument/2006/relationships/image" Target="../media/image95.emf"/><Relationship Id="rId160" Type="http://schemas.openxmlformats.org/officeDocument/2006/relationships/image" Target="../media/image160.emf"/><Relationship Id="rId216" Type="http://schemas.openxmlformats.org/officeDocument/2006/relationships/image" Target="../media/image216.emf"/><Relationship Id="rId423" Type="http://schemas.openxmlformats.org/officeDocument/2006/relationships/image" Target="../media/image423.emf"/><Relationship Id="rId258" Type="http://schemas.openxmlformats.org/officeDocument/2006/relationships/image" Target="../media/image258.emf"/><Relationship Id="rId465" Type="http://schemas.openxmlformats.org/officeDocument/2006/relationships/image" Target="../media/image465.emf"/><Relationship Id="rId630" Type="http://schemas.openxmlformats.org/officeDocument/2006/relationships/image" Target="../media/image630.emf"/><Relationship Id="rId672" Type="http://schemas.openxmlformats.org/officeDocument/2006/relationships/image" Target="../media/image672.emf"/><Relationship Id="rId728" Type="http://schemas.openxmlformats.org/officeDocument/2006/relationships/image" Target="../media/image728.emf"/><Relationship Id="rId22" Type="http://schemas.openxmlformats.org/officeDocument/2006/relationships/image" Target="../media/image22.emf"/><Relationship Id="rId64" Type="http://schemas.openxmlformats.org/officeDocument/2006/relationships/image" Target="../media/image64.emf"/><Relationship Id="rId118" Type="http://schemas.openxmlformats.org/officeDocument/2006/relationships/image" Target="../media/image118.emf"/><Relationship Id="rId325" Type="http://schemas.openxmlformats.org/officeDocument/2006/relationships/image" Target="../media/image325.emf"/><Relationship Id="rId367" Type="http://schemas.openxmlformats.org/officeDocument/2006/relationships/image" Target="../media/image367.emf"/><Relationship Id="rId532" Type="http://schemas.openxmlformats.org/officeDocument/2006/relationships/image" Target="../media/image532.emf"/><Relationship Id="rId574" Type="http://schemas.openxmlformats.org/officeDocument/2006/relationships/image" Target="../media/image574.emf"/><Relationship Id="rId171" Type="http://schemas.openxmlformats.org/officeDocument/2006/relationships/image" Target="../media/image171.emf"/><Relationship Id="rId227" Type="http://schemas.openxmlformats.org/officeDocument/2006/relationships/image" Target="../media/image227.emf"/><Relationship Id="rId781" Type="http://schemas.openxmlformats.org/officeDocument/2006/relationships/image" Target="../media/image781.emf"/><Relationship Id="rId269" Type="http://schemas.openxmlformats.org/officeDocument/2006/relationships/image" Target="../media/image269.emf"/><Relationship Id="rId434" Type="http://schemas.openxmlformats.org/officeDocument/2006/relationships/image" Target="../media/image434.emf"/><Relationship Id="rId476" Type="http://schemas.openxmlformats.org/officeDocument/2006/relationships/image" Target="../media/image476.emf"/><Relationship Id="rId641" Type="http://schemas.openxmlformats.org/officeDocument/2006/relationships/image" Target="../media/image641.emf"/><Relationship Id="rId683" Type="http://schemas.openxmlformats.org/officeDocument/2006/relationships/image" Target="../media/image683.emf"/><Relationship Id="rId739" Type="http://schemas.openxmlformats.org/officeDocument/2006/relationships/image" Target="../media/image739.emf"/><Relationship Id="rId33" Type="http://schemas.openxmlformats.org/officeDocument/2006/relationships/image" Target="../media/image33.emf"/><Relationship Id="rId129" Type="http://schemas.openxmlformats.org/officeDocument/2006/relationships/image" Target="../media/image129.emf"/><Relationship Id="rId280" Type="http://schemas.openxmlformats.org/officeDocument/2006/relationships/image" Target="../media/image280.emf"/><Relationship Id="rId336" Type="http://schemas.openxmlformats.org/officeDocument/2006/relationships/image" Target="../media/image336.emf"/><Relationship Id="rId501" Type="http://schemas.openxmlformats.org/officeDocument/2006/relationships/image" Target="../media/image501.emf"/><Relationship Id="rId543" Type="http://schemas.openxmlformats.org/officeDocument/2006/relationships/image" Target="../media/image543.emf"/><Relationship Id="rId75" Type="http://schemas.openxmlformats.org/officeDocument/2006/relationships/image" Target="../media/image75.emf"/><Relationship Id="rId140" Type="http://schemas.openxmlformats.org/officeDocument/2006/relationships/image" Target="../media/image140.emf"/><Relationship Id="rId182" Type="http://schemas.openxmlformats.org/officeDocument/2006/relationships/image" Target="../media/image182.emf"/><Relationship Id="rId378" Type="http://schemas.openxmlformats.org/officeDocument/2006/relationships/image" Target="../media/image378.emf"/><Relationship Id="rId403" Type="http://schemas.openxmlformats.org/officeDocument/2006/relationships/image" Target="../media/image403.emf"/><Relationship Id="rId585" Type="http://schemas.openxmlformats.org/officeDocument/2006/relationships/image" Target="../media/image585.emf"/><Relationship Id="rId750" Type="http://schemas.openxmlformats.org/officeDocument/2006/relationships/image" Target="../media/image750.emf"/><Relationship Id="rId792" Type="http://schemas.openxmlformats.org/officeDocument/2006/relationships/image" Target="../media/image792.emf"/><Relationship Id="rId6" Type="http://schemas.openxmlformats.org/officeDocument/2006/relationships/image" Target="../media/image6.emf"/><Relationship Id="rId238" Type="http://schemas.openxmlformats.org/officeDocument/2006/relationships/image" Target="../media/image238.emf"/><Relationship Id="rId445" Type="http://schemas.openxmlformats.org/officeDocument/2006/relationships/image" Target="../media/image445.emf"/><Relationship Id="rId487" Type="http://schemas.openxmlformats.org/officeDocument/2006/relationships/image" Target="../media/image487.emf"/><Relationship Id="rId610" Type="http://schemas.openxmlformats.org/officeDocument/2006/relationships/image" Target="../media/image610.emf"/><Relationship Id="rId652" Type="http://schemas.openxmlformats.org/officeDocument/2006/relationships/image" Target="../media/image652.emf"/><Relationship Id="rId694" Type="http://schemas.openxmlformats.org/officeDocument/2006/relationships/image" Target="../media/image694.emf"/><Relationship Id="rId708" Type="http://schemas.openxmlformats.org/officeDocument/2006/relationships/image" Target="../media/image708.emf"/><Relationship Id="rId291" Type="http://schemas.openxmlformats.org/officeDocument/2006/relationships/image" Target="../media/image291.emf"/><Relationship Id="rId305" Type="http://schemas.openxmlformats.org/officeDocument/2006/relationships/image" Target="../media/image305.emf"/><Relationship Id="rId347" Type="http://schemas.openxmlformats.org/officeDocument/2006/relationships/image" Target="../media/image347.emf"/><Relationship Id="rId512" Type="http://schemas.openxmlformats.org/officeDocument/2006/relationships/image" Target="../media/image512.emf"/><Relationship Id="rId44" Type="http://schemas.openxmlformats.org/officeDocument/2006/relationships/image" Target="../media/image44.emf"/><Relationship Id="rId86" Type="http://schemas.openxmlformats.org/officeDocument/2006/relationships/image" Target="../media/image86.emf"/><Relationship Id="rId151" Type="http://schemas.openxmlformats.org/officeDocument/2006/relationships/image" Target="../media/image151.emf"/><Relationship Id="rId389" Type="http://schemas.openxmlformats.org/officeDocument/2006/relationships/image" Target="../media/image389.emf"/><Relationship Id="rId554" Type="http://schemas.openxmlformats.org/officeDocument/2006/relationships/image" Target="../media/image554.emf"/><Relationship Id="rId596" Type="http://schemas.openxmlformats.org/officeDocument/2006/relationships/image" Target="../media/image596.emf"/><Relationship Id="rId761" Type="http://schemas.openxmlformats.org/officeDocument/2006/relationships/image" Target="../media/image761.emf"/><Relationship Id="rId193" Type="http://schemas.openxmlformats.org/officeDocument/2006/relationships/image" Target="../media/image193.emf"/><Relationship Id="rId207" Type="http://schemas.openxmlformats.org/officeDocument/2006/relationships/image" Target="../media/image207.emf"/><Relationship Id="rId249" Type="http://schemas.openxmlformats.org/officeDocument/2006/relationships/image" Target="../media/image249.emf"/><Relationship Id="rId414" Type="http://schemas.openxmlformats.org/officeDocument/2006/relationships/image" Target="../media/image414.emf"/><Relationship Id="rId456" Type="http://schemas.openxmlformats.org/officeDocument/2006/relationships/image" Target="../media/image456.emf"/><Relationship Id="rId498" Type="http://schemas.openxmlformats.org/officeDocument/2006/relationships/image" Target="../media/image498.emf"/><Relationship Id="rId621" Type="http://schemas.openxmlformats.org/officeDocument/2006/relationships/image" Target="../media/image621.emf"/><Relationship Id="rId663" Type="http://schemas.openxmlformats.org/officeDocument/2006/relationships/image" Target="../media/image663.emf"/><Relationship Id="rId13" Type="http://schemas.openxmlformats.org/officeDocument/2006/relationships/image" Target="../media/image13.emf"/><Relationship Id="rId109" Type="http://schemas.openxmlformats.org/officeDocument/2006/relationships/image" Target="../media/image109.emf"/><Relationship Id="rId260" Type="http://schemas.openxmlformats.org/officeDocument/2006/relationships/image" Target="../media/image260.emf"/><Relationship Id="rId316" Type="http://schemas.openxmlformats.org/officeDocument/2006/relationships/image" Target="../media/image316.emf"/><Relationship Id="rId523" Type="http://schemas.openxmlformats.org/officeDocument/2006/relationships/image" Target="../media/image523.emf"/><Relationship Id="rId719" Type="http://schemas.openxmlformats.org/officeDocument/2006/relationships/image" Target="../media/image719.emf"/><Relationship Id="rId55" Type="http://schemas.openxmlformats.org/officeDocument/2006/relationships/image" Target="../media/image55.emf"/><Relationship Id="rId97" Type="http://schemas.openxmlformats.org/officeDocument/2006/relationships/image" Target="../media/image97.emf"/><Relationship Id="rId120" Type="http://schemas.openxmlformats.org/officeDocument/2006/relationships/image" Target="../media/image120.emf"/><Relationship Id="rId358" Type="http://schemas.openxmlformats.org/officeDocument/2006/relationships/image" Target="../media/image358.emf"/><Relationship Id="rId565" Type="http://schemas.openxmlformats.org/officeDocument/2006/relationships/image" Target="../media/image565.emf"/><Relationship Id="rId730" Type="http://schemas.openxmlformats.org/officeDocument/2006/relationships/image" Target="../media/image730.emf"/><Relationship Id="rId772" Type="http://schemas.openxmlformats.org/officeDocument/2006/relationships/image" Target="../media/image772.emf"/><Relationship Id="rId162" Type="http://schemas.openxmlformats.org/officeDocument/2006/relationships/image" Target="../media/image162.emf"/><Relationship Id="rId218" Type="http://schemas.openxmlformats.org/officeDocument/2006/relationships/image" Target="../media/image218.emf"/><Relationship Id="rId425" Type="http://schemas.openxmlformats.org/officeDocument/2006/relationships/image" Target="../media/image425.emf"/><Relationship Id="rId467" Type="http://schemas.openxmlformats.org/officeDocument/2006/relationships/image" Target="../media/image467.emf"/><Relationship Id="rId632" Type="http://schemas.openxmlformats.org/officeDocument/2006/relationships/image" Target="../media/image632.emf"/><Relationship Id="rId271" Type="http://schemas.openxmlformats.org/officeDocument/2006/relationships/image" Target="../media/image271.emf"/><Relationship Id="rId674" Type="http://schemas.openxmlformats.org/officeDocument/2006/relationships/image" Target="../media/image674.emf"/><Relationship Id="rId24" Type="http://schemas.openxmlformats.org/officeDocument/2006/relationships/image" Target="../media/image24.emf"/><Relationship Id="rId66" Type="http://schemas.openxmlformats.org/officeDocument/2006/relationships/image" Target="../media/image66.emf"/><Relationship Id="rId131" Type="http://schemas.openxmlformats.org/officeDocument/2006/relationships/image" Target="../media/image131.emf"/><Relationship Id="rId327" Type="http://schemas.openxmlformats.org/officeDocument/2006/relationships/image" Target="../media/image327.emf"/><Relationship Id="rId369" Type="http://schemas.openxmlformats.org/officeDocument/2006/relationships/image" Target="../media/image369.emf"/><Relationship Id="rId534" Type="http://schemas.openxmlformats.org/officeDocument/2006/relationships/image" Target="../media/image534.emf"/><Relationship Id="rId576" Type="http://schemas.openxmlformats.org/officeDocument/2006/relationships/image" Target="../media/image576.emf"/><Relationship Id="rId741" Type="http://schemas.openxmlformats.org/officeDocument/2006/relationships/image" Target="../media/image741.emf"/><Relationship Id="rId783" Type="http://schemas.openxmlformats.org/officeDocument/2006/relationships/image" Target="../media/image783.emf"/><Relationship Id="rId173" Type="http://schemas.openxmlformats.org/officeDocument/2006/relationships/image" Target="../media/image173.emf"/><Relationship Id="rId229" Type="http://schemas.openxmlformats.org/officeDocument/2006/relationships/image" Target="../media/image229.emf"/><Relationship Id="rId380" Type="http://schemas.openxmlformats.org/officeDocument/2006/relationships/image" Target="../media/image380.emf"/><Relationship Id="rId436" Type="http://schemas.openxmlformats.org/officeDocument/2006/relationships/image" Target="../media/image436.emf"/><Relationship Id="rId601" Type="http://schemas.openxmlformats.org/officeDocument/2006/relationships/image" Target="../media/image601.emf"/><Relationship Id="rId643" Type="http://schemas.openxmlformats.org/officeDocument/2006/relationships/image" Target="../media/image643.emf"/><Relationship Id="rId240" Type="http://schemas.openxmlformats.org/officeDocument/2006/relationships/image" Target="../media/image240.emf"/><Relationship Id="rId478" Type="http://schemas.openxmlformats.org/officeDocument/2006/relationships/image" Target="../media/image478.emf"/><Relationship Id="rId685" Type="http://schemas.openxmlformats.org/officeDocument/2006/relationships/image" Target="../media/image685.emf"/><Relationship Id="rId35" Type="http://schemas.openxmlformats.org/officeDocument/2006/relationships/image" Target="../media/image35.emf"/><Relationship Id="rId77" Type="http://schemas.openxmlformats.org/officeDocument/2006/relationships/image" Target="../media/image77.emf"/><Relationship Id="rId100" Type="http://schemas.openxmlformats.org/officeDocument/2006/relationships/image" Target="../media/image100.emf"/><Relationship Id="rId282" Type="http://schemas.openxmlformats.org/officeDocument/2006/relationships/image" Target="../media/image282.emf"/><Relationship Id="rId338" Type="http://schemas.openxmlformats.org/officeDocument/2006/relationships/image" Target="../media/image338.emf"/><Relationship Id="rId503" Type="http://schemas.openxmlformats.org/officeDocument/2006/relationships/image" Target="../media/image503.emf"/><Relationship Id="rId545" Type="http://schemas.openxmlformats.org/officeDocument/2006/relationships/image" Target="../media/image545.emf"/><Relationship Id="rId587" Type="http://schemas.openxmlformats.org/officeDocument/2006/relationships/image" Target="../media/image587.emf"/><Relationship Id="rId710" Type="http://schemas.openxmlformats.org/officeDocument/2006/relationships/image" Target="../media/image710.emf"/><Relationship Id="rId752" Type="http://schemas.openxmlformats.org/officeDocument/2006/relationships/image" Target="../media/image752.emf"/><Relationship Id="rId8" Type="http://schemas.openxmlformats.org/officeDocument/2006/relationships/image" Target="../media/image8.emf"/><Relationship Id="rId142" Type="http://schemas.openxmlformats.org/officeDocument/2006/relationships/image" Target="../media/image142.emf"/><Relationship Id="rId184" Type="http://schemas.openxmlformats.org/officeDocument/2006/relationships/image" Target="../media/image184.emf"/><Relationship Id="rId391" Type="http://schemas.openxmlformats.org/officeDocument/2006/relationships/image" Target="../media/image391.emf"/><Relationship Id="rId405" Type="http://schemas.openxmlformats.org/officeDocument/2006/relationships/image" Target="../media/image405.emf"/><Relationship Id="rId447" Type="http://schemas.openxmlformats.org/officeDocument/2006/relationships/image" Target="../media/image447.emf"/><Relationship Id="rId612" Type="http://schemas.openxmlformats.org/officeDocument/2006/relationships/image" Target="../media/image612.emf"/><Relationship Id="rId794" Type="http://schemas.openxmlformats.org/officeDocument/2006/relationships/image" Target="../media/image794.emf"/><Relationship Id="rId251" Type="http://schemas.openxmlformats.org/officeDocument/2006/relationships/image" Target="../media/image251.emf"/><Relationship Id="rId489" Type="http://schemas.openxmlformats.org/officeDocument/2006/relationships/image" Target="../media/image489.emf"/><Relationship Id="rId654" Type="http://schemas.openxmlformats.org/officeDocument/2006/relationships/image" Target="../media/image654.emf"/><Relationship Id="rId696" Type="http://schemas.openxmlformats.org/officeDocument/2006/relationships/image" Target="../media/image696.emf"/><Relationship Id="rId46" Type="http://schemas.openxmlformats.org/officeDocument/2006/relationships/image" Target="../media/image46.emf"/><Relationship Id="rId293" Type="http://schemas.openxmlformats.org/officeDocument/2006/relationships/image" Target="../media/image293.emf"/><Relationship Id="rId307" Type="http://schemas.openxmlformats.org/officeDocument/2006/relationships/image" Target="../media/image307.emf"/><Relationship Id="rId349" Type="http://schemas.openxmlformats.org/officeDocument/2006/relationships/image" Target="../media/image349.emf"/><Relationship Id="rId514" Type="http://schemas.openxmlformats.org/officeDocument/2006/relationships/image" Target="../media/image514.emf"/><Relationship Id="rId556" Type="http://schemas.openxmlformats.org/officeDocument/2006/relationships/image" Target="../media/image556.emf"/><Relationship Id="rId721" Type="http://schemas.openxmlformats.org/officeDocument/2006/relationships/image" Target="../media/image721.emf"/><Relationship Id="rId763" Type="http://schemas.openxmlformats.org/officeDocument/2006/relationships/image" Target="../media/image763.emf"/><Relationship Id="rId88" Type="http://schemas.openxmlformats.org/officeDocument/2006/relationships/image" Target="../media/image88.emf"/><Relationship Id="rId111" Type="http://schemas.openxmlformats.org/officeDocument/2006/relationships/image" Target="../media/image111.emf"/><Relationship Id="rId153" Type="http://schemas.openxmlformats.org/officeDocument/2006/relationships/image" Target="../media/image153.emf"/><Relationship Id="rId195" Type="http://schemas.openxmlformats.org/officeDocument/2006/relationships/image" Target="../media/image195.emf"/><Relationship Id="rId209" Type="http://schemas.openxmlformats.org/officeDocument/2006/relationships/image" Target="../media/image209.emf"/><Relationship Id="rId360" Type="http://schemas.openxmlformats.org/officeDocument/2006/relationships/image" Target="../media/image360.emf"/><Relationship Id="rId416" Type="http://schemas.openxmlformats.org/officeDocument/2006/relationships/image" Target="../media/image416.emf"/><Relationship Id="rId598" Type="http://schemas.openxmlformats.org/officeDocument/2006/relationships/image" Target="../media/image598.emf"/><Relationship Id="rId220" Type="http://schemas.openxmlformats.org/officeDocument/2006/relationships/image" Target="../media/image220.emf"/><Relationship Id="rId458" Type="http://schemas.openxmlformats.org/officeDocument/2006/relationships/image" Target="../media/image458.emf"/><Relationship Id="rId623" Type="http://schemas.openxmlformats.org/officeDocument/2006/relationships/image" Target="../media/image623.emf"/><Relationship Id="rId665" Type="http://schemas.openxmlformats.org/officeDocument/2006/relationships/image" Target="../media/image665.emf"/><Relationship Id="rId15" Type="http://schemas.openxmlformats.org/officeDocument/2006/relationships/image" Target="../media/image15.emf"/><Relationship Id="rId57" Type="http://schemas.openxmlformats.org/officeDocument/2006/relationships/image" Target="../media/image57.emf"/><Relationship Id="rId262" Type="http://schemas.openxmlformats.org/officeDocument/2006/relationships/image" Target="../media/image262.emf"/><Relationship Id="rId318" Type="http://schemas.openxmlformats.org/officeDocument/2006/relationships/image" Target="../media/image318.emf"/><Relationship Id="rId525" Type="http://schemas.openxmlformats.org/officeDocument/2006/relationships/image" Target="../media/image525.emf"/><Relationship Id="rId567" Type="http://schemas.openxmlformats.org/officeDocument/2006/relationships/image" Target="../media/image567.emf"/><Relationship Id="rId732" Type="http://schemas.openxmlformats.org/officeDocument/2006/relationships/image" Target="../media/image732.emf"/><Relationship Id="rId99" Type="http://schemas.openxmlformats.org/officeDocument/2006/relationships/image" Target="../media/image99.emf"/><Relationship Id="rId122" Type="http://schemas.openxmlformats.org/officeDocument/2006/relationships/image" Target="../media/image122.emf"/><Relationship Id="rId164" Type="http://schemas.openxmlformats.org/officeDocument/2006/relationships/image" Target="../media/image164.emf"/><Relationship Id="rId371" Type="http://schemas.openxmlformats.org/officeDocument/2006/relationships/image" Target="../media/image371.emf"/><Relationship Id="rId774" Type="http://schemas.openxmlformats.org/officeDocument/2006/relationships/image" Target="../media/image774.emf"/><Relationship Id="rId427" Type="http://schemas.openxmlformats.org/officeDocument/2006/relationships/image" Target="../media/image427.emf"/><Relationship Id="rId469" Type="http://schemas.openxmlformats.org/officeDocument/2006/relationships/image" Target="../media/image469.emf"/><Relationship Id="rId634" Type="http://schemas.openxmlformats.org/officeDocument/2006/relationships/image" Target="../media/image634.emf"/><Relationship Id="rId676" Type="http://schemas.openxmlformats.org/officeDocument/2006/relationships/image" Target="../media/image676.emf"/><Relationship Id="rId26" Type="http://schemas.openxmlformats.org/officeDocument/2006/relationships/image" Target="../media/image26.emf"/><Relationship Id="rId231" Type="http://schemas.openxmlformats.org/officeDocument/2006/relationships/image" Target="../media/image231.emf"/><Relationship Id="rId273" Type="http://schemas.openxmlformats.org/officeDocument/2006/relationships/image" Target="../media/image273.emf"/><Relationship Id="rId329" Type="http://schemas.openxmlformats.org/officeDocument/2006/relationships/image" Target="../media/image329.emf"/><Relationship Id="rId480" Type="http://schemas.openxmlformats.org/officeDocument/2006/relationships/image" Target="../media/image480.emf"/><Relationship Id="rId536" Type="http://schemas.openxmlformats.org/officeDocument/2006/relationships/image" Target="../media/image536.emf"/><Relationship Id="rId701" Type="http://schemas.openxmlformats.org/officeDocument/2006/relationships/image" Target="../media/image701.emf"/><Relationship Id="rId68" Type="http://schemas.openxmlformats.org/officeDocument/2006/relationships/image" Target="../media/image68.emf"/><Relationship Id="rId133" Type="http://schemas.openxmlformats.org/officeDocument/2006/relationships/image" Target="../media/image133.emf"/><Relationship Id="rId175" Type="http://schemas.openxmlformats.org/officeDocument/2006/relationships/image" Target="../media/image175.emf"/><Relationship Id="rId340" Type="http://schemas.openxmlformats.org/officeDocument/2006/relationships/image" Target="../media/image340.emf"/><Relationship Id="rId578" Type="http://schemas.openxmlformats.org/officeDocument/2006/relationships/image" Target="../media/image578.emf"/><Relationship Id="rId743" Type="http://schemas.openxmlformats.org/officeDocument/2006/relationships/image" Target="../media/image743.emf"/><Relationship Id="rId785" Type="http://schemas.openxmlformats.org/officeDocument/2006/relationships/image" Target="../media/image785.emf"/><Relationship Id="rId200" Type="http://schemas.openxmlformats.org/officeDocument/2006/relationships/image" Target="../media/image200.emf"/><Relationship Id="rId382" Type="http://schemas.openxmlformats.org/officeDocument/2006/relationships/image" Target="../media/image382.emf"/><Relationship Id="rId438" Type="http://schemas.openxmlformats.org/officeDocument/2006/relationships/image" Target="../media/image438.emf"/><Relationship Id="rId603" Type="http://schemas.openxmlformats.org/officeDocument/2006/relationships/image" Target="../media/image603.emf"/><Relationship Id="rId645" Type="http://schemas.openxmlformats.org/officeDocument/2006/relationships/image" Target="../media/image645.emf"/><Relationship Id="rId687" Type="http://schemas.openxmlformats.org/officeDocument/2006/relationships/image" Target="../media/image687.emf"/><Relationship Id="rId242" Type="http://schemas.openxmlformats.org/officeDocument/2006/relationships/image" Target="../media/image242.emf"/><Relationship Id="rId284" Type="http://schemas.openxmlformats.org/officeDocument/2006/relationships/image" Target="../media/image284.emf"/><Relationship Id="rId491" Type="http://schemas.openxmlformats.org/officeDocument/2006/relationships/image" Target="../media/image491.emf"/><Relationship Id="rId505" Type="http://schemas.openxmlformats.org/officeDocument/2006/relationships/image" Target="../media/image505.emf"/><Relationship Id="rId712" Type="http://schemas.openxmlformats.org/officeDocument/2006/relationships/image" Target="../media/image712.emf"/><Relationship Id="rId37" Type="http://schemas.openxmlformats.org/officeDocument/2006/relationships/image" Target="../media/image37.emf"/><Relationship Id="rId79" Type="http://schemas.openxmlformats.org/officeDocument/2006/relationships/image" Target="../media/image79.emf"/><Relationship Id="rId102" Type="http://schemas.openxmlformats.org/officeDocument/2006/relationships/image" Target="../media/image102.emf"/><Relationship Id="rId144" Type="http://schemas.openxmlformats.org/officeDocument/2006/relationships/image" Target="../media/image144.emf"/><Relationship Id="rId547" Type="http://schemas.openxmlformats.org/officeDocument/2006/relationships/image" Target="../media/image547.emf"/><Relationship Id="rId589" Type="http://schemas.openxmlformats.org/officeDocument/2006/relationships/image" Target="../media/image589.emf"/><Relationship Id="rId754" Type="http://schemas.openxmlformats.org/officeDocument/2006/relationships/image" Target="../media/image754.emf"/><Relationship Id="rId796" Type="http://schemas.openxmlformats.org/officeDocument/2006/relationships/image" Target="../media/image796.emf"/><Relationship Id="rId90" Type="http://schemas.openxmlformats.org/officeDocument/2006/relationships/image" Target="../media/image90.emf"/><Relationship Id="rId186" Type="http://schemas.openxmlformats.org/officeDocument/2006/relationships/image" Target="../media/image186.emf"/><Relationship Id="rId351" Type="http://schemas.openxmlformats.org/officeDocument/2006/relationships/image" Target="../media/image351.emf"/><Relationship Id="rId393" Type="http://schemas.openxmlformats.org/officeDocument/2006/relationships/image" Target="../media/image393.emf"/><Relationship Id="rId407" Type="http://schemas.openxmlformats.org/officeDocument/2006/relationships/image" Target="../media/image407.emf"/><Relationship Id="rId449" Type="http://schemas.openxmlformats.org/officeDocument/2006/relationships/image" Target="../media/image449.emf"/><Relationship Id="rId614" Type="http://schemas.openxmlformats.org/officeDocument/2006/relationships/image" Target="../media/image614.emf"/><Relationship Id="rId656" Type="http://schemas.openxmlformats.org/officeDocument/2006/relationships/image" Target="../media/image656.emf"/><Relationship Id="rId211" Type="http://schemas.openxmlformats.org/officeDocument/2006/relationships/image" Target="../media/image211.emf"/><Relationship Id="rId253" Type="http://schemas.openxmlformats.org/officeDocument/2006/relationships/image" Target="../media/image253.emf"/><Relationship Id="rId295" Type="http://schemas.openxmlformats.org/officeDocument/2006/relationships/image" Target="../media/image295.emf"/><Relationship Id="rId309" Type="http://schemas.openxmlformats.org/officeDocument/2006/relationships/image" Target="../media/image309.emf"/><Relationship Id="rId460" Type="http://schemas.openxmlformats.org/officeDocument/2006/relationships/image" Target="../media/image460.emf"/><Relationship Id="rId516" Type="http://schemas.openxmlformats.org/officeDocument/2006/relationships/image" Target="../media/image516.emf"/><Relationship Id="rId698" Type="http://schemas.openxmlformats.org/officeDocument/2006/relationships/image" Target="../media/image698.emf"/><Relationship Id="rId48" Type="http://schemas.openxmlformats.org/officeDocument/2006/relationships/image" Target="../media/image48.emf"/><Relationship Id="rId113" Type="http://schemas.openxmlformats.org/officeDocument/2006/relationships/image" Target="../media/image113.emf"/><Relationship Id="rId320" Type="http://schemas.openxmlformats.org/officeDocument/2006/relationships/image" Target="../media/image320.emf"/><Relationship Id="rId558" Type="http://schemas.openxmlformats.org/officeDocument/2006/relationships/image" Target="../media/image558.emf"/><Relationship Id="rId723" Type="http://schemas.openxmlformats.org/officeDocument/2006/relationships/image" Target="../media/image723.emf"/><Relationship Id="rId765" Type="http://schemas.openxmlformats.org/officeDocument/2006/relationships/image" Target="../media/image765.emf"/><Relationship Id="rId155" Type="http://schemas.openxmlformats.org/officeDocument/2006/relationships/image" Target="../media/image155.emf"/><Relationship Id="rId197" Type="http://schemas.openxmlformats.org/officeDocument/2006/relationships/image" Target="../media/image197.emf"/><Relationship Id="rId362" Type="http://schemas.openxmlformats.org/officeDocument/2006/relationships/image" Target="../media/image362.emf"/><Relationship Id="rId418" Type="http://schemas.openxmlformats.org/officeDocument/2006/relationships/image" Target="../media/image418.emf"/><Relationship Id="rId625" Type="http://schemas.openxmlformats.org/officeDocument/2006/relationships/image" Target="../media/image625.emf"/><Relationship Id="rId222" Type="http://schemas.openxmlformats.org/officeDocument/2006/relationships/image" Target="../media/image222.emf"/><Relationship Id="rId264" Type="http://schemas.openxmlformats.org/officeDocument/2006/relationships/image" Target="../media/image264.emf"/><Relationship Id="rId471" Type="http://schemas.openxmlformats.org/officeDocument/2006/relationships/image" Target="../media/image471.emf"/><Relationship Id="rId667" Type="http://schemas.openxmlformats.org/officeDocument/2006/relationships/image" Target="../media/image667.emf"/><Relationship Id="rId17" Type="http://schemas.openxmlformats.org/officeDocument/2006/relationships/image" Target="../media/image17.emf"/><Relationship Id="rId59" Type="http://schemas.openxmlformats.org/officeDocument/2006/relationships/image" Target="../media/image59.emf"/><Relationship Id="rId124" Type="http://schemas.openxmlformats.org/officeDocument/2006/relationships/image" Target="../media/image124.emf"/><Relationship Id="rId527" Type="http://schemas.openxmlformats.org/officeDocument/2006/relationships/image" Target="../media/image527.emf"/><Relationship Id="rId569" Type="http://schemas.openxmlformats.org/officeDocument/2006/relationships/image" Target="../media/image569.emf"/><Relationship Id="rId734" Type="http://schemas.openxmlformats.org/officeDocument/2006/relationships/image" Target="../media/image734.emf"/><Relationship Id="rId776" Type="http://schemas.openxmlformats.org/officeDocument/2006/relationships/image" Target="../media/image776.emf"/><Relationship Id="rId70" Type="http://schemas.openxmlformats.org/officeDocument/2006/relationships/image" Target="../media/image70.emf"/><Relationship Id="rId166" Type="http://schemas.openxmlformats.org/officeDocument/2006/relationships/image" Target="../media/image166.emf"/><Relationship Id="rId331" Type="http://schemas.openxmlformats.org/officeDocument/2006/relationships/image" Target="../media/image331.emf"/><Relationship Id="rId373" Type="http://schemas.openxmlformats.org/officeDocument/2006/relationships/image" Target="../media/image373.emf"/><Relationship Id="rId429" Type="http://schemas.openxmlformats.org/officeDocument/2006/relationships/image" Target="../media/image429.emf"/><Relationship Id="rId580" Type="http://schemas.openxmlformats.org/officeDocument/2006/relationships/image" Target="../media/image580.emf"/><Relationship Id="rId636" Type="http://schemas.openxmlformats.org/officeDocument/2006/relationships/image" Target="../media/image636.emf"/><Relationship Id="rId1" Type="http://schemas.openxmlformats.org/officeDocument/2006/relationships/image" Target="../media/image1.emf"/><Relationship Id="rId233" Type="http://schemas.openxmlformats.org/officeDocument/2006/relationships/image" Target="../media/image233.emf"/><Relationship Id="rId440" Type="http://schemas.openxmlformats.org/officeDocument/2006/relationships/image" Target="../media/image440.emf"/><Relationship Id="rId678" Type="http://schemas.openxmlformats.org/officeDocument/2006/relationships/image" Target="../media/image678.emf"/><Relationship Id="rId28" Type="http://schemas.openxmlformats.org/officeDocument/2006/relationships/image" Target="../media/image28.emf"/><Relationship Id="rId275" Type="http://schemas.openxmlformats.org/officeDocument/2006/relationships/image" Target="../media/image275.emf"/><Relationship Id="rId300" Type="http://schemas.openxmlformats.org/officeDocument/2006/relationships/image" Target="../media/image300.emf"/><Relationship Id="rId482" Type="http://schemas.openxmlformats.org/officeDocument/2006/relationships/image" Target="../media/image482.emf"/><Relationship Id="rId538" Type="http://schemas.openxmlformats.org/officeDocument/2006/relationships/image" Target="../media/image538.emf"/><Relationship Id="rId703" Type="http://schemas.openxmlformats.org/officeDocument/2006/relationships/image" Target="../media/image703.emf"/><Relationship Id="rId745" Type="http://schemas.openxmlformats.org/officeDocument/2006/relationships/image" Target="../media/image745.emf"/><Relationship Id="rId81" Type="http://schemas.openxmlformats.org/officeDocument/2006/relationships/image" Target="../media/image81.emf"/><Relationship Id="rId135" Type="http://schemas.openxmlformats.org/officeDocument/2006/relationships/image" Target="../media/image135.emf"/><Relationship Id="rId177" Type="http://schemas.openxmlformats.org/officeDocument/2006/relationships/image" Target="../media/image177.emf"/><Relationship Id="rId342" Type="http://schemas.openxmlformats.org/officeDocument/2006/relationships/image" Target="../media/image342.emf"/><Relationship Id="rId384" Type="http://schemas.openxmlformats.org/officeDocument/2006/relationships/image" Target="../media/image384.emf"/><Relationship Id="rId591" Type="http://schemas.openxmlformats.org/officeDocument/2006/relationships/image" Target="../media/image591.emf"/><Relationship Id="rId605" Type="http://schemas.openxmlformats.org/officeDocument/2006/relationships/image" Target="../media/image605.emf"/><Relationship Id="rId787" Type="http://schemas.openxmlformats.org/officeDocument/2006/relationships/image" Target="../media/image787.emf"/><Relationship Id="rId202" Type="http://schemas.openxmlformats.org/officeDocument/2006/relationships/image" Target="../media/image202.emf"/><Relationship Id="rId244" Type="http://schemas.openxmlformats.org/officeDocument/2006/relationships/image" Target="../media/image244.emf"/><Relationship Id="rId647" Type="http://schemas.openxmlformats.org/officeDocument/2006/relationships/image" Target="../media/image647.emf"/><Relationship Id="rId689" Type="http://schemas.openxmlformats.org/officeDocument/2006/relationships/image" Target="../media/image689.emf"/><Relationship Id="rId39" Type="http://schemas.openxmlformats.org/officeDocument/2006/relationships/image" Target="../media/image39.emf"/><Relationship Id="rId286" Type="http://schemas.openxmlformats.org/officeDocument/2006/relationships/image" Target="../media/image286.emf"/><Relationship Id="rId451" Type="http://schemas.openxmlformats.org/officeDocument/2006/relationships/image" Target="../media/image451.emf"/><Relationship Id="rId493" Type="http://schemas.openxmlformats.org/officeDocument/2006/relationships/image" Target="../media/image493.emf"/><Relationship Id="rId507" Type="http://schemas.openxmlformats.org/officeDocument/2006/relationships/image" Target="../media/image507.emf"/><Relationship Id="rId549" Type="http://schemas.openxmlformats.org/officeDocument/2006/relationships/image" Target="../media/image549.emf"/><Relationship Id="rId714" Type="http://schemas.openxmlformats.org/officeDocument/2006/relationships/image" Target="../media/image714.emf"/><Relationship Id="rId756" Type="http://schemas.openxmlformats.org/officeDocument/2006/relationships/image" Target="../media/image756.emf"/><Relationship Id="rId50" Type="http://schemas.openxmlformats.org/officeDocument/2006/relationships/image" Target="../media/image50.emf"/><Relationship Id="rId104" Type="http://schemas.openxmlformats.org/officeDocument/2006/relationships/image" Target="../media/image104.emf"/><Relationship Id="rId146" Type="http://schemas.openxmlformats.org/officeDocument/2006/relationships/image" Target="../media/image146.emf"/><Relationship Id="rId188" Type="http://schemas.openxmlformats.org/officeDocument/2006/relationships/image" Target="../media/image188.emf"/><Relationship Id="rId311" Type="http://schemas.openxmlformats.org/officeDocument/2006/relationships/image" Target="../media/image311.emf"/><Relationship Id="rId353" Type="http://schemas.openxmlformats.org/officeDocument/2006/relationships/image" Target="../media/image353.emf"/><Relationship Id="rId395" Type="http://schemas.openxmlformats.org/officeDocument/2006/relationships/image" Target="../media/image395.emf"/><Relationship Id="rId409" Type="http://schemas.openxmlformats.org/officeDocument/2006/relationships/image" Target="../media/image409.emf"/><Relationship Id="rId560" Type="http://schemas.openxmlformats.org/officeDocument/2006/relationships/image" Target="../media/image560.emf"/><Relationship Id="rId798" Type="http://schemas.openxmlformats.org/officeDocument/2006/relationships/image" Target="../media/image798.emf"/><Relationship Id="rId92" Type="http://schemas.openxmlformats.org/officeDocument/2006/relationships/image" Target="../media/image92.emf"/><Relationship Id="rId213" Type="http://schemas.openxmlformats.org/officeDocument/2006/relationships/image" Target="../media/image213.emf"/><Relationship Id="rId420" Type="http://schemas.openxmlformats.org/officeDocument/2006/relationships/image" Target="../media/image420.emf"/><Relationship Id="rId616" Type="http://schemas.openxmlformats.org/officeDocument/2006/relationships/image" Target="../media/image616.emf"/><Relationship Id="rId658" Type="http://schemas.openxmlformats.org/officeDocument/2006/relationships/image" Target="../media/image658.emf"/><Relationship Id="rId255" Type="http://schemas.openxmlformats.org/officeDocument/2006/relationships/image" Target="../media/image255.emf"/><Relationship Id="rId297" Type="http://schemas.openxmlformats.org/officeDocument/2006/relationships/image" Target="../media/image297.emf"/><Relationship Id="rId462" Type="http://schemas.openxmlformats.org/officeDocument/2006/relationships/image" Target="../media/image462.emf"/><Relationship Id="rId518" Type="http://schemas.openxmlformats.org/officeDocument/2006/relationships/image" Target="../media/image518.emf"/><Relationship Id="rId725" Type="http://schemas.openxmlformats.org/officeDocument/2006/relationships/image" Target="../media/image725.emf"/><Relationship Id="rId115" Type="http://schemas.openxmlformats.org/officeDocument/2006/relationships/image" Target="../media/image115.emf"/><Relationship Id="rId157" Type="http://schemas.openxmlformats.org/officeDocument/2006/relationships/image" Target="../media/image157.emf"/><Relationship Id="rId322" Type="http://schemas.openxmlformats.org/officeDocument/2006/relationships/image" Target="../media/image322.emf"/><Relationship Id="rId364" Type="http://schemas.openxmlformats.org/officeDocument/2006/relationships/image" Target="../media/image364.emf"/><Relationship Id="rId767" Type="http://schemas.openxmlformats.org/officeDocument/2006/relationships/image" Target="../media/image767.emf"/><Relationship Id="rId61" Type="http://schemas.openxmlformats.org/officeDocument/2006/relationships/image" Target="../media/image61.emf"/><Relationship Id="rId199" Type="http://schemas.openxmlformats.org/officeDocument/2006/relationships/image" Target="../media/image199.emf"/><Relationship Id="rId571" Type="http://schemas.openxmlformats.org/officeDocument/2006/relationships/image" Target="../media/image571.emf"/><Relationship Id="rId627" Type="http://schemas.openxmlformats.org/officeDocument/2006/relationships/image" Target="../media/image627.emf"/><Relationship Id="rId669" Type="http://schemas.openxmlformats.org/officeDocument/2006/relationships/image" Target="../media/image669.emf"/><Relationship Id="rId19" Type="http://schemas.openxmlformats.org/officeDocument/2006/relationships/image" Target="../media/image19.emf"/><Relationship Id="rId224" Type="http://schemas.openxmlformats.org/officeDocument/2006/relationships/image" Target="../media/image224.emf"/><Relationship Id="rId266" Type="http://schemas.openxmlformats.org/officeDocument/2006/relationships/image" Target="../media/image266.emf"/><Relationship Id="rId431" Type="http://schemas.openxmlformats.org/officeDocument/2006/relationships/image" Target="../media/image431.emf"/><Relationship Id="rId473" Type="http://schemas.openxmlformats.org/officeDocument/2006/relationships/image" Target="../media/image473.emf"/><Relationship Id="rId529" Type="http://schemas.openxmlformats.org/officeDocument/2006/relationships/image" Target="../media/image529.emf"/><Relationship Id="rId680" Type="http://schemas.openxmlformats.org/officeDocument/2006/relationships/image" Target="../media/image680.emf"/><Relationship Id="rId736" Type="http://schemas.openxmlformats.org/officeDocument/2006/relationships/image" Target="../media/image736.emf"/><Relationship Id="rId30" Type="http://schemas.openxmlformats.org/officeDocument/2006/relationships/image" Target="../media/image30.emf"/><Relationship Id="rId126" Type="http://schemas.openxmlformats.org/officeDocument/2006/relationships/image" Target="../media/image126.emf"/><Relationship Id="rId168" Type="http://schemas.openxmlformats.org/officeDocument/2006/relationships/image" Target="../media/image168.emf"/><Relationship Id="rId333" Type="http://schemas.openxmlformats.org/officeDocument/2006/relationships/image" Target="../media/image333.emf"/><Relationship Id="rId540" Type="http://schemas.openxmlformats.org/officeDocument/2006/relationships/image" Target="../media/image540.emf"/><Relationship Id="rId778" Type="http://schemas.openxmlformats.org/officeDocument/2006/relationships/image" Target="../media/image778.emf"/><Relationship Id="rId72" Type="http://schemas.openxmlformats.org/officeDocument/2006/relationships/image" Target="../media/image72.emf"/><Relationship Id="rId375" Type="http://schemas.openxmlformats.org/officeDocument/2006/relationships/image" Target="../media/image375.emf"/><Relationship Id="rId582" Type="http://schemas.openxmlformats.org/officeDocument/2006/relationships/image" Target="../media/image582.emf"/><Relationship Id="rId638" Type="http://schemas.openxmlformats.org/officeDocument/2006/relationships/image" Target="../media/image638.emf"/><Relationship Id="rId3" Type="http://schemas.openxmlformats.org/officeDocument/2006/relationships/image" Target="../media/image3.emf"/><Relationship Id="rId235" Type="http://schemas.openxmlformats.org/officeDocument/2006/relationships/image" Target="../media/image235.emf"/><Relationship Id="rId277" Type="http://schemas.openxmlformats.org/officeDocument/2006/relationships/image" Target="../media/image277.emf"/><Relationship Id="rId400" Type="http://schemas.openxmlformats.org/officeDocument/2006/relationships/image" Target="../media/image400.emf"/><Relationship Id="rId442" Type="http://schemas.openxmlformats.org/officeDocument/2006/relationships/image" Target="../media/image442.emf"/><Relationship Id="rId484" Type="http://schemas.openxmlformats.org/officeDocument/2006/relationships/image" Target="../media/image484.emf"/><Relationship Id="rId705" Type="http://schemas.openxmlformats.org/officeDocument/2006/relationships/image" Target="../media/image705.emf"/><Relationship Id="rId137" Type="http://schemas.openxmlformats.org/officeDocument/2006/relationships/image" Target="../media/image137.emf"/><Relationship Id="rId302" Type="http://schemas.openxmlformats.org/officeDocument/2006/relationships/image" Target="../media/image302.emf"/><Relationship Id="rId344" Type="http://schemas.openxmlformats.org/officeDocument/2006/relationships/image" Target="../media/image344.emf"/><Relationship Id="rId691" Type="http://schemas.openxmlformats.org/officeDocument/2006/relationships/image" Target="../media/image691.emf"/><Relationship Id="rId747" Type="http://schemas.openxmlformats.org/officeDocument/2006/relationships/image" Target="../media/image747.emf"/><Relationship Id="rId789" Type="http://schemas.openxmlformats.org/officeDocument/2006/relationships/image" Target="../media/image789.emf"/><Relationship Id="rId41" Type="http://schemas.openxmlformats.org/officeDocument/2006/relationships/image" Target="../media/image41.emf"/><Relationship Id="rId83" Type="http://schemas.openxmlformats.org/officeDocument/2006/relationships/image" Target="../media/image83.emf"/><Relationship Id="rId179" Type="http://schemas.openxmlformats.org/officeDocument/2006/relationships/image" Target="../media/image179.emf"/><Relationship Id="rId386" Type="http://schemas.openxmlformats.org/officeDocument/2006/relationships/image" Target="../media/image386.emf"/><Relationship Id="rId551" Type="http://schemas.openxmlformats.org/officeDocument/2006/relationships/image" Target="../media/image551.emf"/><Relationship Id="rId593" Type="http://schemas.openxmlformats.org/officeDocument/2006/relationships/image" Target="../media/image593.emf"/><Relationship Id="rId607" Type="http://schemas.openxmlformats.org/officeDocument/2006/relationships/image" Target="../media/image607.emf"/><Relationship Id="rId649" Type="http://schemas.openxmlformats.org/officeDocument/2006/relationships/image" Target="../media/image649.emf"/><Relationship Id="rId190" Type="http://schemas.openxmlformats.org/officeDocument/2006/relationships/image" Target="../media/image190.emf"/><Relationship Id="rId204" Type="http://schemas.openxmlformats.org/officeDocument/2006/relationships/image" Target="../media/image204.emf"/><Relationship Id="rId246" Type="http://schemas.openxmlformats.org/officeDocument/2006/relationships/image" Target="../media/image246.emf"/><Relationship Id="rId288" Type="http://schemas.openxmlformats.org/officeDocument/2006/relationships/image" Target="../media/image288.emf"/><Relationship Id="rId411" Type="http://schemas.openxmlformats.org/officeDocument/2006/relationships/image" Target="../media/image411.emf"/><Relationship Id="rId453" Type="http://schemas.openxmlformats.org/officeDocument/2006/relationships/image" Target="../media/image453.emf"/><Relationship Id="rId509" Type="http://schemas.openxmlformats.org/officeDocument/2006/relationships/image" Target="../media/image509.emf"/><Relationship Id="rId660" Type="http://schemas.openxmlformats.org/officeDocument/2006/relationships/image" Target="../media/image660.emf"/><Relationship Id="rId106" Type="http://schemas.openxmlformats.org/officeDocument/2006/relationships/image" Target="../media/image106.emf"/><Relationship Id="rId313" Type="http://schemas.openxmlformats.org/officeDocument/2006/relationships/image" Target="../media/image313.emf"/><Relationship Id="rId495" Type="http://schemas.openxmlformats.org/officeDocument/2006/relationships/image" Target="../media/image495.emf"/><Relationship Id="rId716" Type="http://schemas.openxmlformats.org/officeDocument/2006/relationships/image" Target="../media/image716.emf"/><Relationship Id="rId758" Type="http://schemas.openxmlformats.org/officeDocument/2006/relationships/image" Target="../media/image758.emf"/><Relationship Id="rId10" Type="http://schemas.openxmlformats.org/officeDocument/2006/relationships/image" Target="../media/image10.emf"/><Relationship Id="rId52" Type="http://schemas.openxmlformats.org/officeDocument/2006/relationships/image" Target="../media/image52.emf"/><Relationship Id="rId94" Type="http://schemas.openxmlformats.org/officeDocument/2006/relationships/image" Target="../media/image94.emf"/><Relationship Id="rId148" Type="http://schemas.openxmlformats.org/officeDocument/2006/relationships/image" Target="../media/image148.emf"/><Relationship Id="rId355" Type="http://schemas.openxmlformats.org/officeDocument/2006/relationships/image" Target="../media/image355.emf"/><Relationship Id="rId397" Type="http://schemas.openxmlformats.org/officeDocument/2006/relationships/image" Target="../media/image397.emf"/><Relationship Id="rId520" Type="http://schemas.openxmlformats.org/officeDocument/2006/relationships/image" Target="../media/image520.emf"/><Relationship Id="rId562" Type="http://schemas.openxmlformats.org/officeDocument/2006/relationships/image" Target="../media/image562.emf"/><Relationship Id="rId618" Type="http://schemas.openxmlformats.org/officeDocument/2006/relationships/image" Target="../media/image618.emf"/><Relationship Id="rId215" Type="http://schemas.openxmlformats.org/officeDocument/2006/relationships/image" Target="../media/image215.emf"/><Relationship Id="rId257" Type="http://schemas.openxmlformats.org/officeDocument/2006/relationships/image" Target="../media/image257.emf"/><Relationship Id="rId422" Type="http://schemas.openxmlformats.org/officeDocument/2006/relationships/image" Target="../media/image422.emf"/><Relationship Id="rId464" Type="http://schemas.openxmlformats.org/officeDocument/2006/relationships/image" Target="../media/image464.emf"/><Relationship Id="rId299" Type="http://schemas.openxmlformats.org/officeDocument/2006/relationships/image" Target="../media/image299.emf"/><Relationship Id="rId727" Type="http://schemas.openxmlformats.org/officeDocument/2006/relationships/image" Target="../media/image727.emf"/><Relationship Id="rId63" Type="http://schemas.openxmlformats.org/officeDocument/2006/relationships/image" Target="../media/image63.emf"/><Relationship Id="rId159" Type="http://schemas.openxmlformats.org/officeDocument/2006/relationships/image" Target="../media/image159.emf"/><Relationship Id="rId366" Type="http://schemas.openxmlformats.org/officeDocument/2006/relationships/image" Target="../media/image366.emf"/><Relationship Id="rId573" Type="http://schemas.openxmlformats.org/officeDocument/2006/relationships/image" Target="../media/image573.emf"/><Relationship Id="rId780" Type="http://schemas.openxmlformats.org/officeDocument/2006/relationships/image" Target="../media/image780.emf"/><Relationship Id="rId226" Type="http://schemas.openxmlformats.org/officeDocument/2006/relationships/image" Target="../media/image226.emf"/><Relationship Id="rId433" Type="http://schemas.openxmlformats.org/officeDocument/2006/relationships/image" Target="../media/image433.emf"/><Relationship Id="rId640" Type="http://schemas.openxmlformats.org/officeDocument/2006/relationships/image" Target="../media/image640.emf"/><Relationship Id="rId738" Type="http://schemas.openxmlformats.org/officeDocument/2006/relationships/image" Target="../media/image738.emf"/><Relationship Id="rId74" Type="http://schemas.openxmlformats.org/officeDocument/2006/relationships/image" Target="../media/image74.emf"/><Relationship Id="rId377" Type="http://schemas.openxmlformats.org/officeDocument/2006/relationships/image" Target="../media/image377.emf"/><Relationship Id="rId500" Type="http://schemas.openxmlformats.org/officeDocument/2006/relationships/image" Target="../media/image500.emf"/><Relationship Id="rId584" Type="http://schemas.openxmlformats.org/officeDocument/2006/relationships/image" Target="../media/image584.emf"/><Relationship Id="rId5" Type="http://schemas.openxmlformats.org/officeDocument/2006/relationships/image" Target="../media/image5.emf"/><Relationship Id="rId237" Type="http://schemas.openxmlformats.org/officeDocument/2006/relationships/image" Target="../media/image237.emf"/><Relationship Id="rId791" Type="http://schemas.openxmlformats.org/officeDocument/2006/relationships/image" Target="../media/image791.emf"/></Relationships>
</file>

<file path=xl/drawings/drawing1.xml><?xml version="1.0" encoding="utf-8"?>
<xdr:wsDr xmlns:xdr="http://schemas.openxmlformats.org/drawingml/2006/spreadsheetDrawing" xmlns:a="http://schemas.openxmlformats.org/drawingml/2006/main">
  <xdr:twoCellAnchor editAs="oneCell">
    <xdr:from>
      <xdr:col>8</xdr:col>
      <xdr:colOff>181610</xdr:colOff>
      <xdr:row>1</xdr:row>
      <xdr:rowOff>116205</xdr:rowOff>
    </xdr:from>
    <xdr:to>
      <xdr:col>8</xdr:col>
      <xdr:colOff>2211070</xdr:colOff>
      <xdr:row>1</xdr:row>
      <xdr:rowOff>996315</xdr:rowOff>
    </xdr:to>
    <xdr:pic>
      <xdr:nvPicPr>
        <xdr:cNvPr id="5525" name="Picture 405"/>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234170" y="2097405"/>
          <a:ext cx="202946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339090</xdr:colOff>
      <xdr:row>2</xdr:row>
      <xdr:rowOff>70485</xdr:rowOff>
    </xdr:from>
    <xdr:to>
      <xdr:col>8</xdr:col>
      <xdr:colOff>2053590</xdr:colOff>
      <xdr:row>2</xdr:row>
      <xdr:rowOff>1042035</xdr:rowOff>
    </xdr:to>
    <xdr:pic>
      <xdr:nvPicPr>
        <xdr:cNvPr id="5526" name="Picture 406"/>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9391650" y="3164205"/>
          <a:ext cx="17145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181610</xdr:colOff>
      <xdr:row>3</xdr:row>
      <xdr:rowOff>121920</xdr:rowOff>
    </xdr:from>
    <xdr:to>
      <xdr:col>8</xdr:col>
      <xdr:colOff>2211070</xdr:colOff>
      <xdr:row>3</xdr:row>
      <xdr:rowOff>990600</xdr:rowOff>
    </xdr:to>
    <xdr:pic>
      <xdr:nvPicPr>
        <xdr:cNvPr id="5527" name="Picture 407"/>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9234170" y="4328160"/>
          <a:ext cx="2029460" cy="868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67310</xdr:colOff>
      <xdr:row>4</xdr:row>
      <xdr:rowOff>201930</xdr:rowOff>
    </xdr:from>
    <xdr:to>
      <xdr:col>9</xdr:col>
      <xdr:colOff>1270</xdr:colOff>
      <xdr:row>4</xdr:row>
      <xdr:rowOff>910590</xdr:rowOff>
    </xdr:to>
    <xdr:pic>
      <xdr:nvPicPr>
        <xdr:cNvPr id="5528" name="Picture 408"/>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9119870" y="5520690"/>
          <a:ext cx="2258060"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5</xdr:row>
      <xdr:rowOff>201930</xdr:rowOff>
    </xdr:from>
    <xdr:to>
      <xdr:col>9</xdr:col>
      <xdr:colOff>3810</xdr:colOff>
      <xdr:row>5</xdr:row>
      <xdr:rowOff>910590</xdr:rowOff>
    </xdr:to>
    <xdr:pic>
      <xdr:nvPicPr>
        <xdr:cNvPr id="5529" name="Picture 409"/>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9117330" y="6633210"/>
          <a:ext cx="2263140"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361950</xdr:colOff>
      <xdr:row>6</xdr:row>
      <xdr:rowOff>133350</xdr:rowOff>
    </xdr:from>
    <xdr:to>
      <xdr:col>8</xdr:col>
      <xdr:colOff>2030730</xdr:colOff>
      <xdr:row>6</xdr:row>
      <xdr:rowOff>979170</xdr:rowOff>
    </xdr:to>
    <xdr:pic>
      <xdr:nvPicPr>
        <xdr:cNvPr id="5530" name="Picture 410"/>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9414510" y="7677150"/>
          <a:ext cx="1668780" cy="84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344805</xdr:colOff>
      <xdr:row>7</xdr:row>
      <xdr:rowOff>116205</xdr:rowOff>
    </xdr:from>
    <xdr:to>
      <xdr:col>8</xdr:col>
      <xdr:colOff>2047875</xdr:colOff>
      <xdr:row>7</xdr:row>
      <xdr:rowOff>996315</xdr:rowOff>
    </xdr:to>
    <xdr:pic>
      <xdr:nvPicPr>
        <xdr:cNvPr id="5531" name="Picture 411"/>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9397365" y="8772525"/>
          <a:ext cx="170307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344805</xdr:colOff>
      <xdr:row>8</xdr:row>
      <xdr:rowOff>116205</xdr:rowOff>
    </xdr:from>
    <xdr:to>
      <xdr:col>8</xdr:col>
      <xdr:colOff>2047875</xdr:colOff>
      <xdr:row>8</xdr:row>
      <xdr:rowOff>996315</xdr:rowOff>
    </xdr:to>
    <xdr:pic>
      <xdr:nvPicPr>
        <xdr:cNvPr id="5532" name="Picture 412"/>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9397365" y="9885045"/>
          <a:ext cx="170307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344805</xdr:colOff>
      <xdr:row>9</xdr:row>
      <xdr:rowOff>70485</xdr:rowOff>
    </xdr:from>
    <xdr:to>
      <xdr:col>8</xdr:col>
      <xdr:colOff>2047875</xdr:colOff>
      <xdr:row>9</xdr:row>
      <xdr:rowOff>1042035</xdr:rowOff>
    </xdr:to>
    <xdr:pic>
      <xdr:nvPicPr>
        <xdr:cNvPr id="5533" name="Picture 413"/>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9397365" y="10951845"/>
          <a:ext cx="17030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567690</xdr:colOff>
      <xdr:row>10</xdr:row>
      <xdr:rowOff>70485</xdr:rowOff>
    </xdr:from>
    <xdr:to>
      <xdr:col>8</xdr:col>
      <xdr:colOff>1824990</xdr:colOff>
      <xdr:row>10</xdr:row>
      <xdr:rowOff>1042035</xdr:rowOff>
    </xdr:to>
    <xdr:pic>
      <xdr:nvPicPr>
        <xdr:cNvPr id="5534" name="Picture 414"/>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9620250" y="12064365"/>
          <a:ext cx="12573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11</xdr:row>
      <xdr:rowOff>167639</xdr:rowOff>
    </xdr:from>
    <xdr:to>
      <xdr:col>9</xdr:col>
      <xdr:colOff>3810</xdr:colOff>
      <xdr:row>11</xdr:row>
      <xdr:rowOff>944879</xdr:rowOff>
    </xdr:to>
    <xdr:pic>
      <xdr:nvPicPr>
        <xdr:cNvPr id="5535" name="Picture 415"/>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9117330" y="13274039"/>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12</xdr:row>
      <xdr:rowOff>179069</xdr:rowOff>
    </xdr:from>
    <xdr:to>
      <xdr:col>8</xdr:col>
      <xdr:colOff>2093595</xdr:colOff>
      <xdr:row>12</xdr:row>
      <xdr:rowOff>933449</xdr:rowOff>
    </xdr:to>
    <xdr:pic>
      <xdr:nvPicPr>
        <xdr:cNvPr id="5536" name="Picture 416"/>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9351645" y="14397989"/>
          <a:ext cx="179451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436245</xdr:colOff>
      <xdr:row>13</xdr:row>
      <xdr:rowOff>70485</xdr:rowOff>
    </xdr:from>
    <xdr:to>
      <xdr:col>8</xdr:col>
      <xdr:colOff>1956435</xdr:colOff>
      <xdr:row>13</xdr:row>
      <xdr:rowOff>1042035</xdr:rowOff>
    </xdr:to>
    <xdr:pic>
      <xdr:nvPicPr>
        <xdr:cNvPr id="5537" name="Picture 417"/>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9488805" y="15401925"/>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379095</xdr:colOff>
      <xdr:row>14</xdr:row>
      <xdr:rowOff>139065</xdr:rowOff>
    </xdr:from>
    <xdr:to>
      <xdr:col>8</xdr:col>
      <xdr:colOff>2013585</xdr:colOff>
      <xdr:row>14</xdr:row>
      <xdr:rowOff>973455</xdr:rowOff>
    </xdr:to>
    <xdr:pic>
      <xdr:nvPicPr>
        <xdr:cNvPr id="5538" name="Picture 418"/>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9431655" y="16583025"/>
          <a:ext cx="163449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15</xdr:row>
      <xdr:rowOff>156209</xdr:rowOff>
    </xdr:from>
    <xdr:to>
      <xdr:col>9</xdr:col>
      <xdr:colOff>3810</xdr:colOff>
      <xdr:row>15</xdr:row>
      <xdr:rowOff>956309</xdr:rowOff>
    </xdr:to>
    <xdr:pic>
      <xdr:nvPicPr>
        <xdr:cNvPr id="5539" name="Picture 419"/>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9117330" y="17712689"/>
          <a:ext cx="2263140" cy="800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16</xdr:row>
      <xdr:rowOff>167639</xdr:rowOff>
    </xdr:from>
    <xdr:to>
      <xdr:col>9</xdr:col>
      <xdr:colOff>3810</xdr:colOff>
      <xdr:row>16</xdr:row>
      <xdr:rowOff>944879</xdr:rowOff>
    </xdr:to>
    <xdr:pic>
      <xdr:nvPicPr>
        <xdr:cNvPr id="5540" name="Picture 420"/>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9117330" y="18836639"/>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17</xdr:row>
      <xdr:rowOff>167641</xdr:rowOff>
    </xdr:from>
    <xdr:to>
      <xdr:col>9</xdr:col>
      <xdr:colOff>3810</xdr:colOff>
      <xdr:row>17</xdr:row>
      <xdr:rowOff>944881</xdr:rowOff>
    </xdr:to>
    <xdr:pic>
      <xdr:nvPicPr>
        <xdr:cNvPr id="5541" name="Picture 421"/>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9117330" y="19949161"/>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18</xdr:row>
      <xdr:rowOff>167640</xdr:rowOff>
    </xdr:from>
    <xdr:to>
      <xdr:col>9</xdr:col>
      <xdr:colOff>3810</xdr:colOff>
      <xdr:row>18</xdr:row>
      <xdr:rowOff>944880</xdr:rowOff>
    </xdr:to>
    <xdr:pic>
      <xdr:nvPicPr>
        <xdr:cNvPr id="5542" name="Picture 422"/>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9117330" y="21061680"/>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19</xdr:row>
      <xdr:rowOff>167640</xdr:rowOff>
    </xdr:from>
    <xdr:to>
      <xdr:col>9</xdr:col>
      <xdr:colOff>3810</xdr:colOff>
      <xdr:row>19</xdr:row>
      <xdr:rowOff>944880</xdr:rowOff>
    </xdr:to>
    <xdr:pic>
      <xdr:nvPicPr>
        <xdr:cNvPr id="5543" name="Picture 423"/>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9117330" y="22174200"/>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470535</xdr:colOff>
      <xdr:row>20</xdr:row>
      <xdr:rowOff>70484</xdr:rowOff>
    </xdr:from>
    <xdr:to>
      <xdr:col>8</xdr:col>
      <xdr:colOff>1922145</xdr:colOff>
      <xdr:row>20</xdr:row>
      <xdr:rowOff>1042034</xdr:rowOff>
    </xdr:to>
    <xdr:pic>
      <xdr:nvPicPr>
        <xdr:cNvPr id="5544" name="Picture 424"/>
        <xdr:cNvPicPr>
          <a:picLocks noChangeAspect="1" noChangeArrowheads="1"/>
        </xdr:cNvPicPr>
      </xdr:nvPicPr>
      <xdr:blipFill>
        <a:blip xmlns:r="http://schemas.openxmlformats.org/officeDocument/2006/relationships" r:embed="rId20">
          <a:extLst>
            <a:ext uri="{28A0092B-C50C-407E-A947-70E740481C1C}">
              <a14:useLocalDpi xmlns:a14="http://schemas.microsoft.com/office/drawing/2010/main" val="0"/>
            </a:ext>
          </a:extLst>
        </a:blip>
        <a:srcRect/>
        <a:stretch>
          <a:fillRect/>
        </a:stretch>
      </xdr:blipFill>
      <xdr:spPr bwMode="auto">
        <a:xfrm>
          <a:off x="9523095" y="23189564"/>
          <a:ext cx="14516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21</xdr:row>
      <xdr:rowOff>70486</xdr:rowOff>
    </xdr:from>
    <xdr:to>
      <xdr:col>8</xdr:col>
      <xdr:colOff>1967865</xdr:colOff>
      <xdr:row>21</xdr:row>
      <xdr:rowOff>1042036</xdr:rowOff>
    </xdr:to>
    <xdr:pic>
      <xdr:nvPicPr>
        <xdr:cNvPr id="5545" name="Picture 425"/>
        <xdr:cNvPicPr>
          <a:picLocks noChangeAspect="1" noChangeArrowheads="1"/>
        </xdr:cNvPicPr>
      </xdr:nvPicPr>
      <xdr:blipFill>
        <a:blip xmlns:r="http://schemas.openxmlformats.org/officeDocument/2006/relationships" r:embed="rId21">
          <a:extLst>
            <a:ext uri="{28A0092B-C50C-407E-A947-70E740481C1C}">
              <a14:useLocalDpi xmlns:a14="http://schemas.microsoft.com/office/drawing/2010/main" val="0"/>
            </a:ext>
          </a:extLst>
        </a:blip>
        <a:srcRect/>
        <a:stretch>
          <a:fillRect/>
        </a:stretch>
      </xdr:blipFill>
      <xdr:spPr bwMode="auto">
        <a:xfrm>
          <a:off x="9477375" y="24302086"/>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22</xdr:row>
      <xdr:rowOff>236219</xdr:rowOff>
    </xdr:from>
    <xdr:to>
      <xdr:col>9</xdr:col>
      <xdr:colOff>3810</xdr:colOff>
      <xdr:row>22</xdr:row>
      <xdr:rowOff>876299</xdr:rowOff>
    </xdr:to>
    <xdr:pic>
      <xdr:nvPicPr>
        <xdr:cNvPr id="5546" name="Picture 426"/>
        <xdr:cNvPicPr>
          <a:picLocks noChangeAspect="1" noChangeArrowheads="1"/>
        </xdr:cNvPicPr>
      </xdr:nvPicPr>
      <xdr:blipFill>
        <a:blip xmlns:r="http://schemas.openxmlformats.org/officeDocument/2006/relationships" r:embed="rId22">
          <a:extLst>
            <a:ext uri="{28A0092B-C50C-407E-A947-70E740481C1C}">
              <a14:useLocalDpi xmlns:a14="http://schemas.microsoft.com/office/drawing/2010/main" val="0"/>
            </a:ext>
          </a:extLst>
        </a:blip>
        <a:srcRect/>
        <a:stretch>
          <a:fillRect/>
        </a:stretch>
      </xdr:blipFill>
      <xdr:spPr bwMode="auto">
        <a:xfrm>
          <a:off x="9117330" y="25580339"/>
          <a:ext cx="226314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23</xdr:row>
      <xdr:rowOff>76199</xdr:rowOff>
    </xdr:from>
    <xdr:to>
      <xdr:col>9</xdr:col>
      <xdr:colOff>3810</xdr:colOff>
      <xdr:row>23</xdr:row>
      <xdr:rowOff>1036319</xdr:rowOff>
    </xdr:to>
    <xdr:pic>
      <xdr:nvPicPr>
        <xdr:cNvPr id="5547" name="Picture 427"/>
        <xdr:cNvPicPr>
          <a:picLocks noChangeAspect="1" noChangeArrowheads="1"/>
        </xdr:cNvPicPr>
      </xdr:nvPicPr>
      <xdr:blipFill>
        <a:blip xmlns:r="http://schemas.openxmlformats.org/officeDocument/2006/relationships" r:embed="rId23">
          <a:extLst>
            <a:ext uri="{28A0092B-C50C-407E-A947-70E740481C1C}">
              <a14:useLocalDpi xmlns:a14="http://schemas.microsoft.com/office/drawing/2010/main" val="0"/>
            </a:ext>
          </a:extLst>
        </a:blip>
        <a:srcRect/>
        <a:stretch>
          <a:fillRect/>
        </a:stretch>
      </xdr:blipFill>
      <xdr:spPr bwMode="auto">
        <a:xfrm>
          <a:off x="9117330" y="26532839"/>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436245</xdr:colOff>
      <xdr:row>24</xdr:row>
      <xdr:rowOff>81915</xdr:rowOff>
    </xdr:from>
    <xdr:to>
      <xdr:col>8</xdr:col>
      <xdr:colOff>1956435</xdr:colOff>
      <xdr:row>24</xdr:row>
      <xdr:rowOff>1030605</xdr:rowOff>
    </xdr:to>
    <xdr:pic>
      <xdr:nvPicPr>
        <xdr:cNvPr id="5548" name="Picture 428"/>
        <xdr:cNvPicPr>
          <a:picLocks noChangeAspect="1" noChangeArrowheads="1"/>
        </xdr:cNvPicPr>
      </xdr:nvPicPr>
      <xdr:blipFill>
        <a:blip xmlns:r="http://schemas.openxmlformats.org/officeDocument/2006/relationships" r:embed="rId24">
          <a:extLst>
            <a:ext uri="{28A0092B-C50C-407E-A947-70E740481C1C}">
              <a14:useLocalDpi xmlns:a14="http://schemas.microsoft.com/office/drawing/2010/main" val="0"/>
            </a:ext>
          </a:extLst>
        </a:blip>
        <a:srcRect/>
        <a:stretch>
          <a:fillRect/>
        </a:stretch>
      </xdr:blipFill>
      <xdr:spPr bwMode="auto">
        <a:xfrm>
          <a:off x="9488805" y="27651075"/>
          <a:ext cx="1520190" cy="948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436245</xdr:colOff>
      <xdr:row>25</xdr:row>
      <xdr:rowOff>70484</xdr:rowOff>
    </xdr:from>
    <xdr:to>
      <xdr:col>8</xdr:col>
      <xdr:colOff>1956435</xdr:colOff>
      <xdr:row>25</xdr:row>
      <xdr:rowOff>1042034</xdr:rowOff>
    </xdr:to>
    <xdr:pic>
      <xdr:nvPicPr>
        <xdr:cNvPr id="5549" name="Picture 429"/>
        <xdr:cNvPicPr>
          <a:picLocks noChangeAspect="1" noChangeArrowheads="1"/>
        </xdr:cNvPicPr>
      </xdr:nvPicPr>
      <xdr:blipFill>
        <a:blip xmlns:r="http://schemas.openxmlformats.org/officeDocument/2006/relationships" r:embed="rId25">
          <a:extLst>
            <a:ext uri="{28A0092B-C50C-407E-A947-70E740481C1C}">
              <a14:useLocalDpi xmlns:a14="http://schemas.microsoft.com/office/drawing/2010/main" val="0"/>
            </a:ext>
          </a:extLst>
        </a:blip>
        <a:srcRect/>
        <a:stretch>
          <a:fillRect/>
        </a:stretch>
      </xdr:blipFill>
      <xdr:spPr bwMode="auto">
        <a:xfrm>
          <a:off x="9488805" y="28752164"/>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499110</xdr:colOff>
      <xdr:row>26</xdr:row>
      <xdr:rowOff>184786</xdr:rowOff>
    </xdr:from>
    <xdr:to>
      <xdr:col>8</xdr:col>
      <xdr:colOff>1893570</xdr:colOff>
      <xdr:row>26</xdr:row>
      <xdr:rowOff>927736</xdr:rowOff>
    </xdr:to>
    <xdr:pic>
      <xdr:nvPicPr>
        <xdr:cNvPr id="5550" name="Picture 430"/>
        <xdr:cNvPicPr>
          <a:picLocks noChangeAspect="1" noChangeArrowheads="1"/>
        </xdr:cNvPicPr>
      </xdr:nvPicPr>
      <xdr:blipFill>
        <a:blip xmlns:r="http://schemas.openxmlformats.org/officeDocument/2006/relationships" r:embed="rId26">
          <a:extLst>
            <a:ext uri="{28A0092B-C50C-407E-A947-70E740481C1C}">
              <a14:useLocalDpi xmlns:a14="http://schemas.microsoft.com/office/drawing/2010/main" val="0"/>
            </a:ext>
          </a:extLst>
        </a:blip>
        <a:srcRect/>
        <a:stretch>
          <a:fillRect/>
        </a:stretch>
      </xdr:blipFill>
      <xdr:spPr bwMode="auto">
        <a:xfrm>
          <a:off x="9551670" y="29978986"/>
          <a:ext cx="1394460" cy="7429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27</xdr:row>
      <xdr:rowOff>93344</xdr:rowOff>
    </xdr:from>
    <xdr:to>
      <xdr:col>8</xdr:col>
      <xdr:colOff>1864995</xdr:colOff>
      <xdr:row>27</xdr:row>
      <xdr:rowOff>1019174</xdr:rowOff>
    </xdr:to>
    <xdr:pic>
      <xdr:nvPicPr>
        <xdr:cNvPr id="5551" name="Picture 431"/>
        <xdr:cNvPicPr>
          <a:picLocks noChangeAspect="1" noChangeArrowheads="1"/>
        </xdr:cNvPicPr>
      </xdr:nvPicPr>
      <xdr:blipFill>
        <a:blip xmlns:r="http://schemas.openxmlformats.org/officeDocument/2006/relationships" r:embed="rId27">
          <a:extLst>
            <a:ext uri="{28A0092B-C50C-407E-A947-70E740481C1C}">
              <a14:useLocalDpi xmlns:a14="http://schemas.microsoft.com/office/drawing/2010/main" val="0"/>
            </a:ext>
          </a:extLst>
        </a:blip>
        <a:srcRect/>
        <a:stretch>
          <a:fillRect/>
        </a:stretch>
      </xdr:blipFill>
      <xdr:spPr bwMode="auto">
        <a:xfrm>
          <a:off x="9580245" y="31000064"/>
          <a:ext cx="133731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379095</xdr:colOff>
      <xdr:row>28</xdr:row>
      <xdr:rowOff>70485</xdr:rowOff>
    </xdr:from>
    <xdr:to>
      <xdr:col>8</xdr:col>
      <xdr:colOff>2013585</xdr:colOff>
      <xdr:row>28</xdr:row>
      <xdr:rowOff>1042035</xdr:rowOff>
    </xdr:to>
    <xdr:pic>
      <xdr:nvPicPr>
        <xdr:cNvPr id="5552" name="Picture 432"/>
        <xdr:cNvPicPr>
          <a:picLocks noChangeAspect="1" noChangeArrowheads="1"/>
        </xdr:cNvPicPr>
      </xdr:nvPicPr>
      <xdr:blipFill>
        <a:blip xmlns:r="http://schemas.openxmlformats.org/officeDocument/2006/relationships" r:embed="rId28">
          <a:extLst>
            <a:ext uri="{28A0092B-C50C-407E-A947-70E740481C1C}">
              <a14:useLocalDpi xmlns:a14="http://schemas.microsoft.com/office/drawing/2010/main" val="0"/>
            </a:ext>
          </a:extLst>
        </a:blip>
        <a:srcRect/>
        <a:stretch>
          <a:fillRect/>
        </a:stretch>
      </xdr:blipFill>
      <xdr:spPr bwMode="auto">
        <a:xfrm>
          <a:off x="9431655" y="32089725"/>
          <a:ext cx="16344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327660</xdr:colOff>
      <xdr:row>29</xdr:row>
      <xdr:rowOff>70486</xdr:rowOff>
    </xdr:from>
    <xdr:to>
      <xdr:col>8</xdr:col>
      <xdr:colOff>2065020</xdr:colOff>
      <xdr:row>29</xdr:row>
      <xdr:rowOff>1042036</xdr:rowOff>
    </xdr:to>
    <xdr:pic>
      <xdr:nvPicPr>
        <xdr:cNvPr id="5553" name="Picture 433"/>
        <xdr:cNvPicPr>
          <a:picLocks noChangeAspect="1" noChangeArrowheads="1"/>
        </xdr:cNvPicPr>
      </xdr:nvPicPr>
      <xdr:blipFill>
        <a:blip xmlns:r="http://schemas.openxmlformats.org/officeDocument/2006/relationships" r:embed="rId29">
          <a:extLst>
            <a:ext uri="{28A0092B-C50C-407E-A947-70E740481C1C}">
              <a14:useLocalDpi xmlns:a14="http://schemas.microsoft.com/office/drawing/2010/main" val="0"/>
            </a:ext>
          </a:extLst>
        </a:blip>
        <a:srcRect/>
        <a:stretch>
          <a:fillRect/>
        </a:stretch>
      </xdr:blipFill>
      <xdr:spPr bwMode="auto">
        <a:xfrm>
          <a:off x="9380220" y="33202246"/>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219075</xdr:colOff>
      <xdr:row>30</xdr:row>
      <xdr:rowOff>70484</xdr:rowOff>
    </xdr:from>
    <xdr:to>
      <xdr:col>8</xdr:col>
      <xdr:colOff>2173605</xdr:colOff>
      <xdr:row>30</xdr:row>
      <xdr:rowOff>1042034</xdr:rowOff>
    </xdr:to>
    <xdr:pic>
      <xdr:nvPicPr>
        <xdr:cNvPr id="5554" name="Picture 434"/>
        <xdr:cNvPicPr>
          <a:picLocks noChangeAspect="1" noChangeArrowheads="1"/>
        </xdr:cNvPicPr>
      </xdr:nvPicPr>
      <xdr:blipFill>
        <a:blip xmlns:r="http://schemas.openxmlformats.org/officeDocument/2006/relationships" r:embed="rId30">
          <a:extLst>
            <a:ext uri="{28A0092B-C50C-407E-A947-70E740481C1C}">
              <a14:useLocalDpi xmlns:a14="http://schemas.microsoft.com/office/drawing/2010/main" val="0"/>
            </a:ext>
          </a:extLst>
        </a:blip>
        <a:srcRect/>
        <a:stretch>
          <a:fillRect/>
        </a:stretch>
      </xdr:blipFill>
      <xdr:spPr bwMode="auto">
        <a:xfrm>
          <a:off x="9271635" y="34314764"/>
          <a:ext cx="1954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544830</xdr:colOff>
      <xdr:row>31</xdr:row>
      <xdr:rowOff>116204</xdr:rowOff>
    </xdr:from>
    <xdr:to>
      <xdr:col>8</xdr:col>
      <xdr:colOff>1847850</xdr:colOff>
      <xdr:row>31</xdr:row>
      <xdr:rowOff>996314</xdr:rowOff>
    </xdr:to>
    <xdr:pic>
      <xdr:nvPicPr>
        <xdr:cNvPr id="5555" name="Picture 435"/>
        <xdr:cNvPicPr>
          <a:picLocks noChangeAspect="1" noChangeArrowheads="1"/>
        </xdr:cNvPicPr>
      </xdr:nvPicPr>
      <xdr:blipFill>
        <a:blip xmlns:r="http://schemas.openxmlformats.org/officeDocument/2006/relationships" r:embed="rId31">
          <a:extLst>
            <a:ext uri="{28A0092B-C50C-407E-A947-70E740481C1C}">
              <a14:useLocalDpi xmlns:a14="http://schemas.microsoft.com/office/drawing/2010/main" val="0"/>
            </a:ext>
          </a:extLst>
        </a:blip>
        <a:srcRect/>
        <a:stretch>
          <a:fillRect/>
        </a:stretch>
      </xdr:blipFill>
      <xdr:spPr bwMode="auto">
        <a:xfrm>
          <a:off x="9597390" y="35473004"/>
          <a:ext cx="130302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493395</xdr:colOff>
      <xdr:row>32</xdr:row>
      <xdr:rowOff>179069</xdr:rowOff>
    </xdr:from>
    <xdr:to>
      <xdr:col>8</xdr:col>
      <xdr:colOff>1899285</xdr:colOff>
      <xdr:row>32</xdr:row>
      <xdr:rowOff>933449</xdr:rowOff>
    </xdr:to>
    <xdr:pic>
      <xdr:nvPicPr>
        <xdr:cNvPr id="5556" name="Picture 436"/>
        <xdr:cNvPicPr>
          <a:picLocks noChangeAspect="1" noChangeArrowheads="1"/>
        </xdr:cNvPicPr>
      </xdr:nvPicPr>
      <xdr:blipFill>
        <a:blip xmlns:r="http://schemas.openxmlformats.org/officeDocument/2006/relationships" r:embed="rId32">
          <a:extLst>
            <a:ext uri="{28A0092B-C50C-407E-A947-70E740481C1C}">
              <a14:useLocalDpi xmlns:a14="http://schemas.microsoft.com/office/drawing/2010/main" val="0"/>
            </a:ext>
          </a:extLst>
        </a:blip>
        <a:srcRect/>
        <a:stretch>
          <a:fillRect/>
        </a:stretch>
      </xdr:blipFill>
      <xdr:spPr bwMode="auto">
        <a:xfrm>
          <a:off x="9545955" y="36648389"/>
          <a:ext cx="140589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493395</xdr:colOff>
      <xdr:row>33</xdr:row>
      <xdr:rowOff>179071</xdr:rowOff>
    </xdr:from>
    <xdr:to>
      <xdr:col>8</xdr:col>
      <xdr:colOff>1899285</xdr:colOff>
      <xdr:row>33</xdr:row>
      <xdr:rowOff>933451</xdr:rowOff>
    </xdr:to>
    <xdr:pic>
      <xdr:nvPicPr>
        <xdr:cNvPr id="5557" name="Picture 437"/>
        <xdr:cNvPicPr>
          <a:picLocks noChangeAspect="1" noChangeArrowheads="1"/>
        </xdr:cNvPicPr>
      </xdr:nvPicPr>
      <xdr:blipFill>
        <a:blip xmlns:r="http://schemas.openxmlformats.org/officeDocument/2006/relationships" r:embed="rId33">
          <a:extLst>
            <a:ext uri="{28A0092B-C50C-407E-A947-70E740481C1C}">
              <a14:useLocalDpi xmlns:a14="http://schemas.microsoft.com/office/drawing/2010/main" val="0"/>
            </a:ext>
          </a:extLst>
        </a:blip>
        <a:srcRect/>
        <a:stretch>
          <a:fillRect/>
        </a:stretch>
      </xdr:blipFill>
      <xdr:spPr bwMode="auto">
        <a:xfrm>
          <a:off x="9545955" y="37760911"/>
          <a:ext cx="140589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34</xdr:row>
      <xdr:rowOff>173354</xdr:rowOff>
    </xdr:from>
    <xdr:to>
      <xdr:col>9</xdr:col>
      <xdr:colOff>3810</xdr:colOff>
      <xdr:row>34</xdr:row>
      <xdr:rowOff>939164</xdr:rowOff>
    </xdr:to>
    <xdr:pic>
      <xdr:nvPicPr>
        <xdr:cNvPr id="5558" name="Picture 438"/>
        <xdr:cNvPicPr>
          <a:picLocks noChangeAspect="1" noChangeArrowheads="1"/>
        </xdr:cNvPicPr>
      </xdr:nvPicPr>
      <xdr:blipFill>
        <a:blip xmlns:r="http://schemas.openxmlformats.org/officeDocument/2006/relationships" r:embed="rId34">
          <a:extLst>
            <a:ext uri="{28A0092B-C50C-407E-A947-70E740481C1C}">
              <a14:useLocalDpi xmlns:a14="http://schemas.microsoft.com/office/drawing/2010/main" val="0"/>
            </a:ext>
          </a:extLst>
        </a:blip>
        <a:srcRect/>
        <a:stretch>
          <a:fillRect/>
        </a:stretch>
      </xdr:blipFill>
      <xdr:spPr bwMode="auto">
        <a:xfrm>
          <a:off x="9117330" y="38867714"/>
          <a:ext cx="2263140" cy="76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367665</xdr:colOff>
      <xdr:row>35</xdr:row>
      <xdr:rowOff>70484</xdr:rowOff>
    </xdr:from>
    <xdr:to>
      <xdr:col>8</xdr:col>
      <xdr:colOff>2025015</xdr:colOff>
      <xdr:row>35</xdr:row>
      <xdr:rowOff>1042034</xdr:rowOff>
    </xdr:to>
    <xdr:pic>
      <xdr:nvPicPr>
        <xdr:cNvPr id="5559" name="Picture 439"/>
        <xdr:cNvPicPr>
          <a:picLocks noChangeAspect="1" noChangeArrowheads="1"/>
        </xdr:cNvPicPr>
      </xdr:nvPicPr>
      <xdr:blipFill>
        <a:blip xmlns:r="http://schemas.openxmlformats.org/officeDocument/2006/relationships" r:embed="rId35">
          <a:extLst>
            <a:ext uri="{28A0092B-C50C-407E-A947-70E740481C1C}">
              <a14:useLocalDpi xmlns:a14="http://schemas.microsoft.com/office/drawing/2010/main" val="0"/>
            </a:ext>
          </a:extLst>
        </a:blip>
        <a:srcRect/>
        <a:stretch>
          <a:fillRect/>
        </a:stretch>
      </xdr:blipFill>
      <xdr:spPr bwMode="auto">
        <a:xfrm>
          <a:off x="9420225" y="39877364"/>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224790</xdr:colOff>
      <xdr:row>36</xdr:row>
      <xdr:rowOff>70486</xdr:rowOff>
    </xdr:from>
    <xdr:to>
      <xdr:col>8</xdr:col>
      <xdr:colOff>2167890</xdr:colOff>
      <xdr:row>36</xdr:row>
      <xdr:rowOff>1042036</xdr:rowOff>
    </xdr:to>
    <xdr:pic>
      <xdr:nvPicPr>
        <xdr:cNvPr id="5560" name="Picture 440"/>
        <xdr:cNvPicPr>
          <a:picLocks noChangeAspect="1" noChangeArrowheads="1"/>
        </xdr:cNvPicPr>
      </xdr:nvPicPr>
      <xdr:blipFill>
        <a:blip xmlns:r="http://schemas.openxmlformats.org/officeDocument/2006/relationships" r:embed="rId36">
          <a:extLst>
            <a:ext uri="{28A0092B-C50C-407E-A947-70E740481C1C}">
              <a14:useLocalDpi xmlns:a14="http://schemas.microsoft.com/office/drawing/2010/main" val="0"/>
            </a:ext>
          </a:extLst>
        </a:blip>
        <a:srcRect/>
        <a:stretch>
          <a:fillRect/>
        </a:stretch>
      </xdr:blipFill>
      <xdr:spPr bwMode="auto">
        <a:xfrm>
          <a:off x="9277350" y="40989886"/>
          <a:ext cx="1943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241935</xdr:colOff>
      <xdr:row>37</xdr:row>
      <xdr:rowOff>70484</xdr:rowOff>
    </xdr:from>
    <xdr:to>
      <xdr:col>8</xdr:col>
      <xdr:colOff>2150745</xdr:colOff>
      <xdr:row>37</xdr:row>
      <xdr:rowOff>1042034</xdr:rowOff>
    </xdr:to>
    <xdr:pic>
      <xdr:nvPicPr>
        <xdr:cNvPr id="5561" name="Picture 441"/>
        <xdr:cNvPicPr>
          <a:picLocks noChangeAspect="1" noChangeArrowheads="1"/>
        </xdr:cNvPicPr>
      </xdr:nvPicPr>
      <xdr:blipFill>
        <a:blip xmlns:r="http://schemas.openxmlformats.org/officeDocument/2006/relationships" r:embed="rId37">
          <a:extLst>
            <a:ext uri="{28A0092B-C50C-407E-A947-70E740481C1C}">
              <a14:useLocalDpi xmlns:a14="http://schemas.microsoft.com/office/drawing/2010/main" val="0"/>
            </a:ext>
          </a:extLst>
        </a:blip>
        <a:srcRect/>
        <a:stretch>
          <a:fillRect/>
        </a:stretch>
      </xdr:blipFill>
      <xdr:spPr bwMode="auto">
        <a:xfrm>
          <a:off x="9294495" y="42102404"/>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379095</xdr:colOff>
      <xdr:row>38</xdr:row>
      <xdr:rowOff>70485</xdr:rowOff>
    </xdr:from>
    <xdr:to>
      <xdr:col>8</xdr:col>
      <xdr:colOff>2013585</xdr:colOff>
      <xdr:row>38</xdr:row>
      <xdr:rowOff>1042035</xdr:rowOff>
    </xdr:to>
    <xdr:pic>
      <xdr:nvPicPr>
        <xdr:cNvPr id="5562" name="Picture 442"/>
        <xdr:cNvPicPr>
          <a:picLocks noChangeAspect="1" noChangeArrowheads="1"/>
        </xdr:cNvPicPr>
      </xdr:nvPicPr>
      <xdr:blipFill>
        <a:blip xmlns:r="http://schemas.openxmlformats.org/officeDocument/2006/relationships" r:embed="rId38">
          <a:extLst>
            <a:ext uri="{28A0092B-C50C-407E-A947-70E740481C1C}">
              <a14:useLocalDpi xmlns:a14="http://schemas.microsoft.com/office/drawing/2010/main" val="0"/>
            </a:ext>
          </a:extLst>
        </a:blip>
        <a:srcRect/>
        <a:stretch>
          <a:fillRect/>
        </a:stretch>
      </xdr:blipFill>
      <xdr:spPr bwMode="auto">
        <a:xfrm>
          <a:off x="9431655" y="43214925"/>
          <a:ext cx="16344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716280</xdr:colOff>
      <xdr:row>39</xdr:row>
      <xdr:rowOff>70486</xdr:rowOff>
    </xdr:from>
    <xdr:to>
      <xdr:col>8</xdr:col>
      <xdr:colOff>1676400</xdr:colOff>
      <xdr:row>39</xdr:row>
      <xdr:rowOff>1042036</xdr:rowOff>
    </xdr:to>
    <xdr:pic>
      <xdr:nvPicPr>
        <xdr:cNvPr id="5563" name="Picture 443"/>
        <xdr:cNvPicPr>
          <a:picLocks noChangeAspect="1" noChangeArrowheads="1"/>
        </xdr:cNvPicPr>
      </xdr:nvPicPr>
      <xdr:blipFill>
        <a:blip xmlns:r="http://schemas.openxmlformats.org/officeDocument/2006/relationships" r:embed="rId39">
          <a:extLst>
            <a:ext uri="{28A0092B-C50C-407E-A947-70E740481C1C}">
              <a14:useLocalDpi xmlns:a14="http://schemas.microsoft.com/office/drawing/2010/main" val="0"/>
            </a:ext>
          </a:extLst>
        </a:blip>
        <a:srcRect/>
        <a:stretch>
          <a:fillRect/>
        </a:stretch>
      </xdr:blipFill>
      <xdr:spPr bwMode="auto">
        <a:xfrm>
          <a:off x="9768840" y="44327446"/>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156210</xdr:colOff>
      <xdr:row>40</xdr:row>
      <xdr:rowOff>70484</xdr:rowOff>
    </xdr:from>
    <xdr:to>
      <xdr:col>8</xdr:col>
      <xdr:colOff>2236470</xdr:colOff>
      <xdr:row>40</xdr:row>
      <xdr:rowOff>1042034</xdr:rowOff>
    </xdr:to>
    <xdr:pic>
      <xdr:nvPicPr>
        <xdr:cNvPr id="5564" name="Picture 444"/>
        <xdr:cNvPicPr>
          <a:picLocks noChangeAspect="1" noChangeArrowheads="1"/>
        </xdr:cNvPicPr>
      </xdr:nvPicPr>
      <xdr:blipFill>
        <a:blip xmlns:r="http://schemas.openxmlformats.org/officeDocument/2006/relationships" r:embed="rId40">
          <a:extLst>
            <a:ext uri="{28A0092B-C50C-407E-A947-70E740481C1C}">
              <a14:useLocalDpi xmlns:a14="http://schemas.microsoft.com/office/drawing/2010/main" val="0"/>
            </a:ext>
          </a:extLst>
        </a:blip>
        <a:srcRect/>
        <a:stretch>
          <a:fillRect/>
        </a:stretch>
      </xdr:blipFill>
      <xdr:spPr bwMode="auto">
        <a:xfrm>
          <a:off x="9208770" y="45439964"/>
          <a:ext cx="2080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41</xdr:row>
      <xdr:rowOff>76200</xdr:rowOff>
    </xdr:from>
    <xdr:to>
      <xdr:col>9</xdr:col>
      <xdr:colOff>3810</xdr:colOff>
      <xdr:row>41</xdr:row>
      <xdr:rowOff>1036320</xdr:rowOff>
    </xdr:to>
    <xdr:pic>
      <xdr:nvPicPr>
        <xdr:cNvPr id="5565" name="Picture 445"/>
        <xdr:cNvPicPr>
          <a:picLocks noChangeAspect="1" noChangeArrowheads="1"/>
        </xdr:cNvPicPr>
      </xdr:nvPicPr>
      <xdr:blipFill>
        <a:blip xmlns:r="http://schemas.openxmlformats.org/officeDocument/2006/relationships" r:embed="rId41">
          <a:extLst>
            <a:ext uri="{28A0092B-C50C-407E-A947-70E740481C1C}">
              <a14:useLocalDpi xmlns:a14="http://schemas.microsoft.com/office/drawing/2010/main" val="0"/>
            </a:ext>
          </a:extLst>
        </a:blip>
        <a:srcRect/>
        <a:stretch>
          <a:fillRect/>
        </a:stretch>
      </xdr:blipFill>
      <xdr:spPr bwMode="auto">
        <a:xfrm>
          <a:off x="9117330" y="46558200"/>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42</xdr:row>
      <xdr:rowOff>70484</xdr:rowOff>
    </xdr:from>
    <xdr:to>
      <xdr:col>8</xdr:col>
      <xdr:colOff>1967865</xdr:colOff>
      <xdr:row>42</xdr:row>
      <xdr:rowOff>1042034</xdr:rowOff>
    </xdr:to>
    <xdr:pic>
      <xdr:nvPicPr>
        <xdr:cNvPr id="5566" name="Picture 446"/>
        <xdr:cNvPicPr>
          <a:picLocks noChangeAspect="1" noChangeArrowheads="1"/>
        </xdr:cNvPicPr>
      </xdr:nvPicPr>
      <xdr:blipFill>
        <a:blip xmlns:r="http://schemas.openxmlformats.org/officeDocument/2006/relationships" r:embed="rId42">
          <a:extLst>
            <a:ext uri="{28A0092B-C50C-407E-A947-70E740481C1C}">
              <a14:useLocalDpi xmlns:a14="http://schemas.microsoft.com/office/drawing/2010/main" val="0"/>
            </a:ext>
          </a:extLst>
        </a:blip>
        <a:srcRect/>
        <a:stretch>
          <a:fillRect/>
        </a:stretch>
      </xdr:blipFill>
      <xdr:spPr bwMode="auto">
        <a:xfrm>
          <a:off x="9477375" y="47665004"/>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43</xdr:row>
      <xdr:rowOff>70485</xdr:rowOff>
    </xdr:from>
    <xdr:to>
      <xdr:col>8</xdr:col>
      <xdr:colOff>1967865</xdr:colOff>
      <xdr:row>43</xdr:row>
      <xdr:rowOff>1042035</xdr:rowOff>
    </xdr:to>
    <xdr:pic>
      <xdr:nvPicPr>
        <xdr:cNvPr id="5567" name="Picture 447"/>
        <xdr:cNvPicPr>
          <a:picLocks noChangeAspect="1" noChangeArrowheads="1"/>
        </xdr:cNvPicPr>
      </xdr:nvPicPr>
      <xdr:blipFill>
        <a:blip xmlns:r="http://schemas.openxmlformats.org/officeDocument/2006/relationships" r:embed="rId43">
          <a:extLst>
            <a:ext uri="{28A0092B-C50C-407E-A947-70E740481C1C}">
              <a14:useLocalDpi xmlns:a14="http://schemas.microsoft.com/office/drawing/2010/main" val="0"/>
            </a:ext>
          </a:extLst>
        </a:blip>
        <a:srcRect/>
        <a:stretch>
          <a:fillRect/>
        </a:stretch>
      </xdr:blipFill>
      <xdr:spPr bwMode="auto">
        <a:xfrm>
          <a:off x="9477375" y="48777525"/>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44</xdr:row>
      <xdr:rowOff>70486</xdr:rowOff>
    </xdr:from>
    <xdr:to>
      <xdr:col>8</xdr:col>
      <xdr:colOff>1967865</xdr:colOff>
      <xdr:row>44</xdr:row>
      <xdr:rowOff>1042036</xdr:rowOff>
    </xdr:to>
    <xdr:pic>
      <xdr:nvPicPr>
        <xdr:cNvPr id="5568" name="Picture 448"/>
        <xdr:cNvPicPr>
          <a:picLocks noChangeAspect="1" noChangeArrowheads="1"/>
        </xdr:cNvPicPr>
      </xdr:nvPicPr>
      <xdr:blipFill>
        <a:blip xmlns:r="http://schemas.openxmlformats.org/officeDocument/2006/relationships" r:embed="rId44">
          <a:extLst>
            <a:ext uri="{28A0092B-C50C-407E-A947-70E740481C1C}">
              <a14:useLocalDpi xmlns:a14="http://schemas.microsoft.com/office/drawing/2010/main" val="0"/>
            </a:ext>
          </a:extLst>
        </a:blip>
        <a:srcRect/>
        <a:stretch>
          <a:fillRect/>
        </a:stretch>
      </xdr:blipFill>
      <xdr:spPr bwMode="auto">
        <a:xfrm>
          <a:off x="9477375" y="49890046"/>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45</xdr:row>
      <xdr:rowOff>70484</xdr:rowOff>
    </xdr:from>
    <xdr:to>
      <xdr:col>8</xdr:col>
      <xdr:colOff>1967865</xdr:colOff>
      <xdr:row>45</xdr:row>
      <xdr:rowOff>1042034</xdr:rowOff>
    </xdr:to>
    <xdr:pic>
      <xdr:nvPicPr>
        <xdr:cNvPr id="5569" name="Picture 449"/>
        <xdr:cNvPicPr>
          <a:picLocks noChangeAspect="1" noChangeArrowheads="1"/>
        </xdr:cNvPicPr>
      </xdr:nvPicPr>
      <xdr:blipFill>
        <a:blip xmlns:r="http://schemas.openxmlformats.org/officeDocument/2006/relationships" r:embed="rId45">
          <a:extLst>
            <a:ext uri="{28A0092B-C50C-407E-A947-70E740481C1C}">
              <a14:useLocalDpi xmlns:a14="http://schemas.microsoft.com/office/drawing/2010/main" val="0"/>
            </a:ext>
          </a:extLst>
        </a:blip>
        <a:srcRect/>
        <a:stretch>
          <a:fillRect/>
        </a:stretch>
      </xdr:blipFill>
      <xdr:spPr bwMode="auto">
        <a:xfrm>
          <a:off x="9477375" y="51002564"/>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46</xdr:row>
      <xdr:rowOff>70483</xdr:rowOff>
    </xdr:from>
    <xdr:to>
      <xdr:col>8</xdr:col>
      <xdr:colOff>1967865</xdr:colOff>
      <xdr:row>46</xdr:row>
      <xdr:rowOff>1042033</xdr:rowOff>
    </xdr:to>
    <xdr:pic>
      <xdr:nvPicPr>
        <xdr:cNvPr id="5570" name="Picture 450"/>
        <xdr:cNvPicPr>
          <a:picLocks noChangeAspect="1" noChangeArrowheads="1"/>
        </xdr:cNvPicPr>
      </xdr:nvPicPr>
      <xdr:blipFill>
        <a:blip xmlns:r="http://schemas.openxmlformats.org/officeDocument/2006/relationships" r:embed="rId46">
          <a:extLst>
            <a:ext uri="{28A0092B-C50C-407E-A947-70E740481C1C}">
              <a14:useLocalDpi xmlns:a14="http://schemas.microsoft.com/office/drawing/2010/main" val="0"/>
            </a:ext>
          </a:extLst>
        </a:blip>
        <a:srcRect/>
        <a:stretch>
          <a:fillRect/>
        </a:stretch>
      </xdr:blipFill>
      <xdr:spPr bwMode="auto">
        <a:xfrm>
          <a:off x="9477375" y="52115083"/>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47</xdr:row>
      <xdr:rowOff>70484</xdr:rowOff>
    </xdr:from>
    <xdr:to>
      <xdr:col>8</xdr:col>
      <xdr:colOff>1967865</xdr:colOff>
      <xdr:row>47</xdr:row>
      <xdr:rowOff>1042034</xdr:rowOff>
    </xdr:to>
    <xdr:pic>
      <xdr:nvPicPr>
        <xdr:cNvPr id="5571" name="Picture 451"/>
        <xdr:cNvPicPr>
          <a:picLocks noChangeAspect="1" noChangeArrowheads="1"/>
        </xdr:cNvPicPr>
      </xdr:nvPicPr>
      <xdr:blipFill>
        <a:blip xmlns:r="http://schemas.openxmlformats.org/officeDocument/2006/relationships" r:embed="rId47">
          <a:extLst>
            <a:ext uri="{28A0092B-C50C-407E-A947-70E740481C1C}">
              <a14:useLocalDpi xmlns:a14="http://schemas.microsoft.com/office/drawing/2010/main" val="0"/>
            </a:ext>
          </a:extLst>
        </a:blip>
        <a:srcRect/>
        <a:stretch>
          <a:fillRect/>
        </a:stretch>
      </xdr:blipFill>
      <xdr:spPr bwMode="auto">
        <a:xfrm>
          <a:off x="9477375" y="53227604"/>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48</xdr:row>
      <xdr:rowOff>70485</xdr:rowOff>
    </xdr:from>
    <xdr:to>
      <xdr:col>8</xdr:col>
      <xdr:colOff>1967865</xdr:colOff>
      <xdr:row>48</xdr:row>
      <xdr:rowOff>1042035</xdr:rowOff>
    </xdr:to>
    <xdr:pic>
      <xdr:nvPicPr>
        <xdr:cNvPr id="5572" name="Picture 452"/>
        <xdr:cNvPicPr>
          <a:picLocks noChangeAspect="1" noChangeArrowheads="1"/>
        </xdr:cNvPicPr>
      </xdr:nvPicPr>
      <xdr:blipFill>
        <a:blip xmlns:r="http://schemas.openxmlformats.org/officeDocument/2006/relationships" r:embed="rId48">
          <a:extLst>
            <a:ext uri="{28A0092B-C50C-407E-A947-70E740481C1C}">
              <a14:useLocalDpi xmlns:a14="http://schemas.microsoft.com/office/drawing/2010/main" val="0"/>
            </a:ext>
          </a:extLst>
        </a:blip>
        <a:srcRect/>
        <a:stretch>
          <a:fillRect/>
        </a:stretch>
      </xdr:blipFill>
      <xdr:spPr bwMode="auto">
        <a:xfrm>
          <a:off x="9477375" y="54340125"/>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49</xdr:row>
      <xdr:rowOff>70486</xdr:rowOff>
    </xdr:from>
    <xdr:to>
      <xdr:col>8</xdr:col>
      <xdr:colOff>1967865</xdr:colOff>
      <xdr:row>49</xdr:row>
      <xdr:rowOff>1042036</xdr:rowOff>
    </xdr:to>
    <xdr:pic>
      <xdr:nvPicPr>
        <xdr:cNvPr id="5573" name="Picture 453"/>
        <xdr:cNvPicPr>
          <a:picLocks noChangeAspect="1" noChangeArrowheads="1"/>
        </xdr:cNvPicPr>
      </xdr:nvPicPr>
      <xdr:blipFill>
        <a:blip xmlns:r="http://schemas.openxmlformats.org/officeDocument/2006/relationships" r:embed="rId49">
          <a:extLst>
            <a:ext uri="{28A0092B-C50C-407E-A947-70E740481C1C}">
              <a14:useLocalDpi xmlns:a14="http://schemas.microsoft.com/office/drawing/2010/main" val="0"/>
            </a:ext>
          </a:extLst>
        </a:blip>
        <a:srcRect/>
        <a:stretch>
          <a:fillRect/>
        </a:stretch>
      </xdr:blipFill>
      <xdr:spPr bwMode="auto">
        <a:xfrm>
          <a:off x="9477375" y="55452646"/>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50</xdr:row>
      <xdr:rowOff>70487</xdr:rowOff>
    </xdr:from>
    <xdr:to>
      <xdr:col>8</xdr:col>
      <xdr:colOff>1967865</xdr:colOff>
      <xdr:row>50</xdr:row>
      <xdr:rowOff>1042037</xdr:rowOff>
    </xdr:to>
    <xdr:pic>
      <xdr:nvPicPr>
        <xdr:cNvPr id="5574" name="Picture 454"/>
        <xdr:cNvPicPr>
          <a:picLocks noChangeAspect="1" noChangeArrowheads="1"/>
        </xdr:cNvPicPr>
      </xdr:nvPicPr>
      <xdr:blipFill>
        <a:blip xmlns:r="http://schemas.openxmlformats.org/officeDocument/2006/relationships" r:embed="rId50">
          <a:extLst>
            <a:ext uri="{28A0092B-C50C-407E-A947-70E740481C1C}">
              <a14:useLocalDpi xmlns:a14="http://schemas.microsoft.com/office/drawing/2010/main" val="0"/>
            </a:ext>
          </a:extLst>
        </a:blip>
        <a:srcRect/>
        <a:stretch>
          <a:fillRect/>
        </a:stretch>
      </xdr:blipFill>
      <xdr:spPr bwMode="auto">
        <a:xfrm>
          <a:off x="9477375" y="56565167"/>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51</xdr:row>
      <xdr:rowOff>70483</xdr:rowOff>
    </xdr:from>
    <xdr:to>
      <xdr:col>8</xdr:col>
      <xdr:colOff>1967865</xdr:colOff>
      <xdr:row>51</xdr:row>
      <xdr:rowOff>1042033</xdr:rowOff>
    </xdr:to>
    <xdr:pic>
      <xdr:nvPicPr>
        <xdr:cNvPr id="5575" name="Picture 455"/>
        <xdr:cNvPicPr>
          <a:picLocks noChangeAspect="1" noChangeArrowheads="1"/>
        </xdr:cNvPicPr>
      </xdr:nvPicPr>
      <xdr:blipFill>
        <a:blip xmlns:r="http://schemas.openxmlformats.org/officeDocument/2006/relationships" r:embed="rId51">
          <a:extLst>
            <a:ext uri="{28A0092B-C50C-407E-A947-70E740481C1C}">
              <a14:useLocalDpi xmlns:a14="http://schemas.microsoft.com/office/drawing/2010/main" val="0"/>
            </a:ext>
          </a:extLst>
        </a:blip>
        <a:srcRect/>
        <a:stretch>
          <a:fillRect/>
        </a:stretch>
      </xdr:blipFill>
      <xdr:spPr bwMode="auto">
        <a:xfrm>
          <a:off x="9477375" y="57677683"/>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533400</xdr:colOff>
      <xdr:row>52</xdr:row>
      <xdr:rowOff>70484</xdr:rowOff>
    </xdr:from>
    <xdr:to>
      <xdr:col>8</xdr:col>
      <xdr:colOff>1859280</xdr:colOff>
      <xdr:row>52</xdr:row>
      <xdr:rowOff>1042034</xdr:rowOff>
    </xdr:to>
    <xdr:pic>
      <xdr:nvPicPr>
        <xdr:cNvPr id="5576" name="Picture 456"/>
        <xdr:cNvPicPr>
          <a:picLocks noChangeAspect="1" noChangeArrowheads="1"/>
        </xdr:cNvPicPr>
      </xdr:nvPicPr>
      <xdr:blipFill>
        <a:blip xmlns:r="http://schemas.openxmlformats.org/officeDocument/2006/relationships" r:embed="rId52">
          <a:extLst>
            <a:ext uri="{28A0092B-C50C-407E-A947-70E740481C1C}">
              <a14:useLocalDpi xmlns:a14="http://schemas.microsoft.com/office/drawing/2010/main" val="0"/>
            </a:ext>
          </a:extLst>
        </a:blip>
        <a:srcRect/>
        <a:stretch>
          <a:fillRect/>
        </a:stretch>
      </xdr:blipFill>
      <xdr:spPr bwMode="auto">
        <a:xfrm>
          <a:off x="9585960" y="58790204"/>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339090</xdr:colOff>
      <xdr:row>53</xdr:row>
      <xdr:rowOff>167639</xdr:rowOff>
    </xdr:from>
    <xdr:to>
      <xdr:col>8</xdr:col>
      <xdr:colOff>2053590</xdr:colOff>
      <xdr:row>53</xdr:row>
      <xdr:rowOff>944879</xdr:rowOff>
    </xdr:to>
    <xdr:pic>
      <xdr:nvPicPr>
        <xdr:cNvPr id="5577" name="Picture 457"/>
        <xdr:cNvPicPr>
          <a:picLocks noChangeAspect="1" noChangeArrowheads="1"/>
        </xdr:cNvPicPr>
      </xdr:nvPicPr>
      <xdr:blipFill>
        <a:blip xmlns:r="http://schemas.openxmlformats.org/officeDocument/2006/relationships" r:embed="rId53">
          <a:extLst>
            <a:ext uri="{28A0092B-C50C-407E-A947-70E740481C1C}">
              <a14:useLocalDpi xmlns:a14="http://schemas.microsoft.com/office/drawing/2010/main" val="0"/>
            </a:ext>
          </a:extLst>
        </a:blip>
        <a:srcRect/>
        <a:stretch>
          <a:fillRect/>
        </a:stretch>
      </xdr:blipFill>
      <xdr:spPr bwMode="auto">
        <a:xfrm>
          <a:off x="9391650" y="59999879"/>
          <a:ext cx="171450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70485</xdr:colOff>
      <xdr:row>54</xdr:row>
      <xdr:rowOff>70486</xdr:rowOff>
    </xdr:from>
    <xdr:to>
      <xdr:col>9</xdr:col>
      <xdr:colOff>4445</xdr:colOff>
      <xdr:row>54</xdr:row>
      <xdr:rowOff>1042036</xdr:rowOff>
    </xdr:to>
    <xdr:pic>
      <xdr:nvPicPr>
        <xdr:cNvPr id="5578" name="Picture 458"/>
        <xdr:cNvPicPr>
          <a:picLocks noChangeAspect="1" noChangeArrowheads="1"/>
        </xdr:cNvPicPr>
      </xdr:nvPicPr>
      <xdr:blipFill>
        <a:blip xmlns:r="http://schemas.openxmlformats.org/officeDocument/2006/relationships" r:embed="rId54">
          <a:extLst>
            <a:ext uri="{28A0092B-C50C-407E-A947-70E740481C1C}">
              <a14:useLocalDpi xmlns:a14="http://schemas.microsoft.com/office/drawing/2010/main" val="0"/>
            </a:ext>
          </a:extLst>
        </a:blip>
        <a:srcRect/>
        <a:stretch>
          <a:fillRect/>
        </a:stretch>
      </xdr:blipFill>
      <xdr:spPr bwMode="auto">
        <a:xfrm>
          <a:off x="9123045" y="61015246"/>
          <a:ext cx="22517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361950</xdr:colOff>
      <xdr:row>55</xdr:row>
      <xdr:rowOff>70487</xdr:rowOff>
    </xdr:from>
    <xdr:to>
      <xdr:col>8</xdr:col>
      <xdr:colOff>2030730</xdr:colOff>
      <xdr:row>55</xdr:row>
      <xdr:rowOff>1042037</xdr:rowOff>
    </xdr:to>
    <xdr:pic>
      <xdr:nvPicPr>
        <xdr:cNvPr id="5579" name="Picture 459"/>
        <xdr:cNvPicPr>
          <a:picLocks noChangeAspect="1" noChangeArrowheads="1"/>
        </xdr:cNvPicPr>
      </xdr:nvPicPr>
      <xdr:blipFill>
        <a:blip xmlns:r="http://schemas.openxmlformats.org/officeDocument/2006/relationships" r:embed="rId55">
          <a:extLst>
            <a:ext uri="{28A0092B-C50C-407E-A947-70E740481C1C}">
              <a14:useLocalDpi xmlns:a14="http://schemas.microsoft.com/office/drawing/2010/main" val="0"/>
            </a:ext>
          </a:extLst>
        </a:blip>
        <a:srcRect/>
        <a:stretch>
          <a:fillRect/>
        </a:stretch>
      </xdr:blipFill>
      <xdr:spPr bwMode="auto">
        <a:xfrm>
          <a:off x="9414510" y="62127767"/>
          <a:ext cx="16687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390525</xdr:colOff>
      <xdr:row>56</xdr:row>
      <xdr:rowOff>99058</xdr:rowOff>
    </xdr:from>
    <xdr:to>
      <xdr:col>8</xdr:col>
      <xdr:colOff>2002155</xdr:colOff>
      <xdr:row>56</xdr:row>
      <xdr:rowOff>1013458</xdr:rowOff>
    </xdr:to>
    <xdr:pic>
      <xdr:nvPicPr>
        <xdr:cNvPr id="5580" name="Picture 460"/>
        <xdr:cNvPicPr>
          <a:picLocks noChangeAspect="1" noChangeArrowheads="1"/>
        </xdr:cNvPicPr>
      </xdr:nvPicPr>
      <xdr:blipFill>
        <a:blip xmlns:r="http://schemas.openxmlformats.org/officeDocument/2006/relationships" r:embed="rId56">
          <a:extLst>
            <a:ext uri="{28A0092B-C50C-407E-A947-70E740481C1C}">
              <a14:useLocalDpi xmlns:a14="http://schemas.microsoft.com/office/drawing/2010/main" val="0"/>
            </a:ext>
          </a:extLst>
        </a:blip>
        <a:srcRect/>
        <a:stretch>
          <a:fillRect/>
        </a:stretch>
      </xdr:blipFill>
      <xdr:spPr bwMode="auto">
        <a:xfrm>
          <a:off x="9443085" y="63268858"/>
          <a:ext cx="1611630" cy="91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373380</xdr:colOff>
      <xdr:row>57</xdr:row>
      <xdr:rowOff>81913</xdr:rowOff>
    </xdr:from>
    <xdr:to>
      <xdr:col>8</xdr:col>
      <xdr:colOff>2019300</xdr:colOff>
      <xdr:row>57</xdr:row>
      <xdr:rowOff>1030603</xdr:rowOff>
    </xdr:to>
    <xdr:pic>
      <xdr:nvPicPr>
        <xdr:cNvPr id="5581" name="Picture 461"/>
        <xdr:cNvPicPr>
          <a:picLocks noChangeAspect="1" noChangeArrowheads="1"/>
        </xdr:cNvPicPr>
      </xdr:nvPicPr>
      <xdr:blipFill>
        <a:blip xmlns:r="http://schemas.openxmlformats.org/officeDocument/2006/relationships" r:embed="rId57">
          <a:extLst>
            <a:ext uri="{28A0092B-C50C-407E-A947-70E740481C1C}">
              <a14:useLocalDpi xmlns:a14="http://schemas.microsoft.com/office/drawing/2010/main" val="0"/>
            </a:ext>
          </a:extLst>
        </a:blip>
        <a:srcRect/>
        <a:stretch>
          <a:fillRect/>
        </a:stretch>
      </xdr:blipFill>
      <xdr:spPr bwMode="auto">
        <a:xfrm>
          <a:off x="9425940" y="64364233"/>
          <a:ext cx="1645920" cy="948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281940</xdr:colOff>
      <xdr:row>58</xdr:row>
      <xdr:rowOff>70485</xdr:rowOff>
    </xdr:from>
    <xdr:to>
      <xdr:col>8</xdr:col>
      <xdr:colOff>2110740</xdr:colOff>
      <xdr:row>58</xdr:row>
      <xdr:rowOff>1042035</xdr:rowOff>
    </xdr:to>
    <xdr:pic>
      <xdr:nvPicPr>
        <xdr:cNvPr id="5582" name="Picture 462"/>
        <xdr:cNvPicPr>
          <a:picLocks noChangeAspect="1" noChangeArrowheads="1"/>
        </xdr:cNvPicPr>
      </xdr:nvPicPr>
      <xdr:blipFill>
        <a:blip xmlns:r="http://schemas.openxmlformats.org/officeDocument/2006/relationships" r:embed="rId58">
          <a:extLst>
            <a:ext uri="{28A0092B-C50C-407E-A947-70E740481C1C}">
              <a14:useLocalDpi xmlns:a14="http://schemas.microsoft.com/office/drawing/2010/main" val="0"/>
            </a:ext>
          </a:extLst>
        </a:blip>
        <a:srcRect/>
        <a:stretch>
          <a:fillRect/>
        </a:stretch>
      </xdr:blipFill>
      <xdr:spPr bwMode="auto">
        <a:xfrm>
          <a:off x="9334500" y="65465325"/>
          <a:ext cx="18288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550545</xdr:colOff>
      <xdr:row>59</xdr:row>
      <xdr:rowOff>70486</xdr:rowOff>
    </xdr:from>
    <xdr:to>
      <xdr:col>8</xdr:col>
      <xdr:colOff>1842135</xdr:colOff>
      <xdr:row>59</xdr:row>
      <xdr:rowOff>1042036</xdr:rowOff>
    </xdr:to>
    <xdr:pic>
      <xdr:nvPicPr>
        <xdr:cNvPr id="5583" name="Picture 463"/>
        <xdr:cNvPicPr>
          <a:picLocks noChangeAspect="1" noChangeArrowheads="1"/>
        </xdr:cNvPicPr>
      </xdr:nvPicPr>
      <xdr:blipFill>
        <a:blip xmlns:r="http://schemas.openxmlformats.org/officeDocument/2006/relationships" r:embed="rId59">
          <a:extLst>
            <a:ext uri="{28A0092B-C50C-407E-A947-70E740481C1C}">
              <a14:useLocalDpi xmlns:a14="http://schemas.microsoft.com/office/drawing/2010/main" val="0"/>
            </a:ext>
          </a:extLst>
        </a:blip>
        <a:srcRect/>
        <a:stretch>
          <a:fillRect/>
        </a:stretch>
      </xdr:blipFill>
      <xdr:spPr bwMode="auto">
        <a:xfrm>
          <a:off x="9603105" y="66577846"/>
          <a:ext cx="12915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430530</xdr:colOff>
      <xdr:row>60</xdr:row>
      <xdr:rowOff>144778</xdr:rowOff>
    </xdr:from>
    <xdr:to>
      <xdr:col>8</xdr:col>
      <xdr:colOff>1962150</xdr:colOff>
      <xdr:row>60</xdr:row>
      <xdr:rowOff>967738</xdr:rowOff>
    </xdr:to>
    <xdr:pic>
      <xdr:nvPicPr>
        <xdr:cNvPr id="5584" name="Picture 464"/>
        <xdr:cNvPicPr>
          <a:picLocks noChangeAspect="1" noChangeArrowheads="1"/>
        </xdr:cNvPicPr>
      </xdr:nvPicPr>
      <xdr:blipFill>
        <a:blip xmlns:r="http://schemas.openxmlformats.org/officeDocument/2006/relationships" r:embed="rId60">
          <a:extLst>
            <a:ext uri="{28A0092B-C50C-407E-A947-70E740481C1C}">
              <a14:useLocalDpi xmlns:a14="http://schemas.microsoft.com/office/drawing/2010/main" val="0"/>
            </a:ext>
          </a:extLst>
        </a:blip>
        <a:srcRect/>
        <a:stretch>
          <a:fillRect/>
        </a:stretch>
      </xdr:blipFill>
      <xdr:spPr bwMode="auto">
        <a:xfrm>
          <a:off x="9483090" y="67764658"/>
          <a:ext cx="153162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396240</xdr:colOff>
      <xdr:row>61</xdr:row>
      <xdr:rowOff>116204</xdr:rowOff>
    </xdr:from>
    <xdr:to>
      <xdr:col>8</xdr:col>
      <xdr:colOff>1996440</xdr:colOff>
      <xdr:row>61</xdr:row>
      <xdr:rowOff>996314</xdr:rowOff>
    </xdr:to>
    <xdr:pic>
      <xdr:nvPicPr>
        <xdr:cNvPr id="5585" name="Picture 465"/>
        <xdr:cNvPicPr>
          <a:picLocks noChangeAspect="1" noChangeArrowheads="1"/>
        </xdr:cNvPicPr>
      </xdr:nvPicPr>
      <xdr:blipFill>
        <a:blip xmlns:r="http://schemas.openxmlformats.org/officeDocument/2006/relationships" r:embed="rId61">
          <a:extLst>
            <a:ext uri="{28A0092B-C50C-407E-A947-70E740481C1C}">
              <a14:useLocalDpi xmlns:a14="http://schemas.microsoft.com/office/drawing/2010/main" val="0"/>
            </a:ext>
          </a:extLst>
        </a:blip>
        <a:srcRect/>
        <a:stretch>
          <a:fillRect/>
        </a:stretch>
      </xdr:blipFill>
      <xdr:spPr bwMode="auto">
        <a:xfrm>
          <a:off x="9448800" y="68848604"/>
          <a:ext cx="160020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62</xdr:row>
      <xdr:rowOff>116205</xdr:rowOff>
    </xdr:from>
    <xdr:to>
      <xdr:col>9</xdr:col>
      <xdr:colOff>3810</xdr:colOff>
      <xdr:row>62</xdr:row>
      <xdr:rowOff>996315</xdr:rowOff>
    </xdr:to>
    <xdr:pic>
      <xdr:nvPicPr>
        <xdr:cNvPr id="5586" name="Picture 466"/>
        <xdr:cNvPicPr>
          <a:picLocks noChangeAspect="1" noChangeArrowheads="1"/>
        </xdr:cNvPicPr>
      </xdr:nvPicPr>
      <xdr:blipFill>
        <a:blip xmlns:r="http://schemas.openxmlformats.org/officeDocument/2006/relationships" r:embed="rId62">
          <a:extLst>
            <a:ext uri="{28A0092B-C50C-407E-A947-70E740481C1C}">
              <a14:useLocalDpi xmlns:a14="http://schemas.microsoft.com/office/drawing/2010/main" val="0"/>
            </a:ext>
          </a:extLst>
        </a:blip>
        <a:srcRect/>
        <a:stretch>
          <a:fillRect/>
        </a:stretch>
      </xdr:blipFill>
      <xdr:spPr bwMode="auto">
        <a:xfrm>
          <a:off x="9117330" y="69961125"/>
          <a:ext cx="226314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659130</xdr:colOff>
      <xdr:row>63</xdr:row>
      <xdr:rowOff>70485</xdr:rowOff>
    </xdr:from>
    <xdr:to>
      <xdr:col>8</xdr:col>
      <xdr:colOff>1733550</xdr:colOff>
      <xdr:row>63</xdr:row>
      <xdr:rowOff>1042035</xdr:rowOff>
    </xdr:to>
    <xdr:pic>
      <xdr:nvPicPr>
        <xdr:cNvPr id="5587" name="Picture 467"/>
        <xdr:cNvPicPr>
          <a:picLocks noChangeAspect="1" noChangeArrowheads="1"/>
        </xdr:cNvPicPr>
      </xdr:nvPicPr>
      <xdr:blipFill>
        <a:blip xmlns:r="http://schemas.openxmlformats.org/officeDocument/2006/relationships" r:embed="rId63">
          <a:extLst>
            <a:ext uri="{28A0092B-C50C-407E-A947-70E740481C1C}">
              <a14:useLocalDpi xmlns:a14="http://schemas.microsoft.com/office/drawing/2010/main" val="0"/>
            </a:ext>
          </a:extLst>
        </a:blip>
        <a:srcRect/>
        <a:stretch>
          <a:fillRect/>
        </a:stretch>
      </xdr:blipFill>
      <xdr:spPr bwMode="auto">
        <a:xfrm>
          <a:off x="9711690" y="71027925"/>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653415</xdr:colOff>
      <xdr:row>64</xdr:row>
      <xdr:rowOff>70486</xdr:rowOff>
    </xdr:from>
    <xdr:to>
      <xdr:col>8</xdr:col>
      <xdr:colOff>1739265</xdr:colOff>
      <xdr:row>64</xdr:row>
      <xdr:rowOff>1042036</xdr:rowOff>
    </xdr:to>
    <xdr:pic>
      <xdr:nvPicPr>
        <xdr:cNvPr id="5588" name="Picture 468"/>
        <xdr:cNvPicPr>
          <a:picLocks noChangeAspect="1" noChangeArrowheads="1"/>
        </xdr:cNvPicPr>
      </xdr:nvPicPr>
      <xdr:blipFill>
        <a:blip xmlns:r="http://schemas.openxmlformats.org/officeDocument/2006/relationships" r:embed="rId64">
          <a:extLst>
            <a:ext uri="{28A0092B-C50C-407E-A947-70E740481C1C}">
              <a14:useLocalDpi xmlns:a14="http://schemas.microsoft.com/office/drawing/2010/main" val="0"/>
            </a:ext>
          </a:extLst>
        </a:blip>
        <a:srcRect/>
        <a:stretch>
          <a:fillRect/>
        </a:stretch>
      </xdr:blipFill>
      <xdr:spPr bwMode="auto">
        <a:xfrm>
          <a:off x="9705975" y="72140446"/>
          <a:ext cx="10858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241935</xdr:colOff>
      <xdr:row>65</xdr:row>
      <xdr:rowOff>70487</xdr:rowOff>
    </xdr:from>
    <xdr:to>
      <xdr:col>8</xdr:col>
      <xdr:colOff>2150745</xdr:colOff>
      <xdr:row>65</xdr:row>
      <xdr:rowOff>1042037</xdr:rowOff>
    </xdr:to>
    <xdr:pic>
      <xdr:nvPicPr>
        <xdr:cNvPr id="5589" name="Picture 469"/>
        <xdr:cNvPicPr>
          <a:picLocks noChangeAspect="1" noChangeArrowheads="1"/>
        </xdr:cNvPicPr>
      </xdr:nvPicPr>
      <xdr:blipFill>
        <a:blip xmlns:r="http://schemas.openxmlformats.org/officeDocument/2006/relationships" r:embed="rId65">
          <a:extLst>
            <a:ext uri="{28A0092B-C50C-407E-A947-70E740481C1C}">
              <a14:useLocalDpi xmlns:a14="http://schemas.microsoft.com/office/drawing/2010/main" val="0"/>
            </a:ext>
          </a:extLst>
        </a:blip>
        <a:srcRect/>
        <a:stretch>
          <a:fillRect/>
        </a:stretch>
      </xdr:blipFill>
      <xdr:spPr bwMode="auto">
        <a:xfrm>
          <a:off x="9294495" y="73252967"/>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247650</xdr:colOff>
      <xdr:row>66</xdr:row>
      <xdr:rowOff>70483</xdr:rowOff>
    </xdr:from>
    <xdr:to>
      <xdr:col>8</xdr:col>
      <xdr:colOff>2145030</xdr:colOff>
      <xdr:row>66</xdr:row>
      <xdr:rowOff>1042033</xdr:rowOff>
    </xdr:to>
    <xdr:pic>
      <xdr:nvPicPr>
        <xdr:cNvPr id="5590" name="Picture 470"/>
        <xdr:cNvPicPr>
          <a:picLocks noChangeAspect="1" noChangeArrowheads="1"/>
        </xdr:cNvPicPr>
      </xdr:nvPicPr>
      <xdr:blipFill>
        <a:blip xmlns:r="http://schemas.openxmlformats.org/officeDocument/2006/relationships" r:embed="rId66">
          <a:extLst>
            <a:ext uri="{28A0092B-C50C-407E-A947-70E740481C1C}">
              <a14:useLocalDpi xmlns:a14="http://schemas.microsoft.com/office/drawing/2010/main" val="0"/>
            </a:ext>
          </a:extLst>
        </a:blip>
        <a:srcRect/>
        <a:stretch>
          <a:fillRect/>
        </a:stretch>
      </xdr:blipFill>
      <xdr:spPr bwMode="auto">
        <a:xfrm>
          <a:off x="9300210" y="74365483"/>
          <a:ext cx="18973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110490</xdr:colOff>
      <xdr:row>67</xdr:row>
      <xdr:rowOff>116205</xdr:rowOff>
    </xdr:from>
    <xdr:to>
      <xdr:col>8</xdr:col>
      <xdr:colOff>2282190</xdr:colOff>
      <xdr:row>67</xdr:row>
      <xdr:rowOff>996315</xdr:rowOff>
    </xdr:to>
    <xdr:pic>
      <xdr:nvPicPr>
        <xdr:cNvPr id="5591" name="Picture 471"/>
        <xdr:cNvPicPr>
          <a:picLocks noChangeAspect="1" noChangeArrowheads="1"/>
        </xdr:cNvPicPr>
      </xdr:nvPicPr>
      <xdr:blipFill>
        <a:blip xmlns:r="http://schemas.openxmlformats.org/officeDocument/2006/relationships" r:embed="rId67">
          <a:extLst>
            <a:ext uri="{28A0092B-C50C-407E-A947-70E740481C1C}">
              <a14:useLocalDpi xmlns:a14="http://schemas.microsoft.com/office/drawing/2010/main" val="0"/>
            </a:ext>
          </a:extLst>
        </a:blip>
        <a:srcRect/>
        <a:stretch>
          <a:fillRect/>
        </a:stretch>
      </xdr:blipFill>
      <xdr:spPr bwMode="auto">
        <a:xfrm>
          <a:off x="9163050" y="75523725"/>
          <a:ext cx="217170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68</xdr:row>
      <xdr:rowOff>76202</xdr:rowOff>
    </xdr:from>
    <xdr:to>
      <xdr:col>9</xdr:col>
      <xdr:colOff>3810</xdr:colOff>
      <xdr:row>68</xdr:row>
      <xdr:rowOff>1036322</xdr:rowOff>
    </xdr:to>
    <xdr:pic>
      <xdr:nvPicPr>
        <xdr:cNvPr id="5592" name="Picture 472"/>
        <xdr:cNvPicPr>
          <a:picLocks noChangeAspect="1" noChangeArrowheads="1"/>
        </xdr:cNvPicPr>
      </xdr:nvPicPr>
      <xdr:blipFill>
        <a:blip xmlns:r="http://schemas.openxmlformats.org/officeDocument/2006/relationships" r:embed="rId68">
          <a:extLst>
            <a:ext uri="{28A0092B-C50C-407E-A947-70E740481C1C}">
              <a14:useLocalDpi xmlns:a14="http://schemas.microsoft.com/office/drawing/2010/main" val="0"/>
            </a:ext>
          </a:extLst>
        </a:blip>
        <a:srcRect/>
        <a:stretch>
          <a:fillRect/>
        </a:stretch>
      </xdr:blipFill>
      <xdr:spPr bwMode="auto">
        <a:xfrm>
          <a:off x="9117330" y="76596242"/>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104775</xdr:colOff>
      <xdr:row>69</xdr:row>
      <xdr:rowOff>70486</xdr:rowOff>
    </xdr:from>
    <xdr:to>
      <xdr:col>8</xdr:col>
      <xdr:colOff>2287905</xdr:colOff>
      <xdr:row>69</xdr:row>
      <xdr:rowOff>1042036</xdr:rowOff>
    </xdr:to>
    <xdr:pic>
      <xdr:nvPicPr>
        <xdr:cNvPr id="5593" name="Picture 473"/>
        <xdr:cNvPicPr>
          <a:picLocks noChangeAspect="1" noChangeArrowheads="1"/>
        </xdr:cNvPicPr>
      </xdr:nvPicPr>
      <xdr:blipFill>
        <a:blip xmlns:r="http://schemas.openxmlformats.org/officeDocument/2006/relationships" r:embed="rId69">
          <a:extLst>
            <a:ext uri="{28A0092B-C50C-407E-A947-70E740481C1C}">
              <a14:useLocalDpi xmlns:a14="http://schemas.microsoft.com/office/drawing/2010/main" val="0"/>
            </a:ext>
          </a:extLst>
        </a:blip>
        <a:srcRect/>
        <a:stretch>
          <a:fillRect/>
        </a:stretch>
      </xdr:blipFill>
      <xdr:spPr bwMode="auto">
        <a:xfrm>
          <a:off x="9157335" y="77703046"/>
          <a:ext cx="2183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464820</xdr:colOff>
      <xdr:row>70</xdr:row>
      <xdr:rowOff>70487</xdr:rowOff>
    </xdr:from>
    <xdr:to>
      <xdr:col>8</xdr:col>
      <xdr:colOff>1927860</xdr:colOff>
      <xdr:row>70</xdr:row>
      <xdr:rowOff>1042037</xdr:rowOff>
    </xdr:to>
    <xdr:pic>
      <xdr:nvPicPr>
        <xdr:cNvPr id="5594" name="Picture 474"/>
        <xdr:cNvPicPr>
          <a:picLocks noChangeAspect="1" noChangeArrowheads="1"/>
        </xdr:cNvPicPr>
      </xdr:nvPicPr>
      <xdr:blipFill>
        <a:blip xmlns:r="http://schemas.openxmlformats.org/officeDocument/2006/relationships" r:embed="rId70">
          <a:extLst>
            <a:ext uri="{28A0092B-C50C-407E-A947-70E740481C1C}">
              <a14:useLocalDpi xmlns:a14="http://schemas.microsoft.com/office/drawing/2010/main" val="0"/>
            </a:ext>
          </a:extLst>
        </a:blip>
        <a:srcRect/>
        <a:stretch>
          <a:fillRect/>
        </a:stretch>
      </xdr:blipFill>
      <xdr:spPr bwMode="auto">
        <a:xfrm>
          <a:off x="9517380" y="78815567"/>
          <a:ext cx="14630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464820</xdr:colOff>
      <xdr:row>71</xdr:row>
      <xdr:rowOff>70483</xdr:rowOff>
    </xdr:from>
    <xdr:to>
      <xdr:col>8</xdr:col>
      <xdr:colOff>1927860</xdr:colOff>
      <xdr:row>71</xdr:row>
      <xdr:rowOff>1042033</xdr:rowOff>
    </xdr:to>
    <xdr:pic>
      <xdr:nvPicPr>
        <xdr:cNvPr id="5595" name="Picture 475"/>
        <xdr:cNvPicPr>
          <a:picLocks noChangeAspect="1" noChangeArrowheads="1"/>
        </xdr:cNvPicPr>
      </xdr:nvPicPr>
      <xdr:blipFill>
        <a:blip xmlns:r="http://schemas.openxmlformats.org/officeDocument/2006/relationships" r:embed="rId71">
          <a:extLst>
            <a:ext uri="{28A0092B-C50C-407E-A947-70E740481C1C}">
              <a14:useLocalDpi xmlns:a14="http://schemas.microsoft.com/office/drawing/2010/main" val="0"/>
            </a:ext>
          </a:extLst>
        </a:blip>
        <a:srcRect/>
        <a:stretch>
          <a:fillRect/>
        </a:stretch>
      </xdr:blipFill>
      <xdr:spPr bwMode="auto">
        <a:xfrm>
          <a:off x="9517380" y="79928083"/>
          <a:ext cx="14630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72</xdr:row>
      <xdr:rowOff>230505</xdr:rowOff>
    </xdr:from>
    <xdr:to>
      <xdr:col>9</xdr:col>
      <xdr:colOff>3810</xdr:colOff>
      <xdr:row>72</xdr:row>
      <xdr:rowOff>882015</xdr:rowOff>
    </xdr:to>
    <xdr:pic>
      <xdr:nvPicPr>
        <xdr:cNvPr id="5596" name="Picture 476"/>
        <xdr:cNvPicPr>
          <a:picLocks noChangeAspect="1" noChangeArrowheads="1"/>
        </xdr:cNvPicPr>
      </xdr:nvPicPr>
      <xdr:blipFill>
        <a:blip xmlns:r="http://schemas.openxmlformats.org/officeDocument/2006/relationships" r:embed="rId72">
          <a:extLst>
            <a:ext uri="{28A0092B-C50C-407E-A947-70E740481C1C}">
              <a14:useLocalDpi xmlns:a14="http://schemas.microsoft.com/office/drawing/2010/main" val="0"/>
            </a:ext>
          </a:extLst>
        </a:blip>
        <a:srcRect/>
        <a:stretch>
          <a:fillRect/>
        </a:stretch>
      </xdr:blipFill>
      <xdr:spPr bwMode="auto">
        <a:xfrm>
          <a:off x="9117330" y="81200625"/>
          <a:ext cx="2263140" cy="651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396240</xdr:colOff>
      <xdr:row>73</xdr:row>
      <xdr:rowOff>70485</xdr:rowOff>
    </xdr:from>
    <xdr:to>
      <xdr:col>8</xdr:col>
      <xdr:colOff>1996440</xdr:colOff>
      <xdr:row>73</xdr:row>
      <xdr:rowOff>1042035</xdr:rowOff>
    </xdr:to>
    <xdr:pic>
      <xdr:nvPicPr>
        <xdr:cNvPr id="5597" name="Picture 477"/>
        <xdr:cNvPicPr>
          <a:picLocks noChangeAspect="1" noChangeArrowheads="1"/>
        </xdr:cNvPicPr>
      </xdr:nvPicPr>
      <xdr:blipFill>
        <a:blip xmlns:r="http://schemas.openxmlformats.org/officeDocument/2006/relationships" r:embed="rId73">
          <a:extLst>
            <a:ext uri="{28A0092B-C50C-407E-A947-70E740481C1C}">
              <a14:useLocalDpi xmlns:a14="http://schemas.microsoft.com/office/drawing/2010/main" val="0"/>
            </a:ext>
          </a:extLst>
        </a:blip>
        <a:srcRect/>
        <a:stretch>
          <a:fillRect/>
        </a:stretch>
      </xdr:blipFill>
      <xdr:spPr bwMode="auto">
        <a:xfrm>
          <a:off x="9448800" y="82153125"/>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333375</xdr:colOff>
      <xdr:row>74</xdr:row>
      <xdr:rowOff>70486</xdr:rowOff>
    </xdr:from>
    <xdr:to>
      <xdr:col>8</xdr:col>
      <xdr:colOff>2059305</xdr:colOff>
      <xdr:row>74</xdr:row>
      <xdr:rowOff>1042036</xdr:rowOff>
    </xdr:to>
    <xdr:pic>
      <xdr:nvPicPr>
        <xdr:cNvPr id="5598" name="Picture 478"/>
        <xdr:cNvPicPr>
          <a:picLocks noChangeAspect="1" noChangeArrowheads="1"/>
        </xdr:cNvPicPr>
      </xdr:nvPicPr>
      <xdr:blipFill>
        <a:blip xmlns:r="http://schemas.openxmlformats.org/officeDocument/2006/relationships" r:embed="rId74">
          <a:extLst>
            <a:ext uri="{28A0092B-C50C-407E-A947-70E740481C1C}">
              <a14:useLocalDpi xmlns:a14="http://schemas.microsoft.com/office/drawing/2010/main" val="0"/>
            </a:ext>
          </a:extLst>
        </a:blip>
        <a:srcRect/>
        <a:stretch>
          <a:fillRect/>
        </a:stretch>
      </xdr:blipFill>
      <xdr:spPr bwMode="auto">
        <a:xfrm>
          <a:off x="9385935" y="83265646"/>
          <a:ext cx="17259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75</xdr:row>
      <xdr:rowOff>281941</xdr:rowOff>
    </xdr:from>
    <xdr:to>
      <xdr:col>9</xdr:col>
      <xdr:colOff>3810</xdr:colOff>
      <xdr:row>75</xdr:row>
      <xdr:rowOff>830581</xdr:rowOff>
    </xdr:to>
    <xdr:pic>
      <xdr:nvPicPr>
        <xdr:cNvPr id="5599" name="Picture 479"/>
        <xdr:cNvPicPr>
          <a:picLocks noChangeAspect="1" noChangeArrowheads="1"/>
        </xdr:cNvPicPr>
      </xdr:nvPicPr>
      <xdr:blipFill>
        <a:blip xmlns:r="http://schemas.openxmlformats.org/officeDocument/2006/relationships" r:embed="rId75">
          <a:extLst>
            <a:ext uri="{28A0092B-C50C-407E-A947-70E740481C1C}">
              <a14:useLocalDpi xmlns:a14="http://schemas.microsoft.com/office/drawing/2010/main" val="0"/>
            </a:ext>
          </a:extLst>
        </a:blip>
        <a:srcRect/>
        <a:stretch>
          <a:fillRect/>
        </a:stretch>
      </xdr:blipFill>
      <xdr:spPr bwMode="auto">
        <a:xfrm>
          <a:off x="9117330" y="84589621"/>
          <a:ext cx="226314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76</xdr:row>
      <xdr:rowOff>270508</xdr:rowOff>
    </xdr:from>
    <xdr:to>
      <xdr:col>9</xdr:col>
      <xdr:colOff>3810</xdr:colOff>
      <xdr:row>76</xdr:row>
      <xdr:rowOff>842008</xdr:rowOff>
    </xdr:to>
    <xdr:pic>
      <xdr:nvPicPr>
        <xdr:cNvPr id="5600" name="Picture 480"/>
        <xdr:cNvPicPr>
          <a:picLocks noChangeAspect="1" noChangeArrowheads="1"/>
        </xdr:cNvPicPr>
      </xdr:nvPicPr>
      <xdr:blipFill>
        <a:blip xmlns:r="http://schemas.openxmlformats.org/officeDocument/2006/relationships" r:embed="rId76">
          <a:extLst>
            <a:ext uri="{28A0092B-C50C-407E-A947-70E740481C1C}">
              <a14:useLocalDpi xmlns:a14="http://schemas.microsoft.com/office/drawing/2010/main" val="0"/>
            </a:ext>
          </a:extLst>
        </a:blip>
        <a:srcRect/>
        <a:stretch>
          <a:fillRect/>
        </a:stretch>
      </xdr:blipFill>
      <xdr:spPr bwMode="auto">
        <a:xfrm>
          <a:off x="9117330" y="85690708"/>
          <a:ext cx="2263140"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659130</xdr:colOff>
      <xdr:row>77</xdr:row>
      <xdr:rowOff>70484</xdr:rowOff>
    </xdr:from>
    <xdr:to>
      <xdr:col>8</xdr:col>
      <xdr:colOff>1733550</xdr:colOff>
      <xdr:row>77</xdr:row>
      <xdr:rowOff>1042034</xdr:rowOff>
    </xdr:to>
    <xdr:pic>
      <xdr:nvPicPr>
        <xdr:cNvPr id="5601" name="Picture 481"/>
        <xdr:cNvPicPr>
          <a:picLocks noChangeAspect="1" noChangeArrowheads="1"/>
        </xdr:cNvPicPr>
      </xdr:nvPicPr>
      <xdr:blipFill>
        <a:blip xmlns:r="http://schemas.openxmlformats.org/officeDocument/2006/relationships" r:embed="rId77">
          <a:extLst>
            <a:ext uri="{28A0092B-C50C-407E-A947-70E740481C1C}">
              <a14:useLocalDpi xmlns:a14="http://schemas.microsoft.com/office/drawing/2010/main" val="0"/>
            </a:ext>
          </a:extLst>
        </a:blip>
        <a:srcRect/>
        <a:stretch>
          <a:fillRect/>
        </a:stretch>
      </xdr:blipFill>
      <xdr:spPr bwMode="auto">
        <a:xfrm>
          <a:off x="9711690" y="86603204"/>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659130</xdr:colOff>
      <xdr:row>78</xdr:row>
      <xdr:rowOff>70485</xdr:rowOff>
    </xdr:from>
    <xdr:to>
      <xdr:col>8</xdr:col>
      <xdr:colOff>1733550</xdr:colOff>
      <xdr:row>78</xdr:row>
      <xdr:rowOff>1042035</xdr:rowOff>
    </xdr:to>
    <xdr:pic>
      <xdr:nvPicPr>
        <xdr:cNvPr id="5602" name="Picture 482"/>
        <xdr:cNvPicPr>
          <a:picLocks noChangeAspect="1" noChangeArrowheads="1"/>
        </xdr:cNvPicPr>
      </xdr:nvPicPr>
      <xdr:blipFill>
        <a:blip xmlns:r="http://schemas.openxmlformats.org/officeDocument/2006/relationships" r:embed="rId78">
          <a:extLst>
            <a:ext uri="{28A0092B-C50C-407E-A947-70E740481C1C}">
              <a14:useLocalDpi xmlns:a14="http://schemas.microsoft.com/office/drawing/2010/main" val="0"/>
            </a:ext>
          </a:extLst>
        </a:blip>
        <a:srcRect/>
        <a:stretch>
          <a:fillRect/>
        </a:stretch>
      </xdr:blipFill>
      <xdr:spPr bwMode="auto">
        <a:xfrm>
          <a:off x="9711690" y="87715725"/>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636270</xdr:colOff>
      <xdr:row>79</xdr:row>
      <xdr:rowOff>70486</xdr:rowOff>
    </xdr:from>
    <xdr:to>
      <xdr:col>8</xdr:col>
      <xdr:colOff>1756410</xdr:colOff>
      <xdr:row>79</xdr:row>
      <xdr:rowOff>1042036</xdr:rowOff>
    </xdr:to>
    <xdr:pic>
      <xdr:nvPicPr>
        <xdr:cNvPr id="5603" name="Picture 483"/>
        <xdr:cNvPicPr>
          <a:picLocks noChangeAspect="1" noChangeArrowheads="1"/>
        </xdr:cNvPicPr>
      </xdr:nvPicPr>
      <xdr:blipFill>
        <a:blip xmlns:r="http://schemas.openxmlformats.org/officeDocument/2006/relationships" r:embed="rId79">
          <a:extLst>
            <a:ext uri="{28A0092B-C50C-407E-A947-70E740481C1C}">
              <a14:useLocalDpi xmlns:a14="http://schemas.microsoft.com/office/drawing/2010/main" val="0"/>
            </a:ext>
          </a:extLst>
        </a:blip>
        <a:srcRect/>
        <a:stretch>
          <a:fillRect/>
        </a:stretch>
      </xdr:blipFill>
      <xdr:spPr bwMode="auto">
        <a:xfrm>
          <a:off x="9688830" y="88828246"/>
          <a:ext cx="1120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219075</xdr:colOff>
      <xdr:row>80</xdr:row>
      <xdr:rowOff>70487</xdr:rowOff>
    </xdr:from>
    <xdr:to>
      <xdr:col>8</xdr:col>
      <xdr:colOff>2173605</xdr:colOff>
      <xdr:row>80</xdr:row>
      <xdr:rowOff>1042037</xdr:rowOff>
    </xdr:to>
    <xdr:pic>
      <xdr:nvPicPr>
        <xdr:cNvPr id="5604" name="Picture 484"/>
        <xdr:cNvPicPr>
          <a:picLocks noChangeAspect="1" noChangeArrowheads="1"/>
        </xdr:cNvPicPr>
      </xdr:nvPicPr>
      <xdr:blipFill>
        <a:blip xmlns:r="http://schemas.openxmlformats.org/officeDocument/2006/relationships" r:embed="rId80">
          <a:extLst>
            <a:ext uri="{28A0092B-C50C-407E-A947-70E740481C1C}">
              <a14:useLocalDpi xmlns:a14="http://schemas.microsoft.com/office/drawing/2010/main" val="0"/>
            </a:ext>
          </a:extLst>
        </a:blip>
        <a:srcRect/>
        <a:stretch>
          <a:fillRect/>
        </a:stretch>
      </xdr:blipFill>
      <xdr:spPr bwMode="auto">
        <a:xfrm>
          <a:off x="9271635" y="89940767"/>
          <a:ext cx="1954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219075</xdr:colOff>
      <xdr:row>81</xdr:row>
      <xdr:rowOff>70483</xdr:rowOff>
    </xdr:from>
    <xdr:to>
      <xdr:col>8</xdr:col>
      <xdr:colOff>2173605</xdr:colOff>
      <xdr:row>81</xdr:row>
      <xdr:rowOff>1042033</xdr:rowOff>
    </xdr:to>
    <xdr:pic>
      <xdr:nvPicPr>
        <xdr:cNvPr id="5605" name="Picture 485"/>
        <xdr:cNvPicPr>
          <a:picLocks noChangeAspect="1" noChangeArrowheads="1"/>
        </xdr:cNvPicPr>
      </xdr:nvPicPr>
      <xdr:blipFill>
        <a:blip xmlns:r="http://schemas.openxmlformats.org/officeDocument/2006/relationships" r:embed="rId81">
          <a:extLst>
            <a:ext uri="{28A0092B-C50C-407E-A947-70E740481C1C}">
              <a14:useLocalDpi xmlns:a14="http://schemas.microsoft.com/office/drawing/2010/main" val="0"/>
            </a:ext>
          </a:extLst>
        </a:blip>
        <a:srcRect/>
        <a:stretch>
          <a:fillRect/>
        </a:stretch>
      </xdr:blipFill>
      <xdr:spPr bwMode="auto">
        <a:xfrm>
          <a:off x="9271635" y="91053283"/>
          <a:ext cx="1954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82</xdr:row>
      <xdr:rowOff>139063</xdr:rowOff>
    </xdr:from>
    <xdr:to>
      <xdr:col>9</xdr:col>
      <xdr:colOff>3810</xdr:colOff>
      <xdr:row>82</xdr:row>
      <xdr:rowOff>973453</xdr:rowOff>
    </xdr:to>
    <xdr:pic>
      <xdr:nvPicPr>
        <xdr:cNvPr id="5606" name="Picture 486"/>
        <xdr:cNvPicPr>
          <a:picLocks noChangeAspect="1" noChangeArrowheads="1"/>
        </xdr:cNvPicPr>
      </xdr:nvPicPr>
      <xdr:blipFill>
        <a:blip xmlns:r="http://schemas.openxmlformats.org/officeDocument/2006/relationships" r:embed="rId82">
          <a:extLst>
            <a:ext uri="{28A0092B-C50C-407E-A947-70E740481C1C}">
              <a14:useLocalDpi xmlns:a14="http://schemas.microsoft.com/office/drawing/2010/main" val="0"/>
            </a:ext>
          </a:extLst>
        </a:blip>
        <a:srcRect/>
        <a:stretch>
          <a:fillRect/>
        </a:stretch>
      </xdr:blipFill>
      <xdr:spPr bwMode="auto">
        <a:xfrm>
          <a:off x="9117330" y="92234383"/>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247650</xdr:colOff>
      <xdr:row>83</xdr:row>
      <xdr:rowOff>127635</xdr:rowOff>
    </xdr:from>
    <xdr:to>
      <xdr:col>8</xdr:col>
      <xdr:colOff>2145030</xdr:colOff>
      <xdr:row>83</xdr:row>
      <xdr:rowOff>984885</xdr:rowOff>
    </xdr:to>
    <xdr:pic>
      <xdr:nvPicPr>
        <xdr:cNvPr id="5607" name="Picture 487"/>
        <xdr:cNvPicPr>
          <a:picLocks noChangeAspect="1" noChangeArrowheads="1"/>
        </xdr:cNvPicPr>
      </xdr:nvPicPr>
      <xdr:blipFill>
        <a:blip xmlns:r="http://schemas.openxmlformats.org/officeDocument/2006/relationships" r:embed="rId83">
          <a:extLst>
            <a:ext uri="{28A0092B-C50C-407E-A947-70E740481C1C}">
              <a14:useLocalDpi xmlns:a14="http://schemas.microsoft.com/office/drawing/2010/main" val="0"/>
            </a:ext>
          </a:extLst>
        </a:blip>
        <a:srcRect/>
        <a:stretch>
          <a:fillRect/>
        </a:stretch>
      </xdr:blipFill>
      <xdr:spPr bwMode="auto">
        <a:xfrm>
          <a:off x="9300210" y="93335475"/>
          <a:ext cx="189738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84</xdr:row>
      <xdr:rowOff>127636</xdr:rowOff>
    </xdr:from>
    <xdr:to>
      <xdr:col>8</xdr:col>
      <xdr:colOff>2093595</xdr:colOff>
      <xdr:row>84</xdr:row>
      <xdr:rowOff>984886</xdr:rowOff>
    </xdr:to>
    <xdr:pic>
      <xdr:nvPicPr>
        <xdr:cNvPr id="5608" name="Picture 488"/>
        <xdr:cNvPicPr>
          <a:picLocks noChangeAspect="1" noChangeArrowheads="1"/>
        </xdr:cNvPicPr>
      </xdr:nvPicPr>
      <xdr:blipFill>
        <a:blip xmlns:r="http://schemas.openxmlformats.org/officeDocument/2006/relationships" r:embed="rId84">
          <a:extLst>
            <a:ext uri="{28A0092B-C50C-407E-A947-70E740481C1C}">
              <a14:useLocalDpi xmlns:a14="http://schemas.microsoft.com/office/drawing/2010/main" val="0"/>
            </a:ext>
          </a:extLst>
        </a:blip>
        <a:srcRect/>
        <a:stretch>
          <a:fillRect/>
        </a:stretch>
      </xdr:blipFill>
      <xdr:spPr bwMode="auto">
        <a:xfrm>
          <a:off x="9351645" y="94447996"/>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85</xdr:row>
      <xdr:rowOff>127637</xdr:rowOff>
    </xdr:from>
    <xdr:to>
      <xdr:col>8</xdr:col>
      <xdr:colOff>2093595</xdr:colOff>
      <xdr:row>85</xdr:row>
      <xdr:rowOff>984887</xdr:rowOff>
    </xdr:to>
    <xdr:pic>
      <xdr:nvPicPr>
        <xdr:cNvPr id="5609" name="Picture 489"/>
        <xdr:cNvPicPr>
          <a:picLocks noChangeAspect="1" noChangeArrowheads="1"/>
        </xdr:cNvPicPr>
      </xdr:nvPicPr>
      <xdr:blipFill>
        <a:blip xmlns:r="http://schemas.openxmlformats.org/officeDocument/2006/relationships" r:embed="rId85">
          <a:extLst>
            <a:ext uri="{28A0092B-C50C-407E-A947-70E740481C1C}">
              <a14:useLocalDpi xmlns:a14="http://schemas.microsoft.com/office/drawing/2010/main" val="0"/>
            </a:ext>
          </a:extLst>
        </a:blip>
        <a:srcRect/>
        <a:stretch>
          <a:fillRect/>
        </a:stretch>
      </xdr:blipFill>
      <xdr:spPr bwMode="auto">
        <a:xfrm>
          <a:off x="9351645" y="95560517"/>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86</xdr:row>
      <xdr:rowOff>127633</xdr:rowOff>
    </xdr:from>
    <xdr:to>
      <xdr:col>8</xdr:col>
      <xdr:colOff>2093595</xdr:colOff>
      <xdr:row>86</xdr:row>
      <xdr:rowOff>984883</xdr:rowOff>
    </xdr:to>
    <xdr:pic>
      <xdr:nvPicPr>
        <xdr:cNvPr id="5610" name="Picture 490"/>
        <xdr:cNvPicPr>
          <a:picLocks noChangeAspect="1" noChangeArrowheads="1"/>
        </xdr:cNvPicPr>
      </xdr:nvPicPr>
      <xdr:blipFill>
        <a:blip xmlns:r="http://schemas.openxmlformats.org/officeDocument/2006/relationships" r:embed="rId86">
          <a:extLst>
            <a:ext uri="{28A0092B-C50C-407E-A947-70E740481C1C}">
              <a14:useLocalDpi xmlns:a14="http://schemas.microsoft.com/office/drawing/2010/main" val="0"/>
            </a:ext>
          </a:extLst>
        </a:blip>
        <a:srcRect/>
        <a:stretch>
          <a:fillRect/>
        </a:stretch>
      </xdr:blipFill>
      <xdr:spPr bwMode="auto">
        <a:xfrm>
          <a:off x="9351645" y="96673033"/>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87</xdr:row>
      <xdr:rowOff>127634</xdr:rowOff>
    </xdr:from>
    <xdr:to>
      <xdr:col>8</xdr:col>
      <xdr:colOff>2093595</xdr:colOff>
      <xdr:row>87</xdr:row>
      <xdr:rowOff>984884</xdr:rowOff>
    </xdr:to>
    <xdr:pic>
      <xdr:nvPicPr>
        <xdr:cNvPr id="5611" name="Picture 491"/>
        <xdr:cNvPicPr>
          <a:picLocks noChangeAspect="1" noChangeArrowheads="1"/>
        </xdr:cNvPicPr>
      </xdr:nvPicPr>
      <xdr:blipFill>
        <a:blip xmlns:r="http://schemas.openxmlformats.org/officeDocument/2006/relationships" r:embed="rId87">
          <a:extLst>
            <a:ext uri="{28A0092B-C50C-407E-A947-70E740481C1C}">
              <a14:useLocalDpi xmlns:a14="http://schemas.microsoft.com/office/drawing/2010/main" val="0"/>
            </a:ext>
          </a:extLst>
        </a:blip>
        <a:srcRect/>
        <a:stretch>
          <a:fillRect/>
        </a:stretch>
      </xdr:blipFill>
      <xdr:spPr bwMode="auto">
        <a:xfrm>
          <a:off x="9351645" y="97785554"/>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88</xdr:row>
      <xdr:rowOff>127635</xdr:rowOff>
    </xdr:from>
    <xdr:to>
      <xdr:col>8</xdr:col>
      <xdr:colOff>2093595</xdr:colOff>
      <xdr:row>88</xdr:row>
      <xdr:rowOff>984885</xdr:rowOff>
    </xdr:to>
    <xdr:pic>
      <xdr:nvPicPr>
        <xdr:cNvPr id="5612" name="Picture 492"/>
        <xdr:cNvPicPr>
          <a:picLocks noChangeAspect="1" noChangeArrowheads="1"/>
        </xdr:cNvPicPr>
      </xdr:nvPicPr>
      <xdr:blipFill>
        <a:blip xmlns:r="http://schemas.openxmlformats.org/officeDocument/2006/relationships" r:embed="rId88">
          <a:extLst>
            <a:ext uri="{28A0092B-C50C-407E-A947-70E740481C1C}">
              <a14:useLocalDpi xmlns:a14="http://schemas.microsoft.com/office/drawing/2010/main" val="0"/>
            </a:ext>
          </a:extLst>
        </a:blip>
        <a:srcRect/>
        <a:stretch>
          <a:fillRect/>
        </a:stretch>
      </xdr:blipFill>
      <xdr:spPr bwMode="auto">
        <a:xfrm>
          <a:off x="9351645" y="98898075"/>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89</xdr:row>
      <xdr:rowOff>127636</xdr:rowOff>
    </xdr:from>
    <xdr:to>
      <xdr:col>8</xdr:col>
      <xdr:colOff>2093595</xdr:colOff>
      <xdr:row>89</xdr:row>
      <xdr:rowOff>984886</xdr:rowOff>
    </xdr:to>
    <xdr:pic>
      <xdr:nvPicPr>
        <xdr:cNvPr id="5613" name="Picture 493"/>
        <xdr:cNvPicPr>
          <a:picLocks noChangeAspect="1" noChangeArrowheads="1"/>
        </xdr:cNvPicPr>
      </xdr:nvPicPr>
      <xdr:blipFill>
        <a:blip xmlns:r="http://schemas.openxmlformats.org/officeDocument/2006/relationships" r:embed="rId89">
          <a:extLst>
            <a:ext uri="{28A0092B-C50C-407E-A947-70E740481C1C}">
              <a14:useLocalDpi xmlns:a14="http://schemas.microsoft.com/office/drawing/2010/main" val="0"/>
            </a:ext>
          </a:extLst>
        </a:blip>
        <a:srcRect/>
        <a:stretch>
          <a:fillRect/>
        </a:stretch>
      </xdr:blipFill>
      <xdr:spPr bwMode="auto">
        <a:xfrm>
          <a:off x="9351645" y="100010596"/>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90</xdr:row>
      <xdr:rowOff>127637</xdr:rowOff>
    </xdr:from>
    <xdr:to>
      <xdr:col>8</xdr:col>
      <xdr:colOff>2093595</xdr:colOff>
      <xdr:row>90</xdr:row>
      <xdr:rowOff>984887</xdr:rowOff>
    </xdr:to>
    <xdr:pic>
      <xdr:nvPicPr>
        <xdr:cNvPr id="5614" name="Picture 494"/>
        <xdr:cNvPicPr>
          <a:picLocks noChangeAspect="1" noChangeArrowheads="1"/>
        </xdr:cNvPicPr>
      </xdr:nvPicPr>
      <xdr:blipFill>
        <a:blip xmlns:r="http://schemas.openxmlformats.org/officeDocument/2006/relationships" r:embed="rId90">
          <a:extLst>
            <a:ext uri="{28A0092B-C50C-407E-A947-70E740481C1C}">
              <a14:useLocalDpi xmlns:a14="http://schemas.microsoft.com/office/drawing/2010/main" val="0"/>
            </a:ext>
          </a:extLst>
        </a:blip>
        <a:srcRect/>
        <a:stretch>
          <a:fillRect/>
        </a:stretch>
      </xdr:blipFill>
      <xdr:spPr bwMode="auto">
        <a:xfrm>
          <a:off x="9351645" y="101123117"/>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373380</xdr:colOff>
      <xdr:row>91</xdr:row>
      <xdr:rowOff>70483</xdr:rowOff>
    </xdr:from>
    <xdr:to>
      <xdr:col>8</xdr:col>
      <xdr:colOff>2019300</xdr:colOff>
      <xdr:row>91</xdr:row>
      <xdr:rowOff>1042033</xdr:rowOff>
    </xdr:to>
    <xdr:pic>
      <xdr:nvPicPr>
        <xdr:cNvPr id="5615" name="Picture 495"/>
        <xdr:cNvPicPr>
          <a:picLocks noChangeAspect="1" noChangeArrowheads="1"/>
        </xdr:cNvPicPr>
      </xdr:nvPicPr>
      <xdr:blipFill>
        <a:blip xmlns:r="http://schemas.openxmlformats.org/officeDocument/2006/relationships" r:embed="rId91">
          <a:extLst>
            <a:ext uri="{28A0092B-C50C-407E-A947-70E740481C1C}">
              <a14:useLocalDpi xmlns:a14="http://schemas.microsoft.com/office/drawing/2010/main" val="0"/>
            </a:ext>
          </a:extLst>
        </a:blip>
        <a:srcRect/>
        <a:stretch>
          <a:fillRect/>
        </a:stretch>
      </xdr:blipFill>
      <xdr:spPr bwMode="auto">
        <a:xfrm>
          <a:off x="9425940" y="102178483"/>
          <a:ext cx="16459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356235</xdr:colOff>
      <xdr:row>92</xdr:row>
      <xdr:rowOff>70484</xdr:rowOff>
    </xdr:from>
    <xdr:to>
      <xdr:col>8</xdr:col>
      <xdr:colOff>2036445</xdr:colOff>
      <xdr:row>92</xdr:row>
      <xdr:rowOff>1042034</xdr:rowOff>
    </xdr:to>
    <xdr:pic>
      <xdr:nvPicPr>
        <xdr:cNvPr id="5616" name="Picture 496"/>
        <xdr:cNvPicPr>
          <a:picLocks noChangeAspect="1" noChangeArrowheads="1"/>
        </xdr:cNvPicPr>
      </xdr:nvPicPr>
      <xdr:blipFill>
        <a:blip xmlns:r="http://schemas.openxmlformats.org/officeDocument/2006/relationships" r:embed="rId92">
          <a:extLst>
            <a:ext uri="{28A0092B-C50C-407E-A947-70E740481C1C}">
              <a14:useLocalDpi xmlns:a14="http://schemas.microsoft.com/office/drawing/2010/main" val="0"/>
            </a:ext>
          </a:extLst>
        </a:blip>
        <a:srcRect/>
        <a:stretch>
          <a:fillRect/>
        </a:stretch>
      </xdr:blipFill>
      <xdr:spPr bwMode="auto">
        <a:xfrm>
          <a:off x="9408795" y="103291004"/>
          <a:ext cx="16802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93</xdr:row>
      <xdr:rowOff>70485</xdr:rowOff>
    </xdr:from>
    <xdr:to>
      <xdr:col>8</xdr:col>
      <xdr:colOff>1967865</xdr:colOff>
      <xdr:row>93</xdr:row>
      <xdr:rowOff>1042035</xdr:rowOff>
    </xdr:to>
    <xdr:pic>
      <xdr:nvPicPr>
        <xdr:cNvPr id="5617" name="Picture 497"/>
        <xdr:cNvPicPr>
          <a:picLocks noChangeAspect="1" noChangeArrowheads="1"/>
        </xdr:cNvPicPr>
      </xdr:nvPicPr>
      <xdr:blipFill>
        <a:blip xmlns:r="http://schemas.openxmlformats.org/officeDocument/2006/relationships" r:embed="rId93">
          <a:extLst>
            <a:ext uri="{28A0092B-C50C-407E-A947-70E740481C1C}">
              <a14:useLocalDpi xmlns:a14="http://schemas.microsoft.com/office/drawing/2010/main" val="0"/>
            </a:ext>
          </a:extLst>
        </a:blip>
        <a:srcRect/>
        <a:stretch>
          <a:fillRect/>
        </a:stretch>
      </xdr:blipFill>
      <xdr:spPr bwMode="auto">
        <a:xfrm>
          <a:off x="9477375" y="104403525"/>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94</xdr:row>
      <xdr:rowOff>150500</xdr:rowOff>
    </xdr:from>
    <xdr:to>
      <xdr:col>9</xdr:col>
      <xdr:colOff>3810</xdr:colOff>
      <xdr:row>94</xdr:row>
      <xdr:rowOff>962030</xdr:rowOff>
    </xdr:to>
    <xdr:pic>
      <xdr:nvPicPr>
        <xdr:cNvPr id="5618" name="Picture 498"/>
        <xdr:cNvPicPr>
          <a:picLocks noChangeAspect="1" noChangeArrowheads="1"/>
        </xdr:cNvPicPr>
      </xdr:nvPicPr>
      <xdr:blipFill>
        <a:blip xmlns:r="http://schemas.openxmlformats.org/officeDocument/2006/relationships" r:embed="rId94">
          <a:extLst>
            <a:ext uri="{28A0092B-C50C-407E-A947-70E740481C1C}">
              <a14:useLocalDpi xmlns:a14="http://schemas.microsoft.com/office/drawing/2010/main" val="0"/>
            </a:ext>
          </a:extLst>
        </a:blip>
        <a:srcRect/>
        <a:stretch>
          <a:fillRect/>
        </a:stretch>
      </xdr:blipFill>
      <xdr:spPr bwMode="auto">
        <a:xfrm>
          <a:off x="9117330" y="105596060"/>
          <a:ext cx="2263140" cy="811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110490</xdr:colOff>
      <xdr:row>95</xdr:row>
      <xdr:rowOff>70487</xdr:rowOff>
    </xdr:from>
    <xdr:to>
      <xdr:col>8</xdr:col>
      <xdr:colOff>2282190</xdr:colOff>
      <xdr:row>95</xdr:row>
      <xdr:rowOff>1042037</xdr:rowOff>
    </xdr:to>
    <xdr:pic>
      <xdr:nvPicPr>
        <xdr:cNvPr id="5619" name="Picture 499"/>
        <xdr:cNvPicPr>
          <a:picLocks noChangeAspect="1" noChangeArrowheads="1"/>
        </xdr:cNvPicPr>
      </xdr:nvPicPr>
      <xdr:blipFill>
        <a:blip xmlns:r="http://schemas.openxmlformats.org/officeDocument/2006/relationships" r:embed="rId95">
          <a:extLst>
            <a:ext uri="{28A0092B-C50C-407E-A947-70E740481C1C}">
              <a14:useLocalDpi xmlns:a14="http://schemas.microsoft.com/office/drawing/2010/main" val="0"/>
            </a:ext>
          </a:extLst>
        </a:blip>
        <a:srcRect/>
        <a:stretch>
          <a:fillRect/>
        </a:stretch>
      </xdr:blipFill>
      <xdr:spPr bwMode="auto">
        <a:xfrm>
          <a:off x="9163050" y="106628567"/>
          <a:ext cx="21717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716280</xdr:colOff>
      <xdr:row>96</xdr:row>
      <xdr:rowOff>70483</xdr:rowOff>
    </xdr:from>
    <xdr:to>
      <xdr:col>8</xdr:col>
      <xdr:colOff>1676400</xdr:colOff>
      <xdr:row>96</xdr:row>
      <xdr:rowOff>1042033</xdr:rowOff>
    </xdr:to>
    <xdr:pic>
      <xdr:nvPicPr>
        <xdr:cNvPr id="5620" name="Picture 500"/>
        <xdr:cNvPicPr>
          <a:picLocks noChangeAspect="1" noChangeArrowheads="1"/>
        </xdr:cNvPicPr>
      </xdr:nvPicPr>
      <xdr:blipFill>
        <a:blip xmlns:r="http://schemas.openxmlformats.org/officeDocument/2006/relationships" r:embed="rId96">
          <a:extLst>
            <a:ext uri="{28A0092B-C50C-407E-A947-70E740481C1C}">
              <a14:useLocalDpi xmlns:a14="http://schemas.microsoft.com/office/drawing/2010/main" val="0"/>
            </a:ext>
          </a:extLst>
        </a:blip>
        <a:srcRect/>
        <a:stretch>
          <a:fillRect/>
        </a:stretch>
      </xdr:blipFill>
      <xdr:spPr bwMode="auto">
        <a:xfrm>
          <a:off x="9768840" y="107741083"/>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230505</xdr:colOff>
      <xdr:row>97</xdr:row>
      <xdr:rowOff>70490</xdr:rowOff>
    </xdr:from>
    <xdr:to>
      <xdr:col>8</xdr:col>
      <xdr:colOff>2162175</xdr:colOff>
      <xdr:row>97</xdr:row>
      <xdr:rowOff>1042040</xdr:rowOff>
    </xdr:to>
    <xdr:pic>
      <xdr:nvPicPr>
        <xdr:cNvPr id="5621" name="Picture 501"/>
        <xdr:cNvPicPr>
          <a:picLocks noChangeAspect="1" noChangeArrowheads="1"/>
        </xdr:cNvPicPr>
      </xdr:nvPicPr>
      <xdr:blipFill>
        <a:blip xmlns:r="http://schemas.openxmlformats.org/officeDocument/2006/relationships" r:embed="rId97">
          <a:extLst>
            <a:ext uri="{28A0092B-C50C-407E-A947-70E740481C1C}">
              <a14:useLocalDpi xmlns:a14="http://schemas.microsoft.com/office/drawing/2010/main" val="0"/>
            </a:ext>
          </a:extLst>
        </a:blip>
        <a:srcRect/>
        <a:stretch>
          <a:fillRect/>
        </a:stretch>
      </xdr:blipFill>
      <xdr:spPr bwMode="auto">
        <a:xfrm>
          <a:off x="9283065" y="108853610"/>
          <a:ext cx="1931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99060</xdr:colOff>
      <xdr:row>98</xdr:row>
      <xdr:rowOff>213360</xdr:rowOff>
    </xdr:from>
    <xdr:to>
      <xdr:col>8</xdr:col>
      <xdr:colOff>2293620</xdr:colOff>
      <xdr:row>98</xdr:row>
      <xdr:rowOff>899160</xdr:rowOff>
    </xdr:to>
    <xdr:pic>
      <xdr:nvPicPr>
        <xdr:cNvPr id="5622" name="Picture 502"/>
        <xdr:cNvPicPr>
          <a:picLocks noChangeAspect="1" noChangeArrowheads="1"/>
        </xdr:cNvPicPr>
      </xdr:nvPicPr>
      <xdr:blipFill>
        <a:blip xmlns:r="http://schemas.openxmlformats.org/officeDocument/2006/relationships" r:embed="rId98">
          <a:extLst>
            <a:ext uri="{28A0092B-C50C-407E-A947-70E740481C1C}">
              <a14:useLocalDpi xmlns:a14="http://schemas.microsoft.com/office/drawing/2010/main" val="0"/>
            </a:ext>
          </a:extLst>
        </a:blip>
        <a:srcRect/>
        <a:stretch>
          <a:fillRect/>
        </a:stretch>
      </xdr:blipFill>
      <xdr:spPr bwMode="auto">
        <a:xfrm>
          <a:off x="9151620" y="110109000"/>
          <a:ext cx="219456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487680</xdr:colOff>
      <xdr:row>99</xdr:row>
      <xdr:rowOff>70480</xdr:rowOff>
    </xdr:from>
    <xdr:to>
      <xdr:col>8</xdr:col>
      <xdr:colOff>1905000</xdr:colOff>
      <xdr:row>99</xdr:row>
      <xdr:rowOff>1042030</xdr:rowOff>
    </xdr:to>
    <xdr:pic>
      <xdr:nvPicPr>
        <xdr:cNvPr id="5623" name="Picture 503"/>
        <xdr:cNvPicPr>
          <a:picLocks noChangeAspect="1" noChangeArrowheads="1"/>
        </xdr:cNvPicPr>
      </xdr:nvPicPr>
      <xdr:blipFill>
        <a:blip xmlns:r="http://schemas.openxmlformats.org/officeDocument/2006/relationships" r:embed="rId99">
          <a:extLst>
            <a:ext uri="{28A0092B-C50C-407E-A947-70E740481C1C}">
              <a14:useLocalDpi xmlns:a14="http://schemas.microsoft.com/office/drawing/2010/main" val="0"/>
            </a:ext>
          </a:extLst>
        </a:blip>
        <a:srcRect/>
        <a:stretch>
          <a:fillRect/>
        </a:stretch>
      </xdr:blipFill>
      <xdr:spPr bwMode="auto">
        <a:xfrm>
          <a:off x="9540240" y="111078640"/>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100</xdr:row>
      <xdr:rowOff>99062</xdr:rowOff>
    </xdr:from>
    <xdr:to>
      <xdr:col>8</xdr:col>
      <xdr:colOff>1864995</xdr:colOff>
      <xdr:row>100</xdr:row>
      <xdr:rowOff>1013462</xdr:rowOff>
    </xdr:to>
    <xdr:pic>
      <xdr:nvPicPr>
        <xdr:cNvPr id="5624" name="Picture 504"/>
        <xdr:cNvPicPr>
          <a:picLocks noChangeAspect="1" noChangeArrowheads="1"/>
        </xdr:cNvPicPr>
      </xdr:nvPicPr>
      <xdr:blipFill>
        <a:blip xmlns:r="http://schemas.openxmlformats.org/officeDocument/2006/relationships" r:embed="rId100">
          <a:extLst>
            <a:ext uri="{28A0092B-C50C-407E-A947-70E740481C1C}">
              <a14:useLocalDpi xmlns:a14="http://schemas.microsoft.com/office/drawing/2010/main" val="0"/>
            </a:ext>
          </a:extLst>
        </a:blip>
        <a:srcRect/>
        <a:stretch>
          <a:fillRect/>
        </a:stretch>
      </xdr:blipFill>
      <xdr:spPr bwMode="auto">
        <a:xfrm>
          <a:off x="9580245" y="112219742"/>
          <a:ext cx="1337310" cy="91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499110</xdr:colOff>
      <xdr:row>101</xdr:row>
      <xdr:rowOff>70483</xdr:rowOff>
    </xdr:from>
    <xdr:to>
      <xdr:col>8</xdr:col>
      <xdr:colOff>1893570</xdr:colOff>
      <xdr:row>101</xdr:row>
      <xdr:rowOff>1042033</xdr:rowOff>
    </xdr:to>
    <xdr:pic>
      <xdr:nvPicPr>
        <xdr:cNvPr id="5625" name="Picture 505"/>
        <xdr:cNvPicPr>
          <a:picLocks noChangeAspect="1" noChangeArrowheads="1"/>
        </xdr:cNvPicPr>
      </xdr:nvPicPr>
      <xdr:blipFill>
        <a:blip xmlns:r="http://schemas.openxmlformats.org/officeDocument/2006/relationships" r:embed="rId101">
          <a:extLst>
            <a:ext uri="{28A0092B-C50C-407E-A947-70E740481C1C}">
              <a14:useLocalDpi xmlns:a14="http://schemas.microsoft.com/office/drawing/2010/main" val="0"/>
            </a:ext>
          </a:extLst>
        </a:blip>
        <a:srcRect/>
        <a:stretch>
          <a:fillRect/>
        </a:stretch>
      </xdr:blipFill>
      <xdr:spPr bwMode="auto">
        <a:xfrm>
          <a:off x="9551670" y="113303683"/>
          <a:ext cx="13944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344805</xdr:colOff>
      <xdr:row>102</xdr:row>
      <xdr:rowOff>150497</xdr:rowOff>
    </xdr:from>
    <xdr:to>
      <xdr:col>8</xdr:col>
      <xdr:colOff>2047875</xdr:colOff>
      <xdr:row>102</xdr:row>
      <xdr:rowOff>962027</xdr:rowOff>
    </xdr:to>
    <xdr:pic>
      <xdr:nvPicPr>
        <xdr:cNvPr id="5626" name="Picture 506"/>
        <xdr:cNvPicPr>
          <a:picLocks noChangeAspect="1" noChangeArrowheads="1"/>
        </xdr:cNvPicPr>
      </xdr:nvPicPr>
      <xdr:blipFill>
        <a:blip xmlns:r="http://schemas.openxmlformats.org/officeDocument/2006/relationships" r:embed="rId102">
          <a:extLst>
            <a:ext uri="{28A0092B-C50C-407E-A947-70E740481C1C}">
              <a14:useLocalDpi xmlns:a14="http://schemas.microsoft.com/office/drawing/2010/main" val="0"/>
            </a:ext>
          </a:extLst>
        </a:blip>
        <a:srcRect/>
        <a:stretch>
          <a:fillRect/>
        </a:stretch>
      </xdr:blipFill>
      <xdr:spPr bwMode="auto">
        <a:xfrm>
          <a:off x="9397365" y="114496217"/>
          <a:ext cx="1703070" cy="811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99060</xdr:colOff>
      <xdr:row>103</xdr:row>
      <xdr:rowOff>179068</xdr:rowOff>
    </xdr:from>
    <xdr:to>
      <xdr:col>8</xdr:col>
      <xdr:colOff>2293620</xdr:colOff>
      <xdr:row>103</xdr:row>
      <xdr:rowOff>933448</xdr:rowOff>
    </xdr:to>
    <xdr:pic>
      <xdr:nvPicPr>
        <xdr:cNvPr id="5627" name="Picture 507"/>
        <xdr:cNvPicPr>
          <a:picLocks noChangeAspect="1" noChangeArrowheads="1"/>
        </xdr:cNvPicPr>
      </xdr:nvPicPr>
      <xdr:blipFill>
        <a:blip xmlns:r="http://schemas.openxmlformats.org/officeDocument/2006/relationships" r:embed="rId103">
          <a:extLst>
            <a:ext uri="{28A0092B-C50C-407E-A947-70E740481C1C}">
              <a14:useLocalDpi xmlns:a14="http://schemas.microsoft.com/office/drawing/2010/main" val="0"/>
            </a:ext>
          </a:extLst>
        </a:blip>
        <a:srcRect/>
        <a:stretch>
          <a:fillRect/>
        </a:stretch>
      </xdr:blipFill>
      <xdr:spPr bwMode="auto">
        <a:xfrm>
          <a:off x="9151620" y="115637308"/>
          <a:ext cx="219456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561975</xdr:colOff>
      <xdr:row>104</xdr:row>
      <xdr:rowOff>70480</xdr:rowOff>
    </xdr:from>
    <xdr:to>
      <xdr:col>8</xdr:col>
      <xdr:colOff>1830705</xdr:colOff>
      <xdr:row>104</xdr:row>
      <xdr:rowOff>1042030</xdr:rowOff>
    </xdr:to>
    <xdr:pic>
      <xdr:nvPicPr>
        <xdr:cNvPr id="5628" name="Picture 508"/>
        <xdr:cNvPicPr>
          <a:picLocks noChangeAspect="1" noChangeArrowheads="1"/>
        </xdr:cNvPicPr>
      </xdr:nvPicPr>
      <xdr:blipFill>
        <a:blip xmlns:r="http://schemas.openxmlformats.org/officeDocument/2006/relationships" r:embed="rId104">
          <a:extLst>
            <a:ext uri="{28A0092B-C50C-407E-A947-70E740481C1C}">
              <a14:useLocalDpi xmlns:a14="http://schemas.microsoft.com/office/drawing/2010/main" val="0"/>
            </a:ext>
          </a:extLst>
        </a:blip>
        <a:srcRect/>
        <a:stretch>
          <a:fillRect/>
        </a:stretch>
      </xdr:blipFill>
      <xdr:spPr bwMode="auto">
        <a:xfrm>
          <a:off x="9614535" y="116641240"/>
          <a:ext cx="12687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556260</xdr:colOff>
      <xdr:row>105</xdr:row>
      <xdr:rowOff>70487</xdr:rowOff>
    </xdr:from>
    <xdr:to>
      <xdr:col>8</xdr:col>
      <xdr:colOff>1836420</xdr:colOff>
      <xdr:row>105</xdr:row>
      <xdr:rowOff>1042037</xdr:rowOff>
    </xdr:to>
    <xdr:pic>
      <xdr:nvPicPr>
        <xdr:cNvPr id="5629" name="Picture 509"/>
        <xdr:cNvPicPr>
          <a:picLocks noChangeAspect="1" noChangeArrowheads="1"/>
        </xdr:cNvPicPr>
      </xdr:nvPicPr>
      <xdr:blipFill>
        <a:blip xmlns:r="http://schemas.openxmlformats.org/officeDocument/2006/relationships" r:embed="rId105">
          <a:extLst>
            <a:ext uri="{28A0092B-C50C-407E-A947-70E740481C1C}">
              <a14:useLocalDpi xmlns:a14="http://schemas.microsoft.com/office/drawing/2010/main" val="0"/>
            </a:ext>
          </a:extLst>
        </a:blip>
        <a:srcRect/>
        <a:stretch>
          <a:fillRect/>
        </a:stretch>
      </xdr:blipFill>
      <xdr:spPr bwMode="auto">
        <a:xfrm>
          <a:off x="9608820" y="117753767"/>
          <a:ext cx="12801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556260</xdr:colOff>
      <xdr:row>106</xdr:row>
      <xdr:rowOff>70483</xdr:rowOff>
    </xdr:from>
    <xdr:to>
      <xdr:col>8</xdr:col>
      <xdr:colOff>1836420</xdr:colOff>
      <xdr:row>106</xdr:row>
      <xdr:rowOff>1042033</xdr:rowOff>
    </xdr:to>
    <xdr:pic>
      <xdr:nvPicPr>
        <xdr:cNvPr id="5630" name="Picture 510"/>
        <xdr:cNvPicPr>
          <a:picLocks noChangeAspect="1" noChangeArrowheads="1"/>
        </xdr:cNvPicPr>
      </xdr:nvPicPr>
      <xdr:blipFill>
        <a:blip xmlns:r="http://schemas.openxmlformats.org/officeDocument/2006/relationships" r:embed="rId106">
          <a:extLst>
            <a:ext uri="{28A0092B-C50C-407E-A947-70E740481C1C}">
              <a14:useLocalDpi xmlns:a14="http://schemas.microsoft.com/office/drawing/2010/main" val="0"/>
            </a:ext>
          </a:extLst>
        </a:blip>
        <a:srcRect/>
        <a:stretch>
          <a:fillRect/>
        </a:stretch>
      </xdr:blipFill>
      <xdr:spPr bwMode="auto">
        <a:xfrm>
          <a:off x="9608820" y="118866283"/>
          <a:ext cx="12801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556260</xdr:colOff>
      <xdr:row>107</xdr:row>
      <xdr:rowOff>70490</xdr:rowOff>
    </xdr:from>
    <xdr:to>
      <xdr:col>8</xdr:col>
      <xdr:colOff>1836420</xdr:colOff>
      <xdr:row>107</xdr:row>
      <xdr:rowOff>1042040</xdr:rowOff>
    </xdr:to>
    <xdr:pic>
      <xdr:nvPicPr>
        <xdr:cNvPr id="5631" name="Picture 511"/>
        <xdr:cNvPicPr>
          <a:picLocks noChangeAspect="1" noChangeArrowheads="1"/>
        </xdr:cNvPicPr>
      </xdr:nvPicPr>
      <xdr:blipFill>
        <a:blip xmlns:r="http://schemas.openxmlformats.org/officeDocument/2006/relationships" r:embed="rId107">
          <a:extLst>
            <a:ext uri="{28A0092B-C50C-407E-A947-70E740481C1C}">
              <a14:useLocalDpi xmlns:a14="http://schemas.microsoft.com/office/drawing/2010/main" val="0"/>
            </a:ext>
          </a:extLst>
        </a:blip>
        <a:srcRect/>
        <a:stretch>
          <a:fillRect/>
        </a:stretch>
      </xdr:blipFill>
      <xdr:spPr bwMode="auto">
        <a:xfrm>
          <a:off x="9608820" y="119978810"/>
          <a:ext cx="12801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230505</xdr:colOff>
      <xdr:row>108</xdr:row>
      <xdr:rowOff>110495</xdr:rowOff>
    </xdr:from>
    <xdr:to>
      <xdr:col>8</xdr:col>
      <xdr:colOff>2162175</xdr:colOff>
      <xdr:row>108</xdr:row>
      <xdr:rowOff>1002035</xdr:rowOff>
    </xdr:to>
    <xdr:pic>
      <xdr:nvPicPr>
        <xdr:cNvPr id="5632" name="Picture 512"/>
        <xdr:cNvPicPr>
          <a:picLocks noChangeAspect="1" noChangeArrowheads="1"/>
        </xdr:cNvPicPr>
      </xdr:nvPicPr>
      <xdr:blipFill>
        <a:blip xmlns:r="http://schemas.openxmlformats.org/officeDocument/2006/relationships" r:embed="rId108">
          <a:extLst>
            <a:ext uri="{28A0092B-C50C-407E-A947-70E740481C1C}">
              <a14:useLocalDpi xmlns:a14="http://schemas.microsoft.com/office/drawing/2010/main" val="0"/>
            </a:ext>
          </a:extLst>
        </a:blip>
        <a:srcRect/>
        <a:stretch>
          <a:fillRect/>
        </a:stretch>
      </xdr:blipFill>
      <xdr:spPr bwMode="auto">
        <a:xfrm>
          <a:off x="9283065" y="121131335"/>
          <a:ext cx="1931670" cy="8915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224790</xdr:colOff>
      <xdr:row>109</xdr:row>
      <xdr:rowOff>70480</xdr:rowOff>
    </xdr:from>
    <xdr:to>
      <xdr:col>8</xdr:col>
      <xdr:colOff>2167890</xdr:colOff>
      <xdr:row>109</xdr:row>
      <xdr:rowOff>1042030</xdr:rowOff>
    </xdr:to>
    <xdr:pic>
      <xdr:nvPicPr>
        <xdr:cNvPr id="5633" name="Picture 513"/>
        <xdr:cNvPicPr>
          <a:picLocks noChangeAspect="1" noChangeArrowheads="1"/>
        </xdr:cNvPicPr>
      </xdr:nvPicPr>
      <xdr:blipFill>
        <a:blip xmlns:r="http://schemas.openxmlformats.org/officeDocument/2006/relationships" r:embed="rId109">
          <a:extLst>
            <a:ext uri="{28A0092B-C50C-407E-A947-70E740481C1C}">
              <a14:useLocalDpi xmlns:a14="http://schemas.microsoft.com/office/drawing/2010/main" val="0"/>
            </a:ext>
          </a:extLst>
        </a:blip>
        <a:srcRect/>
        <a:stretch>
          <a:fillRect/>
        </a:stretch>
      </xdr:blipFill>
      <xdr:spPr bwMode="auto">
        <a:xfrm>
          <a:off x="9277350" y="122203840"/>
          <a:ext cx="1943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110</xdr:row>
      <xdr:rowOff>70487</xdr:rowOff>
    </xdr:from>
    <xdr:to>
      <xdr:col>8</xdr:col>
      <xdr:colOff>2179320</xdr:colOff>
      <xdr:row>110</xdr:row>
      <xdr:rowOff>1042037</xdr:rowOff>
    </xdr:to>
    <xdr:pic>
      <xdr:nvPicPr>
        <xdr:cNvPr id="5634" name="Picture 514"/>
        <xdr:cNvPicPr>
          <a:picLocks noChangeAspect="1" noChangeArrowheads="1"/>
        </xdr:cNvPicPr>
      </xdr:nvPicPr>
      <xdr:blipFill>
        <a:blip xmlns:r="http://schemas.openxmlformats.org/officeDocument/2006/relationships" r:embed="rId110">
          <a:extLst>
            <a:ext uri="{28A0092B-C50C-407E-A947-70E740481C1C}">
              <a14:useLocalDpi xmlns:a14="http://schemas.microsoft.com/office/drawing/2010/main" val="0"/>
            </a:ext>
          </a:extLst>
        </a:blip>
        <a:srcRect/>
        <a:stretch>
          <a:fillRect/>
        </a:stretch>
      </xdr:blipFill>
      <xdr:spPr bwMode="auto">
        <a:xfrm>
          <a:off x="9265920" y="123316367"/>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111</xdr:row>
      <xdr:rowOff>70483</xdr:rowOff>
    </xdr:from>
    <xdr:to>
      <xdr:col>8</xdr:col>
      <xdr:colOff>2179320</xdr:colOff>
      <xdr:row>111</xdr:row>
      <xdr:rowOff>1042033</xdr:rowOff>
    </xdr:to>
    <xdr:pic>
      <xdr:nvPicPr>
        <xdr:cNvPr id="5635" name="Picture 515"/>
        <xdr:cNvPicPr>
          <a:picLocks noChangeAspect="1" noChangeArrowheads="1"/>
        </xdr:cNvPicPr>
      </xdr:nvPicPr>
      <xdr:blipFill>
        <a:blip xmlns:r="http://schemas.openxmlformats.org/officeDocument/2006/relationships" r:embed="rId111">
          <a:extLst>
            <a:ext uri="{28A0092B-C50C-407E-A947-70E740481C1C}">
              <a14:useLocalDpi xmlns:a14="http://schemas.microsoft.com/office/drawing/2010/main" val="0"/>
            </a:ext>
          </a:extLst>
        </a:blip>
        <a:srcRect/>
        <a:stretch>
          <a:fillRect/>
        </a:stretch>
      </xdr:blipFill>
      <xdr:spPr bwMode="auto">
        <a:xfrm>
          <a:off x="9265920" y="124428883"/>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567690</xdr:colOff>
      <xdr:row>112</xdr:row>
      <xdr:rowOff>70490</xdr:rowOff>
    </xdr:from>
    <xdr:to>
      <xdr:col>8</xdr:col>
      <xdr:colOff>1824990</xdr:colOff>
      <xdr:row>112</xdr:row>
      <xdr:rowOff>1042040</xdr:rowOff>
    </xdr:to>
    <xdr:pic>
      <xdr:nvPicPr>
        <xdr:cNvPr id="5636" name="Picture 516"/>
        <xdr:cNvPicPr>
          <a:picLocks noChangeAspect="1" noChangeArrowheads="1"/>
        </xdr:cNvPicPr>
      </xdr:nvPicPr>
      <xdr:blipFill>
        <a:blip xmlns:r="http://schemas.openxmlformats.org/officeDocument/2006/relationships" r:embed="rId112">
          <a:extLst>
            <a:ext uri="{28A0092B-C50C-407E-A947-70E740481C1C}">
              <a14:useLocalDpi xmlns:a14="http://schemas.microsoft.com/office/drawing/2010/main" val="0"/>
            </a:ext>
          </a:extLst>
        </a:blip>
        <a:srcRect/>
        <a:stretch>
          <a:fillRect/>
        </a:stretch>
      </xdr:blipFill>
      <xdr:spPr bwMode="auto">
        <a:xfrm>
          <a:off x="9620250" y="125541410"/>
          <a:ext cx="12573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561975</xdr:colOff>
      <xdr:row>113</xdr:row>
      <xdr:rowOff>70485</xdr:rowOff>
    </xdr:from>
    <xdr:to>
      <xdr:col>8</xdr:col>
      <xdr:colOff>1830705</xdr:colOff>
      <xdr:row>113</xdr:row>
      <xdr:rowOff>1042035</xdr:rowOff>
    </xdr:to>
    <xdr:pic>
      <xdr:nvPicPr>
        <xdr:cNvPr id="5637" name="Picture 517"/>
        <xdr:cNvPicPr>
          <a:picLocks noChangeAspect="1" noChangeArrowheads="1"/>
        </xdr:cNvPicPr>
      </xdr:nvPicPr>
      <xdr:blipFill>
        <a:blip xmlns:r="http://schemas.openxmlformats.org/officeDocument/2006/relationships" r:embed="rId113">
          <a:extLst>
            <a:ext uri="{28A0092B-C50C-407E-A947-70E740481C1C}">
              <a14:useLocalDpi xmlns:a14="http://schemas.microsoft.com/office/drawing/2010/main" val="0"/>
            </a:ext>
          </a:extLst>
        </a:blip>
        <a:srcRect/>
        <a:stretch>
          <a:fillRect/>
        </a:stretch>
      </xdr:blipFill>
      <xdr:spPr bwMode="auto">
        <a:xfrm>
          <a:off x="9614535" y="126653925"/>
          <a:ext cx="12687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561975</xdr:colOff>
      <xdr:row>114</xdr:row>
      <xdr:rowOff>70480</xdr:rowOff>
    </xdr:from>
    <xdr:to>
      <xdr:col>8</xdr:col>
      <xdr:colOff>1830705</xdr:colOff>
      <xdr:row>114</xdr:row>
      <xdr:rowOff>1042030</xdr:rowOff>
    </xdr:to>
    <xdr:pic>
      <xdr:nvPicPr>
        <xdr:cNvPr id="5638" name="Picture 518"/>
        <xdr:cNvPicPr>
          <a:picLocks noChangeAspect="1" noChangeArrowheads="1"/>
        </xdr:cNvPicPr>
      </xdr:nvPicPr>
      <xdr:blipFill>
        <a:blip xmlns:r="http://schemas.openxmlformats.org/officeDocument/2006/relationships" r:embed="rId114">
          <a:extLst>
            <a:ext uri="{28A0092B-C50C-407E-A947-70E740481C1C}">
              <a14:useLocalDpi xmlns:a14="http://schemas.microsoft.com/office/drawing/2010/main" val="0"/>
            </a:ext>
          </a:extLst>
        </a:blip>
        <a:srcRect/>
        <a:stretch>
          <a:fillRect/>
        </a:stretch>
      </xdr:blipFill>
      <xdr:spPr bwMode="auto">
        <a:xfrm>
          <a:off x="9614535" y="127766440"/>
          <a:ext cx="12687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115</xdr:row>
      <xdr:rowOff>190505</xdr:rowOff>
    </xdr:from>
    <xdr:to>
      <xdr:col>9</xdr:col>
      <xdr:colOff>3810</xdr:colOff>
      <xdr:row>115</xdr:row>
      <xdr:rowOff>922025</xdr:rowOff>
    </xdr:to>
    <xdr:pic>
      <xdr:nvPicPr>
        <xdr:cNvPr id="5639" name="Picture 519"/>
        <xdr:cNvPicPr>
          <a:picLocks noChangeAspect="1" noChangeArrowheads="1"/>
        </xdr:cNvPicPr>
      </xdr:nvPicPr>
      <xdr:blipFill>
        <a:blip xmlns:r="http://schemas.openxmlformats.org/officeDocument/2006/relationships" r:embed="rId115">
          <a:extLst>
            <a:ext uri="{28A0092B-C50C-407E-A947-70E740481C1C}">
              <a14:useLocalDpi xmlns:a14="http://schemas.microsoft.com/office/drawing/2010/main" val="0"/>
            </a:ext>
          </a:extLst>
        </a:blip>
        <a:srcRect/>
        <a:stretch>
          <a:fillRect/>
        </a:stretch>
      </xdr:blipFill>
      <xdr:spPr bwMode="auto">
        <a:xfrm>
          <a:off x="9117330" y="128998985"/>
          <a:ext cx="2263140" cy="731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573405</xdr:colOff>
      <xdr:row>116</xdr:row>
      <xdr:rowOff>70483</xdr:rowOff>
    </xdr:from>
    <xdr:to>
      <xdr:col>8</xdr:col>
      <xdr:colOff>1819275</xdr:colOff>
      <xdr:row>116</xdr:row>
      <xdr:rowOff>1042033</xdr:rowOff>
    </xdr:to>
    <xdr:pic>
      <xdr:nvPicPr>
        <xdr:cNvPr id="5640" name="Picture 520"/>
        <xdr:cNvPicPr>
          <a:picLocks noChangeAspect="1" noChangeArrowheads="1"/>
        </xdr:cNvPicPr>
      </xdr:nvPicPr>
      <xdr:blipFill>
        <a:blip xmlns:r="http://schemas.openxmlformats.org/officeDocument/2006/relationships" r:embed="rId116">
          <a:extLst>
            <a:ext uri="{28A0092B-C50C-407E-A947-70E740481C1C}">
              <a14:useLocalDpi xmlns:a14="http://schemas.microsoft.com/office/drawing/2010/main" val="0"/>
            </a:ext>
          </a:extLst>
        </a:blip>
        <a:srcRect/>
        <a:stretch>
          <a:fillRect/>
        </a:stretch>
      </xdr:blipFill>
      <xdr:spPr bwMode="auto">
        <a:xfrm>
          <a:off x="9625965" y="129991483"/>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224790</xdr:colOff>
      <xdr:row>117</xdr:row>
      <xdr:rowOff>179072</xdr:rowOff>
    </xdr:from>
    <xdr:to>
      <xdr:col>8</xdr:col>
      <xdr:colOff>2167890</xdr:colOff>
      <xdr:row>117</xdr:row>
      <xdr:rowOff>933452</xdr:rowOff>
    </xdr:to>
    <xdr:pic>
      <xdr:nvPicPr>
        <xdr:cNvPr id="5641" name="Picture 521"/>
        <xdr:cNvPicPr>
          <a:picLocks noChangeAspect="1" noChangeArrowheads="1"/>
        </xdr:cNvPicPr>
      </xdr:nvPicPr>
      <xdr:blipFill>
        <a:blip xmlns:r="http://schemas.openxmlformats.org/officeDocument/2006/relationships" r:embed="rId117">
          <a:extLst>
            <a:ext uri="{28A0092B-C50C-407E-A947-70E740481C1C}">
              <a14:useLocalDpi xmlns:a14="http://schemas.microsoft.com/office/drawing/2010/main" val="0"/>
            </a:ext>
          </a:extLst>
        </a:blip>
        <a:srcRect/>
        <a:stretch>
          <a:fillRect/>
        </a:stretch>
      </xdr:blipFill>
      <xdr:spPr bwMode="auto">
        <a:xfrm>
          <a:off x="9277350" y="131212592"/>
          <a:ext cx="194310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173355</xdr:colOff>
      <xdr:row>118</xdr:row>
      <xdr:rowOff>127635</xdr:rowOff>
    </xdr:from>
    <xdr:to>
      <xdr:col>8</xdr:col>
      <xdr:colOff>2219325</xdr:colOff>
      <xdr:row>118</xdr:row>
      <xdr:rowOff>984885</xdr:rowOff>
    </xdr:to>
    <xdr:pic>
      <xdr:nvPicPr>
        <xdr:cNvPr id="5642" name="Picture 522"/>
        <xdr:cNvPicPr>
          <a:picLocks noChangeAspect="1" noChangeArrowheads="1"/>
        </xdr:cNvPicPr>
      </xdr:nvPicPr>
      <xdr:blipFill>
        <a:blip xmlns:r="http://schemas.openxmlformats.org/officeDocument/2006/relationships" r:embed="rId118">
          <a:extLst>
            <a:ext uri="{28A0092B-C50C-407E-A947-70E740481C1C}">
              <a14:useLocalDpi xmlns:a14="http://schemas.microsoft.com/office/drawing/2010/main" val="0"/>
            </a:ext>
          </a:extLst>
        </a:blip>
        <a:srcRect/>
        <a:stretch>
          <a:fillRect/>
        </a:stretch>
      </xdr:blipFill>
      <xdr:spPr bwMode="auto">
        <a:xfrm>
          <a:off x="9225915" y="132273675"/>
          <a:ext cx="204597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173355</xdr:colOff>
      <xdr:row>119</xdr:row>
      <xdr:rowOff>127630</xdr:rowOff>
    </xdr:from>
    <xdr:to>
      <xdr:col>8</xdr:col>
      <xdr:colOff>2219325</xdr:colOff>
      <xdr:row>119</xdr:row>
      <xdr:rowOff>984880</xdr:rowOff>
    </xdr:to>
    <xdr:pic>
      <xdr:nvPicPr>
        <xdr:cNvPr id="5643" name="Picture 523"/>
        <xdr:cNvPicPr>
          <a:picLocks noChangeAspect="1" noChangeArrowheads="1"/>
        </xdr:cNvPicPr>
      </xdr:nvPicPr>
      <xdr:blipFill>
        <a:blip xmlns:r="http://schemas.openxmlformats.org/officeDocument/2006/relationships" r:embed="rId119">
          <a:extLst>
            <a:ext uri="{28A0092B-C50C-407E-A947-70E740481C1C}">
              <a14:useLocalDpi xmlns:a14="http://schemas.microsoft.com/office/drawing/2010/main" val="0"/>
            </a:ext>
          </a:extLst>
        </a:blip>
        <a:srcRect/>
        <a:stretch>
          <a:fillRect/>
        </a:stretch>
      </xdr:blipFill>
      <xdr:spPr bwMode="auto">
        <a:xfrm>
          <a:off x="9225915" y="133386190"/>
          <a:ext cx="204597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316230</xdr:colOff>
      <xdr:row>120</xdr:row>
      <xdr:rowOff>70487</xdr:rowOff>
    </xdr:from>
    <xdr:to>
      <xdr:col>8</xdr:col>
      <xdr:colOff>2076450</xdr:colOff>
      <xdr:row>120</xdr:row>
      <xdr:rowOff>1042037</xdr:rowOff>
    </xdr:to>
    <xdr:pic>
      <xdr:nvPicPr>
        <xdr:cNvPr id="5644" name="Picture 524"/>
        <xdr:cNvPicPr>
          <a:picLocks noChangeAspect="1" noChangeArrowheads="1"/>
        </xdr:cNvPicPr>
      </xdr:nvPicPr>
      <xdr:blipFill>
        <a:blip xmlns:r="http://schemas.openxmlformats.org/officeDocument/2006/relationships" r:embed="rId120">
          <a:extLst>
            <a:ext uri="{28A0092B-C50C-407E-A947-70E740481C1C}">
              <a14:useLocalDpi xmlns:a14="http://schemas.microsoft.com/office/drawing/2010/main" val="0"/>
            </a:ext>
          </a:extLst>
        </a:blip>
        <a:srcRect/>
        <a:stretch>
          <a:fillRect/>
        </a:stretch>
      </xdr:blipFill>
      <xdr:spPr bwMode="auto">
        <a:xfrm>
          <a:off x="9368790" y="134441567"/>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316230</xdr:colOff>
      <xdr:row>121</xdr:row>
      <xdr:rowOff>70483</xdr:rowOff>
    </xdr:from>
    <xdr:to>
      <xdr:col>8</xdr:col>
      <xdr:colOff>2076450</xdr:colOff>
      <xdr:row>121</xdr:row>
      <xdr:rowOff>1042033</xdr:rowOff>
    </xdr:to>
    <xdr:pic>
      <xdr:nvPicPr>
        <xdr:cNvPr id="5645" name="Picture 525"/>
        <xdr:cNvPicPr>
          <a:picLocks noChangeAspect="1" noChangeArrowheads="1"/>
        </xdr:cNvPicPr>
      </xdr:nvPicPr>
      <xdr:blipFill>
        <a:blip xmlns:r="http://schemas.openxmlformats.org/officeDocument/2006/relationships" r:embed="rId121">
          <a:extLst>
            <a:ext uri="{28A0092B-C50C-407E-A947-70E740481C1C}">
              <a14:useLocalDpi xmlns:a14="http://schemas.microsoft.com/office/drawing/2010/main" val="0"/>
            </a:ext>
          </a:extLst>
        </a:blip>
        <a:srcRect/>
        <a:stretch>
          <a:fillRect/>
        </a:stretch>
      </xdr:blipFill>
      <xdr:spPr bwMode="auto">
        <a:xfrm>
          <a:off x="9368790" y="135554083"/>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316230</xdr:colOff>
      <xdr:row>122</xdr:row>
      <xdr:rowOff>70490</xdr:rowOff>
    </xdr:from>
    <xdr:to>
      <xdr:col>8</xdr:col>
      <xdr:colOff>2076450</xdr:colOff>
      <xdr:row>122</xdr:row>
      <xdr:rowOff>1042040</xdr:rowOff>
    </xdr:to>
    <xdr:pic>
      <xdr:nvPicPr>
        <xdr:cNvPr id="5646" name="Picture 526"/>
        <xdr:cNvPicPr>
          <a:picLocks noChangeAspect="1" noChangeArrowheads="1"/>
        </xdr:cNvPicPr>
      </xdr:nvPicPr>
      <xdr:blipFill>
        <a:blip xmlns:r="http://schemas.openxmlformats.org/officeDocument/2006/relationships" r:embed="rId122">
          <a:extLst>
            <a:ext uri="{28A0092B-C50C-407E-A947-70E740481C1C}">
              <a14:useLocalDpi xmlns:a14="http://schemas.microsoft.com/office/drawing/2010/main" val="0"/>
            </a:ext>
          </a:extLst>
        </a:blip>
        <a:srcRect/>
        <a:stretch>
          <a:fillRect/>
        </a:stretch>
      </xdr:blipFill>
      <xdr:spPr bwMode="auto">
        <a:xfrm>
          <a:off x="9368790" y="136666610"/>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339090</xdr:colOff>
      <xdr:row>123</xdr:row>
      <xdr:rowOff>70485</xdr:rowOff>
    </xdr:from>
    <xdr:to>
      <xdr:col>8</xdr:col>
      <xdr:colOff>2053590</xdr:colOff>
      <xdr:row>123</xdr:row>
      <xdr:rowOff>1042035</xdr:rowOff>
    </xdr:to>
    <xdr:pic>
      <xdr:nvPicPr>
        <xdr:cNvPr id="5647" name="Picture 527"/>
        <xdr:cNvPicPr>
          <a:picLocks noChangeAspect="1" noChangeArrowheads="1"/>
        </xdr:cNvPicPr>
      </xdr:nvPicPr>
      <xdr:blipFill>
        <a:blip xmlns:r="http://schemas.openxmlformats.org/officeDocument/2006/relationships" r:embed="rId123">
          <a:extLst>
            <a:ext uri="{28A0092B-C50C-407E-A947-70E740481C1C}">
              <a14:useLocalDpi xmlns:a14="http://schemas.microsoft.com/office/drawing/2010/main" val="0"/>
            </a:ext>
          </a:extLst>
        </a:blip>
        <a:srcRect/>
        <a:stretch>
          <a:fillRect/>
        </a:stretch>
      </xdr:blipFill>
      <xdr:spPr bwMode="auto">
        <a:xfrm>
          <a:off x="9391650" y="137779125"/>
          <a:ext cx="17145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104775</xdr:colOff>
      <xdr:row>124</xdr:row>
      <xdr:rowOff>219073</xdr:rowOff>
    </xdr:from>
    <xdr:to>
      <xdr:col>8</xdr:col>
      <xdr:colOff>2287905</xdr:colOff>
      <xdr:row>124</xdr:row>
      <xdr:rowOff>893443</xdr:rowOff>
    </xdr:to>
    <xdr:pic>
      <xdr:nvPicPr>
        <xdr:cNvPr id="5648" name="Picture 528"/>
        <xdr:cNvPicPr>
          <a:picLocks noChangeAspect="1" noChangeArrowheads="1"/>
        </xdr:cNvPicPr>
      </xdr:nvPicPr>
      <xdr:blipFill>
        <a:blip xmlns:r="http://schemas.openxmlformats.org/officeDocument/2006/relationships" r:embed="rId124">
          <a:extLst>
            <a:ext uri="{28A0092B-C50C-407E-A947-70E740481C1C}">
              <a14:useLocalDpi xmlns:a14="http://schemas.microsoft.com/office/drawing/2010/main" val="0"/>
            </a:ext>
          </a:extLst>
        </a:blip>
        <a:srcRect/>
        <a:stretch>
          <a:fillRect/>
        </a:stretch>
      </xdr:blipFill>
      <xdr:spPr bwMode="auto">
        <a:xfrm>
          <a:off x="9157335" y="139040233"/>
          <a:ext cx="2183130" cy="6743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99060</xdr:colOff>
      <xdr:row>125</xdr:row>
      <xdr:rowOff>213362</xdr:rowOff>
    </xdr:from>
    <xdr:to>
      <xdr:col>8</xdr:col>
      <xdr:colOff>2293620</xdr:colOff>
      <xdr:row>125</xdr:row>
      <xdr:rowOff>899162</xdr:rowOff>
    </xdr:to>
    <xdr:pic>
      <xdr:nvPicPr>
        <xdr:cNvPr id="5649" name="Picture 529"/>
        <xdr:cNvPicPr>
          <a:picLocks noChangeAspect="1" noChangeArrowheads="1"/>
        </xdr:cNvPicPr>
      </xdr:nvPicPr>
      <xdr:blipFill>
        <a:blip xmlns:r="http://schemas.openxmlformats.org/officeDocument/2006/relationships" r:embed="rId125">
          <a:extLst>
            <a:ext uri="{28A0092B-C50C-407E-A947-70E740481C1C}">
              <a14:useLocalDpi xmlns:a14="http://schemas.microsoft.com/office/drawing/2010/main" val="0"/>
            </a:ext>
          </a:extLst>
        </a:blip>
        <a:srcRect/>
        <a:stretch>
          <a:fillRect/>
        </a:stretch>
      </xdr:blipFill>
      <xdr:spPr bwMode="auto">
        <a:xfrm>
          <a:off x="9151620" y="140147042"/>
          <a:ext cx="219456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99060</xdr:colOff>
      <xdr:row>126</xdr:row>
      <xdr:rowOff>213358</xdr:rowOff>
    </xdr:from>
    <xdr:to>
      <xdr:col>8</xdr:col>
      <xdr:colOff>2293620</xdr:colOff>
      <xdr:row>126</xdr:row>
      <xdr:rowOff>899158</xdr:rowOff>
    </xdr:to>
    <xdr:pic>
      <xdr:nvPicPr>
        <xdr:cNvPr id="5650" name="Picture 530"/>
        <xdr:cNvPicPr>
          <a:picLocks noChangeAspect="1" noChangeArrowheads="1"/>
        </xdr:cNvPicPr>
      </xdr:nvPicPr>
      <xdr:blipFill>
        <a:blip xmlns:r="http://schemas.openxmlformats.org/officeDocument/2006/relationships" r:embed="rId126">
          <a:extLst>
            <a:ext uri="{28A0092B-C50C-407E-A947-70E740481C1C}">
              <a14:useLocalDpi xmlns:a14="http://schemas.microsoft.com/office/drawing/2010/main" val="0"/>
            </a:ext>
          </a:extLst>
        </a:blip>
        <a:srcRect/>
        <a:stretch>
          <a:fillRect/>
        </a:stretch>
      </xdr:blipFill>
      <xdr:spPr bwMode="auto">
        <a:xfrm>
          <a:off x="9151620" y="141259558"/>
          <a:ext cx="219456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413385</xdr:colOff>
      <xdr:row>127</xdr:row>
      <xdr:rowOff>70490</xdr:rowOff>
    </xdr:from>
    <xdr:to>
      <xdr:col>8</xdr:col>
      <xdr:colOff>1979295</xdr:colOff>
      <xdr:row>127</xdr:row>
      <xdr:rowOff>1042040</xdr:rowOff>
    </xdr:to>
    <xdr:pic>
      <xdr:nvPicPr>
        <xdr:cNvPr id="5651" name="Picture 531"/>
        <xdr:cNvPicPr>
          <a:picLocks noChangeAspect="1" noChangeArrowheads="1"/>
        </xdr:cNvPicPr>
      </xdr:nvPicPr>
      <xdr:blipFill>
        <a:blip xmlns:r="http://schemas.openxmlformats.org/officeDocument/2006/relationships" r:embed="rId127">
          <a:extLst>
            <a:ext uri="{28A0092B-C50C-407E-A947-70E740481C1C}">
              <a14:useLocalDpi xmlns:a14="http://schemas.microsoft.com/office/drawing/2010/main" val="0"/>
            </a:ext>
          </a:extLst>
        </a:blip>
        <a:srcRect/>
        <a:stretch>
          <a:fillRect/>
        </a:stretch>
      </xdr:blipFill>
      <xdr:spPr bwMode="auto">
        <a:xfrm>
          <a:off x="9465945" y="142229210"/>
          <a:ext cx="15659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247650</xdr:colOff>
      <xdr:row>128</xdr:row>
      <xdr:rowOff>70485</xdr:rowOff>
    </xdr:from>
    <xdr:to>
      <xdr:col>8</xdr:col>
      <xdr:colOff>2145030</xdr:colOff>
      <xdr:row>128</xdr:row>
      <xdr:rowOff>1042035</xdr:rowOff>
    </xdr:to>
    <xdr:pic>
      <xdr:nvPicPr>
        <xdr:cNvPr id="5652" name="Picture 532"/>
        <xdr:cNvPicPr>
          <a:picLocks noChangeAspect="1" noChangeArrowheads="1"/>
        </xdr:cNvPicPr>
      </xdr:nvPicPr>
      <xdr:blipFill>
        <a:blip xmlns:r="http://schemas.openxmlformats.org/officeDocument/2006/relationships" r:embed="rId128">
          <a:extLst>
            <a:ext uri="{28A0092B-C50C-407E-A947-70E740481C1C}">
              <a14:useLocalDpi xmlns:a14="http://schemas.microsoft.com/office/drawing/2010/main" val="0"/>
            </a:ext>
          </a:extLst>
        </a:blip>
        <a:srcRect/>
        <a:stretch>
          <a:fillRect/>
        </a:stretch>
      </xdr:blipFill>
      <xdr:spPr bwMode="auto">
        <a:xfrm>
          <a:off x="9300210" y="143341725"/>
          <a:ext cx="18973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129</xdr:row>
      <xdr:rowOff>259082</xdr:rowOff>
    </xdr:from>
    <xdr:to>
      <xdr:col>9</xdr:col>
      <xdr:colOff>3810</xdr:colOff>
      <xdr:row>129</xdr:row>
      <xdr:rowOff>853442</xdr:rowOff>
    </xdr:to>
    <xdr:pic>
      <xdr:nvPicPr>
        <xdr:cNvPr id="5653" name="Picture 533"/>
        <xdr:cNvPicPr>
          <a:picLocks noChangeAspect="1" noChangeArrowheads="1"/>
        </xdr:cNvPicPr>
      </xdr:nvPicPr>
      <xdr:blipFill>
        <a:blip xmlns:r="http://schemas.openxmlformats.org/officeDocument/2006/relationships" r:embed="rId129">
          <a:extLst>
            <a:ext uri="{28A0092B-C50C-407E-A947-70E740481C1C}">
              <a14:useLocalDpi xmlns:a14="http://schemas.microsoft.com/office/drawing/2010/main" val="0"/>
            </a:ext>
          </a:extLst>
        </a:blip>
        <a:srcRect/>
        <a:stretch>
          <a:fillRect/>
        </a:stretch>
      </xdr:blipFill>
      <xdr:spPr bwMode="auto">
        <a:xfrm>
          <a:off x="9117330" y="144642842"/>
          <a:ext cx="2263140" cy="5943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247650</xdr:colOff>
      <xdr:row>130</xdr:row>
      <xdr:rowOff>70487</xdr:rowOff>
    </xdr:from>
    <xdr:to>
      <xdr:col>8</xdr:col>
      <xdr:colOff>2145030</xdr:colOff>
      <xdr:row>130</xdr:row>
      <xdr:rowOff>1042037</xdr:rowOff>
    </xdr:to>
    <xdr:pic>
      <xdr:nvPicPr>
        <xdr:cNvPr id="5654" name="Picture 534"/>
        <xdr:cNvPicPr>
          <a:picLocks noChangeAspect="1" noChangeArrowheads="1"/>
        </xdr:cNvPicPr>
      </xdr:nvPicPr>
      <xdr:blipFill>
        <a:blip xmlns:r="http://schemas.openxmlformats.org/officeDocument/2006/relationships" r:embed="rId130">
          <a:extLst>
            <a:ext uri="{28A0092B-C50C-407E-A947-70E740481C1C}">
              <a14:useLocalDpi xmlns:a14="http://schemas.microsoft.com/office/drawing/2010/main" val="0"/>
            </a:ext>
          </a:extLst>
        </a:blip>
        <a:srcRect/>
        <a:stretch>
          <a:fillRect/>
        </a:stretch>
      </xdr:blipFill>
      <xdr:spPr bwMode="auto">
        <a:xfrm>
          <a:off x="9300210" y="145566767"/>
          <a:ext cx="18973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539115</xdr:colOff>
      <xdr:row>131</xdr:row>
      <xdr:rowOff>70483</xdr:rowOff>
    </xdr:from>
    <xdr:to>
      <xdr:col>8</xdr:col>
      <xdr:colOff>1853565</xdr:colOff>
      <xdr:row>131</xdr:row>
      <xdr:rowOff>1042033</xdr:rowOff>
    </xdr:to>
    <xdr:pic>
      <xdr:nvPicPr>
        <xdr:cNvPr id="5655" name="Picture 535"/>
        <xdr:cNvPicPr>
          <a:picLocks noChangeAspect="1" noChangeArrowheads="1"/>
        </xdr:cNvPicPr>
      </xdr:nvPicPr>
      <xdr:blipFill>
        <a:blip xmlns:r="http://schemas.openxmlformats.org/officeDocument/2006/relationships" r:embed="rId131">
          <a:extLst>
            <a:ext uri="{28A0092B-C50C-407E-A947-70E740481C1C}">
              <a14:useLocalDpi xmlns:a14="http://schemas.microsoft.com/office/drawing/2010/main" val="0"/>
            </a:ext>
          </a:extLst>
        </a:blip>
        <a:srcRect/>
        <a:stretch>
          <a:fillRect/>
        </a:stretch>
      </xdr:blipFill>
      <xdr:spPr bwMode="auto">
        <a:xfrm>
          <a:off x="9591675" y="146679283"/>
          <a:ext cx="13144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321945</xdr:colOff>
      <xdr:row>132</xdr:row>
      <xdr:rowOff>81913</xdr:rowOff>
    </xdr:from>
    <xdr:to>
      <xdr:col>8</xdr:col>
      <xdr:colOff>2070735</xdr:colOff>
      <xdr:row>132</xdr:row>
      <xdr:rowOff>1030603</xdr:rowOff>
    </xdr:to>
    <xdr:pic>
      <xdr:nvPicPr>
        <xdr:cNvPr id="5656" name="Picture 536"/>
        <xdr:cNvPicPr>
          <a:picLocks noChangeAspect="1" noChangeArrowheads="1"/>
        </xdr:cNvPicPr>
      </xdr:nvPicPr>
      <xdr:blipFill>
        <a:blip xmlns:r="http://schemas.openxmlformats.org/officeDocument/2006/relationships" r:embed="rId132">
          <a:extLst>
            <a:ext uri="{28A0092B-C50C-407E-A947-70E740481C1C}">
              <a14:useLocalDpi xmlns:a14="http://schemas.microsoft.com/office/drawing/2010/main" val="0"/>
            </a:ext>
          </a:extLst>
        </a:blip>
        <a:srcRect/>
        <a:stretch>
          <a:fillRect/>
        </a:stretch>
      </xdr:blipFill>
      <xdr:spPr bwMode="auto">
        <a:xfrm>
          <a:off x="9374505" y="147803233"/>
          <a:ext cx="1748790" cy="948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287655</xdr:colOff>
      <xdr:row>133</xdr:row>
      <xdr:rowOff>70485</xdr:rowOff>
    </xdr:from>
    <xdr:to>
      <xdr:col>8</xdr:col>
      <xdr:colOff>2105025</xdr:colOff>
      <xdr:row>133</xdr:row>
      <xdr:rowOff>1042035</xdr:rowOff>
    </xdr:to>
    <xdr:pic>
      <xdr:nvPicPr>
        <xdr:cNvPr id="5657" name="Picture 537"/>
        <xdr:cNvPicPr>
          <a:picLocks noChangeAspect="1" noChangeArrowheads="1"/>
        </xdr:cNvPicPr>
      </xdr:nvPicPr>
      <xdr:blipFill>
        <a:blip xmlns:r="http://schemas.openxmlformats.org/officeDocument/2006/relationships" r:embed="rId133">
          <a:extLst>
            <a:ext uri="{28A0092B-C50C-407E-A947-70E740481C1C}">
              <a14:useLocalDpi xmlns:a14="http://schemas.microsoft.com/office/drawing/2010/main" val="0"/>
            </a:ext>
          </a:extLst>
        </a:blip>
        <a:srcRect/>
        <a:stretch>
          <a:fillRect/>
        </a:stretch>
      </xdr:blipFill>
      <xdr:spPr bwMode="auto">
        <a:xfrm>
          <a:off x="9340215" y="148904325"/>
          <a:ext cx="18173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516255</xdr:colOff>
      <xdr:row>134</xdr:row>
      <xdr:rowOff>236225</xdr:rowOff>
    </xdr:from>
    <xdr:to>
      <xdr:col>8</xdr:col>
      <xdr:colOff>1876425</xdr:colOff>
      <xdr:row>134</xdr:row>
      <xdr:rowOff>876305</xdr:rowOff>
    </xdr:to>
    <xdr:pic>
      <xdr:nvPicPr>
        <xdr:cNvPr id="5658" name="Picture 538"/>
        <xdr:cNvPicPr>
          <a:picLocks noChangeAspect="1" noChangeArrowheads="1"/>
        </xdr:cNvPicPr>
      </xdr:nvPicPr>
      <xdr:blipFill>
        <a:blip xmlns:r="http://schemas.openxmlformats.org/officeDocument/2006/relationships" r:embed="rId134">
          <a:extLst>
            <a:ext uri="{28A0092B-C50C-407E-A947-70E740481C1C}">
              <a14:useLocalDpi xmlns:a14="http://schemas.microsoft.com/office/drawing/2010/main" val="0"/>
            </a:ext>
          </a:extLst>
        </a:blip>
        <a:srcRect/>
        <a:stretch>
          <a:fillRect/>
        </a:stretch>
      </xdr:blipFill>
      <xdr:spPr bwMode="auto">
        <a:xfrm>
          <a:off x="9568815" y="150182585"/>
          <a:ext cx="136017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493395</xdr:colOff>
      <xdr:row>135</xdr:row>
      <xdr:rowOff>213362</xdr:rowOff>
    </xdr:from>
    <xdr:to>
      <xdr:col>8</xdr:col>
      <xdr:colOff>1899285</xdr:colOff>
      <xdr:row>135</xdr:row>
      <xdr:rowOff>899162</xdr:rowOff>
    </xdr:to>
    <xdr:pic>
      <xdr:nvPicPr>
        <xdr:cNvPr id="5659" name="Picture 539"/>
        <xdr:cNvPicPr>
          <a:picLocks noChangeAspect="1" noChangeArrowheads="1"/>
        </xdr:cNvPicPr>
      </xdr:nvPicPr>
      <xdr:blipFill>
        <a:blip xmlns:r="http://schemas.openxmlformats.org/officeDocument/2006/relationships" r:embed="rId135">
          <a:extLst>
            <a:ext uri="{28A0092B-C50C-407E-A947-70E740481C1C}">
              <a14:useLocalDpi xmlns:a14="http://schemas.microsoft.com/office/drawing/2010/main" val="0"/>
            </a:ext>
          </a:extLst>
        </a:blip>
        <a:srcRect/>
        <a:stretch>
          <a:fillRect/>
        </a:stretch>
      </xdr:blipFill>
      <xdr:spPr bwMode="auto">
        <a:xfrm>
          <a:off x="9545955" y="151272242"/>
          <a:ext cx="140589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493395</xdr:colOff>
      <xdr:row>136</xdr:row>
      <xdr:rowOff>104775</xdr:rowOff>
    </xdr:from>
    <xdr:to>
      <xdr:col>8</xdr:col>
      <xdr:colOff>1899285</xdr:colOff>
      <xdr:row>136</xdr:row>
      <xdr:rowOff>1007745</xdr:rowOff>
    </xdr:to>
    <xdr:pic>
      <xdr:nvPicPr>
        <xdr:cNvPr id="5660" name="Picture 540"/>
        <xdr:cNvPicPr>
          <a:picLocks noChangeAspect="1" noChangeArrowheads="1"/>
        </xdr:cNvPicPr>
      </xdr:nvPicPr>
      <xdr:blipFill>
        <a:blip xmlns:r="http://schemas.openxmlformats.org/officeDocument/2006/relationships" r:embed="rId136">
          <a:extLst>
            <a:ext uri="{28A0092B-C50C-407E-A947-70E740481C1C}">
              <a14:useLocalDpi xmlns:a14="http://schemas.microsoft.com/office/drawing/2010/main" val="0"/>
            </a:ext>
          </a:extLst>
        </a:blip>
        <a:srcRect/>
        <a:stretch>
          <a:fillRect/>
        </a:stretch>
      </xdr:blipFill>
      <xdr:spPr bwMode="auto">
        <a:xfrm>
          <a:off x="9545955" y="152276175"/>
          <a:ext cx="1405890" cy="902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137</xdr:row>
      <xdr:rowOff>70490</xdr:rowOff>
    </xdr:from>
    <xdr:to>
      <xdr:col>8</xdr:col>
      <xdr:colOff>1864995</xdr:colOff>
      <xdr:row>137</xdr:row>
      <xdr:rowOff>1042040</xdr:rowOff>
    </xdr:to>
    <xdr:pic>
      <xdr:nvPicPr>
        <xdr:cNvPr id="5661" name="Picture 541"/>
        <xdr:cNvPicPr>
          <a:picLocks noChangeAspect="1" noChangeArrowheads="1"/>
        </xdr:cNvPicPr>
      </xdr:nvPicPr>
      <xdr:blipFill>
        <a:blip xmlns:r="http://schemas.openxmlformats.org/officeDocument/2006/relationships" r:embed="rId137">
          <a:extLst>
            <a:ext uri="{28A0092B-C50C-407E-A947-70E740481C1C}">
              <a14:useLocalDpi xmlns:a14="http://schemas.microsoft.com/office/drawing/2010/main" val="0"/>
            </a:ext>
          </a:extLst>
        </a:blip>
        <a:srcRect/>
        <a:stretch>
          <a:fillRect/>
        </a:stretch>
      </xdr:blipFill>
      <xdr:spPr bwMode="auto">
        <a:xfrm>
          <a:off x="9580245" y="153354410"/>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138</xdr:row>
      <xdr:rowOff>70485</xdr:rowOff>
    </xdr:from>
    <xdr:to>
      <xdr:col>8</xdr:col>
      <xdr:colOff>1864995</xdr:colOff>
      <xdr:row>138</xdr:row>
      <xdr:rowOff>1042035</xdr:rowOff>
    </xdr:to>
    <xdr:pic>
      <xdr:nvPicPr>
        <xdr:cNvPr id="5662" name="Picture 542"/>
        <xdr:cNvPicPr>
          <a:picLocks noChangeAspect="1" noChangeArrowheads="1"/>
        </xdr:cNvPicPr>
      </xdr:nvPicPr>
      <xdr:blipFill>
        <a:blip xmlns:r="http://schemas.openxmlformats.org/officeDocument/2006/relationships" r:embed="rId138">
          <a:extLst>
            <a:ext uri="{28A0092B-C50C-407E-A947-70E740481C1C}">
              <a14:useLocalDpi xmlns:a14="http://schemas.microsoft.com/office/drawing/2010/main" val="0"/>
            </a:ext>
          </a:extLst>
        </a:blip>
        <a:srcRect/>
        <a:stretch>
          <a:fillRect/>
        </a:stretch>
      </xdr:blipFill>
      <xdr:spPr bwMode="auto">
        <a:xfrm>
          <a:off x="9580245" y="154466925"/>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139</xdr:row>
      <xdr:rowOff>70480</xdr:rowOff>
    </xdr:from>
    <xdr:to>
      <xdr:col>8</xdr:col>
      <xdr:colOff>1864995</xdr:colOff>
      <xdr:row>139</xdr:row>
      <xdr:rowOff>1042030</xdr:rowOff>
    </xdr:to>
    <xdr:pic>
      <xdr:nvPicPr>
        <xdr:cNvPr id="5663" name="Picture 543"/>
        <xdr:cNvPicPr>
          <a:picLocks noChangeAspect="1" noChangeArrowheads="1"/>
        </xdr:cNvPicPr>
      </xdr:nvPicPr>
      <xdr:blipFill>
        <a:blip xmlns:r="http://schemas.openxmlformats.org/officeDocument/2006/relationships" r:embed="rId139">
          <a:extLst>
            <a:ext uri="{28A0092B-C50C-407E-A947-70E740481C1C}">
              <a14:useLocalDpi xmlns:a14="http://schemas.microsoft.com/office/drawing/2010/main" val="0"/>
            </a:ext>
          </a:extLst>
        </a:blip>
        <a:srcRect/>
        <a:stretch>
          <a:fillRect/>
        </a:stretch>
      </xdr:blipFill>
      <xdr:spPr bwMode="auto">
        <a:xfrm>
          <a:off x="9580245" y="155579440"/>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140</xdr:row>
      <xdr:rowOff>70487</xdr:rowOff>
    </xdr:from>
    <xdr:to>
      <xdr:col>8</xdr:col>
      <xdr:colOff>1864995</xdr:colOff>
      <xdr:row>140</xdr:row>
      <xdr:rowOff>1042037</xdr:rowOff>
    </xdr:to>
    <xdr:pic>
      <xdr:nvPicPr>
        <xdr:cNvPr id="5664" name="Picture 544"/>
        <xdr:cNvPicPr>
          <a:picLocks noChangeAspect="1" noChangeArrowheads="1"/>
        </xdr:cNvPicPr>
      </xdr:nvPicPr>
      <xdr:blipFill>
        <a:blip xmlns:r="http://schemas.openxmlformats.org/officeDocument/2006/relationships" r:embed="rId140">
          <a:extLst>
            <a:ext uri="{28A0092B-C50C-407E-A947-70E740481C1C}">
              <a14:useLocalDpi xmlns:a14="http://schemas.microsoft.com/office/drawing/2010/main" val="0"/>
            </a:ext>
          </a:extLst>
        </a:blip>
        <a:srcRect/>
        <a:stretch>
          <a:fillRect/>
        </a:stretch>
      </xdr:blipFill>
      <xdr:spPr bwMode="auto">
        <a:xfrm>
          <a:off x="9580245" y="156691967"/>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141</xdr:row>
      <xdr:rowOff>70483</xdr:rowOff>
    </xdr:from>
    <xdr:to>
      <xdr:col>8</xdr:col>
      <xdr:colOff>2179320</xdr:colOff>
      <xdr:row>141</xdr:row>
      <xdr:rowOff>1042033</xdr:rowOff>
    </xdr:to>
    <xdr:pic>
      <xdr:nvPicPr>
        <xdr:cNvPr id="5665" name="Picture 545"/>
        <xdr:cNvPicPr>
          <a:picLocks noChangeAspect="1" noChangeArrowheads="1"/>
        </xdr:cNvPicPr>
      </xdr:nvPicPr>
      <xdr:blipFill>
        <a:blip xmlns:r="http://schemas.openxmlformats.org/officeDocument/2006/relationships" r:embed="rId141">
          <a:extLst>
            <a:ext uri="{28A0092B-C50C-407E-A947-70E740481C1C}">
              <a14:useLocalDpi xmlns:a14="http://schemas.microsoft.com/office/drawing/2010/main" val="0"/>
            </a:ext>
          </a:extLst>
        </a:blip>
        <a:srcRect/>
        <a:stretch>
          <a:fillRect/>
        </a:stretch>
      </xdr:blipFill>
      <xdr:spPr bwMode="auto">
        <a:xfrm>
          <a:off x="9265920" y="157804483"/>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142</xdr:row>
      <xdr:rowOff>70490</xdr:rowOff>
    </xdr:from>
    <xdr:to>
      <xdr:col>8</xdr:col>
      <xdr:colOff>2179320</xdr:colOff>
      <xdr:row>142</xdr:row>
      <xdr:rowOff>1042040</xdr:rowOff>
    </xdr:to>
    <xdr:pic>
      <xdr:nvPicPr>
        <xdr:cNvPr id="5666" name="Picture 546"/>
        <xdr:cNvPicPr>
          <a:picLocks noChangeAspect="1" noChangeArrowheads="1"/>
        </xdr:cNvPicPr>
      </xdr:nvPicPr>
      <xdr:blipFill>
        <a:blip xmlns:r="http://schemas.openxmlformats.org/officeDocument/2006/relationships" r:embed="rId142">
          <a:extLst>
            <a:ext uri="{28A0092B-C50C-407E-A947-70E740481C1C}">
              <a14:useLocalDpi xmlns:a14="http://schemas.microsoft.com/office/drawing/2010/main" val="0"/>
            </a:ext>
          </a:extLst>
        </a:blip>
        <a:srcRect/>
        <a:stretch>
          <a:fillRect/>
        </a:stretch>
      </xdr:blipFill>
      <xdr:spPr bwMode="auto">
        <a:xfrm>
          <a:off x="9265920" y="158917010"/>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143</xdr:row>
      <xdr:rowOff>70485</xdr:rowOff>
    </xdr:from>
    <xdr:to>
      <xdr:col>8</xdr:col>
      <xdr:colOff>2179320</xdr:colOff>
      <xdr:row>143</xdr:row>
      <xdr:rowOff>1042035</xdr:rowOff>
    </xdr:to>
    <xdr:pic>
      <xdr:nvPicPr>
        <xdr:cNvPr id="5667" name="Picture 547"/>
        <xdr:cNvPicPr>
          <a:picLocks noChangeAspect="1" noChangeArrowheads="1"/>
        </xdr:cNvPicPr>
      </xdr:nvPicPr>
      <xdr:blipFill>
        <a:blip xmlns:r="http://schemas.openxmlformats.org/officeDocument/2006/relationships" r:embed="rId143">
          <a:extLst>
            <a:ext uri="{28A0092B-C50C-407E-A947-70E740481C1C}">
              <a14:useLocalDpi xmlns:a14="http://schemas.microsoft.com/office/drawing/2010/main" val="0"/>
            </a:ext>
          </a:extLst>
        </a:blip>
        <a:srcRect/>
        <a:stretch>
          <a:fillRect/>
        </a:stretch>
      </xdr:blipFill>
      <xdr:spPr bwMode="auto">
        <a:xfrm>
          <a:off x="9265920" y="160029525"/>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144</xdr:row>
      <xdr:rowOff>70480</xdr:rowOff>
    </xdr:from>
    <xdr:to>
      <xdr:col>8</xdr:col>
      <xdr:colOff>2179320</xdr:colOff>
      <xdr:row>144</xdr:row>
      <xdr:rowOff>1042030</xdr:rowOff>
    </xdr:to>
    <xdr:pic>
      <xdr:nvPicPr>
        <xdr:cNvPr id="5668" name="Picture 548"/>
        <xdr:cNvPicPr>
          <a:picLocks noChangeAspect="1" noChangeArrowheads="1"/>
        </xdr:cNvPicPr>
      </xdr:nvPicPr>
      <xdr:blipFill>
        <a:blip xmlns:r="http://schemas.openxmlformats.org/officeDocument/2006/relationships" r:embed="rId144">
          <a:extLst>
            <a:ext uri="{28A0092B-C50C-407E-A947-70E740481C1C}">
              <a14:useLocalDpi xmlns:a14="http://schemas.microsoft.com/office/drawing/2010/main" val="0"/>
            </a:ext>
          </a:extLst>
        </a:blip>
        <a:srcRect/>
        <a:stretch>
          <a:fillRect/>
        </a:stretch>
      </xdr:blipFill>
      <xdr:spPr bwMode="auto">
        <a:xfrm>
          <a:off x="9265920" y="161142040"/>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145</xdr:row>
      <xdr:rowOff>70487</xdr:rowOff>
    </xdr:from>
    <xdr:to>
      <xdr:col>8</xdr:col>
      <xdr:colOff>2179320</xdr:colOff>
      <xdr:row>145</xdr:row>
      <xdr:rowOff>1042037</xdr:rowOff>
    </xdr:to>
    <xdr:pic>
      <xdr:nvPicPr>
        <xdr:cNvPr id="5669" name="Picture 549"/>
        <xdr:cNvPicPr>
          <a:picLocks noChangeAspect="1" noChangeArrowheads="1"/>
        </xdr:cNvPicPr>
      </xdr:nvPicPr>
      <xdr:blipFill>
        <a:blip xmlns:r="http://schemas.openxmlformats.org/officeDocument/2006/relationships" r:embed="rId145">
          <a:extLst>
            <a:ext uri="{28A0092B-C50C-407E-A947-70E740481C1C}">
              <a14:useLocalDpi xmlns:a14="http://schemas.microsoft.com/office/drawing/2010/main" val="0"/>
            </a:ext>
          </a:extLst>
        </a:blip>
        <a:srcRect/>
        <a:stretch>
          <a:fillRect/>
        </a:stretch>
      </xdr:blipFill>
      <xdr:spPr bwMode="auto">
        <a:xfrm>
          <a:off x="9265920" y="162254567"/>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146</xdr:row>
      <xdr:rowOff>70483</xdr:rowOff>
    </xdr:from>
    <xdr:to>
      <xdr:col>8</xdr:col>
      <xdr:colOff>2179320</xdr:colOff>
      <xdr:row>146</xdr:row>
      <xdr:rowOff>1042033</xdr:rowOff>
    </xdr:to>
    <xdr:pic>
      <xdr:nvPicPr>
        <xdr:cNvPr id="5670" name="Picture 550"/>
        <xdr:cNvPicPr>
          <a:picLocks noChangeAspect="1" noChangeArrowheads="1"/>
        </xdr:cNvPicPr>
      </xdr:nvPicPr>
      <xdr:blipFill>
        <a:blip xmlns:r="http://schemas.openxmlformats.org/officeDocument/2006/relationships" r:embed="rId146">
          <a:extLst>
            <a:ext uri="{28A0092B-C50C-407E-A947-70E740481C1C}">
              <a14:useLocalDpi xmlns:a14="http://schemas.microsoft.com/office/drawing/2010/main" val="0"/>
            </a:ext>
          </a:extLst>
        </a:blip>
        <a:srcRect/>
        <a:stretch>
          <a:fillRect/>
        </a:stretch>
      </xdr:blipFill>
      <xdr:spPr bwMode="auto">
        <a:xfrm>
          <a:off x="9265920" y="163367083"/>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219075</xdr:colOff>
      <xdr:row>147</xdr:row>
      <xdr:rowOff>81913</xdr:rowOff>
    </xdr:from>
    <xdr:to>
      <xdr:col>8</xdr:col>
      <xdr:colOff>2173605</xdr:colOff>
      <xdr:row>147</xdr:row>
      <xdr:rowOff>1030603</xdr:rowOff>
    </xdr:to>
    <xdr:pic>
      <xdr:nvPicPr>
        <xdr:cNvPr id="5671" name="Picture 551"/>
        <xdr:cNvPicPr>
          <a:picLocks noChangeAspect="1" noChangeArrowheads="1"/>
        </xdr:cNvPicPr>
      </xdr:nvPicPr>
      <xdr:blipFill>
        <a:blip xmlns:r="http://schemas.openxmlformats.org/officeDocument/2006/relationships" r:embed="rId147">
          <a:extLst>
            <a:ext uri="{28A0092B-C50C-407E-A947-70E740481C1C}">
              <a14:useLocalDpi xmlns:a14="http://schemas.microsoft.com/office/drawing/2010/main" val="0"/>
            </a:ext>
          </a:extLst>
        </a:blip>
        <a:srcRect/>
        <a:stretch>
          <a:fillRect/>
        </a:stretch>
      </xdr:blipFill>
      <xdr:spPr bwMode="auto">
        <a:xfrm>
          <a:off x="9271635" y="164491033"/>
          <a:ext cx="1954530" cy="948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619125</xdr:colOff>
      <xdr:row>148</xdr:row>
      <xdr:rowOff>70485</xdr:rowOff>
    </xdr:from>
    <xdr:to>
      <xdr:col>8</xdr:col>
      <xdr:colOff>1773555</xdr:colOff>
      <xdr:row>148</xdr:row>
      <xdr:rowOff>1042035</xdr:rowOff>
    </xdr:to>
    <xdr:pic>
      <xdr:nvPicPr>
        <xdr:cNvPr id="5672" name="Picture 552"/>
        <xdr:cNvPicPr>
          <a:picLocks noChangeAspect="1" noChangeArrowheads="1"/>
        </xdr:cNvPicPr>
      </xdr:nvPicPr>
      <xdr:blipFill>
        <a:blip xmlns:r="http://schemas.openxmlformats.org/officeDocument/2006/relationships" r:embed="rId148">
          <a:extLst>
            <a:ext uri="{28A0092B-C50C-407E-A947-70E740481C1C}">
              <a14:useLocalDpi xmlns:a14="http://schemas.microsoft.com/office/drawing/2010/main" val="0"/>
            </a:ext>
          </a:extLst>
        </a:blip>
        <a:srcRect/>
        <a:stretch>
          <a:fillRect/>
        </a:stretch>
      </xdr:blipFill>
      <xdr:spPr bwMode="auto">
        <a:xfrm>
          <a:off x="9671685" y="165592125"/>
          <a:ext cx="11544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224790</xdr:colOff>
      <xdr:row>149</xdr:row>
      <xdr:rowOff>70480</xdr:rowOff>
    </xdr:from>
    <xdr:to>
      <xdr:col>8</xdr:col>
      <xdr:colOff>2167890</xdr:colOff>
      <xdr:row>149</xdr:row>
      <xdr:rowOff>1042030</xdr:rowOff>
    </xdr:to>
    <xdr:pic>
      <xdr:nvPicPr>
        <xdr:cNvPr id="5673" name="Picture 553"/>
        <xdr:cNvPicPr>
          <a:picLocks noChangeAspect="1" noChangeArrowheads="1"/>
        </xdr:cNvPicPr>
      </xdr:nvPicPr>
      <xdr:blipFill>
        <a:blip xmlns:r="http://schemas.openxmlformats.org/officeDocument/2006/relationships" r:embed="rId149">
          <a:extLst>
            <a:ext uri="{28A0092B-C50C-407E-A947-70E740481C1C}">
              <a14:useLocalDpi xmlns:a14="http://schemas.microsoft.com/office/drawing/2010/main" val="0"/>
            </a:ext>
          </a:extLst>
        </a:blip>
        <a:srcRect/>
        <a:stretch>
          <a:fillRect/>
        </a:stretch>
      </xdr:blipFill>
      <xdr:spPr bwMode="auto">
        <a:xfrm>
          <a:off x="9277350" y="166704640"/>
          <a:ext cx="1943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333375</xdr:colOff>
      <xdr:row>150</xdr:row>
      <xdr:rowOff>104780</xdr:rowOff>
    </xdr:from>
    <xdr:to>
      <xdr:col>8</xdr:col>
      <xdr:colOff>2059305</xdr:colOff>
      <xdr:row>150</xdr:row>
      <xdr:rowOff>1007750</xdr:rowOff>
    </xdr:to>
    <xdr:pic>
      <xdr:nvPicPr>
        <xdr:cNvPr id="5674" name="Picture 554"/>
        <xdr:cNvPicPr>
          <a:picLocks noChangeAspect="1" noChangeArrowheads="1"/>
        </xdr:cNvPicPr>
      </xdr:nvPicPr>
      <xdr:blipFill>
        <a:blip xmlns:r="http://schemas.openxmlformats.org/officeDocument/2006/relationships" r:embed="rId150">
          <a:extLst>
            <a:ext uri="{28A0092B-C50C-407E-A947-70E740481C1C}">
              <a14:useLocalDpi xmlns:a14="http://schemas.microsoft.com/office/drawing/2010/main" val="0"/>
            </a:ext>
          </a:extLst>
        </a:blip>
        <a:srcRect/>
        <a:stretch>
          <a:fillRect/>
        </a:stretch>
      </xdr:blipFill>
      <xdr:spPr bwMode="auto">
        <a:xfrm>
          <a:off x="9385935" y="167851460"/>
          <a:ext cx="1725930" cy="902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151</xdr:row>
      <xdr:rowOff>70483</xdr:rowOff>
    </xdr:from>
    <xdr:to>
      <xdr:col>8</xdr:col>
      <xdr:colOff>2093595</xdr:colOff>
      <xdr:row>151</xdr:row>
      <xdr:rowOff>1042033</xdr:rowOff>
    </xdr:to>
    <xdr:pic>
      <xdr:nvPicPr>
        <xdr:cNvPr id="5675" name="Picture 555"/>
        <xdr:cNvPicPr>
          <a:picLocks noChangeAspect="1" noChangeArrowheads="1"/>
        </xdr:cNvPicPr>
      </xdr:nvPicPr>
      <xdr:blipFill>
        <a:blip xmlns:r="http://schemas.openxmlformats.org/officeDocument/2006/relationships" r:embed="rId151">
          <a:extLst>
            <a:ext uri="{28A0092B-C50C-407E-A947-70E740481C1C}">
              <a14:useLocalDpi xmlns:a14="http://schemas.microsoft.com/office/drawing/2010/main" val="0"/>
            </a:ext>
          </a:extLst>
        </a:blip>
        <a:srcRect/>
        <a:stretch>
          <a:fillRect/>
        </a:stretch>
      </xdr:blipFill>
      <xdr:spPr bwMode="auto">
        <a:xfrm>
          <a:off x="9351645" y="168929683"/>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152</xdr:row>
      <xdr:rowOff>70490</xdr:rowOff>
    </xdr:from>
    <xdr:to>
      <xdr:col>8</xdr:col>
      <xdr:colOff>2093595</xdr:colOff>
      <xdr:row>152</xdr:row>
      <xdr:rowOff>1042040</xdr:rowOff>
    </xdr:to>
    <xdr:pic>
      <xdr:nvPicPr>
        <xdr:cNvPr id="5676" name="Picture 556"/>
        <xdr:cNvPicPr>
          <a:picLocks noChangeAspect="1" noChangeArrowheads="1"/>
        </xdr:cNvPicPr>
      </xdr:nvPicPr>
      <xdr:blipFill>
        <a:blip xmlns:r="http://schemas.openxmlformats.org/officeDocument/2006/relationships" r:embed="rId152">
          <a:extLst>
            <a:ext uri="{28A0092B-C50C-407E-A947-70E740481C1C}">
              <a14:useLocalDpi xmlns:a14="http://schemas.microsoft.com/office/drawing/2010/main" val="0"/>
            </a:ext>
          </a:extLst>
        </a:blip>
        <a:srcRect/>
        <a:stretch>
          <a:fillRect/>
        </a:stretch>
      </xdr:blipFill>
      <xdr:spPr bwMode="auto">
        <a:xfrm>
          <a:off x="9351645" y="170042210"/>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153</xdr:row>
      <xdr:rowOff>213360</xdr:rowOff>
    </xdr:from>
    <xdr:to>
      <xdr:col>8</xdr:col>
      <xdr:colOff>2093595</xdr:colOff>
      <xdr:row>153</xdr:row>
      <xdr:rowOff>899160</xdr:rowOff>
    </xdr:to>
    <xdr:pic>
      <xdr:nvPicPr>
        <xdr:cNvPr id="5677" name="Picture 557"/>
        <xdr:cNvPicPr>
          <a:picLocks noChangeAspect="1" noChangeArrowheads="1"/>
        </xdr:cNvPicPr>
      </xdr:nvPicPr>
      <xdr:blipFill>
        <a:blip xmlns:r="http://schemas.openxmlformats.org/officeDocument/2006/relationships" r:embed="rId153">
          <a:extLst>
            <a:ext uri="{28A0092B-C50C-407E-A947-70E740481C1C}">
              <a14:useLocalDpi xmlns:a14="http://schemas.microsoft.com/office/drawing/2010/main" val="0"/>
            </a:ext>
          </a:extLst>
        </a:blip>
        <a:srcRect/>
        <a:stretch>
          <a:fillRect/>
        </a:stretch>
      </xdr:blipFill>
      <xdr:spPr bwMode="auto">
        <a:xfrm>
          <a:off x="9351645" y="171297600"/>
          <a:ext cx="179451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430530</xdr:colOff>
      <xdr:row>154</xdr:row>
      <xdr:rowOff>70480</xdr:rowOff>
    </xdr:from>
    <xdr:to>
      <xdr:col>8</xdr:col>
      <xdr:colOff>1962150</xdr:colOff>
      <xdr:row>154</xdr:row>
      <xdr:rowOff>1042030</xdr:rowOff>
    </xdr:to>
    <xdr:pic>
      <xdr:nvPicPr>
        <xdr:cNvPr id="5678" name="Picture 558"/>
        <xdr:cNvPicPr>
          <a:picLocks noChangeAspect="1" noChangeArrowheads="1"/>
        </xdr:cNvPicPr>
      </xdr:nvPicPr>
      <xdr:blipFill>
        <a:blip xmlns:r="http://schemas.openxmlformats.org/officeDocument/2006/relationships" r:embed="rId154">
          <a:extLst>
            <a:ext uri="{28A0092B-C50C-407E-A947-70E740481C1C}">
              <a14:useLocalDpi xmlns:a14="http://schemas.microsoft.com/office/drawing/2010/main" val="0"/>
            </a:ext>
          </a:extLst>
        </a:blip>
        <a:srcRect/>
        <a:stretch>
          <a:fillRect/>
        </a:stretch>
      </xdr:blipFill>
      <xdr:spPr bwMode="auto">
        <a:xfrm>
          <a:off x="9483090" y="172267240"/>
          <a:ext cx="15316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155</xdr:row>
      <xdr:rowOff>70487</xdr:rowOff>
    </xdr:from>
    <xdr:to>
      <xdr:col>8</xdr:col>
      <xdr:colOff>1967865</xdr:colOff>
      <xdr:row>155</xdr:row>
      <xdr:rowOff>1042037</xdr:rowOff>
    </xdr:to>
    <xdr:pic>
      <xdr:nvPicPr>
        <xdr:cNvPr id="5679" name="Picture 559"/>
        <xdr:cNvPicPr>
          <a:picLocks noChangeAspect="1" noChangeArrowheads="1"/>
        </xdr:cNvPicPr>
      </xdr:nvPicPr>
      <xdr:blipFill>
        <a:blip xmlns:r="http://schemas.openxmlformats.org/officeDocument/2006/relationships" r:embed="rId155">
          <a:extLst>
            <a:ext uri="{28A0092B-C50C-407E-A947-70E740481C1C}">
              <a14:useLocalDpi xmlns:a14="http://schemas.microsoft.com/office/drawing/2010/main" val="0"/>
            </a:ext>
          </a:extLst>
        </a:blip>
        <a:srcRect/>
        <a:stretch>
          <a:fillRect/>
        </a:stretch>
      </xdr:blipFill>
      <xdr:spPr bwMode="auto">
        <a:xfrm>
          <a:off x="9477375" y="173379767"/>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156</xdr:row>
      <xdr:rowOff>70483</xdr:rowOff>
    </xdr:from>
    <xdr:to>
      <xdr:col>8</xdr:col>
      <xdr:colOff>1967865</xdr:colOff>
      <xdr:row>156</xdr:row>
      <xdr:rowOff>1042033</xdr:rowOff>
    </xdr:to>
    <xdr:pic>
      <xdr:nvPicPr>
        <xdr:cNvPr id="5680" name="Picture 560"/>
        <xdr:cNvPicPr>
          <a:picLocks noChangeAspect="1" noChangeArrowheads="1"/>
        </xdr:cNvPicPr>
      </xdr:nvPicPr>
      <xdr:blipFill>
        <a:blip xmlns:r="http://schemas.openxmlformats.org/officeDocument/2006/relationships" r:embed="rId156">
          <a:extLst>
            <a:ext uri="{28A0092B-C50C-407E-A947-70E740481C1C}">
              <a14:useLocalDpi xmlns:a14="http://schemas.microsoft.com/office/drawing/2010/main" val="0"/>
            </a:ext>
          </a:extLst>
        </a:blip>
        <a:srcRect/>
        <a:stretch>
          <a:fillRect/>
        </a:stretch>
      </xdr:blipFill>
      <xdr:spPr bwMode="auto">
        <a:xfrm>
          <a:off x="9477375" y="174492283"/>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157</xdr:row>
      <xdr:rowOff>70490</xdr:rowOff>
    </xdr:from>
    <xdr:to>
      <xdr:col>8</xdr:col>
      <xdr:colOff>1864995</xdr:colOff>
      <xdr:row>157</xdr:row>
      <xdr:rowOff>1042040</xdr:rowOff>
    </xdr:to>
    <xdr:pic>
      <xdr:nvPicPr>
        <xdr:cNvPr id="5681" name="Picture 561"/>
        <xdr:cNvPicPr>
          <a:picLocks noChangeAspect="1" noChangeArrowheads="1"/>
        </xdr:cNvPicPr>
      </xdr:nvPicPr>
      <xdr:blipFill>
        <a:blip xmlns:r="http://schemas.openxmlformats.org/officeDocument/2006/relationships" r:embed="rId157">
          <a:extLst>
            <a:ext uri="{28A0092B-C50C-407E-A947-70E740481C1C}">
              <a14:useLocalDpi xmlns:a14="http://schemas.microsoft.com/office/drawing/2010/main" val="0"/>
            </a:ext>
          </a:extLst>
        </a:blip>
        <a:srcRect/>
        <a:stretch>
          <a:fillRect/>
        </a:stretch>
      </xdr:blipFill>
      <xdr:spPr bwMode="auto">
        <a:xfrm>
          <a:off x="9580245" y="175604810"/>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693420</xdr:colOff>
      <xdr:row>158</xdr:row>
      <xdr:rowOff>70485</xdr:rowOff>
    </xdr:from>
    <xdr:to>
      <xdr:col>8</xdr:col>
      <xdr:colOff>1699260</xdr:colOff>
      <xdr:row>158</xdr:row>
      <xdr:rowOff>1042035</xdr:rowOff>
    </xdr:to>
    <xdr:pic>
      <xdr:nvPicPr>
        <xdr:cNvPr id="5682" name="Picture 562"/>
        <xdr:cNvPicPr>
          <a:picLocks noChangeAspect="1" noChangeArrowheads="1"/>
        </xdr:cNvPicPr>
      </xdr:nvPicPr>
      <xdr:blipFill>
        <a:blip xmlns:r="http://schemas.openxmlformats.org/officeDocument/2006/relationships" r:embed="rId158">
          <a:extLst>
            <a:ext uri="{28A0092B-C50C-407E-A947-70E740481C1C}">
              <a14:useLocalDpi xmlns:a14="http://schemas.microsoft.com/office/drawing/2010/main" val="0"/>
            </a:ext>
          </a:extLst>
        </a:blip>
        <a:srcRect/>
        <a:stretch>
          <a:fillRect/>
        </a:stretch>
      </xdr:blipFill>
      <xdr:spPr bwMode="auto">
        <a:xfrm>
          <a:off x="9745980" y="176717325"/>
          <a:ext cx="10058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401955</xdr:colOff>
      <xdr:row>159</xdr:row>
      <xdr:rowOff>70480</xdr:rowOff>
    </xdr:from>
    <xdr:to>
      <xdr:col>8</xdr:col>
      <xdr:colOff>1990725</xdr:colOff>
      <xdr:row>159</xdr:row>
      <xdr:rowOff>1042030</xdr:rowOff>
    </xdr:to>
    <xdr:pic>
      <xdr:nvPicPr>
        <xdr:cNvPr id="5683" name="Picture 563"/>
        <xdr:cNvPicPr>
          <a:picLocks noChangeAspect="1" noChangeArrowheads="1"/>
        </xdr:cNvPicPr>
      </xdr:nvPicPr>
      <xdr:blipFill>
        <a:blip xmlns:r="http://schemas.openxmlformats.org/officeDocument/2006/relationships" r:embed="rId159">
          <a:extLst>
            <a:ext uri="{28A0092B-C50C-407E-A947-70E740481C1C}">
              <a14:useLocalDpi xmlns:a14="http://schemas.microsoft.com/office/drawing/2010/main" val="0"/>
            </a:ext>
          </a:extLst>
        </a:blip>
        <a:srcRect/>
        <a:stretch>
          <a:fillRect/>
        </a:stretch>
      </xdr:blipFill>
      <xdr:spPr bwMode="auto">
        <a:xfrm>
          <a:off x="9454515" y="177829840"/>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236220</xdr:colOff>
      <xdr:row>160</xdr:row>
      <xdr:rowOff>70487</xdr:rowOff>
    </xdr:from>
    <xdr:to>
      <xdr:col>8</xdr:col>
      <xdr:colOff>2156460</xdr:colOff>
      <xdr:row>160</xdr:row>
      <xdr:rowOff>1042037</xdr:rowOff>
    </xdr:to>
    <xdr:pic>
      <xdr:nvPicPr>
        <xdr:cNvPr id="5684" name="Picture 564"/>
        <xdr:cNvPicPr>
          <a:picLocks noChangeAspect="1" noChangeArrowheads="1"/>
        </xdr:cNvPicPr>
      </xdr:nvPicPr>
      <xdr:blipFill>
        <a:blip xmlns:r="http://schemas.openxmlformats.org/officeDocument/2006/relationships" r:embed="rId160">
          <a:extLst>
            <a:ext uri="{28A0092B-C50C-407E-A947-70E740481C1C}">
              <a14:useLocalDpi xmlns:a14="http://schemas.microsoft.com/office/drawing/2010/main" val="0"/>
            </a:ext>
          </a:extLst>
        </a:blip>
        <a:srcRect/>
        <a:stretch>
          <a:fillRect/>
        </a:stretch>
      </xdr:blipFill>
      <xdr:spPr bwMode="auto">
        <a:xfrm>
          <a:off x="9288780" y="178942367"/>
          <a:ext cx="19202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419100</xdr:colOff>
      <xdr:row>161</xdr:row>
      <xdr:rowOff>70483</xdr:rowOff>
    </xdr:from>
    <xdr:to>
      <xdr:col>8</xdr:col>
      <xdr:colOff>1973580</xdr:colOff>
      <xdr:row>161</xdr:row>
      <xdr:rowOff>1042033</xdr:rowOff>
    </xdr:to>
    <xdr:pic>
      <xdr:nvPicPr>
        <xdr:cNvPr id="5685" name="Picture 565"/>
        <xdr:cNvPicPr>
          <a:picLocks noChangeAspect="1" noChangeArrowheads="1"/>
        </xdr:cNvPicPr>
      </xdr:nvPicPr>
      <xdr:blipFill>
        <a:blip xmlns:r="http://schemas.openxmlformats.org/officeDocument/2006/relationships" r:embed="rId161">
          <a:extLst>
            <a:ext uri="{28A0092B-C50C-407E-A947-70E740481C1C}">
              <a14:useLocalDpi xmlns:a14="http://schemas.microsoft.com/office/drawing/2010/main" val="0"/>
            </a:ext>
          </a:extLst>
        </a:blip>
        <a:srcRect/>
        <a:stretch>
          <a:fillRect/>
        </a:stretch>
      </xdr:blipFill>
      <xdr:spPr bwMode="auto">
        <a:xfrm>
          <a:off x="9471660" y="180054883"/>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699135</xdr:colOff>
      <xdr:row>162</xdr:row>
      <xdr:rowOff>190495</xdr:rowOff>
    </xdr:from>
    <xdr:to>
      <xdr:col>8</xdr:col>
      <xdr:colOff>1693545</xdr:colOff>
      <xdr:row>162</xdr:row>
      <xdr:rowOff>922015</xdr:rowOff>
    </xdr:to>
    <xdr:pic>
      <xdr:nvPicPr>
        <xdr:cNvPr id="5686" name="Picture 566"/>
        <xdr:cNvPicPr>
          <a:picLocks noChangeAspect="1" noChangeArrowheads="1"/>
        </xdr:cNvPicPr>
      </xdr:nvPicPr>
      <xdr:blipFill>
        <a:blip xmlns:r="http://schemas.openxmlformats.org/officeDocument/2006/relationships" r:embed="rId162">
          <a:extLst>
            <a:ext uri="{28A0092B-C50C-407E-A947-70E740481C1C}">
              <a14:useLocalDpi xmlns:a14="http://schemas.microsoft.com/office/drawing/2010/main" val="0"/>
            </a:ext>
          </a:extLst>
        </a:blip>
        <a:srcRect/>
        <a:stretch>
          <a:fillRect/>
        </a:stretch>
      </xdr:blipFill>
      <xdr:spPr bwMode="auto">
        <a:xfrm>
          <a:off x="9751695" y="181287415"/>
          <a:ext cx="994410" cy="731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163</xdr:row>
      <xdr:rowOff>179068</xdr:rowOff>
    </xdr:from>
    <xdr:to>
      <xdr:col>8</xdr:col>
      <xdr:colOff>1704975</xdr:colOff>
      <xdr:row>163</xdr:row>
      <xdr:rowOff>933448</xdr:rowOff>
    </xdr:to>
    <xdr:pic>
      <xdr:nvPicPr>
        <xdr:cNvPr id="5687" name="Picture 567"/>
        <xdr:cNvPicPr>
          <a:picLocks noChangeAspect="1" noChangeArrowheads="1"/>
        </xdr:cNvPicPr>
      </xdr:nvPicPr>
      <xdr:blipFill>
        <a:blip xmlns:r="http://schemas.openxmlformats.org/officeDocument/2006/relationships" r:embed="rId163">
          <a:extLst>
            <a:ext uri="{28A0092B-C50C-407E-A947-70E740481C1C}">
              <a14:useLocalDpi xmlns:a14="http://schemas.microsoft.com/office/drawing/2010/main" val="0"/>
            </a:ext>
          </a:extLst>
        </a:blip>
        <a:srcRect/>
        <a:stretch>
          <a:fillRect/>
        </a:stretch>
      </xdr:blipFill>
      <xdr:spPr bwMode="auto">
        <a:xfrm>
          <a:off x="9740265" y="182388508"/>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164</xdr:row>
      <xdr:rowOff>179075</xdr:rowOff>
    </xdr:from>
    <xdr:to>
      <xdr:col>8</xdr:col>
      <xdr:colOff>1704975</xdr:colOff>
      <xdr:row>164</xdr:row>
      <xdr:rowOff>933455</xdr:rowOff>
    </xdr:to>
    <xdr:pic>
      <xdr:nvPicPr>
        <xdr:cNvPr id="5688" name="Picture 568"/>
        <xdr:cNvPicPr>
          <a:picLocks noChangeAspect="1" noChangeArrowheads="1"/>
        </xdr:cNvPicPr>
      </xdr:nvPicPr>
      <xdr:blipFill>
        <a:blip xmlns:r="http://schemas.openxmlformats.org/officeDocument/2006/relationships" r:embed="rId164">
          <a:extLst>
            <a:ext uri="{28A0092B-C50C-407E-A947-70E740481C1C}">
              <a14:useLocalDpi xmlns:a14="http://schemas.microsoft.com/office/drawing/2010/main" val="0"/>
            </a:ext>
          </a:extLst>
        </a:blip>
        <a:srcRect/>
        <a:stretch>
          <a:fillRect/>
        </a:stretch>
      </xdr:blipFill>
      <xdr:spPr bwMode="auto">
        <a:xfrm>
          <a:off x="9740265" y="183501035"/>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165</xdr:row>
      <xdr:rowOff>179070</xdr:rowOff>
    </xdr:from>
    <xdr:to>
      <xdr:col>8</xdr:col>
      <xdr:colOff>1704975</xdr:colOff>
      <xdr:row>165</xdr:row>
      <xdr:rowOff>933450</xdr:rowOff>
    </xdr:to>
    <xdr:pic>
      <xdr:nvPicPr>
        <xdr:cNvPr id="5689" name="Picture 569"/>
        <xdr:cNvPicPr>
          <a:picLocks noChangeAspect="1" noChangeArrowheads="1"/>
        </xdr:cNvPicPr>
      </xdr:nvPicPr>
      <xdr:blipFill>
        <a:blip xmlns:r="http://schemas.openxmlformats.org/officeDocument/2006/relationships" r:embed="rId165">
          <a:extLst>
            <a:ext uri="{28A0092B-C50C-407E-A947-70E740481C1C}">
              <a14:useLocalDpi xmlns:a14="http://schemas.microsoft.com/office/drawing/2010/main" val="0"/>
            </a:ext>
          </a:extLst>
        </a:blip>
        <a:srcRect/>
        <a:stretch>
          <a:fillRect/>
        </a:stretch>
      </xdr:blipFill>
      <xdr:spPr bwMode="auto">
        <a:xfrm>
          <a:off x="9740265" y="184613550"/>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166</xdr:row>
      <xdr:rowOff>179065</xdr:rowOff>
    </xdr:from>
    <xdr:to>
      <xdr:col>8</xdr:col>
      <xdr:colOff>1704975</xdr:colOff>
      <xdr:row>166</xdr:row>
      <xdr:rowOff>933445</xdr:rowOff>
    </xdr:to>
    <xdr:pic>
      <xdr:nvPicPr>
        <xdr:cNvPr id="5690" name="Picture 570"/>
        <xdr:cNvPicPr>
          <a:picLocks noChangeAspect="1" noChangeArrowheads="1"/>
        </xdr:cNvPicPr>
      </xdr:nvPicPr>
      <xdr:blipFill>
        <a:blip xmlns:r="http://schemas.openxmlformats.org/officeDocument/2006/relationships" r:embed="rId166">
          <a:extLst>
            <a:ext uri="{28A0092B-C50C-407E-A947-70E740481C1C}">
              <a14:useLocalDpi xmlns:a14="http://schemas.microsoft.com/office/drawing/2010/main" val="0"/>
            </a:ext>
          </a:extLst>
        </a:blip>
        <a:srcRect/>
        <a:stretch>
          <a:fillRect/>
        </a:stretch>
      </xdr:blipFill>
      <xdr:spPr bwMode="auto">
        <a:xfrm>
          <a:off x="9740265" y="185726065"/>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167</xdr:row>
      <xdr:rowOff>179072</xdr:rowOff>
    </xdr:from>
    <xdr:to>
      <xdr:col>8</xdr:col>
      <xdr:colOff>1704975</xdr:colOff>
      <xdr:row>167</xdr:row>
      <xdr:rowOff>933452</xdr:rowOff>
    </xdr:to>
    <xdr:pic>
      <xdr:nvPicPr>
        <xdr:cNvPr id="5691" name="Picture 571"/>
        <xdr:cNvPicPr>
          <a:picLocks noChangeAspect="1" noChangeArrowheads="1"/>
        </xdr:cNvPicPr>
      </xdr:nvPicPr>
      <xdr:blipFill>
        <a:blip xmlns:r="http://schemas.openxmlformats.org/officeDocument/2006/relationships" r:embed="rId167">
          <a:extLst>
            <a:ext uri="{28A0092B-C50C-407E-A947-70E740481C1C}">
              <a14:useLocalDpi xmlns:a14="http://schemas.microsoft.com/office/drawing/2010/main" val="0"/>
            </a:ext>
          </a:extLst>
        </a:blip>
        <a:srcRect/>
        <a:stretch>
          <a:fillRect/>
        </a:stretch>
      </xdr:blipFill>
      <xdr:spPr bwMode="auto">
        <a:xfrm>
          <a:off x="9740265" y="186838592"/>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168</xdr:row>
      <xdr:rowOff>179068</xdr:rowOff>
    </xdr:from>
    <xdr:to>
      <xdr:col>8</xdr:col>
      <xdr:colOff>1704975</xdr:colOff>
      <xdr:row>168</xdr:row>
      <xdr:rowOff>933448</xdr:rowOff>
    </xdr:to>
    <xdr:pic>
      <xdr:nvPicPr>
        <xdr:cNvPr id="5692" name="Picture 572"/>
        <xdr:cNvPicPr>
          <a:picLocks noChangeAspect="1" noChangeArrowheads="1"/>
        </xdr:cNvPicPr>
      </xdr:nvPicPr>
      <xdr:blipFill>
        <a:blip xmlns:r="http://schemas.openxmlformats.org/officeDocument/2006/relationships" r:embed="rId168">
          <a:extLst>
            <a:ext uri="{28A0092B-C50C-407E-A947-70E740481C1C}">
              <a14:useLocalDpi xmlns:a14="http://schemas.microsoft.com/office/drawing/2010/main" val="0"/>
            </a:ext>
          </a:extLst>
        </a:blip>
        <a:srcRect/>
        <a:stretch>
          <a:fillRect/>
        </a:stretch>
      </xdr:blipFill>
      <xdr:spPr bwMode="auto">
        <a:xfrm>
          <a:off x="9740265" y="187951108"/>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169</xdr:row>
      <xdr:rowOff>179075</xdr:rowOff>
    </xdr:from>
    <xdr:to>
      <xdr:col>8</xdr:col>
      <xdr:colOff>1704975</xdr:colOff>
      <xdr:row>169</xdr:row>
      <xdr:rowOff>933455</xdr:rowOff>
    </xdr:to>
    <xdr:pic>
      <xdr:nvPicPr>
        <xdr:cNvPr id="5693" name="Picture 573"/>
        <xdr:cNvPicPr>
          <a:picLocks noChangeAspect="1" noChangeArrowheads="1"/>
        </xdr:cNvPicPr>
      </xdr:nvPicPr>
      <xdr:blipFill>
        <a:blip xmlns:r="http://schemas.openxmlformats.org/officeDocument/2006/relationships" r:embed="rId169">
          <a:extLst>
            <a:ext uri="{28A0092B-C50C-407E-A947-70E740481C1C}">
              <a14:useLocalDpi xmlns:a14="http://schemas.microsoft.com/office/drawing/2010/main" val="0"/>
            </a:ext>
          </a:extLst>
        </a:blip>
        <a:srcRect/>
        <a:stretch>
          <a:fillRect/>
        </a:stretch>
      </xdr:blipFill>
      <xdr:spPr bwMode="auto">
        <a:xfrm>
          <a:off x="9740265" y="189063635"/>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170</xdr:row>
      <xdr:rowOff>179070</xdr:rowOff>
    </xdr:from>
    <xdr:to>
      <xdr:col>8</xdr:col>
      <xdr:colOff>1704975</xdr:colOff>
      <xdr:row>170</xdr:row>
      <xdr:rowOff>933450</xdr:rowOff>
    </xdr:to>
    <xdr:pic>
      <xdr:nvPicPr>
        <xdr:cNvPr id="5694" name="Picture 574"/>
        <xdr:cNvPicPr>
          <a:picLocks noChangeAspect="1" noChangeArrowheads="1"/>
        </xdr:cNvPicPr>
      </xdr:nvPicPr>
      <xdr:blipFill>
        <a:blip xmlns:r="http://schemas.openxmlformats.org/officeDocument/2006/relationships" r:embed="rId170">
          <a:extLst>
            <a:ext uri="{28A0092B-C50C-407E-A947-70E740481C1C}">
              <a14:useLocalDpi xmlns:a14="http://schemas.microsoft.com/office/drawing/2010/main" val="0"/>
            </a:ext>
          </a:extLst>
        </a:blip>
        <a:srcRect/>
        <a:stretch>
          <a:fillRect/>
        </a:stretch>
      </xdr:blipFill>
      <xdr:spPr bwMode="auto">
        <a:xfrm>
          <a:off x="9740265" y="190176150"/>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171</xdr:row>
      <xdr:rowOff>179065</xdr:rowOff>
    </xdr:from>
    <xdr:to>
      <xdr:col>8</xdr:col>
      <xdr:colOff>1704975</xdr:colOff>
      <xdr:row>171</xdr:row>
      <xdr:rowOff>933445</xdr:rowOff>
    </xdr:to>
    <xdr:pic>
      <xdr:nvPicPr>
        <xdr:cNvPr id="5695" name="Picture 575"/>
        <xdr:cNvPicPr>
          <a:picLocks noChangeAspect="1" noChangeArrowheads="1"/>
        </xdr:cNvPicPr>
      </xdr:nvPicPr>
      <xdr:blipFill>
        <a:blip xmlns:r="http://schemas.openxmlformats.org/officeDocument/2006/relationships" r:embed="rId171">
          <a:extLst>
            <a:ext uri="{28A0092B-C50C-407E-A947-70E740481C1C}">
              <a14:useLocalDpi xmlns:a14="http://schemas.microsoft.com/office/drawing/2010/main" val="0"/>
            </a:ext>
          </a:extLst>
        </a:blip>
        <a:srcRect/>
        <a:stretch>
          <a:fillRect/>
        </a:stretch>
      </xdr:blipFill>
      <xdr:spPr bwMode="auto">
        <a:xfrm>
          <a:off x="9740265" y="191288665"/>
          <a:ext cx="10172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767715</xdr:colOff>
      <xdr:row>172</xdr:row>
      <xdr:rowOff>70490</xdr:rowOff>
    </xdr:from>
    <xdr:to>
      <xdr:col>8</xdr:col>
      <xdr:colOff>1624965</xdr:colOff>
      <xdr:row>172</xdr:row>
      <xdr:rowOff>1042040</xdr:rowOff>
    </xdr:to>
    <xdr:pic>
      <xdr:nvPicPr>
        <xdr:cNvPr id="5696" name="Picture 576"/>
        <xdr:cNvPicPr>
          <a:picLocks noChangeAspect="1" noChangeArrowheads="1"/>
        </xdr:cNvPicPr>
      </xdr:nvPicPr>
      <xdr:blipFill>
        <a:blip xmlns:r="http://schemas.openxmlformats.org/officeDocument/2006/relationships" r:embed="rId172">
          <a:extLst>
            <a:ext uri="{28A0092B-C50C-407E-A947-70E740481C1C}">
              <a14:useLocalDpi xmlns:a14="http://schemas.microsoft.com/office/drawing/2010/main" val="0"/>
            </a:ext>
          </a:extLst>
        </a:blip>
        <a:srcRect/>
        <a:stretch>
          <a:fillRect/>
        </a:stretch>
      </xdr:blipFill>
      <xdr:spPr bwMode="auto">
        <a:xfrm>
          <a:off x="9820275" y="192292610"/>
          <a:ext cx="8572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773430</xdr:colOff>
      <xdr:row>173</xdr:row>
      <xdr:rowOff>70485</xdr:rowOff>
    </xdr:from>
    <xdr:to>
      <xdr:col>8</xdr:col>
      <xdr:colOff>1619250</xdr:colOff>
      <xdr:row>173</xdr:row>
      <xdr:rowOff>1042035</xdr:rowOff>
    </xdr:to>
    <xdr:pic>
      <xdr:nvPicPr>
        <xdr:cNvPr id="5697" name="Picture 577"/>
        <xdr:cNvPicPr>
          <a:picLocks noChangeAspect="1" noChangeArrowheads="1"/>
        </xdr:cNvPicPr>
      </xdr:nvPicPr>
      <xdr:blipFill>
        <a:blip xmlns:r="http://schemas.openxmlformats.org/officeDocument/2006/relationships" r:embed="rId173">
          <a:extLst>
            <a:ext uri="{28A0092B-C50C-407E-A947-70E740481C1C}">
              <a14:useLocalDpi xmlns:a14="http://schemas.microsoft.com/office/drawing/2010/main" val="0"/>
            </a:ext>
          </a:extLst>
        </a:blip>
        <a:srcRect/>
        <a:stretch>
          <a:fillRect/>
        </a:stretch>
      </xdr:blipFill>
      <xdr:spPr bwMode="auto">
        <a:xfrm>
          <a:off x="9825990" y="193405125"/>
          <a:ext cx="845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773430</xdr:colOff>
      <xdr:row>174</xdr:row>
      <xdr:rowOff>70480</xdr:rowOff>
    </xdr:from>
    <xdr:to>
      <xdr:col>8</xdr:col>
      <xdr:colOff>1619250</xdr:colOff>
      <xdr:row>174</xdr:row>
      <xdr:rowOff>1042030</xdr:rowOff>
    </xdr:to>
    <xdr:pic>
      <xdr:nvPicPr>
        <xdr:cNvPr id="5698" name="Picture 578"/>
        <xdr:cNvPicPr>
          <a:picLocks noChangeAspect="1" noChangeArrowheads="1"/>
        </xdr:cNvPicPr>
      </xdr:nvPicPr>
      <xdr:blipFill>
        <a:blip xmlns:r="http://schemas.openxmlformats.org/officeDocument/2006/relationships" r:embed="rId174">
          <a:extLst>
            <a:ext uri="{28A0092B-C50C-407E-A947-70E740481C1C}">
              <a14:useLocalDpi xmlns:a14="http://schemas.microsoft.com/office/drawing/2010/main" val="0"/>
            </a:ext>
          </a:extLst>
        </a:blip>
        <a:srcRect/>
        <a:stretch>
          <a:fillRect/>
        </a:stretch>
      </xdr:blipFill>
      <xdr:spPr bwMode="auto">
        <a:xfrm>
          <a:off x="9825990" y="194517640"/>
          <a:ext cx="845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641985</xdr:colOff>
      <xdr:row>175</xdr:row>
      <xdr:rowOff>70487</xdr:rowOff>
    </xdr:from>
    <xdr:to>
      <xdr:col>8</xdr:col>
      <xdr:colOff>1750695</xdr:colOff>
      <xdr:row>175</xdr:row>
      <xdr:rowOff>1042037</xdr:rowOff>
    </xdr:to>
    <xdr:pic>
      <xdr:nvPicPr>
        <xdr:cNvPr id="5699" name="Picture 579"/>
        <xdr:cNvPicPr>
          <a:picLocks noChangeAspect="1" noChangeArrowheads="1"/>
        </xdr:cNvPicPr>
      </xdr:nvPicPr>
      <xdr:blipFill>
        <a:blip xmlns:r="http://schemas.openxmlformats.org/officeDocument/2006/relationships" r:embed="rId175">
          <a:extLst>
            <a:ext uri="{28A0092B-C50C-407E-A947-70E740481C1C}">
              <a14:useLocalDpi xmlns:a14="http://schemas.microsoft.com/office/drawing/2010/main" val="0"/>
            </a:ext>
          </a:extLst>
        </a:blip>
        <a:srcRect/>
        <a:stretch>
          <a:fillRect/>
        </a:stretch>
      </xdr:blipFill>
      <xdr:spPr bwMode="auto">
        <a:xfrm>
          <a:off x="9694545" y="195630167"/>
          <a:ext cx="11087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150495</xdr:colOff>
      <xdr:row>176</xdr:row>
      <xdr:rowOff>104775</xdr:rowOff>
    </xdr:from>
    <xdr:to>
      <xdr:col>8</xdr:col>
      <xdr:colOff>2242185</xdr:colOff>
      <xdr:row>176</xdr:row>
      <xdr:rowOff>1007745</xdr:rowOff>
    </xdr:to>
    <xdr:pic>
      <xdr:nvPicPr>
        <xdr:cNvPr id="5700" name="Picture 580"/>
        <xdr:cNvPicPr>
          <a:picLocks noChangeAspect="1" noChangeArrowheads="1"/>
        </xdr:cNvPicPr>
      </xdr:nvPicPr>
      <xdr:blipFill>
        <a:blip xmlns:r="http://schemas.openxmlformats.org/officeDocument/2006/relationships" r:embed="rId176">
          <a:extLst>
            <a:ext uri="{28A0092B-C50C-407E-A947-70E740481C1C}">
              <a14:useLocalDpi xmlns:a14="http://schemas.microsoft.com/office/drawing/2010/main" val="0"/>
            </a:ext>
          </a:extLst>
        </a:blip>
        <a:srcRect/>
        <a:stretch>
          <a:fillRect/>
        </a:stretch>
      </xdr:blipFill>
      <xdr:spPr bwMode="auto">
        <a:xfrm>
          <a:off x="9203055" y="196776975"/>
          <a:ext cx="2091690" cy="902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133350</xdr:colOff>
      <xdr:row>177</xdr:row>
      <xdr:rowOff>70490</xdr:rowOff>
    </xdr:from>
    <xdr:to>
      <xdr:col>8</xdr:col>
      <xdr:colOff>2259330</xdr:colOff>
      <xdr:row>177</xdr:row>
      <xdr:rowOff>1042040</xdr:rowOff>
    </xdr:to>
    <xdr:pic>
      <xdr:nvPicPr>
        <xdr:cNvPr id="5701" name="Picture 581"/>
        <xdr:cNvPicPr>
          <a:picLocks noChangeAspect="1" noChangeArrowheads="1"/>
        </xdr:cNvPicPr>
      </xdr:nvPicPr>
      <xdr:blipFill>
        <a:blip xmlns:r="http://schemas.openxmlformats.org/officeDocument/2006/relationships" r:embed="rId177">
          <a:extLst>
            <a:ext uri="{28A0092B-C50C-407E-A947-70E740481C1C}">
              <a14:useLocalDpi xmlns:a14="http://schemas.microsoft.com/office/drawing/2010/main" val="0"/>
            </a:ext>
          </a:extLst>
        </a:blip>
        <a:srcRect/>
        <a:stretch>
          <a:fillRect/>
        </a:stretch>
      </xdr:blipFill>
      <xdr:spPr bwMode="auto">
        <a:xfrm>
          <a:off x="9185910" y="197855210"/>
          <a:ext cx="21259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116205</xdr:colOff>
      <xdr:row>178</xdr:row>
      <xdr:rowOff>70485</xdr:rowOff>
    </xdr:from>
    <xdr:to>
      <xdr:col>8</xdr:col>
      <xdr:colOff>2276475</xdr:colOff>
      <xdr:row>178</xdr:row>
      <xdr:rowOff>1042035</xdr:rowOff>
    </xdr:to>
    <xdr:pic>
      <xdr:nvPicPr>
        <xdr:cNvPr id="5702" name="Picture 582"/>
        <xdr:cNvPicPr>
          <a:picLocks noChangeAspect="1" noChangeArrowheads="1"/>
        </xdr:cNvPicPr>
      </xdr:nvPicPr>
      <xdr:blipFill>
        <a:blip xmlns:r="http://schemas.openxmlformats.org/officeDocument/2006/relationships" r:embed="rId178">
          <a:extLst>
            <a:ext uri="{28A0092B-C50C-407E-A947-70E740481C1C}">
              <a14:useLocalDpi xmlns:a14="http://schemas.microsoft.com/office/drawing/2010/main" val="0"/>
            </a:ext>
          </a:extLst>
        </a:blip>
        <a:srcRect/>
        <a:stretch>
          <a:fillRect/>
        </a:stretch>
      </xdr:blipFill>
      <xdr:spPr bwMode="auto">
        <a:xfrm>
          <a:off x="9168765" y="198967725"/>
          <a:ext cx="2160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121920</xdr:colOff>
      <xdr:row>179</xdr:row>
      <xdr:rowOff>70480</xdr:rowOff>
    </xdr:from>
    <xdr:to>
      <xdr:col>8</xdr:col>
      <xdr:colOff>2270760</xdr:colOff>
      <xdr:row>179</xdr:row>
      <xdr:rowOff>1042030</xdr:rowOff>
    </xdr:to>
    <xdr:pic>
      <xdr:nvPicPr>
        <xdr:cNvPr id="5703" name="Picture 583"/>
        <xdr:cNvPicPr>
          <a:picLocks noChangeAspect="1" noChangeArrowheads="1"/>
        </xdr:cNvPicPr>
      </xdr:nvPicPr>
      <xdr:blipFill>
        <a:blip xmlns:r="http://schemas.openxmlformats.org/officeDocument/2006/relationships" r:embed="rId179">
          <a:extLst>
            <a:ext uri="{28A0092B-C50C-407E-A947-70E740481C1C}">
              <a14:useLocalDpi xmlns:a14="http://schemas.microsoft.com/office/drawing/2010/main" val="0"/>
            </a:ext>
          </a:extLst>
        </a:blip>
        <a:srcRect/>
        <a:stretch>
          <a:fillRect/>
        </a:stretch>
      </xdr:blipFill>
      <xdr:spPr bwMode="auto">
        <a:xfrm>
          <a:off x="9174480" y="200080240"/>
          <a:ext cx="21488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180</xdr:row>
      <xdr:rowOff>70487</xdr:rowOff>
    </xdr:from>
    <xdr:to>
      <xdr:col>9</xdr:col>
      <xdr:colOff>3810</xdr:colOff>
      <xdr:row>180</xdr:row>
      <xdr:rowOff>1042037</xdr:rowOff>
    </xdr:to>
    <xdr:pic>
      <xdr:nvPicPr>
        <xdr:cNvPr id="5704" name="Picture 584"/>
        <xdr:cNvPicPr>
          <a:picLocks noChangeAspect="1" noChangeArrowheads="1"/>
        </xdr:cNvPicPr>
      </xdr:nvPicPr>
      <xdr:blipFill>
        <a:blip xmlns:r="http://schemas.openxmlformats.org/officeDocument/2006/relationships" r:embed="rId180">
          <a:extLst>
            <a:ext uri="{28A0092B-C50C-407E-A947-70E740481C1C}">
              <a14:useLocalDpi xmlns:a14="http://schemas.microsoft.com/office/drawing/2010/main" val="0"/>
            </a:ext>
          </a:extLst>
        </a:blip>
        <a:srcRect/>
        <a:stretch>
          <a:fillRect/>
        </a:stretch>
      </xdr:blipFill>
      <xdr:spPr bwMode="auto">
        <a:xfrm>
          <a:off x="9117330" y="201192767"/>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181</xdr:row>
      <xdr:rowOff>133350</xdr:rowOff>
    </xdr:from>
    <xdr:to>
      <xdr:col>9</xdr:col>
      <xdr:colOff>3810</xdr:colOff>
      <xdr:row>181</xdr:row>
      <xdr:rowOff>979170</xdr:rowOff>
    </xdr:to>
    <xdr:pic>
      <xdr:nvPicPr>
        <xdr:cNvPr id="5705" name="Picture 585"/>
        <xdr:cNvPicPr>
          <a:picLocks noChangeAspect="1" noChangeArrowheads="1"/>
        </xdr:cNvPicPr>
      </xdr:nvPicPr>
      <xdr:blipFill>
        <a:blip xmlns:r="http://schemas.openxmlformats.org/officeDocument/2006/relationships" r:embed="rId181">
          <a:extLst>
            <a:ext uri="{28A0092B-C50C-407E-A947-70E740481C1C}">
              <a14:useLocalDpi xmlns:a14="http://schemas.microsoft.com/office/drawing/2010/main" val="0"/>
            </a:ext>
          </a:extLst>
        </a:blip>
        <a:srcRect/>
        <a:stretch>
          <a:fillRect/>
        </a:stretch>
      </xdr:blipFill>
      <xdr:spPr bwMode="auto">
        <a:xfrm>
          <a:off x="9117330" y="202368150"/>
          <a:ext cx="2263140" cy="84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207645</xdr:colOff>
      <xdr:row>182</xdr:row>
      <xdr:rowOff>70490</xdr:rowOff>
    </xdr:from>
    <xdr:to>
      <xdr:col>8</xdr:col>
      <xdr:colOff>2185035</xdr:colOff>
      <xdr:row>182</xdr:row>
      <xdr:rowOff>1042040</xdr:rowOff>
    </xdr:to>
    <xdr:pic>
      <xdr:nvPicPr>
        <xdr:cNvPr id="5706" name="Picture 586"/>
        <xdr:cNvPicPr>
          <a:picLocks noChangeAspect="1" noChangeArrowheads="1"/>
        </xdr:cNvPicPr>
      </xdr:nvPicPr>
      <xdr:blipFill>
        <a:blip xmlns:r="http://schemas.openxmlformats.org/officeDocument/2006/relationships" r:embed="rId182">
          <a:extLst>
            <a:ext uri="{28A0092B-C50C-407E-A947-70E740481C1C}">
              <a14:useLocalDpi xmlns:a14="http://schemas.microsoft.com/office/drawing/2010/main" val="0"/>
            </a:ext>
          </a:extLst>
        </a:blip>
        <a:srcRect/>
        <a:stretch>
          <a:fillRect/>
        </a:stretch>
      </xdr:blipFill>
      <xdr:spPr bwMode="auto">
        <a:xfrm>
          <a:off x="9260205" y="203417810"/>
          <a:ext cx="19773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401955</xdr:colOff>
      <xdr:row>183</xdr:row>
      <xdr:rowOff>150493</xdr:rowOff>
    </xdr:from>
    <xdr:to>
      <xdr:col>8</xdr:col>
      <xdr:colOff>1990725</xdr:colOff>
      <xdr:row>183</xdr:row>
      <xdr:rowOff>962023</xdr:rowOff>
    </xdr:to>
    <xdr:pic>
      <xdr:nvPicPr>
        <xdr:cNvPr id="5707" name="Picture 587"/>
        <xdr:cNvPicPr>
          <a:picLocks noChangeAspect="1" noChangeArrowheads="1"/>
        </xdr:cNvPicPr>
      </xdr:nvPicPr>
      <xdr:blipFill>
        <a:blip xmlns:r="http://schemas.openxmlformats.org/officeDocument/2006/relationships" r:embed="rId183">
          <a:extLst>
            <a:ext uri="{28A0092B-C50C-407E-A947-70E740481C1C}">
              <a14:useLocalDpi xmlns:a14="http://schemas.microsoft.com/office/drawing/2010/main" val="0"/>
            </a:ext>
          </a:extLst>
        </a:blip>
        <a:srcRect/>
        <a:stretch>
          <a:fillRect/>
        </a:stretch>
      </xdr:blipFill>
      <xdr:spPr bwMode="auto">
        <a:xfrm>
          <a:off x="9454515" y="204610333"/>
          <a:ext cx="1588770" cy="811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184</xdr:row>
      <xdr:rowOff>99055</xdr:rowOff>
    </xdr:from>
    <xdr:to>
      <xdr:col>9</xdr:col>
      <xdr:colOff>3810</xdr:colOff>
      <xdr:row>184</xdr:row>
      <xdr:rowOff>1013455</xdr:rowOff>
    </xdr:to>
    <xdr:pic>
      <xdr:nvPicPr>
        <xdr:cNvPr id="5708" name="Picture 588"/>
        <xdr:cNvPicPr>
          <a:picLocks noChangeAspect="1" noChangeArrowheads="1"/>
        </xdr:cNvPicPr>
      </xdr:nvPicPr>
      <xdr:blipFill>
        <a:blip xmlns:r="http://schemas.openxmlformats.org/officeDocument/2006/relationships" r:embed="rId184">
          <a:extLst>
            <a:ext uri="{28A0092B-C50C-407E-A947-70E740481C1C}">
              <a14:useLocalDpi xmlns:a14="http://schemas.microsoft.com/office/drawing/2010/main" val="0"/>
            </a:ext>
          </a:extLst>
        </a:blip>
        <a:srcRect/>
        <a:stretch>
          <a:fillRect/>
        </a:stretch>
      </xdr:blipFill>
      <xdr:spPr bwMode="auto">
        <a:xfrm>
          <a:off x="9117330" y="205671415"/>
          <a:ext cx="2263140" cy="91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504825</xdr:colOff>
      <xdr:row>185</xdr:row>
      <xdr:rowOff>70487</xdr:rowOff>
    </xdr:from>
    <xdr:to>
      <xdr:col>8</xdr:col>
      <xdr:colOff>1887855</xdr:colOff>
      <xdr:row>185</xdr:row>
      <xdr:rowOff>1042037</xdr:rowOff>
    </xdr:to>
    <xdr:pic>
      <xdr:nvPicPr>
        <xdr:cNvPr id="5709" name="Picture 589"/>
        <xdr:cNvPicPr>
          <a:picLocks noChangeAspect="1" noChangeArrowheads="1"/>
        </xdr:cNvPicPr>
      </xdr:nvPicPr>
      <xdr:blipFill>
        <a:blip xmlns:r="http://schemas.openxmlformats.org/officeDocument/2006/relationships" r:embed="rId185">
          <a:extLst>
            <a:ext uri="{28A0092B-C50C-407E-A947-70E740481C1C}">
              <a14:useLocalDpi xmlns:a14="http://schemas.microsoft.com/office/drawing/2010/main" val="0"/>
            </a:ext>
          </a:extLst>
        </a:blip>
        <a:srcRect/>
        <a:stretch>
          <a:fillRect/>
        </a:stretch>
      </xdr:blipFill>
      <xdr:spPr bwMode="auto">
        <a:xfrm>
          <a:off x="9557385" y="206755367"/>
          <a:ext cx="13830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396240</xdr:colOff>
      <xdr:row>186</xdr:row>
      <xdr:rowOff>70483</xdr:rowOff>
    </xdr:from>
    <xdr:to>
      <xdr:col>8</xdr:col>
      <xdr:colOff>1996440</xdr:colOff>
      <xdr:row>186</xdr:row>
      <xdr:rowOff>1042033</xdr:rowOff>
    </xdr:to>
    <xdr:pic>
      <xdr:nvPicPr>
        <xdr:cNvPr id="5710" name="Picture 590"/>
        <xdr:cNvPicPr>
          <a:picLocks noChangeAspect="1" noChangeArrowheads="1"/>
        </xdr:cNvPicPr>
      </xdr:nvPicPr>
      <xdr:blipFill>
        <a:blip xmlns:r="http://schemas.openxmlformats.org/officeDocument/2006/relationships" r:embed="rId186">
          <a:extLst>
            <a:ext uri="{28A0092B-C50C-407E-A947-70E740481C1C}">
              <a14:useLocalDpi xmlns:a14="http://schemas.microsoft.com/office/drawing/2010/main" val="0"/>
            </a:ext>
          </a:extLst>
        </a:blip>
        <a:srcRect/>
        <a:stretch>
          <a:fillRect/>
        </a:stretch>
      </xdr:blipFill>
      <xdr:spPr bwMode="auto">
        <a:xfrm>
          <a:off x="9448800" y="207867883"/>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401955</xdr:colOff>
      <xdr:row>187</xdr:row>
      <xdr:rowOff>70490</xdr:rowOff>
    </xdr:from>
    <xdr:to>
      <xdr:col>8</xdr:col>
      <xdr:colOff>1990725</xdr:colOff>
      <xdr:row>187</xdr:row>
      <xdr:rowOff>1042040</xdr:rowOff>
    </xdr:to>
    <xdr:pic>
      <xdr:nvPicPr>
        <xdr:cNvPr id="5711" name="Picture 591"/>
        <xdr:cNvPicPr>
          <a:picLocks noChangeAspect="1" noChangeArrowheads="1"/>
        </xdr:cNvPicPr>
      </xdr:nvPicPr>
      <xdr:blipFill>
        <a:blip xmlns:r="http://schemas.openxmlformats.org/officeDocument/2006/relationships" r:embed="rId187">
          <a:extLst>
            <a:ext uri="{28A0092B-C50C-407E-A947-70E740481C1C}">
              <a14:useLocalDpi xmlns:a14="http://schemas.microsoft.com/office/drawing/2010/main" val="0"/>
            </a:ext>
          </a:extLst>
        </a:blip>
        <a:srcRect/>
        <a:stretch>
          <a:fillRect/>
        </a:stretch>
      </xdr:blipFill>
      <xdr:spPr bwMode="auto">
        <a:xfrm>
          <a:off x="9454515" y="208980410"/>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401955</xdr:colOff>
      <xdr:row>188</xdr:row>
      <xdr:rowOff>70485</xdr:rowOff>
    </xdr:from>
    <xdr:to>
      <xdr:col>8</xdr:col>
      <xdr:colOff>1990725</xdr:colOff>
      <xdr:row>188</xdr:row>
      <xdr:rowOff>1042035</xdr:rowOff>
    </xdr:to>
    <xdr:pic>
      <xdr:nvPicPr>
        <xdr:cNvPr id="5712" name="Picture 592"/>
        <xdr:cNvPicPr>
          <a:picLocks noChangeAspect="1" noChangeArrowheads="1"/>
        </xdr:cNvPicPr>
      </xdr:nvPicPr>
      <xdr:blipFill>
        <a:blip xmlns:r="http://schemas.openxmlformats.org/officeDocument/2006/relationships" r:embed="rId188">
          <a:extLst>
            <a:ext uri="{28A0092B-C50C-407E-A947-70E740481C1C}">
              <a14:useLocalDpi xmlns:a14="http://schemas.microsoft.com/office/drawing/2010/main" val="0"/>
            </a:ext>
          </a:extLst>
        </a:blip>
        <a:srcRect/>
        <a:stretch>
          <a:fillRect/>
        </a:stretch>
      </xdr:blipFill>
      <xdr:spPr bwMode="auto">
        <a:xfrm>
          <a:off x="9454515" y="210092925"/>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401955</xdr:colOff>
      <xdr:row>189</xdr:row>
      <xdr:rowOff>70480</xdr:rowOff>
    </xdr:from>
    <xdr:to>
      <xdr:col>8</xdr:col>
      <xdr:colOff>1990725</xdr:colOff>
      <xdr:row>189</xdr:row>
      <xdr:rowOff>1042030</xdr:rowOff>
    </xdr:to>
    <xdr:pic>
      <xdr:nvPicPr>
        <xdr:cNvPr id="5713" name="Picture 593"/>
        <xdr:cNvPicPr>
          <a:picLocks noChangeAspect="1" noChangeArrowheads="1"/>
        </xdr:cNvPicPr>
      </xdr:nvPicPr>
      <xdr:blipFill>
        <a:blip xmlns:r="http://schemas.openxmlformats.org/officeDocument/2006/relationships" r:embed="rId189">
          <a:extLst>
            <a:ext uri="{28A0092B-C50C-407E-A947-70E740481C1C}">
              <a14:useLocalDpi xmlns:a14="http://schemas.microsoft.com/office/drawing/2010/main" val="0"/>
            </a:ext>
          </a:extLst>
        </a:blip>
        <a:srcRect/>
        <a:stretch>
          <a:fillRect/>
        </a:stretch>
      </xdr:blipFill>
      <xdr:spPr bwMode="auto">
        <a:xfrm>
          <a:off x="9454515" y="211205440"/>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699135</xdr:colOff>
      <xdr:row>190</xdr:row>
      <xdr:rowOff>207645</xdr:rowOff>
    </xdr:from>
    <xdr:to>
      <xdr:col>8</xdr:col>
      <xdr:colOff>1693545</xdr:colOff>
      <xdr:row>190</xdr:row>
      <xdr:rowOff>904875</xdr:rowOff>
    </xdr:to>
    <xdr:pic>
      <xdr:nvPicPr>
        <xdr:cNvPr id="5714" name="Picture 594"/>
        <xdr:cNvPicPr>
          <a:picLocks noChangeAspect="1" noChangeArrowheads="1"/>
        </xdr:cNvPicPr>
      </xdr:nvPicPr>
      <xdr:blipFill>
        <a:blip xmlns:r="http://schemas.openxmlformats.org/officeDocument/2006/relationships" r:embed="rId190">
          <a:extLst>
            <a:ext uri="{28A0092B-C50C-407E-A947-70E740481C1C}">
              <a14:useLocalDpi xmlns:a14="http://schemas.microsoft.com/office/drawing/2010/main" val="0"/>
            </a:ext>
          </a:extLst>
        </a:blip>
        <a:srcRect/>
        <a:stretch>
          <a:fillRect/>
        </a:stretch>
      </xdr:blipFill>
      <xdr:spPr bwMode="auto">
        <a:xfrm>
          <a:off x="9751695" y="212455125"/>
          <a:ext cx="994410" cy="697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664845</xdr:colOff>
      <xdr:row>191</xdr:row>
      <xdr:rowOff>70495</xdr:rowOff>
    </xdr:from>
    <xdr:to>
      <xdr:col>8</xdr:col>
      <xdr:colOff>1727835</xdr:colOff>
      <xdr:row>191</xdr:row>
      <xdr:rowOff>1042045</xdr:rowOff>
    </xdr:to>
    <xdr:pic>
      <xdr:nvPicPr>
        <xdr:cNvPr id="5715" name="Picture 595"/>
        <xdr:cNvPicPr>
          <a:picLocks noChangeAspect="1" noChangeArrowheads="1"/>
        </xdr:cNvPicPr>
      </xdr:nvPicPr>
      <xdr:blipFill>
        <a:blip xmlns:r="http://schemas.openxmlformats.org/officeDocument/2006/relationships" r:embed="rId191">
          <a:extLst>
            <a:ext uri="{28A0092B-C50C-407E-A947-70E740481C1C}">
              <a14:useLocalDpi xmlns:a14="http://schemas.microsoft.com/office/drawing/2010/main" val="0"/>
            </a:ext>
          </a:extLst>
        </a:blip>
        <a:srcRect/>
        <a:stretch>
          <a:fillRect/>
        </a:stretch>
      </xdr:blipFill>
      <xdr:spPr bwMode="auto">
        <a:xfrm>
          <a:off x="9717405" y="213430495"/>
          <a:ext cx="1062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270510</xdr:colOff>
      <xdr:row>192</xdr:row>
      <xdr:rowOff>70490</xdr:rowOff>
    </xdr:from>
    <xdr:to>
      <xdr:col>8</xdr:col>
      <xdr:colOff>2122170</xdr:colOff>
      <xdr:row>192</xdr:row>
      <xdr:rowOff>1042040</xdr:rowOff>
    </xdr:to>
    <xdr:pic>
      <xdr:nvPicPr>
        <xdr:cNvPr id="5716" name="Picture 596"/>
        <xdr:cNvPicPr>
          <a:picLocks noChangeAspect="1" noChangeArrowheads="1"/>
        </xdr:cNvPicPr>
      </xdr:nvPicPr>
      <xdr:blipFill>
        <a:blip xmlns:r="http://schemas.openxmlformats.org/officeDocument/2006/relationships" r:embed="rId192">
          <a:extLst>
            <a:ext uri="{28A0092B-C50C-407E-A947-70E740481C1C}">
              <a14:useLocalDpi xmlns:a14="http://schemas.microsoft.com/office/drawing/2010/main" val="0"/>
            </a:ext>
          </a:extLst>
        </a:blip>
        <a:srcRect/>
        <a:stretch>
          <a:fillRect/>
        </a:stretch>
      </xdr:blipFill>
      <xdr:spPr bwMode="auto">
        <a:xfrm>
          <a:off x="9323070" y="214543010"/>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253365</xdr:colOff>
      <xdr:row>193</xdr:row>
      <xdr:rowOff>70485</xdr:rowOff>
    </xdr:from>
    <xdr:to>
      <xdr:col>8</xdr:col>
      <xdr:colOff>2139315</xdr:colOff>
      <xdr:row>193</xdr:row>
      <xdr:rowOff>1042035</xdr:rowOff>
    </xdr:to>
    <xdr:pic>
      <xdr:nvPicPr>
        <xdr:cNvPr id="5717" name="Picture 597"/>
        <xdr:cNvPicPr>
          <a:picLocks noChangeAspect="1" noChangeArrowheads="1"/>
        </xdr:cNvPicPr>
      </xdr:nvPicPr>
      <xdr:blipFill>
        <a:blip xmlns:r="http://schemas.openxmlformats.org/officeDocument/2006/relationships" r:embed="rId193">
          <a:extLst>
            <a:ext uri="{28A0092B-C50C-407E-A947-70E740481C1C}">
              <a14:useLocalDpi xmlns:a14="http://schemas.microsoft.com/office/drawing/2010/main" val="0"/>
            </a:ext>
          </a:extLst>
        </a:blip>
        <a:srcRect/>
        <a:stretch>
          <a:fillRect/>
        </a:stretch>
      </xdr:blipFill>
      <xdr:spPr bwMode="auto">
        <a:xfrm>
          <a:off x="9305925" y="215655525"/>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327660</xdr:colOff>
      <xdr:row>194</xdr:row>
      <xdr:rowOff>156205</xdr:rowOff>
    </xdr:from>
    <xdr:to>
      <xdr:col>8</xdr:col>
      <xdr:colOff>2065020</xdr:colOff>
      <xdr:row>194</xdr:row>
      <xdr:rowOff>956305</xdr:rowOff>
    </xdr:to>
    <xdr:pic>
      <xdr:nvPicPr>
        <xdr:cNvPr id="5718" name="Picture 598"/>
        <xdr:cNvPicPr>
          <a:picLocks noChangeAspect="1" noChangeArrowheads="1"/>
        </xdr:cNvPicPr>
      </xdr:nvPicPr>
      <xdr:blipFill>
        <a:blip xmlns:r="http://schemas.openxmlformats.org/officeDocument/2006/relationships" r:embed="rId194">
          <a:extLst>
            <a:ext uri="{28A0092B-C50C-407E-A947-70E740481C1C}">
              <a14:useLocalDpi xmlns:a14="http://schemas.microsoft.com/office/drawing/2010/main" val="0"/>
            </a:ext>
          </a:extLst>
        </a:blip>
        <a:srcRect/>
        <a:stretch>
          <a:fillRect/>
        </a:stretch>
      </xdr:blipFill>
      <xdr:spPr bwMode="auto">
        <a:xfrm>
          <a:off x="9380220" y="216853765"/>
          <a:ext cx="1737360" cy="800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195</xdr:row>
      <xdr:rowOff>127625</xdr:rowOff>
    </xdr:from>
    <xdr:to>
      <xdr:col>8</xdr:col>
      <xdr:colOff>2093595</xdr:colOff>
      <xdr:row>195</xdr:row>
      <xdr:rowOff>984875</xdr:rowOff>
    </xdr:to>
    <xdr:pic>
      <xdr:nvPicPr>
        <xdr:cNvPr id="5719" name="Picture 599"/>
        <xdr:cNvPicPr>
          <a:picLocks noChangeAspect="1" noChangeArrowheads="1"/>
        </xdr:cNvPicPr>
      </xdr:nvPicPr>
      <xdr:blipFill>
        <a:blip xmlns:r="http://schemas.openxmlformats.org/officeDocument/2006/relationships" r:embed="rId195">
          <a:extLst>
            <a:ext uri="{28A0092B-C50C-407E-A947-70E740481C1C}">
              <a14:useLocalDpi xmlns:a14="http://schemas.microsoft.com/office/drawing/2010/main" val="0"/>
            </a:ext>
          </a:extLst>
        </a:blip>
        <a:srcRect/>
        <a:stretch>
          <a:fillRect/>
        </a:stretch>
      </xdr:blipFill>
      <xdr:spPr bwMode="auto">
        <a:xfrm>
          <a:off x="9351645" y="217937705"/>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196</xdr:row>
      <xdr:rowOff>127645</xdr:rowOff>
    </xdr:from>
    <xdr:to>
      <xdr:col>8</xdr:col>
      <xdr:colOff>2093595</xdr:colOff>
      <xdr:row>196</xdr:row>
      <xdr:rowOff>984895</xdr:rowOff>
    </xdr:to>
    <xdr:pic>
      <xdr:nvPicPr>
        <xdr:cNvPr id="5720" name="Picture 600"/>
        <xdr:cNvPicPr>
          <a:picLocks noChangeAspect="1" noChangeArrowheads="1"/>
        </xdr:cNvPicPr>
      </xdr:nvPicPr>
      <xdr:blipFill>
        <a:blip xmlns:r="http://schemas.openxmlformats.org/officeDocument/2006/relationships" r:embed="rId196">
          <a:extLst>
            <a:ext uri="{28A0092B-C50C-407E-A947-70E740481C1C}">
              <a14:useLocalDpi xmlns:a14="http://schemas.microsoft.com/office/drawing/2010/main" val="0"/>
            </a:ext>
          </a:extLst>
        </a:blip>
        <a:srcRect/>
        <a:stretch>
          <a:fillRect/>
        </a:stretch>
      </xdr:blipFill>
      <xdr:spPr bwMode="auto">
        <a:xfrm>
          <a:off x="9351645" y="219050245"/>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197</xdr:row>
      <xdr:rowOff>127640</xdr:rowOff>
    </xdr:from>
    <xdr:to>
      <xdr:col>8</xdr:col>
      <xdr:colOff>2093595</xdr:colOff>
      <xdr:row>197</xdr:row>
      <xdr:rowOff>984890</xdr:rowOff>
    </xdr:to>
    <xdr:pic>
      <xdr:nvPicPr>
        <xdr:cNvPr id="5721" name="Picture 601"/>
        <xdr:cNvPicPr>
          <a:picLocks noChangeAspect="1" noChangeArrowheads="1"/>
        </xdr:cNvPicPr>
      </xdr:nvPicPr>
      <xdr:blipFill>
        <a:blip xmlns:r="http://schemas.openxmlformats.org/officeDocument/2006/relationships" r:embed="rId197">
          <a:extLst>
            <a:ext uri="{28A0092B-C50C-407E-A947-70E740481C1C}">
              <a14:useLocalDpi xmlns:a14="http://schemas.microsoft.com/office/drawing/2010/main" val="0"/>
            </a:ext>
          </a:extLst>
        </a:blip>
        <a:srcRect/>
        <a:stretch>
          <a:fillRect/>
        </a:stretch>
      </xdr:blipFill>
      <xdr:spPr bwMode="auto">
        <a:xfrm>
          <a:off x="9351645" y="220162760"/>
          <a:ext cx="17945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198</xdr:row>
      <xdr:rowOff>104765</xdr:rowOff>
    </xdr:from>
    <xdr:to>
      <xdr:col>9</xdr:col>
      <xdr:colOff>3810</xdr:colOff>
      <xdr:row>198</xdr:row>
      <xdr:rowOff>1007735</xdr:rowOff>
    </xdr:to>
    <xdr:pic>
      <xdr:nvPicPr>
        <xdr:cNvPr id="5722" name="Picture 602"/>
        <xdr:cNvPicPr>
          <a:picLocks noChangeAspect="1" noChangeArrowheads="1"/>
        </xdr:cNvPicPr>
      </xdr:nvPicPr>
      <xdr:blipFill>
        <a:blip xmlns:r="http://schemas.openxmlformats.org/officeDocument/2006/relationships" r:embed="rId198">
          <a:extLst>
            <a:ext uri="{28A0092B-C50C-407E-A947-70E740481C1C}">
              <a14:useLocalDpi xmlns:a14="http://schemas.microsoft.com/office/drawing/2010/main" val="0"/>
            </a:ext>
          </a:extLst>
        </a:blip>
        <a:srcRect/>
        <a:stretch>
          <a:fillRect/>
        </a:stretch>
      </xdr:blipFill>
      <xdr:spPr bwMode="auto">
        <a:xfrm>
          <a:off x="9117330" y="221252405"/>
          <a:ext cx="2263140" cy="9029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199</xdr:row>
      <xdr:rowOff>213355</xdr:rowOff>
    </xdr:from>
    <xdr:to>
      <xdr:col>9</xdr:col>
      <xdr:colOff>3810</xdr:colOff>
      <xdr:row>199</xdr:row>
      <xdr:rowOff>899155</xdr:rowOff>
    </xdr:to>
    <xdr:pic>
      <xdr:nvPicPr>
        <xdr:cNvPr id="5723" name="Picture 603"/>
        <xdr:cNvPicPr>
          <a:picLocks noChangeAspect="1" noChangeArrowheads="1"/>
        </xdr:cNvPicPr>
      </xdr:nvPicPr>
      <xdr:blipFill>
        <a:blip xmlns:r="http://schemas.openxmlformats.org/officeDocument/2006/relationships" r:embed="rId199">
          <a:extLst>
            <a:ext uri="{28A0092B-C50C-407E-A947-70E740481C1C}">
              <a14:useLocalDpi xmlns:a14="http://schemas.microsoft.com/office/drawing/2010/main" val="0"/>
            </a:ext>
          </a:extLst>
        </a:blip>
        <a:srcRect/>
        <a:stretch>
          <a:fillRect/>
        </a:stretch>
      </xdr:blipFill>
      <xdr:spPr bwMode="auto">
        <a:xfrm>
          <a:off x="9117330" y="222473515"/>
          <a:ext cx="226314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200</xdr:row>
      <xdr:rowOff>167635</xdr:rowOff>
    </xdr:from>
    <xdr:to>
      <xdr:col>9</xdr:col>
      <xdr:colOff>3810</xdr:colOff>
      <xdr:row>200</xdr:row>
      <xdr:rowOff>944875</xdr:rowOff>
    </xdr:to>
    <xdr:pic>
      <xdr:nvPicPr>
        <xdr:cNvPr id="5724" name="Picture 604"/>
        <xdr:cNvPicPr>
          <a:picLocks noChangeAspect="1" noChangeArrowheads="1"/>
        </xdr:cNvPicPr>
      </xdr:nvPicPr>
      <xdr:blipFill>
        <a:blip xmlns:r="http://schemas.openxmlformats.org/officeDocument/2006/relationships" r:embed="rId200">
          <a:extLst>
            <a:ext uri="{28A0092B-C50C-407E-A947-70E740481C1C}">
              <a14:useLocalDpi xmlns:a14="http://schemas.microsoft.com/office/drawing/2010/main" val="0"/>
            </a:ext>
          </a:extLst>
        </a:blip>
        <a:srcRect/>
        <a:stretch>
          <a:fillRect/>
        </a:stretch>
      </xdr:blipFill>
      <xdr:spPr bwMode="auto">
        <a:xfrm>
          <a:off x="9117330" y="223540315"/>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201</xdr:row>
      <xdr:rowOff>179065</xdr:rowOff>
    </xdr:from>
    <xdr:to>
      <xdr:col>9</xdr:col>
      <xdr:colOff>3810</xdr:colOff>
      <xdr:row>201</xdr:row>
      <xdr:rowOff>933445</xdr:rowOff>
    </xdr:to>
    <xdr:pic>
      <xdr:nvPicPr>
        <xdr:cNvPr id="5725" name="Picture 605"/>
        <xdr:cNvPicPr>
          <a:picLocks noChangeAspect="1" noChangeArrowheads="1"/>
        </xdr:cNvPicPr>
      </xdr:nvPicPr>
      <xdr:blipFill>
        <a:blip xmlns:r="http://schemas.openxmlformats.org/officeDocument/2006/relationships" r:embed="rId201">
          <a:extLst>
            <a:ext uri="{28A0092B-C50C-407E-A947-70E740481C1C}">
              <a14:useLocalDpi xmlns:a14="http://schemas.microsoft.com/office/drawing/2010/main" val="0"/>
            </a:ext>
          </a:extLst>
        </a:blip>
        <a:srcRect/>
        <a:stretch>
          <a:fillRect/>
        </a:stretch>
      </xdr:blipFill>
      <xdr:spPr bwMode="auto">
        <a:xfrm>
          <a:off x="9117330" y="224664265"/>
          <a:ext cx="226314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202</xdr:row>
      <xdr:rowOff>213365</xdr:rowOff>
    </xdr:from>
    <xdr:to>
      <xdr:col>8</xdr:col>
      <xdr:colOff>1864995</xdr:colOff>
      <xdr:row>202</xdr:row>
      <xdr:rowOff>899165</xdr:rowOff>
    </xdr:to>
    <xdr:pic>
      <xdr:nvPicPr>
        <xdr:cNvPr id="5726" name="Picture 606"/>
        <xdr:cNvPicPr>
          <a:picLocks noChangeAspect="1" noChangeArrowheads="1"/>
        </xdr:cNvPicPr>
      </xdr:nvPicPr>
      <xdr:blipFill>
        <a:blip xmlns:r="http://schemas.openxmlformats.org/officeDocument/2006/relationships" r:embed="rId202">
          <a:extLst>
            <a:ext uri="{28A0092B-C50C-407E-A947-70E740481C1C}">
              <a14:useLocalDpi xmlns:a14="http://schemas.microsoft.com/office/drawing/2010/main" val="0"/>
            </a:ext>
          </a:extLst>
        </a:blip>
        <a:srcRect/>
        <a:stretch>
          <a:fillRect/>
        </a:stretch>
      </xdr:blipFill>
      <xdr:spPr bwMode="auto">
        <a:xfrm>
          <a:off x="9580245" y="225811085"/>
          <a:ext cx="133731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419100</xdr:colOff>
      <xdr:row>203</xdr:row>
      <xdr:rowOff>70485</xdr:rowOff>
    </xdr:from>
    <xdr:to>
      <xdr:col>8</xdr:col>
      <xdr:colOff>1973580</xdr:colOff>
      <xdr:row>203</xdr:row>
      <xdr:rowOff>1042035</xdr:rowOff>
    </xdr:to>
    <xdr:pic>
      <xdr:nvPicPr>
        <xdr:cNvPr id="5727" name="Picture 607"/>
        <xdr:cNvPicPr>
          <a:picLocks noChangeAspect="1" noChangeArrowheads="1"/>
        </xdr:cNvPicPr>
      </xdr:nvPicPr>
      <xdr:blipFill>
        <a:blip xmlns:r="http://schemas.openxmlformats.org/officeDocument/2006/relationships" r:embed="rId203">
          <a:extLst>
            <a:ext uri="{28A0092B-C50C-407E-A947-70E740481C1C}">
              <a14:useLocalDpi xmlns:a14="http://schemas.microsoft.com/office/drawing/2010/main" val="0"/>
            </a:ext>
          </a:extLst>
        </a:blip>
        <a:srcRect/>
        <a:stretch>
          <a:fillRect/>
        </a:stretch>
      </xdr:blipFill>
      <xdr:spPr bwMode="auto">
        <a:xfrm>
          <a:off x="9471660" y="226780725"/>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373380</xdr:colOff>
      <xdr:row>204</xdr:row>
      <xdr:rowOff>70480</xdr:rowOff>
    </xdr:from>
    <xdr:to>
      <xdr:col>8</xdr:col>
      <xdr:colOff>2019300</xdr:colOff>
      <xdr:row>204</xdr:row>
      <xdr:rowOff>1042030</xdr:rowOff>
    </xdr:to>
    <xdr:pic>
      <xdr:nvPicPr>
        <xdr:cNvPr id="5728" name="Picture 608"/>
        <xdr:cNvPicPr>
          <a:picLocks noChangeAspect="1" noChangeArrowheads="1"/>
        </xdr:cNvPicPr>
      </xdr:nvPicPr>
      <xdr:blipFill>
        <a:blip xmlns:r="http://schemas.openxmlformats.org/officeDocument/2006/relationships" r:embed="rId204">
          <a:extLst>
            <a:ext uri="{28A0092B-C50C-407E-A947-70E740481C1C}">
              <a14:useLocalDpi xmlns:a14="http://schemas.microsoft.com/office/drawing/2010/main" val="0"/>
            </a:ext>
          </a:extLst>
        </a:blip>
        <a:srcRect/>
        <a:stretch>
          <a:fillRect/>
        </a:stretch>
      </xdr:blipFill>
      <xdr:spPr bwMode="auto">
        <a:xfrm>
          <a:off x="9425940" y="227893240"/>
          <a:ext cx="16459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205</xdr:row>
      <xdr:rowOff>173365</xdr:rowOff>
    </xdr:from>
    <xdr:to>
      <xdr:col>9</xdr:col>
      <xdr:colOff>3810</xdr:colOff>
      <xdr:row>205</xdr:row>
      <xdr:rowOff>939175</xdr:rowOff>
    </xdr:to>
    <xdr:pic>
      <xdr:nvPicPr>
        <xdr:cNvPr id="5729" name="Picture 609"/>
        <xdr:cNvPicPr>
          <a:picLocks noChangeAspect="1" noChangeArrowheads="1"/>
        </xdr:cNvPicPr>
      </xdr:nvPicPr>
      <xdr:blipFill>
        <a:blip xmlns:r="http://schemas.openxmlformats.org/officeDocument/2006/relationships" r:embed="rId205">
          <a:extLst>
            <a:ext uri="{28A0092B-C50C-407E-A947-70E740481C1C}">
              <a14:useLocalDpi xmlns:a14="http://schemas.microsoft.com/office/drawing/2010/main" val="0"/>
            </a:ext>
          </a:extLst>
        </a:blip>
        <a:srcRect/>
        <a:stretch>
          <a:fillRect/>
        </a:stretch>
      </xdr:blipFill>
      <xdr:spPr bwMode="auto">
        <a:xfrm>
          <a:off x="9117330" y="229108645"/>
          <a:ext cx="2263140" cy="76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281940</xdr:colOff>
      <xdr:row>206</xdr:row>
      <xdr:rowOff>70495</xdr:rowOff>
    </xdr:from>
    <xdr:to>
      <xdr:col>8</xdr:col>
      <xdr:colOff>2110740</xdr:colOff>
      <xdr:row>206</xdr:row>
      <xdr:rowOff>1042045</xdr:rowOff>
    </xdr:to>
    <xdr:pic>
      <xdr:nvPicPr>
        <xdr:cNvPr id="5730" name="Picture 610"/>
        <xdr:cNvPicPr>
          <a:picLocks noChangeAspect="1" noChangeArrowheads="1"/>
        </xdr:cNvPicPr>
      </xdr:nvPicPr>
      <xdr:blipFill>
        <a:blip xmlns:r="http://schemas.openxmlformats.org/officeDocument/2006/relationships" r:embed="rId206">
          <a:extLst>
            <a:ext uri="{28A0092B-C50C-407E-A947-70E740481C1C}">
              <a14:useLocalDpi xmlns:a14="http://schemas.microsoft.com/office/drawing/2010/main" val="0"/>
            </a:ext>
          </a:extLst>
        </a:blip>
        <a:srcRect/>
        <a:stretch>
          <a:fillRect/>
        </a:stretch>
      </xdr:blipFill>
      <xdr:spPr bwMode="auto">
        <a:xfrm>
          <a:off x="9334500" y="230118295"/>
          <a:ext cx="18288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213360</xdr:colOff>
      <xdr:row>207</xdr:row>
      <xdr:rowOff>76195</xdr:rowOff>
    </xdr:from>
    <xdr:to>
      <xdr:col>8</xdr:col>
      <xdr:colOff>2179320</xdr:colOff>
      <xdr:row>207</xdr:row>
      <xdr:rowOff>1036315</xdr:rowOff>
    </xdr:to>
    <xdr:pic>
      <xdr:nvPicPr>
        <xdr:cNvPr id="5731" name="Picture 611"/>
        <xdr:cNvPicPr>
          <a:picLocks noChangeAspect="1" noChangeArrowheads="1"/>
        </xdr:cNvPicPr>
      </xdr:nvPicPr>
      <xdr:blipFill>
        <a:blip xmlns:r="http://schemas.openxmlformats.org/officeDocument/2006/relationships" r:embed="rId207">
          <a:extLst>
            <a:ext uri="{28A0092B-C50C-407E-A947-70E740481C1C}">
              <a14:useLocalDpi xmlns:a14="http://schemas.microsoft.com/office/drawing/2010/main" val="0"/>
            </a:ext>
          </a:extLst>
        </a:blip>
        <a:srcRect/>
        <a:stretch>
          <a:fillRect/>
        </a:stretch>
      </xdr:blipFill>
      <xdr:spPr bwMode="auto">
        <a:xfrm>
          <a:off x="9265920" y="231236515"/>
          <a:ext cx="196596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208</xdr:row>
      <xdr:rowOff>70485</xdr:rowOff>
    </xdr:from>
    <xdr:to>
      <xdr:col>9</xdr:col>
      <xdr:colOff>3810</xdr:colOff>
      <xdr:row>208</xdr:row>
      <xdr:rowOff>1042035</xdr:rowOff>
    </xdr:to>
    <xdr:pic>
      <xdr:nvPicPr>
        <xdr:cNvPr id="5732" name="Picture 612"/>
        <xdr:cNvPicPr>
          <a:picLocks noChangeAspect="1" noChangeArrowheads="1"/>
        </xdr:cNvPicPr>
      </xdr:nvPicPr>
      <xdr:blipFill>
        <a:blip xmlns:r="http://schemas.openxmlformats.org/officeDocument/2006/relationships" r:embed="rId208">
          <a:extLst>
            <a:ext uri="{28A0092B-C50C-407E-A947-70E740481C1C}">
              <a14:useLocalDpi xmlns:a14="http://schemas.microsoft.com/office/drawing/2010/main" val="0"/>
            </a:ext>
          </a:extLst>
        </a:blip>
        <a:srcRect/>
        <a:stretch>
          <a:fillRect/>
        </a:stretch>
      </xdr:blipFill>
      <xdr:spPr bwMode="auto">
        <a:xfrm>
          <a:off x="9117330" y="232343325"/>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209</xdr:row>
      <xdr:rowOff>76210</xdr:rowOff>
    </xdr:from>
    <xdr:to>
      <xdr:col>9</xdr:col>
      <xdr:colOff>3810</xdr:colOff>
      <xdr:row>209</xdr:row>
      <xdr:rowOff>1036330</xdr:rowOff>
    </xdr:to>
    <xdr:pic>
      <xdr:nvPicPr>
        <xdr:cNvPr id="5733" name="Picture 613"/>
        <xdr:cNvPicPr>
          <a:picLocks noChangeAspect="1" noChangeArrowheads="1"/>
        </xdr:cNvPicPr>
      </xdr:nvPicPr>
      <xdr:blipFill>
        <a:blip xmlns:r="http://schemas.openxmlformats.org/officeDocument/2006/relationships" r:embed="rId209">
          <a:extLst>
            <a:ext uri="{28A0092B-C50C-407E-A947-70E740481C1C}">
              <a14:useLocalDpi xmlns:a14="http://schemas.microsoft.com/office/drawing/2010/main" val="0"/>
            </a:ext>
          </a:extLst>
        </a:blip>
        <a:srcRect/>
        <a:stretch>
          <a:fillRect/>
        </a:stretch>
      </xdr:blipFill>
      <xdr:spPr bwMode="auto">
        <a:xfrm>
          <a:off x="9117330" y="233461570"/>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156210</xdr:colOff>
      <xdr:row>210</xdr:row>
      <xdr:rowOff>70475</xdr:rowOff>
    </xdr:from>
    <xdr:to>
      <xdr:col>8</xdr:col>
      <xdr:colOff>2236470</xdr:colOff>
      <xdr:row>210</xdr:row>
      <xdr:rowOff>1042025</xdr:rowOff>
    </xdr:to>
    <xdr:pic>
      <xdr:nvPicPr>
        <xdr:cNvPr id="5734" name="Picture 614"/>
        <xdr:cNvPicPr>
          <a:picLocks noChangeAspect="1" noChangeArrowheads="1"/>
        </xdr:cNvPicPr>
      </xdr:nvPicPr>
      <xdr:blipFill>
        <a:blip xmlns:r="http://schemas.openxmlformats.org/officeDocument/2006/relationships" r:embed="rId210">
          <a:extLst>
            <a:ext uri="{28A0092B-C50C-407E-A947-70E740481C1C}">
              <a14:useLocalDpi xmlns:a14="http://schemas.microsoft.com/office/drawing/2010/main" val="0"/>
            </a:ext>
          </a:extLst>
        </a:blip>
        <a:srcRect/>
        <a:stretch>
          <a:fillRect/>
        </a:stretch>
      </xdr:blipFill>
      <xdr:spPr bwMode="auto">
        <a:xfrm>
          <a:off x="9208770" y="234568355"/>
          <a:ext cx="2080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630555</xdr:colOff>
      <xdr:row>211</xdr:row>
      <xdr:rowOff>70495</xdr:rowOff>
    </xdr:from>
    <xdr:to>
      <xdr:col>8</xdr:col>
      <xdr:colOff>1762125</xdr:colOff>
      <xdr:row>211</xdr:row>
      <xdr:rowOff>1042045</xdr:rowOff>
    </xdr:to>
    <xdr:pic>
      <xdr:nvPicPr>
        <xdr:cNvPr id="5735" name="Picture 615"/>
        <xdr:cNvPicPr>
          <a:picLocks noChangeAspect="1" noChangeArrowheads="1"/>
        </xdr:cNvPicPr>
      </xdr:nvPicPr>
      <xdr:blipFill>
        <a:blip xmlns:r="http://schemas.openxmlformats.org/officeDocument/2006/relationships" r:embed="rId211">
          <a:extLst>
            <a:ext uri="{28A0092B-C50C-407E-A947-70E740481C1C}">
              <a14:useLocalDpi xmlns:a14="http://schemas.microsoft.com/office/drawing/2010/main" val="0"/>
            </a:ext>
          </a:extLst>
        </a:blip>
        <a:srcRect/>
        <a:stretch>
          <a:fillRect/>
        </a:stretch>
      </xdr:blipFill>
      <xdr:spPr bwMode="auto">
        <a:xfrm>
          <a:off x="9683115" y="235680895"/>
          <a:ext cx="11315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624840</xdr:colOff>
      <xdr:row>212</xdr:row>
      <xdr:rowOff>70490</xdr:rowOff>
    </xdr:from>
    <xdr:to>
      <xdr:col>8</xdr:col>
      <xdr:colOff>1767840</xdr:colOff>
      <xdr:row>212</xdr:row>
      <xdr:rowOff>1042040</xdr:rowOff>
    </xdr:to>
    <xdr:pic>
      <xdr:nvPicPr>
        <xdr:cNvPr id="5736" name="Picture 616"/>
        <xdr:cNvPicPr>
          <a:picLocks noChangeAspect="1" noChangeArrowheads="1"/>
        </xdr:cNvPicPr>
      </xdr:nvPicPr>
      <xdr:blipFill>
        <a:blip xmlns:r="http://schemas.openxmlformats.org/officeDocument/2006/relationships" r:embed="rId212">
          <a:extLst>
            <a:ext uri="{28A0092B-C50C-407E-A947-70E740481C1C}">
              <a14:useLocalDpi xmlns:a14="http://schemas.microsoft.com/office/drawing/2010/main" val="0"/>
            </a:ext>
          </a:extLst>
        </a:blip>
        <a:srcRect/>
        <a:stretch>
          <a:fillRect/>
        </a:stretch>
      </xdr:blipFill>
      <xdr:spPr bwMode="auto">
        <a:xfrm>
          <a:off x="9677400" y="236793410"/>
          <a:ext cx="11430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447675</xdr:colOff>
      <xdr:row>213</xdr:row>
      <xdr:rowOff>70485</xdr:rowOff>
    </xdr:from>
    <xdr:to>
      <xdr:col>8</xdr:col>
      <xdr:colOff>1945005</xdr:colOff>
      <xdr:row>213</xdr:row>
      <xdr:rowOff>1042035</xdr:rowOff>
    </xdr:to>
    <xdr:pic>
      <xdr:nvPicPr>
        <xdr:cNvPr id="5737" name="Picture 617"/>
        <xdr:cNvPicPr>
          <a:picLocks noChangeAspect="1" noChangeArrowheads="1"/>
        </xdr:cNvPicPr>
      </xdr:nvPicPr>
      <xdr:blipFill>
        <a:blip xmlns:r="http://schemas.openxmlformats.org/officeDocument/2006/relationships" r:embed="rId213">
          <a:extLst>
            <a:ext uri="{28A0092B-C50C-407E-A947-70E740481C1C}">
              <a14:useLocalDpi xmlns:a14="http://schemas.microsoft.com/office/drawing/2010/main" val="0"/>
            </a:ext>
          </a:extLst>
        </a:blip>
        <a:srcRect/>
        <a:stretch>
          <a:fillRect/>
        </a:stretch>
      </xdr:blipFill>
      <xdr:spPr bwMode="auto">
        <a:xfrm>
          <a:off x="9500235" y="237905925"/>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230505</xdr:colOff>
      <xdr:row>214</xdr:row>
      <xdr:rowOff>70480</xdr:rowOff>
    </xdr:from>
    <xdr:to>
      <xdr:col>8</xdr:col>
      <xdr:colOff>2162175</xdr:colOff>
      <xdr:row>214</xdr:row>
      <xdr:rowOff>1042030</xdr:rowOff>
    </xdr:to>
    <xdr:pic>
      <xdr:nvPicPr>
        <xdr:cNvPr id="5738" name="Picture 618"/>
        <xdr:cNvPicPr>
          <a:picLocks noChangeAspect="1" noChangeArrowheads="1"/>
        </xdr:cNvPicPr>
      </xdr:nvPicPr>
      <xdr:blipFill>
        <a:blip xmlns:r="http://schemas.openxmlformats.org/officeDocument/2006/relationships" r:embed="rId214">
          <a:extLst>
            <a:ext uri="{28A0092B-C50C-407E-A947-70E740481C1C}">
              <a14:useLocalDpi xmlns:a14="http://schemas.microsoft.com/office/drawing/2010/main" val="0"/>
            </a:ext>
          </a:extLst>
        </a:blip>
        <a:srcRect/>
        <a:stretch>
          <a:fillRect/>
        </a:stretch>
      </xdr:blipFill>
      <xdr:spPr bwMode="auto">
        <a:xfrm>
          <a:off x="9283065" y="239018440"/>
          <a:ext cx="1931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215</xdr:row>
      <xdr:rowOff>70475</xdr:rowOff>
    </xdr:from>
    <xdr:to>
      <xdr:col>8</xdr:col>
      <xdr:colOff>1704975</xdr:colOff>
      <xdr:row>215</xdr:row>
      <xdr:rowOff>1042025</xdr:rowOff>
    </xdr:to>
    <xdr:pic>
      <xdr:nvPicPr>
        <xdr:cNvPr id="5739" name="Picture 619"/>
        <xdr:cNvPicPr>
          <a:picLocks noChangeAspect="1" noChangeArrowheads="1"/>
        </xdr:cNvPicPr>
      </xdr:nvPicPr>
      <xdr:blipFill>
        <a:blip xmlns:r="http://schemas.openxmlformats.org/officeDocument/2006/relationships" r:embed="rId215">
          <a:extLst>
            <a:ext uri="{28A0092B-C50C-407E-A947-70E740481C1C}">
              <a14:useLocalDpi xmlns:a14="http://schemas.microsoft.com/office/drawing/2010/main" val="0"/>
            </a:ext>
          </a:extLst>
        </a:blip>
        <a:srcRect/>
        <a:stretch>
          <a:fillRect/>
        </a:stretch>
      </xdr:blipFill>
      <xdr:spPr bwMode="auto">
        <a:xfrm>
          <a:off x="9740265" y="240130955"/>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339090</xdr:colOff>
      <xdr:row>216</xdr:row>
      <xdr:rowOff>70495</xdr:rowOff>
    </xdr:from>
    <xdr:to>
      <xdr:col>8</xdr:col>
      <xdr:colOff>2053590</xdr:colOff>
      <xdr:row>216</xdr:row>
      <xdr:rowOff>1042045</xdr:rowOff>
    </xdr:to>
    <xdr:pic>
      <xdr:nvPicPr>
        <xdr:cNvPr id="5740" name="Picture 620"/>
        <xdr:cNvPicPr>
          <a:picLocks noChangeAspect="1" noChangeArrowheads="1"/>
        </xdr:cNvPicPr>
      </xdr:nvPicPr>
      <xdr:blipFill>
        <a:blip xmlns:r="http://schemas.openxmlformats.org/officeDocument/2006/relationships" r:embed="rId216">
          <a:extLst>
            <a:ext uri="{28A0092B-C50C-407E-A947-70E740481C1C}">
              <a14:useLocalDpi xmlns:a14="http://schemas.microsoft.com/office/drawing/2010/main" val="0"/>
            </a:ext>
          </a:extLst>
        </a:blip>
        <a:srcRect/>
        <a:stretch>
          <a:fillRect/>
        </a:stretch>
      </xdr:blipFill>
      <xdr:spPr bwMode="auto">
        <a:xfrm>
          <a:off x="9391650" y="241243495"/>
          <a:ext cx="17145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350520</xdr:colOff>
      <xdr:row>217</xdr:row>
      <xdr:rowOff>70490</xdr:rowOff>
    </xdr:from>
    <xdr:to>
      <xdr:col>8</xdr:col>
      <xdr:colOff>2042160</xdr:colOff>
      <xdr:row>217</xdr:row>
      <xdr:rowOff>1042040</xdr:rowOff>
    </xdr:to>
    <xdr:pic>
      <xdr:nvPicPr>
        <xdr:cNvPr id="5741" name="Picture 621"/>
        <xdr:cNvPicPr>
          <a:picLocks noChangeAspect="1" noChangeArrowheads="1"/>
        </xdr:cNvPicPr>
      </xdr:nvPicPr>
      <xdr:blipFill>
        <a:blip xmlns:r="http://schemas.openxmlformats.org/officeDocument/2006/relationships" r:embed="rId217">
          <a:extLst>
            <a:ext uri="{28A0092B-C50C-407E-A947-70E740481C1C}">
              <a14:useLocalDpi xmlns:a14="http://schemas.microsoft.com/office/drawing/2010/main" val="0"/>
            </a:ext>
          </a:extLst>
        </a:blip>
        <a:srcRect/>
        <a:stretch>
          <a:fillRect/>
        </a:stretch>
      </xdr:blipFill>
      <xdr:spPr bwMode="auto">
        <a:xfrm>
          <a:off x="9403080" y="242356010"/>
          <a:ext cx="16916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710565</xdr:colOff>
      <xdr:row>218</xdr:row>
      <xdr:rowOff>70485</xdr:rowOff>
    </xdr:from>
    <xdr:to>
      <xdr:col>8</xdr:col>
      <xdr:colOff>1682115</xdr:colOff>
      <xdr:row>218</xdr:row>
      <xdr:rowOff>1042035</xdr:rowOff>
    </xdr:to>
    <xdr:pic>
      <xdr:nvPicPr>
        <xdr:cNvPr id="5742" name="Picture 622"/>
        <xdr:cNvPicPr>
          <a:picLocks noChangeAspect="1" noChangeArrowheads="1"/>
        </xdr:cNvPicPr>
      </xdr:nvPicPr>
      <xdr:blipFill>
        <a:blip xmlns:r="http://schemas.openxmlformats.org/officeDocument/2006/relationships" r:embed="rId218">
          <a:extLst>
            <a:ext uri="{28A0092B-C50C-407E-A947-70E740481C1C}">
              <a14:useLocalDpi xmlns:a14="http://schemas.microsoft.com/office/drawing/2010/main" val="0"/>
            </a:ext>
          </a:extLst>
        </a:blip>
        <a:srcRect/>
        <a:stretch>
          <a:fillRect/>
        </a:stretch>
      </xdr:blipFill>
      <xdr:spPr bwMode="auto">
        <a:xfrm>
          <a:off x="9763125" y="243468525"/>
          <a:ext cx="9715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544830</xdr:colOff>
      <xdr:row>219</xdr:row>
      <xdr:rowOff>99055</xdr:rowOff>
    </xdr:from>
    <xdr:to>
      <xdr:col>8</xdr:col>
      <xdr:colOff>1847850</xdr:colOff>
      <xdr:row>219</xdr:row>
      <xdr:rowOff>1013455</xdr:rowOff>
    </xdr:to>
    <xdr:pic>
      <xdr:nvPicPr>
        <xdr:cNvPr id="5743" name="Picture 623"/>
        <xdr:cNvPicPr>
          <a:picLocks noChangeAspect="1" noChangeArrowheads="1"/>
        </xdr:cNvPicPr>
      </xdr:nvPicPr>
      <xdr:blipFill>
        <a:blip xmlns:r="http://schemas.openxmlformats.org/officeDocument/2006/relationships" r:embed="rId219">
          <a:extLst>
            <a:ext uri="{28A0092B-C50C-407E-A947-70E740481C1C}">
              <a14:useLocalDpi xmlns:a14="http://schemas.microsoft.com/office/drawing/2010/main" val="0"/>
            </a:ext>
          </a:extLst>
        </a:blip>
        <a:srcRect/>
        <a:stretch>
          <a:fillRect/>
        </a:stretch>
      </xdr:blipFill>
      <xdr:spPr bwMode="auto">
        <a:xfrm>
          <a:off x="9597390" y="244609615"/>
          <a:ext cx="1303020" cy="9144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516255</xdr:colOff>
      <xdr:row>220</xdr:row>
      <xdr:rowOff>70475</xdr:rowOff>
    </xdr:from>
    <xdr:to>
      <xdr:col>8</xdr:col>
      <xdr:colOff>1876425</xdr:colOff>
      <xdr:row>220</xdr:row>
      <xdr:rowOff>1042025</xdr:rowOff>
    </xdr:to>
    <xdr:pic>
      <xdr:nvPicPr>
        <xdr:cNvPr id="5744" name="Picture 624"/>
        <xdr:cNvPicPr>
          <a:picLocks noChangeAspect="1" noChangeArrowheads="1"/>
        </xdr:cNvPicPr>
      </xdr:nvPicPr>
      <xdr:blipFill>
        <a:blip xmlns:r="http://schemas.openxmlformats.org/officeDocument/2006/relationships" r:embed="rId220">
          <a:extLst>
            <a:ext uri="{28A0092B-C50C-407E-A947-70E740481C1C}">
              <a14:useLocalDpi xmlns:a14="http://schemas.microsoft.com/office/drawing/2010/main" val="0"/>
            </a:ext>
          </a:extLst>
        </a:blip>
        <a:srcRect/>
        <a:stretch>
          <a:fillRect/>
        </a:stretch>
      </xdr:blipFill>
      <xdr:spPr bwMode="auto">
        <a:xfrm>
          <a:off x="9568815" y="245693555"/>
          <a:ext cx="13601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221</xdr:row>
      <xdr:rowOff>139055</xdr:rowOff>
    </xdr:from>
    <xdr:to>
      <xdr:col>9</xdr:col>
      <xdr:colOff>3810</xdr:colOff>
      <xdr:row>221</xdr:row>
      <xdr:rowOff>973445</xdr:rowOff>
    </xdr:to>
    <xdr:pic>
      <xdr:nvPicPr>
        <xdr:cNvPr id="5745" name="Picture 625"/>
        <xdr:cNvPicPr>
          <a:picLocks noChangeAspect="1" noChangeArrowheads="1"/>
        </xdr:cNvPicPr>
      </xdr:nvPicPr>
      <xdr:blipFill>
        <a:blip xmlns:r="http://schemas.openxmlformats.org/officeDocument/2006/relationships" r:embed="rId221">
          <a:extLst>
            <a:ext uri="{28A0092B-C50C-407E-A947-70E740481C1C}">
              <a14:useLocalDpi xmlns:a14="http://schemas.microsoft.com/office/drawing/2010/main" val="0"/>
            </a:ext>
          </a:extLst>
        </a:blip>
        <a:srcRect/>
        <a:stretch>
          <a:fillRect/>
        </a:stretch>
      </xdr:blipFill>
      <xdr:spPr bwMode="auto">
        <a:xfrm>
          <a:off x="9117330" y="246874655"/>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222</xdr:row>
      <xdr:rowOff>139075</xdr:rowOff>
    </xdr:from>
    <xdr:to>
      <xdr:col>9</xdr:col>
      <xdr:colOff>3810</xdr:colOff>
      <xdr:row>222</xdr:row>
      <xdr:rowOff>973465</xdr:rowOff>
    </xdr:to>
    <xdr:pic>
      <xdr:nvPicPr>
        <xdr:cNvPr id="5746" name="Picture 626"/>
        <xdr:cNvPicPr>
          <a:picLocks noChangeAspect="1" noChangeArrowheads="1"/>
        </xdr:cNvPicPr>
      </xdr:nvPicPr>
      <xdr:blipFill>
        <a:blip xmlns:r="http://schemas.openxmlformats.org/officeDocument/2006/relationships" r:embed="rId222">
          <a:extLst>
            <a:ext uri="{28A0092B-C50C-407E-A947-70E740481C1C}">
              <a14:useLocalDpi xmlns:a14="http://schemas.microsoft.com/office/drawing/2010/main" val="0"/>
            </a:ext>
          </a:extLst>
        </a:blip>
        <a:srcRect/>
        <a:stretch>
          <a:fillRect/>
        </a:stretch>
      </xdr:blipFill>
      <xdr:spPr bwMode="auto">
        <a:xfrm>
          <a:off x="9117330" y="247987195"/>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727710</xdr:colOff>
      <xdr:row>223</xdr:row>
      <xdr:rowOff>70485</xdr:rowOff>
    </xdr:from>
    <xdr:to>
      <xdr:col>8</xdr:col>
      <xdr:colOff>1664970</xdr:colOff>
      <xdr:row>223</xdr:row>
      <xdr:rowOff>1042035</xdr:rowOff>
    </xdr:to>
    <xdr:pic>
      <xdr:nvPicPr>
        <xdr:cNvPr id="5747" name="Picture 627"/>
        <xdr:cNvPicPr>
          <a:picLocks noChangeAspect="1" noChangeArrowheads="1"/>
        </xdr:cNvPicPr>
      </xdr:nvPicPr>
      <xdr:blipFill>
        <a:blip xmlns:r="http://schemas.openxmlformats.org/officeDocument/2006/relationships" r:embed="rId223">
          <a:extLst>
            <a:ext uri="{28A0092B-C50C-407E-A947-70E740481C1C}">
              <a14:useLocalDpi xmlns:a14="http://schemas.microsoft.com/office/drawing/2010/main" val="0"/>
            </a:ext>
          </a:extLst>
        </a:blip>
        <a:srcRect/>
        <a:stretch>
          <a:fillRect/>
        </a:stretch>
      </xdr:blipFill>
      <xdr:spPr bwMode="auto">
        <a:xfrm>
          <a:off x="9780270" y="249031125"/>
          <a:ext cx="937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224</xdr:row>
      <xdr:rowOff>87620</xdr:rowOff>
    </xdr:from>
    <xdr:to>
      <xdr:col>9</xdr:col>
      <xdr:colOff>3810</xdr:colOff>
      <xdr:row>224</xdr:row>
      <xdr:rowOff>1024880</xdr:rowOff>
    </xdr:to>
    <xdr:pic>
      <xdr:nvPicPr>
        <xdr:cNvPr id="5748" name="Picture 628"/>
        <xdr:cNvPicPr>
          <a:picLocks noChangeAspect="1" noChangeArrowheads="1"/>
        </xdr:cNvPicPr>
      </xdr:nvPicPr>
      <xdr:blipFill>
        <a:blip xmlns:r="http://schemas.openxmlformats.org/officeDocument/2006/relationships" r:embed="rId224">
          <a:extLst>
            <a:ext uri="{28A0092B-C50C-407E-A947-70E740481C1C}">
              <a14:useLocalDpi xmlns:a14="http://schemas.microsoft.com/office/drawing/2010/main" val="0"/>
            </a:ext>
          </a:extLst>
        </a:blip>
        <a:srcRect/>
        <a:stretch>
          <a:fillRect/>
        </a:stretch>
      </xdr:blipFill>
      <xdr:spPr bwMode="auto">
        <a:xfrm>
          <a:off x="9117330" y="250160780"/>
          <a:ext cx="226314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225</xdr:row>
      <xdr:rowOff>93345</xdr:rowOff>
    </xdr:from>
    <xdr:to>
      <xdr:col>9</xdr:col>
      <xdr:colOff>3810</xdr:colOff>
      <xdr:row>225</xdr:row>
      <xdr:rowOff>1019175</xdr:rowOff>
    </xdr:to>
    <xdr:pic>
      <xdr:nvPicPr>
        <xdr:cNvPr id="5749" name="Picture 629"/>
        <xdr:cNvPicPr>
          <a:picLocks noChangeAspect="1" noChangeArrowheads="1"/>
        </xdr:cNvPicPr>
      </xdr:nvPicPr>
      <xdr:blipFill>
        <a:blip xmlns:r="http://schemas.openxmlformats.org/officeDocument/2006/relationships" r:embed="rId225">
          <a:extLst>
            <a:ext uri="{28A0092B-C50C-407E-A947-70E740481C1C}">
              <a14:useLocalDpi xmlns:a14="http://schemas.microsoft.com/office/drawing/2010/main" val="0"/>
            </a:ext>
          </a:extLst>
        </a:blip>
        <a:srcRect/>
        <a:stretch>
          <a:fillRect/>
        </a:stretch>
      </xdr:blipFill>
      <xdr:spPr bwMode="auto">
        <a:xfrm>
          <a:off x="9117330" y="251279025"/>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276225</xdr:colOff>
      <xdr:row>226</xdr:row>
      <xdr:rowOff>70495</xdr:rowOff>
    </xdr:from>
    <xdr:to>
      <xdr:col>8</xdr:col>
      <xdr:colOff>2116455</xdr:colOff>
      <xdr:row>226</xdr:row>
      <xdr:rowOff>1042045</xdr:rowOff>
    </xdr:to>
    <xdr:pic>
      <xdr:nvPicPr>
        <xdr:cNvPr id="5750" name="Picture 630"/>
        <xdr:cNvPicPr>
          <a:picLocks noChangeAspect="1" noChangeArrowheads="1"/>
        </xdr:cNvPicPr>
      </xdr:nvPicPr>
      <xdr:blipFill>
        <a:blip xmlns:r="http://schemas.openxmlformats.org/officeDocument/2006/relationships" r:embed="rId226">
          <a:extLst>
            <a:ext uri="{28A0092B-C50C-407E-A947-70E740481C1C}">
              <a14:useLocalDpi xmlns:a14="http://schemas.microsoft.com/office/drawing/2010/main" val="0"/>
            </a:ext>
          </a:extLst>
        </a:blip>
        <a:srcRect/>
        <a:stretch>
          <a:fillRect/>
        </a:stretch>
      </xdr:blipFill>
      <xdr:spPr bwMode="auto">
        <a:xfrm>
          <a:off x="9328785" y="252368695"/>
          <a:ext cx="18402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81915</xdr:colOff>
      <xdr:row>227</xdr:row>
      <xdr:rowOff>70490</xdr:rowOff>
    </xdr:from>
    <xdr:to>
      <xdr:col>8</xdr:col>
      <xdr:colOff>2310765</xdr:colOff>
      <xdr:row>227</xdr:row>
      <xdr:rowOff>1042040</xdr:rowOff>
    </xdr:to>
    <xdr:pic>
      <xdr:nvPicPr>
        <xdr:cNvPr id="5751" name="Picture 631"/>
        <xdr:cNvPicPr>
          <a:picLocks noChangeAspect="1" noChangeArrowheads="1"/>
        </xdr:cNvPicPr>
      </xdr:nvPicPr>
      <xdr:blipFill>
        <a:blip xmlns:r="http://schemas.openxmlformats.org/officeDocument/2006/relationships" r:embed="rId227">
          <a:extLst>
            <a:ext uri="{28A0092B-C50C-407E-A947-70E740481C1C}">
              <a14:useLocalDpi xmlns:a14="http://schemas.microsoft.com/office/drawing/2010/main" val="0"/>
            </a:ext>
          </a:extLst>
        </a:blip>
        <a:srcRect/>
        <a:stretch>
          <a:fillRect/>
        </a:stretch>
      </xdr:blipFill>
      <xdr:spPr bwMode="auto">
        <a:xfrm>
          <a:off x="9134475" y="253481210"/>
          <a:ext cx="22288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264795</xdr:colOff>
      <xdr:row>228</xdr:row>
      <xdr:rowOff>70485</xdr:rowOff>
    </xdr:from>
    <xdr:to>
      <xdr:col>8</xdr:col>
      <xdr:colOff>2127885</xdr:colOff>
      <xdr:row>228</xdr:row>
      <xdr:rowOff>1042035</xdr:rowOff>
    </xdr:to>
    <xdr:pic>
      <xdr:nvPicPr>
        <xdr:cNvPr id="5752" name="Picture 632"/>
        <xdr:cNvPicPr>
          <a:picLocks noChangeAspect="1" noChangeArrowheads="1"/>
        </xdr:cNvPicPr>
      </xdr:nvPicPr>
      <xdr:blipFill>
        <a:blip xmlns:r="http://schemas.openxmlformats.org/officeDocument/2006/relationships" r:embed="rId228">
          <a:extLst>
            <a:ext uri="{28A0092B-C50C-407E-A947-70E740481C1C}">
              <a14:useLocalDpi xmlns:a14="http://schemas.microsoft.com/office/drawing/2010/main" val="0"/>
            </a:ext>
          </a:extLst>
        </a:blip>
        <a:srcRect/>
        <a:stretch>
          <a:fillRect/>
        </a:stretch>
      </xdr:blipFill>
      <xdr:spPr bwMode="auto">
        <a:xfrm>
          <a:off x="9317355" y="25459372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161925</xdr:colOff>
      <xdr:row>229</xdr:row>
      <xdr:rowOff>93350</xdr:rowOff>
    </xdr:from>
    <xdr:to>
      <xdr:col>8</xdr:col>
      <xdr:colOff>2230755</xdr:colOff>
      <xdr:row>229</xdr:row>
      <xdr:rowOff>1019180</xdr:rowOff>
    </xdr:to>
    <xdr:pic>
      <xdr:nvPicPr>
        <xdr:cNvPr id="5753" name="Picture 633"/>
        <xdr:cNvPicPr>
          <a:picLocks noChangeAspect="1" noChangeArrowheads="1"/>
        </xdr:cNvPicPr>
      </xdr:nvPicPr>
      <xdr:blipFill>
        <a:blip xmlns:r="http://schemas.openxmlformats.org/officeDocument/2006/relationships" r:embed="rId229">
          <a:extLst>
            <a:ext uri="{28A0092B-C50C-407E-A947-70E740481C1C}">
              <a14:useLocalDpi xmlns:a14="http://schemas.microsoft.com/office/drawing/2010/main" val="0"/>
            </a:ext>
          </a:extLst>
        </a:blip>
        <a:srcRect/>
        <a:stretch>
          <a:fillRect/>
        </a:stretch>
      </xdr:blipFill>
      <xdr:spPr bwMode="auto">
        <a:xfrm>
          <a:off x="9214485" y="255729110"/>
          <a:ext cx="206883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390525</xdr:colOff>
      <xdr:row>230</xdr:row>
      <xdr:rowOff>70475</xdr:rowOff>
    </xdr:from>
    <xdr:to>
      <xdr:col>8</xdr:col>
      <xdr:colOff>2002155</xdr:colOff>
      <xdr:row>230</xdr:row>
      <xdr:rowOff>1042025</xdr:rowOff>
    </xdr:to>
    <xdr:pic>
      <xdr:nvPicPr>
        <xdr:cNvPr id="5754" name="Picture 634"/>
        <xdr:cNvPicPr>
          <a:picLocks noChangeAspect="1" noChangeArrowheads="1"/>
        </xdr:cNvPicPr>
      </xdr:nvPicPr>
      <xdr:blipFill>
        <a:blip xmlns:r="http://schemas.openxmlformats.org/officeDocument/2006/relationships" r:embed="rId230">
          <a:extLst>
            <a:ext uri="{28A0092B-C50C-407E-A947-70E740481C1C}">
              <a14:useLocalDpi xmlns:a14="http://schemas.microsoft.com/office/drawing/2010/main" val="0"/>
            </a:ext>
          </a:extLst>
        </a:blip>
        <a:srcRect/>
        <a:stretch>
          <a:fillRect/>
        </a:stretch>
      </xdr:blipFill>
      <xdr:spPr bwMode="auto">
        <a:xfrm>
          <a:off x="9443085" y="256818755"/>
          <a:ext cx="16116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270510</xdr:colOff>
      <xdr:row>231</xdr:row>
      <xdr:rowOff>70495</xdr:rowOff>
    </xdr:from>
    <xdr:to>
      <xdr:col>8</xdr:col>
      <xdr:colOff>2122170</xdr:colOff>
      <xdr:row>231</xdr:row>
      <xdr:rowOff>1042045</xdr:rowOff>
    </xdr:to>
    <xdr:pic>
      <xdr:nvPicPr>
        <xdr:cNvPr id="5755" name="Picture 635"/>
        <xdr:cNvPicPr>
          <a:picLocks noChangeAspect="1" noChangeArrowheads="1"/>
        </xdr:cNvPicPr>
      </xdr:nvPicPr>
      <xdr:blipFill>
        <a:blip xmlns:r="http://schemas.openxmlformats.org/officeDocument/2006/relationships" r:embed="rId231">
          <a:extLst>
            <a:ext uri="{28A0092B-C50C-407E-A947-70E740481C1C}">
              <a14:useLocalDpi xmlns:a14="http://schemas.microsoft.com/office/drawing/2010/main" val="0"/>
            </a:ext>
          </a:extLst>
        </a:blip>
        <a:srcRect/>
        <a:stretch>
          <a:fillRect/>
        </a:stretch>
      </xdr:blipFill>
      <xdr:spPr bwMode="auto">
        <a:xfrm>
          <a:off x="9323070" y="25793129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232</xdr:row>
      <xdr:rowOff>76195</xdr:rowOff>
    </xdr:from>
    <xdr:to>
      <xdr:col>9</xdr:col>
      <xdr:colOff>3810</xdr:colOff>
      <xdr:row>232</xdr:row>
      <xdr:rowOff>1036315</xdr:rowOff>
    </xdr:to>
    <xdr:pic>
      <xdr:nvPicPr>
        <xdr:cNvPr id="5756" name="Picture 636"/>
        <xdr:cNvPicPr>
          <a:picLocks noChangeAspect="1" noChangeArrowheads="1"/>
        </xdr:cNvPicPr>
      </xdr:nvPicPr>
      <xdr:blipFill>
        <a:blip xmlns:r="http://schemas.openxmlformats.org/officeDocument/2006/relationships" r:embed="rId232">
          <a:extLst>
            <a:ext uri="{28A0092B-C50C-407E-A947-70E740481C1C}">
              <a14:useLocalDpi xmlns:a14="http://schemas.microsoft.com/office/drawing/2010/main" val="0"/>
            </a:ext>
          </a:extLst>
        </a:blip>
        <a:srcRect/>
        <a:stretch>
          <a:fillRect/>
        </a:stretch>
      </xdr:blipFill>
      <xdr:spPr bwMode="auto">
        <a:xfrm>
          <a:off x="9117330" y="259049515"/>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510540</xdr:colOff>
      <xdr:row>233</xdr:row>
      <xdr:rowOff>70485</xdr:rowOff>
    </xdr:from>
    <xdr:to>
      <xdr:col>8</xdr:col>
      <xdr:colOff>1882140</xdr:colOff>
      <xdr:row>233</xdr:row>
      <xdr:rowOff>1042035</xdr:rowOff>
    </xdr:to>
    <xdr:pic>
      <xdr:nvPicPr>
        <xdr:cNvPr id="5757" name="Picture 637"/>
        <xdr:cNvPicPr>
          <a:picLocks noChangeAspect="1" noChangeArrowheads="1"/>
        </xdr:cNvPicPr>
      </xdr:nvPicPr>
      <xdr:blipFill>
        <a:blip xmlns:r="http://schemas.openxmlformats.org/officeDocument/2006/relationships" r:embed="rId233">
          <a:extLst>
            <a:ext uri="{28A0092B-C50C-407E-A947-70E740481C1C}">
              <a14:useLocalDpi xmlns:a14="http://schemas.microsoft.com/office/drawing/2010/main" val="0"/>
            </a:ext>
          </a:extLst>
        </a:blip>
        <a:srcRect/>
        <a:stretch>
          <a:fillRect/>
        </a:stretch>
      </xdr:blipFill>
      <xdr:spPr bwMode="auto">
        <a:xfrm>
          <a:off x="9563100" y="260156325"/>
          <a:ext cx="13716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504825</xdr:colOff>
      <xdr:row>234</xdr:row>
      <xdr:rowOff>70480</xdr:rowOff>
    </xdr:from>
    <xdr:to>
      <xdr:col>8</xdr:col>
      <xdr:colOff>1887855</xdr:colOff>
      <xdr:row>234</xdr:row>
      <xdr:rowOff>1042030</xdr:rowOff>
    </xdr:to>
    <xdr:pic>
      <xdr:nvPicPr>
        <xdr:cNvPr id="5758" name="Picture 638"/>
        <xdr:cNvPicPr>
          <a:picLocks noChangeAspect="1" noChangeArrowheads="1"/>
        </xdr:cNvPicPr>
      </xdr:nvPicPr>
      <xdr:blipFill>
        <a:blip xmlns:r="http://schemas.openxmlformats.org/officeDocument/2006/relationships" r:embed="rId234">
          <a:extLst>
            <a:ext uri="{28A0092B-C50C-407E-A947-70E740481C1C}">
              <a14:useLocalDpi xmlns:a14="http://schemas.microsoft.com/office/drawing/2010/main" val="0"/>
            </a:ext>
          </a:extLst>
        </a:blip>
        <a:srcRect/>
        <a:stretch>
          <a:fillRect/>
        </a:stretch>
      </xdr:blipFill>
      <xdr:spPr bwMode="auto">
        <a:xfrm>
          <a:off x="9557385" y="261268840"/>
          <a:ext cx="13830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521970</xdr:colOff>
      <xdr:row>235</xdr:row>
      <xdr:rowOff>70475</xdr:rowOff>
    </xdr:from>
    <xdr:to>
      <xdr:col>8</xdr:col>
      <xdr:colOff>1870710</xdr:colOff>
      <xdr:row>235</xdr:row>
      <xdr:rowOff>1042025</xdr:rowOff>
    </xdr:to>
    <xdr:pic>
      <xdr:nvPicPr>
        <xdr:cNvPr id="5759" name="Picture 639"/>
        <xdr:cNvPicPr>
          <a:picLocks noChangeAspect="1" noChangeArrowheads="1"/>
        </xdr:cNvPicPr>
      </xdr:nvPicPr>
      <xdr:blipFill>
        <a:blip xmlns:r="http://schemas.openxmlformats.org/officeDocument/2006/relationships" r:embed="rId235">
          <a:extLst>
            <a:ext uri="{28A0092B-C50C-407E-A947-70E740481C1C}">
              <a14:useLocalDpi xmlns:a14="http://schemas.microsoft.com/office/drawing/2010/main" val="0"/>
            </a:ext>
          </a:extLst>
        </a:blip>
        <a:srcRect/>
        <a:stretch>
          <a:fillRect/>
        </a:stretch>
      </xdr:blipFill>
      <xdr:spPr bwMode="auto">
        <a:xfrm>
          <a:off x="9574530" y="262381355"/>
          <a:ext cx="13487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430530</xdr:colOff>
      <xdr:row>236</xdr:row>
      <xdr:rowOff>70495</xdr:rowOff>
    </xdr:from>
    <xdr:to>
      <xdr:col>8</xdr:col>
      <xdr:colOff>1962150</xdr:colOff>
      <xdr:row>236</xdr:row>
      <xdr:rowOff>1042045</xdr:rowOff>
    </xdr:to>
    <xdr:pic>
      <xdr:nvPicPr>
        <xdr:cNvPr id="5760" name="Picture 640"/>
        <xdr:cNvPicPr>
          <a:picLocks noChangeAspect="1" noChangeArrowheads="1"/>
        </xdr:cNvPicPr>
      </xdr:nvPicPr>
      <xdr:blipFill>
        <a:blip xmlns:r="http://schemas.openxmlformats.org/officeDocument/2006/relationships" r:embed="rId236">
          <a:extLst>
            <a:ext uri="{28A0092B-C50C-407E-A947-70E740481C1C}">
              <a14:useLocalDpi xmlns:a14="http://schemas.microsoft.com/office/drawing/2010/main" val="0"/>
            </a:ext>
          </a:extLst>
        </a:blip>
        <a:srcRect/>
        <a:stretch>
          <a:fillRect/>
        </a:stretch>
      </xdr:blipFill>
      <xdr:spPr bwMode="auto">
        <a:xfrm>
          <a:off x="9483090" y="263493895"/>
          <a:ext cx="15316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430530</xdr:colOff>
      <xdr:row>237</xdr:row>
      <xdr:rowOff>70490</xdr:rowOff>
    </xdr:from>
    <xdr:to>
      <xdr:col>8</xdr:col>
      <xdr:colOff>1962150</xdr:colOff>
      <xdr:row>237</xdr:row>
      <xdr:rowOff>1042040</xdr:rowOff>
    </xdr:to>
    <xdr:pic>
      <xdr:nvPicPr>
        <xdr:cNvPr id="5761" name="Picture 641"/>
        <xdr:cNvPicPr>
          <a:picLocks noChangeAspect="1" noChangeArrowheads="1"/>
        </xdr:cNvPicPr>
      </xdr:nvPicPr>
      <xdr:blipFill>
        <a:blip xmlns:r="http://schemas.openxmlformats.org/officeDocument/2006/relationships" r:embed="rId237">
          <a:extLst>
            <a:ext uri="{28A0092B-C50C-407E-A947-70E740481C1C}">
              <a14:useLocalDpi xmlns:a14="http://schemas.microsoft.com/office/drawing/2010/main" val="0"/>
            </a:ext>
          </a:extLst>
        </a:blip>
        <a:srcRect/>
        <a:stretch>
          <a:fillRect/>
        </a:stretch>
      </xdr:blipFill>
      <xdr:spPr bwMode="auto">
        <a:xfrm>
          <a:off x="9483090" y="264606410"/>
          <a:ext cx="15316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573405</xdr:colOff>
      <xdr:row>238</xdr:row>
      <xdr:rowOff>70485</xdr:rowOff>
    </xdr:from>
    <xdr:to>
      <xdr:col>8</xdr:col>
      <xdr:colOff>1819275</xdr:colOff>
      <xdr:row>238</xdr:row>
      <xdr:rowOff>1042035</xdr:rowOff>
    </xdr:to>
    <xdr:pic>
      <xdr:nvPicPr>
        <xdr:cNvPr id="5762" name="Picture 642"/>
        <xdr:cNvPicPr>
          <a:picLocks noChangeAspect="1" noChangeArrowheads="1"/>
        </xdr:cNvPicPr>
      </xdr:nvPicPr>
      <xdr:blipFill>
        <a:blip xmlns:r="http://schemas.openxmlformats.org/officeDocument/2006/relationships" r:embed="rId238">
          <a:extLst>
            <a:ext uri="{28A0092B-C50C-407E-A947-70E740481C1C}">
              <a14:useLocalDpi xmlns:a14="http://schemas.microsoft.com/office/drawing/2010/main" val="0"/>
            </a:ext>
          </a:extLst>
        </a:blip>
        <a:srcRect/>
        <a:stretch>
          <a:fillRect/>
        </a:stretch>
      </xdr:blipFill>
      <xdr:spPr bwMode="auto">
        <a:xfrm>
          <a:off x="9625965" y="265718925"/>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239</xdr:row>
      <xdr:rowOff>70480</xdr:rowOff>
    </xdr:from>
    <xdr:to>
      <xdr:col>9</xdr:col>
      <xdr:colOff>3810</xdr:colOff>
      <xdr:row>239</xdr:row>
      <xdr:rowOff>1042030</xdr:rowOff>
    </xdr:to>
    <xdr:pic>
      <xdr:nvPicPr>
        <xdr:cNvPr id="5763" name="Picture 643"/>
        <xdr:cNvPicPr>
          <a:picLocks noChangeAspect="1" noChangeArrowheads="1"/>
        </xdr:cNvPicPr>
      </xdr:nvPicPr>
      <xdr:blipFill>
        <a:blip xmlns:r="http://schemas.openxmlformats.org/officeDocument/2006/relationships" r:embed="rId239">
          <a:extLst>
            <a:ext uri="{28A0092B-C50C-407E-A947-70E740481C1C}">
              <a14:useLocalDpi xmlns:a14="http://schemas.microsoft.com/office/drawing/2010/main" val="0"/>
            </a:ext>
          </a:extLst>
        </a:blip>
        <a:srcRect/>
        <a:stretch>
          <a:fillRect/>
        </a:stretch>
      </xdr:blipFill>
      <xdr:spPr bwMode="auto">
        <a:xfrm>
          <a:off x="9117330" y="266831440"/>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653415</xdr:colOff>
      <xdr:row>240</xdr:row>
      <xdr:rowOff>70475</xdr:rowOff>
    </xdr:from>
    <xdr:to>
      <xdr:col>8</xdr:col>
      <xdr:colOff>1739265</xdr:colOff>
      <xdr:row>240</xdr:row>
      <xdr:rowOff>1042025</xdr:rowOff>
    </xdr:to>
    <xdr:pic>
      <xdr:nvPicPr>
        <xdr:cNvPr id="5764" name="Picture 644"/>
        <xdr:cNvPicPr>
          <a:picLocks noChangeAspect="1" noChangeArrowheads="1"/>
        </xdr:cNvPicPr>
      </xdr:nvPicPr>
      <xdr:blipFill>
        <a:blip xmlns:r="http://schemas.openxmlformats.org/officeDocument/2006/relationships" r:embed="rId240">
          <a:extLst>
            <a:ext uri="{28A0092B-C50C-407E-A947-70E740481C1C}">
              <a14:useLocalDpi xmlns:a14="http://schemas.microsoft.com/office/drawing/2010/main" val="0"/>
            </a:ext>
          </a:extLst>
        </a:blip>
        <a:srcRect/>
        <a:stretch>
          <a:fillRect/>
        </a:stretch>
      </xdr:blipFill>
      <xdr:spPr bwMode="auto">
        <a:xfrm>
          <a:off x="9705975" y="267943955"/>
          <a:ext cx="10858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230505</xdr:colOff>
      <xdr:row>241</xdr:row>
      <xdr:rowOff>224780</xdr:rowOff>
    </xdr:from>
    <xdr:to>
      <xdr:col>8</xdr:col>
      <xdr:colOff>2162175</xdr:colOff>
      <xdr:row>241</xdr:row>
      <xdr:rowOff>887720</xdr:rowOff>
    </xdr:to>
    <xdr:pic>
      <xdr:nvPicPr>
        <xdr:cNvPr id="5765" name="Picture 645"/>
        <xdr:cNvPicPr>
          <a:picLocks noChangeAspect="1" noChangeArrowheads="1"/>
        </xdr:cNvPicPr>
      </xdr:nvPicPr>
      <xdr:blipFill>
        <a:blip xmlns:r="http://schemas.openxmlformats.org/officeDocument/2006/relationships" r:embed="rId241">
          <a:extLst>
            <a:ext uri="{28A0092B-C50C-407E-A947-70E740481C1C}">
              <a14:useLocalDpi xmlns:a14="http://schemas.microsoft.com/office/drawing/2010/main" val="0"/>
            </a:ext>
          </a:extLst>
        </a:blip>
        <a:srcRect/>
        <a:stretch>
          <a:fillRect/>
        </a:stretch>
      </xdr:blipFill>
      <xdr:spPr bwMode="auto">
        <a:xfrm>
          <a:off x="9283065" y="269210780"/>
          <a:ext cx="1931670" cy="662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173355</xdr:colOff>
      <xdr:row>242</xdr:row>
      <xdr:rowOff>167650</xdr:rowOff>
    </xdr:from>
    <xdr:to>
      <xdr:col>8</xdr:col>
      <xdr:colOff>2219325</xdr:colOff>
      <xdr:row>242</xdr:row>
      <xdr:rowOff>944890</xdr:rowOff>
    </xdr:to>
    <xdr:pic>
      <xdr:nvPicPr>
        <xdr:cNvPr id="5766" name="Picture 646"/>
        <xdr:cNvPicPr>
          <a:picLocks noChangeAspect="1" noChangeArrowheads="1"/>
        </xdr:cNvPicPr>
      </xdr:nvPicPr>
      <xdr:blipFill>
        <a:blip xmlns:r="http://schemas.openxmlformats.org/officeDocument/2006/relationships" r:embed="rId242">
          <a:extLst>
            <a:ext uri="{28A0092B-C50C-407E-A947-70E740481C1C}">
              <a14:useLocalDpi xmlns:a14="http://schemas.microsoft.com/office/drawing/2010/main" val="0"/>
            </a:ext>
          </a:extLst>
        </a:blip>
        <a:srcRect/>
        <a:stretch>
          <a:fillRect/>
        </a:stretch>
      </xdr:blipFill>
      <xdr:spPr bwMode="auto">
        <a:xfrm>
          <a:off x="9225915" y="270266170"/>
          <a:ext cx="204597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470535</xdr:colOff>
      <xdr:row>243</xdr:row>
      <xdr:rowOff>70485</xdr:rowOff>
    </xdr:from>
    <xdr:to>
      <xdr:col>8</xdr:col>
      <xdr:colOff>1922145</xdr:colOff>
      <xdr:row>243</xdr:row>
      <xdr:rowOff>1042035</xdr:rowOff>
    </xdr:to>
    <xdr:pic>
      <xdr:nvPicPr>
        <xdr:cNvPr id="5767" name="Picture 647"/>
        <xdr:cNvPicPr>
          <a:picLocks noChangeAspect="1" noChangeArrowheads="1"/>
        </xdr:cNvPicPr>
      </xdr:nvPicPr>
      <xdr:blipFill>
        <a:blip xmlns:r="http://schemas.openxmlformats.org/officeDocument/2006/relationships" r:embed="rId243">
          <a:extLst>
            <a:ext uri="{28A0092B-C50C-407E-A947-70E740481C1C}">
              <a14:useLocalDpi xmlns:a14="http://schemas.microsoft.com/office/drawing/2010/main" val="0"/>
            </a:ext>
          </a:extLst>
        </a:blip>
        <a:srcRect/>
        <a:stretch>
          <a:fillRect/>
        </a:stretch>
      </xdr:blipFill>
      <xdr:spPr bwMode="auto">
        <a:xfrm>
          <a:off x="9523095" y="271281525"/>
          <a:ext cx="14516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244</xdr:row>
      <xdr:rowOff>264800</xdr:rowOff>
    </xdr:from>
    <xdr:to>
      <xdr:col>9</xdr:col>
      <xdr:colOff>3810</xdr:colOff>
      <xdr:row>244</xdr:row>
      <xdr:rowOff>847730</xdr:rowOff>
    </xdr:to>
    <xdr:pic>
      <xdr:nvPicPr>
        <xdr:cNvPr id="5768" name="Picture 648"/>
        <xdr:cNvPicPr>
          <a:picLocks noChangeAspect="1" noChangeArrowheads="1"/>
        </xdr:cNvPicPr>
      </xdr:nvPicPr>
      <xdr:blipFill>
        <a:blip xmlns:r="http://schemas.openxmlformats.org/officeDocument/2006/relationships" r:embed="rId244">
          <a:extLst>
            <a:ext uri="{28A0092B-C50C-407E-A947-70E740481C1C}">
              <a14:useLocalDpi xmlns:a14="http://schemas.microsoft.com/office/drawing/2010/main" val="0"/>
            </a:ext>
          </a:extLst>
        </a:blip>
        <a:srcRect/>
        <a:stretch>
          <a:fillRect/>
        </a:stretch>
      </xdr:blipFill>
      <xdr:spPr bwMode="auto">
        <a:xfrm>
          <a:off x="9117330" y="272588360"/>
          <a:ext cx="2263140" cy="5829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156210</xdr:colOff>
      <xdr:row>245</xdr:row>
      <xdr:rowOff>70475</xdr:rowOff>
    </xdr:from>
    <xdr:to>
      <xdr:col>8</xdr:col>
      <xdr:colOff>2236470</xdr:colOff>
      <xdr:row>245</xdr:row>
      <xdr:rowOff>1042025</xdr:rowOff>
    </xdr:to>
    <xdr:pic>
      <xdr:nvPicPr>
        <xdr:cNvPr id="5769" name="Picture 649"/>
        <xdr:cNvPicPr>
          <a:picLocks noChangeAspect="1" noChangeArrowheads="1"/>
        </xdr:cNvPicPr>
      </xdr:nvPicPr>
      <xdr:blipFill>
        <a:blip xmlns:r="http://schemas.openxmlformats.org/officeDocument/2006/relationships" r:embed="rId245">
          <a:extLst>
            <a:ext uri="{28A0092B-C50C-407E-A947-70E740481C1C}">
              <a14:useLocalDpi xmlns:a14="http://schemas.microsoft.com/office/drawing/2010/main" val="0"/>
            </a:ext>
          </a:extLst>
        </a:blip>
        <a:srcRect/>
        <a:stretch>
          <a:fillRect/>
        </a:stretch>
      </xdr:blipFill>
      <xdr:spPr bwMode="auto">
        <a:xfrm>
          <a:off x="9208770" y="273506555"/>
          <a:ext cx="2080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584835</xdr:colOff>
      <xdr:row>246</xdr:row>
      <xdr:rowOff>70495</xdr:rowOff>
    </xdr:from>
    <xdr:to>
      <xdr:col>8</xdr:col>
      <xdr:colOff>1807845</xdr:colOff>
      <xdr:row>246</xdr:row>
      <xdr:rowOff>1042045</xdr:rowOff>
    </xdr:to>
    <xdr:pic>
      <xdr:nvPicPr>
        <xdr:cNvPr id="5770" name="Picture 650"/>
        <xdr:cNvPicPr>
          <a:picLocks noChangeAspect="1" noChangeArrowheads="1"/>
        </xdr:cNvPicPr>
      </xdr:nvPicPr>
      <xdr:blipFill>
        <a:blip xmlns:r="http://schemas.openxmlformats.org/officeDocument/2006/relationships" r:embed="rId246">
          <a:extLst>
            <a:ext uri="{28A0092B-C50C-407E-A947-70E740481C1C}">
              <a14:useLocalDpi xmlns:a14="http://schemas.microsoft.com/office/drawing/2010/main" val="0"/>
            </a:ext>
          </a:extLst>
        </a:blip>
        <a:srcRect/>
        <a:stretch>
          <a:fillRect/>
        </a:stretch>
      </xdr:blipFill>
      <xdr:spPr bwMode="auto">
        <a:xfrm>
          <a:off x="9637395" y="274619095"/>
          <a:ext cx="12230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721995</xdr:colOff>
      <xdr:row>247</xdr:row>
      <xdr:rowOff>70490</xdr:rowOff>
    </xdr:from>
    <xdr:to>
      <xdr:col>8</xdr:col>
      <xdr:colOff>1670685</xdr:colOff>
      <xdr:row>247</xdr:row>
      <xdr:rowOff>1042040</xdr:rowOff>
    </xdr:to>
    <xdr:pic>
      <xdr:nvPicPr>
        <xdr:cNvPr id="5771" name="Picture 651"/>
        <xdr:cNvPicPr>
          <a:picLocks noChangeAspect="1" noChangeArrowheads="1"/>
        </xdr:cNvPicPr>
      </xdr:nvPicPr>
      <xdr:blipFill>
        <a:blip xmlns:r="http://schemas.openxmlformats.org/officeDocument/2006/relationships" r:embed="rId247">
          <a:extLst>
            <a:ext uri="{28A0092B-C50C-407E-A947-70E740481C1C}">
              <a14:useLocalDpi xmlns:a14="http://schemas.microsoft.com/office/drawing/2010/main" val="0"/>
            </a:ext>
          </a:extLst>
        </a:blip>
        <a:srcRect/>
        <a:stretch>
          <a:fillRect/>
        </a:stretch>
      </xdr:blipFill>
      <xdr:spPr bwMode="auto">
        <a:xfrm>
          <a:off x="9774555" y="275731610"/>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304800</xdr:colOff>
      <xdr:row>248</xdr:row>
      <xdr:rowOff>116200</xdr:rowOff>
    </xdr:from>
    <xdr:to>
      <xdr:col>8</xdr:col>
      <xdr:colOff>2087880</xdr:colOff>
      <xdr:row>248</xdr:row>
      <xdr:rowOff>996310</xdr:rowOff>
    </xdr:to>
    <xdr:pic>
      <xdr:nvPicPr>
        <xdr:cNvPr id="5772" name="Picture 652"/>
        <xdr:cNvPicPr>
          <a:picLocks noChangeAspect="1" noChangeArrowheads="1"/>
        </xdr:cNvPicPr>
      </xdr:nvPicPr>
      <xdr:blipFill>
        <a:blip xmlns:r="http://schemas.openxmlformats.org/officeDocument/2006/relationships" r:embed="rId248">
          <a:extLst>
            <a:ext uri="{28A0092B-C50C-407E-A947-70E740481C1C}">
              <a14:useLocalDpi xmlns:a14="http://schemas.microsoft.com/office/drawing/2010/main" val="0"/>
            </a:ext>
          </a:extLst>
        </a:blip>
        <a:srcRect/>
        <a:stretch>
          <a:fillRect/>
        </a:stretch>
      </xdr:blipFill>
      <xdr:spPr bwMode="auto">
        <a:xfrm>
          <a:off x="9357360" y="276889840"/>
          <a:ext cx="178308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249</xdr:row>
      <xdr:rowOff>70480</xdr:rowOff>
    </xdr:from>
    <xdr:to>
      <xdr:col>9</xdr:col>
      <xdr:colOff>3810</xdr:colOff>
      <xdr:row>249</xdr:row>
      <xdr:rowOff>1042030</xdr:rowOff>
    </xdr:to>
    <xdr:pic>
      <xdr:nvPicPr>
        <xdr:cNvPr id="5773" name="Picture 653"/>
        <xdr:cNvPicPr>
          <a:picLocks noChangeAspect="1" noChangeArrowheads="1"/>
        </xdr:cNvPicPr>
      </xdr:nvPicPr>
      <xdr:blipFill>
        <a:blip xmlns:r="http://schemas.openxmlformats.org/officeDocument/2006/relationships" r:embed="rId249">
          <a:extLst>
            <a:ext uri="{28A0092B-C50C-407E-A947-70E740481C1C}">
              <a14:useLocalDpi xmlns:a14="http://schemas.microsoft.com/office/drawing/2010/main" val="0"/>
            </a:ext>
          </a:extLst>
        </a:blip>
        <a:srcRect/>
        <a:stretch>
          <a:fillRect/>
        </a:stretch>
      </xdr:blipFill>
      <xdr:spPr bwMode="auto">
        <a:xfrm>
          <a:off x="9117330" y="277956640"/>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459105</xdr:colOff>
      <xdr:row>250</xdr:row>
      <xdr:rowOff>70475</xdr:rowOff>
    </xdr:from>
    <xdr:to>
      <xdr:col>8</xdr:col>
      <xdr:colOff>1933575</xdr:colOff>
      <xdr:row>250</xdr:row>
      <xdr:rowOff>1042025</xdr:rowOff>
    </xdr:to>
    <xdr:pic>
      <xdr:nvPicPr>
        <xdr:cNvPr id="5774" name="Picture 654"/>
        <xdr:cNvPicPr>
          <a:picLocks noChangeAspect="1" noChangeArrowheads="1"/>
        </xdr:cNvPicPr>
      </xdr:nvPicPr>
      <xdr:blipFill>
        <a:blip xmlns:r="http://schemas.openxmlformats.org/officeDocument/2006/relationships" r:embed="rId250">
          <a:extLst>
            <a:ext uri="{28A0092B-C50C-407E-A947-70E740481C1C}">
              <a14:useLocalDpi xmlns:a14="http://schemas.microsoft.com/office/drawing/2010/main" val="0"/>
            </a:ext>
          </a:extLst>
        </a:blip>
        <a:srcRect/>
        <a:stretch>
          <a:fillRect/>
        </a:stretch>
      </xdr:blipFill>
      <xdr:spPr bwMode="auto">
        <a:xfrm>
          <a:off x="9511665" y="279069155"/>
          <a:ext cx="14744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601980</xdr:colOff>
      <xdr:row>251</xdr:row>
      <xdr:rowOff>70495</xdr:rowOff>
    </xdr:from>
    <xdr:to>
      <xdr:col>8</xdr:col>
      <xdr:colOff>1790700</xdr:colOff>
      <xdr:row>251</xdr:row>
      <xdr:rowOff>1042045</xdr:rowOff>
    </xdr:to>
    <xdr:pic>
      <xdr:nvPicPr>
        <xdr:cNvPr id="5775" name="Picture 655"/>
        <xdr:cNvPicPr>
          <a:picLocks noChangeAspect="1" noChangeArrowheads="1"/>
        </xdr:cNvPicPr>
      </xdr:nvPicPr>
      <xdr:blipFill>
        <a:blip xmlns:r="http://schemas.openxmlformats.org/officeDocument/2006/relationships" r:embed="rId251">
          <a:extLst>
            <a:ext uri="{28A0092B-C50C-407E-A947-70E740481C1C}">
              <a14:useLocalDpi xmlns:a14="http://schemas.microsoft.com/office/drawing/2010/main" val="0"/>
            </a:ext>
          </a:extLst>
        </a:blip>
        <a:srcRect/>
        <a:stretch>
          <a:fillRect/>
        </a:stretch>
      </xdr:blipFill>
      <xdr:spPr bwMode="auto">
        <a:xfrm>
          <a:off x="9654540" y="28018169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259080</xdr:colOff>
      <xdr:row>252</xdr:row>
      <xdr:rowOff>70490</xdr:rowOff>
    </xdr:from>
    <xdr:to>
      <xdr:col>8</xdr:col>
      <xdr:colOff>2133600</xdr:colOff>
      <xdr:row>252</xdr:row>
      <xdr:rowOff>1042040</xdr:rowOff>
    </xdr:to>
    <xdr:pic>
      <xdr:nvPicPr>
        <xdr:cNvPr id="5776" name="Picture 656"/>
        <xdr:cNvPicPr>
          <a:picLocks noChangeAspect="1" noChangeArrowheads="1"/>
        </xdr:cNvPicPr>
      </xdr:nvPicPr>
      <xdr:blipFill>
        <a:blip xmlns:r="http://schemas.openxmlformats.org/officeDocument/2006/relationships" r:embed="rId252">
          <a:extLst>
            <a:ext uri="{28A0092B-C50C-407E-A947-70E740481C1C}">
              <a14:useLocalDpi xmlns:a14="http://schemas.microsoft.com/office/drawing/2010/main" val="0"/>
            </a:ext>
          </a:extLst>
        </a:blip>
        <a:srcRect/>
        <a:stretch>
          <a:fillRect/>
        </a:stretch>
      </xdr:blipFill>
      <xdr:spPr bwMode="auto">
        <a:xfrm>
          <a:off x="9311640" y="281294210"/>
          <a:ext cx="18745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470535</xdr:colOff>
      <xdr:row>253</xdr:row>
      <xdr:rowOff>70485</xdr:rowOff>
    </xdr:from>
    <xdr:to>
      <xdr:col>8</xdr:col>
      <xdr:colOff>1922145</xdr:colOff>
      <xdr:row>253</xdr:row>
      <xdr:rowOff>1042035</xdr:rowOff>
    </xdr:to>
    <xdr:pic>
      <xdr:nvPicPr>
        <xdr:cNvPr id="5777" name="Picture 657"/>
        <xdr:cNvPicPr>
          <a:picLocks noChangeAspect="1" noChangeArrowheads="1"/>
        </xdr:cNvPicPr>
      </xdr:nvPicPr>
      <xdr:blipFill>
        <a:blip xmlns:r="http://schemas.openxmlformats.org/officeDocument/2006/relationships" r:embed="rId253">
          <a:extLst>
            <a:ext uri="{28A0092B-C50C-407E-A947-70E740481C1C}">
              <a14:useLocalDpi xmlns:a14="http://schemas.microsoft.com/office/drawing/2010/main" val="0"/>
            </a:ext>
          </a:extLst>
        </a:blip>
        <a:srcRect/>
        <a:stretch>
          <a:fillRect/>
        </a:stretch>
      </xdr:blipFill>
      <xdr:spPr bwMode="auto">
        <a:xfrm>
          <a:off x="9523095" y="282406725"/>
          <a:ext cx="14516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739140</xdr:colOff>
      <xdr:row>254</xdr:row>
      <xdr:rowOff>70480</xdr:rowOff>
    </xdr:from>
    <xdr:to>
      <xdr:col>8</xdr:col>
      <xdr:colOff>1653540</xdr:colOff>
      <xdr:row>254</xdr:row>
      <xdr:rowOff>1042030</xdr:rowOff>
    </xdr:to>
    <xdr:pic>
      <xdr:nvPicPr>
        <xdr:cNvPr id="5778" name="Picture 658"/>
        <xdr:cNvPicPr>
          <a:picLocks noChangeAspect="1" noChangeArrowheads="1"/>
        </xdr:cNvPicPr>
      </xdr:nvPicPr>
      <xdr:blipFill>
        <a:blip xmlns:r="http://schemas.openxmlformats.org/officeDocument/2006/relationships" r:embed="rId254">
          <a:extLst>
            <a:ext uri="{28A0092B-C50C-407E-A947-70E740481C1C}">
              <a14:useLocalDpi xmlns:a14="http://schemas.microsoft.com/office/drawing/2010/main" val="0"/>
            </a:ext>
          </a:extLst>
        </a:blip>
        <a:srcRect/>
        <a:stretch>
          <a:fillRect/>
        </a:stretch>
      </xdr:blipFill>
      <xdr:spPr bwMode="auto">
        <a:xfrm>
          <a:off x="9791700" y="283519240"/>
          <a:ext cx="9144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630555</xdr:colOff>
      <xdr:row>255</xdr:row>
      <xdr:rowOff>281935</xdr:rowOff>
    </xdr:from>
    <xdr:to>
      <xdr:col>8</xdr:col>
      <xdr:colOff>1762125</xdr:colOff>
      <xdr:row>255</xdr:row>
      <xdr:rowOff>830575</xdr:rowOff>
    </xdr:to>
    <xdr:pic>
      <xdr:nvPicPr>
        <xdr:cNvPr id="5779" name="Picture 659"/>
        <xdr:cNvPicPr>
          <a:picLocks noChangeAspect="1" noChangeArrowheads="1"/>
        </xdr:cNvPicPr>
      </xdr:nvPicPr>
      <xdr:blipFill>
        <a:blip xmlns:r="http://schemas.openxmlformats.org/officeDocument/2006/relationships" r:embed="rId255">
          <a:extLst>
            <a:ext uri="{28A0092B-C50C-407E-A947-70E740481C1C}">
              <a14:useLocalDpi xmlns:a14="http://schemas.microsoft.com/office/drawing/2010/main" val="0"/>
            </a:ext>
          </a:extLst>
        </a:blip>
        <a:srcRect/>
        <a:stretch>
          <a:fillRect/>
        </a:stretch>
      </xdr:blipFill>
      <xdr:spPr bwMode="auto">
        <a:xfrm>
          <a:off x="9683115" y="284843215"/>
          <a:ext cx="1131570" cy="5486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727710</xdr:colOff>
      <xdr:row>256</xdr:row>
      <xdr:rowOff>70495</xdr:rowOff>
    </xdr:from>
    <xdr:to>
      <xdr:col>8</xdr:col>
      <xdr:colOff>1664970</xdr:colOff>
      <xdr:row>256</xdr:row>
      <xdr:rowOff>1042045</xdr:rowOff>
    </xdr:to>
    <xdr:pic>
      <xdr:nvPicPr>
        <xdr:cNvPr id="5780" name="Picture 660"/>
        <xdr:cNvPicPr>
          <a:picLocks noChangeAspect="1" noChangeArrowheads="1"/>
        </xdr:cNvPicPr>
      </xdr:nvPicPr>
      <xdr:blipFill>
        <a:blip xmlns:r="http://schemas.openxmlformats.org/officeDocument/2006/relationships" r:embed="rId256">
          <a:extLst>
            <a:ext uri="{28A0092B-C50C-407E-A947-70E740481C1C}">
              <a14:useLocalDpi xmlns:a14="http://schemas.microsoft.com/office/drawing/2010/main" val="0"/>
            </a:ext>
          </a:extLst>
        </a:blip>
        <a:srcRect/>
        <a:stretch>
          <a:fillRect/>
        </a:stretch>
      </xdr:blipFill>
      <xdr:spPr bwMode="auto">
        <a:xfrm>
          <a:off x="9780270" y="285744295"/>
          <a:ext cx="937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264795</xdr:colOff>
      <xdr:row>257</xdr:row>
      <xdr:rowOff>70490</xdr:rowOff>
    </xdr:from>
    <xdr:to>
      <xdr:col>8</xdr:col>
      <xdr:colOff>2127885</xdr:colOff>
      <xdr:row>257</xdr:row>
      <xdr:rowOff>1042040</xdr:rowOff>
    </xdr:to>
    <xdr:pic>
      <xdr:nvPicPr>
        <xdr:cNvPr id="5781" name="Picture 661"/>
        <xdr:cNvPicPr>
          <a:picLocks noChangeAspect="1" noChangeArrowheads="1"/>
        </xdr:cNvPicPr>
      </xdr:nvPicPr>
      <xdr:blipFill>
        <a:blip xmlns:r="http://schemas.openxmlformats.org/officeDocument/2006/relationships" r:embed="rId257">
          <a:extLst>
            <a:ext uri="{28A0092B-C50C-407E-A947-70E740481C1C}">
              <a14:useLocalDpi xmlns:a14="http://schemas.microsoft.com/office/drawing/2010/main" val="0"/>
            </a:ext>
          </a:extLst>
        </a:blip>
        <a:srcRect/>
        <a:stretch>
          <a:fillRect/>
        </a:stretch>
      </xdr:blipFill>
      <xdr:spPr bwMode="auto">
        <a:xfrm>
          <a:off x="9317355" y="286856810"/>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144780</xdr:colOff>
      <xdr:row>258</xdr:row>
      <xdr:rowOff>70485</xdr:rowOff>
    </xdr:from>
    <xdr:to>
      <xdr:col>8</xdr:col>
      <xdr:colOff>2247900</xdr:colOff>
      <xdr:row>258</xdr:row>
      <xdr:rowOff>1042035</xdr:rowOff>
    </xdr:to>
    <xdr:pic>
      <xdr:nvPicPr>
        <xdr:cNvPr id="5782" name="Picture 662"/>
        <xdr:cNvPicPr>
          <a:picLocks noChangeAspect="1" noChangeArrowheads="1"/>
        </xdr:cNvPicPr>
      </xdr:nvPicPr>
      <xdr:blipFill>
        <a:blip xmlns:r="http://schemas.openxmlformats.org/officeDocument/2006/relationships" r:embed="rId258">
          <a:extLst>
            <a:ext uri="{28A0092B-C50C-407E-A947-70E740481C1C}">
              <a14:useLocalDpi xmlns:a14="http://schemas.microsoft.com/office/drawing/2010/main" val="0"/>
            </a:ext>
          </a:extLst>
        </a:blip>
        <a:srcRect/>
        <a:stretch>
          <a:fillRect/>
        </a:stretch>
      </xdr:blipFill>
      <xdr:spPr bwMode="auto">
        <a:xfrm>
          <a:off x="9197340" y="287969325"/>
          <a:ext cx="2103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93345</xdr:colOff>
      <xdr:row>259</xdr:row>
      <xdr:rowOff>70480</xdr:rowOff>
    </xdr:from>
    <xdr:to>
      <xdr:col>8</xdr:col>
      <xdr:colOff>2299335</xdr:colOff>
      <xdr:row>259</xdr:row>
      <xdr:rowOff>1042030</xdr:rowOff>
    </xdr:to>
    <xdr:pic>
      <xdr:nvPicPr>
        <xdr:cNvPr id="5783" name="Picture 663"/>
        <xdr:cNvPicPr>
          <a:picLocks noChangeAspect="1" noChangeArrowheads="1"/>
        </xdr:cNvPicPr>
      </xdr:nvPicPr>
      <xdr:blipFill>
        <a:blip xmlns:r="http://schemas.openxmlformats.org/officeDocument/2006/relationships" r:embed="rId259">
          <a:extLst>
            <a:ext uri="{28A0092B-C50C-407E-A947-70E740481C1C}">
              <a14:useLocalDpi xmlns:a14="http://schemas.microsoft.com/office/drawing/2010/main" val="0"/>
            </a:ext>
          </a:extLst>
        </a:blip>
        <a:srcRect/>
        <a:stretch>
          <a:fillRect/>
        </a:stretch>
      </xdr:blipFill>
      <xdr:spPr bwMode="auto">
        <a:xfrm>
          <a:off x="9145905" y="289081840"/>
          <a:ext cx="2205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699135</xdr:colOff>
      <xdr:row>260</xdr:row>
      <xdr:rowOff>70475</xdr:rowOff>
    </xdr:from>
    <xdr:to>
      <xdr:col>8</xdr:col>
      <xdr:colOff>1693545</xdr:colOff>
      <xdr:row>260</xdr:row>
      <xdr:rowOff>1042025</xdr:rowOff>
    </xdr:to>
    <xdr:pic>
      <xdr:nvPicPr>
        <xdr:cNvPr id="5784" name="Picture 664"/>
        <xdr:cNvPicPr>
          <a:picLocks noChangeAspect="1" noChangeArrowheads="1"/>
        </xdr:cNvPicPr>
      </xdr:nvPicPr>
      <xdr:blipFill>
        <a:blip xmlns:r="http://schemas.openxmlformats.org/officeDocument/2006/relationships" r:embed="rId260">
          <a:extLst>
            <a:ext uri="{28A0092B-C50C-407E-A947-70E740481C1C}">
              <a14:useLocalDpi xmlns:a14="http://schemas.microsoft.com/office/drawing/2010/main" val="0"/>
            </a:ext>
          </a:extLst>
        </a:blip>
        <a:srcRect/>
        <a:stretch>
          <a:fillRect/>
        </a:stretch>
      </xdr:blipFill>
      <xdr:spPr bwMode="auto">
        <a:xfrm>
          <a:off x="9751695" y="290194355"/>
          <a:ext cx="994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750570</xdr:colOff>
      <xdr:row>261</xdr:row>
      <xdr:rowOff>70495</xdr:rowOff>
    </xdr:from>
    <xdr:to>
      <xdr:col>8</xdr:col>
      <xdr:colOff>1642110</xdr:colOff>
      <xdr:row>261</xdr:row>
      <xdr:rowOff>1042045</xdr:rowOff>
    </xdr:to>
    <xdr:pic>
      <xdr:nvPicPr>
        <xdr:cNvPr id="5785" name="Picture 665"/>
        <xdr:cNvPicPr>
          <a:picLocks noChangeAspect="1" noChangeArrowheads="1"/>
        </xdr:cNvPicPr>
      </xdr:nvPicPr>
      <xdr:blipFill>
        <a:blip xmlns:r="http://schemas.openxmlformats.org/officeDocument/2006/relationships" r:embed="rId261">
          <a:extLst>
            <a:ext uri="{28A0092B-C50C-407E-A947-70E740481C1C}">
              <a14:useLocalDpi xmlns:a14="http://schemas.microsoft.com/office/drawing/2010/main" val="0"/>
            </a:ext>
          </a:extLst>
        </a:blip>
        <a:srcRect/>
        <a:stretch>
          <a:fillRect/>
        </a:stretch>
      </xdr:blipFill>
      <xdr:spPr bwMode="auto">
        <a:xfrm>
          <a:off x="9803130" y="291306895"/>
          <a:ext cx="8915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647700</xdr:colOff>
      <xdr:row>262</xdr:row>
      <xdr:rowOff>70490</xdr:rowOff>
    </xdr:from>
    <xdr:to>
      <xdr:col>8</xdr:col>
      <xdr:colOff>1744980</xdr:colOff>
      <xdr:row>262</xdr:row>
      <xdr:rowOff>1042040</xdr:rowOff>
    </xdr:to>
    <xdr:pic>
      <xdr:nvPicPr>
        <xdr:cNvPr id="5786" name="Picture 666"/>
        <xdr:cNvPicPr>
          <a:picLocks noChangeAspect="1" noChangeArrowheads="1"/>
        </xdr:cNvPicPr>
      </xdr:nvPicPr>
      <xdr:blipFill>
        <a:blip xmlns:r="http://schemas.openxmlformats.org/officeDocument/2006/relationships" r:embed="rId262">
          <a:extLst>
            <a:ext uri="{28A0092B-C50C-407E-A947-70E740481C1C}">
              <a14:useLocalDpi xmlns:a14="http://schemas.microsoft.com/office/drawing/2010/main" val="0"/>
            </a:ext>
          </a:extLst>
        </a:blip>
        <a:srcRect/>
        <a:stretch>
          <a:fillRect/>
        </a:stretch>
      </xdr:blipFill>
      <xdr:spPr bwMode="auto">
        <a:xfrm>
          <a:off x="9700260" y="292419410"/>
          <a:ext cx="1097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436245</xdr:colOff>
      <xdr:row>263</xdr:row>
      <xdr:rowOff>70485</xdr:rowOff>
    </xdr:from>
    <xdr:to>
      <xdr:col>8</xdr:col>
      <xdr:colOff>1956435</xdr:colOff>
      <xdr:row>263</xdr:row>
      <xdr:rowOff>1042035</xdr:rowOff>
    </xdr:to>
    <xdr:pic>
      <xdr:nvPicPr>
        <xdr:cNvPr id="5787" name="Picture 667"/>
        <xdr:cNvPicPr>
          <a:picLocks noChangeAspect="1" noChangeArrowheads="1"/>
        </xdr:cNvPicPr>
      </xdr:nvPicPr>
      <xdr:blipFill>
        <a:blip xmlns:r="http://schemas.openxmlformats.org/officeDocument/2006/relationships" r:embed="rId263">
          <a:extLst>
            <a:ext uri="{28A0092B-C50C-407E-A947-70E740481C1C}">
              <a14:useLocalDpi xmlns:a14="http://schemas.microsoft.com/office/drawing/2010/main" val="0"/>
            </a:ext>
          </a:extLst>
        </a:blip>
        <a:srcRect/>
        <a:stretch>
          <a:fillRect/>
        </a:stretch>
      </xdr:blipFill>
      <xdr:spPr bwMode="auto">
        <a:xfrm>
          <a:off x="9488805" y="293531925"/>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350520</xdr:colOff>
      <xdr:row>264</xdr:row>
      <xdr:rowOff>81915</xdr:rowOff>
    </xdr:from>
    <xdr:to>
      <xdr:col>8</xdr:col>
      <xdr:colOff>2042160</xdr:colOff>
      <xdr:row>264</xdr:row>
      <xdr:rowOff>1030605</xdr:rowOff>
    </xdr:to>
    <xdr:pic>
      <xdr:nvPicPr>
        <xdr:cNvPr id="5788" name="Picture 668"/>
        <xdr:cNvPicPr>
          <a:picLocks noChangeAspect="1" noChangeArrowheads="1"/>
        </xdr:cNvPicPr>
      </xdr:nvPicPr>
      <xdr:blipFill>
        <a:blip xmlns:r="http://schemas.openxmlformats.org/officeDocument/2006/relationships" r:embed="rId264">
          <a:extLst>
            <a:ext uri="{28A0092B-C50C-407E-A947-70E740481C1C}">
              <a14:useLocalDpi xmlns:a14="http://schemas.microsoft.com/office/drawing/2010/main" val="0"/>
            </a:ext>
          </a:extLst>
        </a:blip>
        <a:srcRect/>
        <a:stretch>
          <a:fillRect/>
        </a:stretch>
      </xdr:blipFill>
      <xdr:spPr bwMode="auto">
        <a:xfrm>
          <a:off x="9403080" y="294655875"/>
          <a:ext cx="1691640" cy="948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304800</xdr:colOff>
      <xdr:row>265</xdr:row>
      <xdr:rowOff>70475</xdr:rowOff>
    </xdr:from>
    <xdr:to>
      <xdr:col>8</xdr:col>
      <xdr:colOff>2087880</xdr:colOff>
      <xdr:row>265</xdr:row>
      <xdr:rowOff>1042025</xdr:rowOff>
    </xdr:to>
    <xdr:pic>
      <xdr:nvPicPr>
        <xdr:cNvPr id="5789" name="Picture 669"/>
        <xdr:cNvPicPr>
          <a:picLocks noChangeAspect="1" noChangeArrowheads="1"/>
        </xdr:cNvPicPr>
      </xdr:nvPicPr>
      <xdr:blipFill>
        <a:blip xmlns:r="http://schemas.openxmlformats.org/officeDocument/2006/relationships" r:embed="rId265">
          <a:extLst>
            <a:ext uri="{28A0092B-C50C-407E-A947-70E740481C1C}">
              <a14:useLocalDpi xmlns:a14="http://schemas.microsoft.com/office/drawing/2010/main" val="0"/>
            </a:ext>
          </a:extLst>
        </a:blip>
        <a:srcRect/>
        <a:stretch>
          <a:fillRect/>
        </a:stretch>
      </xdr:blipFill>
      <xdr:spPr bwMode="auto">
        <a:xfrm>
          <a:off x="9357360" y="295756955"/>
          <a:ext cx="17830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476250</xdr:colOff>
      <xdr:row>266</xdr:row>
      <xdr:rowOff>116210</xdr:rowOff>
    </xdr:from>
    <xdr:to>
      <xdr:col>8</xdr:col>
      <xdr:colOff>1916430</xdr:colOff>
      <xdr:row>266</xdr:row>
      <xdr:rowOff>996320</xdr:rowOff>
    </xdr:to>
    <xdr:pic>
      <xdr:nvPicPr>
        <xdr:cNvPr id="5790" name="Picture 670"/>
        <xdr:cNvPicPr>
          <a:picLocks noChangeAspect="1" noChangeArrowheads="1"/>
        </xdr:cNvPicPr>
      </xdr:nvPicPr>
      <xdr:blipFill>
        <a:blip xmlns:r="http://schemas.openxmlformats.org/officeDocument/2006/relationships" r:embed="rId266">
          <a:extLst>
            <a:ext uri="{28A0092B-C50C-407E-A947-70E740481C1C}">
              <a14:useLocalDpi xmlns:a14="http://schemas.microsoft.com/office/drawing/2010/main" val="0"/>
            </a:ext>
          </a:extLst>
        </a:blip>
        <a:srcRect/>
        <a:stretch>
          <a:fillRect/>
        </a:stretch>
      </xdr:blipFill>
      <xdr:spPr bwMode="auto">
        <a:xfrm>
          <a:off x="9528810" y="296915210"/>
          <a:ext cx="144018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104775</xdr:colOff>
      <xdr:row>267</xdr:row>
      <xdr:rowOff>70490</xdr:rowOff>
    </xdr:from>
    <xdr:to>
      <xdr:col>8</xdr:col>
      <xdr:colOff>2287905</xdr:colOff>
      <xdr:row>267</xdr:row>
      <xdr:rowOff>1042040</xdr:rowOff>
    </xdr:to>
    <xdr:pic>
      <xdr:nvPicPr>
        <xdr:cNvPr id="5791" name="Picture 671"/>
        <xdr:cNvPicPr>
          <a:picLocks noChangeAspect="1" noChangeArrowheads="1"/>
        </xdr:cNvPicPr>
      </xdr:nvPicPr>
      <xdr:blipFill>
        <a:blip xmlns:r="http://schemas.openxmlformats.org/officeDocument/2006/relationships" r:embed="rId267">
          <a:extLst>
            <a:ext uri="{28A0092B-C50C-407E-A947-70E740481C1C}">
              <a14:useLocalDpi xmlns:a14="http://schemas.microsoft.com/office/drawing/2010/main" val="0"/>
            </a:ext>
          </a:extLst>
        </a:blip>
        <a:srcRect/>
        <a:stretch>
          <a:fillRect/>
        </a:stretch>
      </xdr:blipFill>
      <xdr:spPr bwMode="auto">
        <a:xfrm>
          <a:off x="9157335" y="297982010"/>
          <a:ext cx="2183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681990</xdr:colOff>
      <xdr:row>268</xdr:row>
      <xdr:rowOff>70485</xdr:rowOff>
    </xdr:from>
    <xdr:to>
      <xdr:col>8</xdr:col>
      <xdr:colOff>1710690</xdr:colOff>
      <xdr:row>268</xdr:row>
      <xdr:rowOff>1042035</xdr:rowOff>
    </xdr:to>
    <xdr:pic>
      <xdr:nvPicPr>
        <xdr:cNvPr id="5792" name="Picture 672"/>
        <xdr:cNvPicPr>
          <a:picLocks noChangeAspect="1" noChangeArrowheads="1"/>
        </xdr:cNvPicPr>
      </xdr:nvPicPr>
      <xdr:blipFill>
        <a:blip xmlns:r="http://schemas.openxmlformats.org/officeDocument/2006/relationships" r:embed="rId268">
          <a:extLst>
            <a:ext uri="{28A0092B-C50C-407E-A947-70E740481C1C}">
              <a14:useLocalDpi xmlns:a14="http://schemas.microsoft.com/office/drawing/2010/main" val="0"/>
            </a:ext>
          </a:extLst>
        </a:blip>
        <a:srcRect/>
        <a:stretch>
          <a:fillRect/>
        </a:stretch>
      </xdr:blipFill>
      <xdr:spPr bwMode="auto">
        <a:xfrm>
          <a:off x="9734550" y="299094525"/>
          <a:ext cx="10287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573405</xdr:colOff>
      <xdr:row>269</xdr:row>
      <xdr:rowOff>70480</xdr:rowOff>
    </xdr:from>
    <xdr:to>
      <xdr:col>8</xdr:col>
      <xdr:colOff>1819275</xdr:colOff>
      <xdr:row>269</xdr:row>
      <xdr:rowOff>1042030</xdr:rowOff>
    </xdr:to>
    <xdr:pic>
      <xdr:nvPicPr>
        <xdr:cNvPr id="5793" name="Picture 673"/>
        <xdr:cNvPicPr>
          <a:picLocks noChangeAspect="1" noChangeArrowheads="1"/>
        </xdr:cNvPicPr>
      </xdr:nvPicPr>
      <xdr:blipFill>
        <a:blip xmlns:r="http://schemas.openxmlformats.org/officeDocument/2006/relationships" r:embed="rId269">
          <a:extLst>
            <a:ext uri="{28A0092B-C50C-407E-A947-70E740481C1C}">
              <a14:useLocalDpi xmlns:a14="http://schemas.microsoft.com/office/drawing/2010/main" val="0"/>
            </a:ext>
          </a:extLst>
        </a:blip>
        <a:srcRect/>
        <a:stretch>
          <a:fillRect/>
        </a:stretch>
      </xdr:blipFill>
      <xdr:spPr bwMode="auto">
        <a:xfrm>
          <a:off x="9625965" y="300207040"/>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270</xdr:row>
      <xdr:rowOff>70475</xdr:rowOff>
    </xdr:from>
    <xdr:to>
      <xdr:col>8</xdr:col>
      <xdr:colOff>1813560</xdr:colOff>
      <xdr:row>270</xdr:row>
      <xdr:rowOff>1042025</xdr:rowOff>
    </xdr:to>
    <xdr:pic>
      <xdr:nvPicPr>
        <xdr:cNvPr id="5794" name="Picture 674"/>
        <xdr:cNvPicPr>
          <a:picLocks noChangeAspect="1" noChangeArrowheads="1"/>
        </xdr:cNvPicPr>
      </xdr:nvPicPr>
      <xdr:blipFill>
        <a:blip xmlns:r="http://schemas.openxmlformats.org/officeDocument/2006/relationships" r:embed="rId270">
          <a:extLst>
            <a:ext uri="{28A0092B-C50C-407E-A947-70E740481C1C}">
              <a14:useLocalDpi xmlns:a14="http://schemas.microsoft.com/office/drawing/2010/main" val="0"/>
            </a:ext>
          </a:extLst>
        </a:blip>
        <a:srcRect/>
        <a:stretch>
          <a:fillRect/>
        </a:stretch>
      </xdr:blipFill>
      <xdr:spPr bwMode="auto">
        <a:xfrm>
          <a:off x="9631680" y="301319555"/>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271</xdr:row>
      <xdr:rowOff>70495</xdr:rowOff>
    </xdr:from>
    <xdr:to>
      <xdr:col>8</xdr:col>
      <xdr:colOff>1813560</xdr:colOff>
      <xdr:row>271</xdr:row>
      <xdr:rowOff>1042045</xdr:rowOff>
    </xdr:to>
    <xdr:pic>
      <xdr:nvPicPr>
        <xdr:cNvPr id="5795" name="Picture 675"/>
        <xdr:cNvPicPr>
          <a:picLocks noChangeAspect="1" noChangeArrowheads="1"/>
        </xdr:cNvPicPr>
      </xdr:nvPicPr>
      <xdr:blipFill>
        <a:blip xmlns:r="http://schemas.openxmlformats.org/officeDocument/2006/relationships" r:embed="rId271">
          <a:extLst>
            <a:ext uri="{28A0092B-C50C-407E-A947-70E740481C1C}">
              <a14:useLocalDpi xmlns:a14="http://schemas.microsoft.com/office/drawing/2010/main" val="0"/>
            </a:ext>
          </a:extLst>
        </a:blip>
        <a:srcRect/>
        <a:stretch>
          <a:fillRect/>
        </a:stretch>
      </xdr:blipFill>
      <xdr:spPr bwMode="auto">
        <a:xfrm>
          <a:off x="9631680" y="302432095"/>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272</xdr:row>
      <xdr:rowOff>70490</xdr:rowOff>
    </xdr:from>
    <xdr:to>
      <xdr:col>8</xdr:col>
      <xdr:colOff>1813560</xdr:colOff>
      <xdr:row>272</xdr:row>
      <xdr:rowOff>1042040</xdr:rowOff>
    </xdr:to>
    <xdr:pic>
      <xdr:nvPicPr>
        <xdr:cNvPr id="5796" name="Picture 676"/>
        <xdr:cNvPicPr>
          <a:picLocks noChangeAspect="1" noChangeArrowheads="1"/>
        </xdr:cNvPicPr>
      </xdr:nvPicPr>
      <xdr:blipFill>
        <a:blip xmlns:r="http://schemas.openxmlformats.org/officeDocument/2006/relationships" r:embed="rId272">
          <a:extLst>
            <a:ext uri="{28A0092B-C50C-407E-A947-70E740481C1C}">
              <a14:useLocalDpi xmlns:a14="http://schemas.microsoft.com/office/drawing/2010/main" val="0"/>
            </a:ext>
          </a:extLst>
        </a:blip>
        <a:srcRect/>
        <a:stretch>
          <a:fillRect/>
        </a:stretch>
      </xdr:blipFill>
      <xdr:spPr bwMode="auto">
        <a:xfrm>
          <a:off x="9631680" y="303544610"/>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207645</xdr:colOff>
      <xdr:row>273</xdr:row>
      <xdr:rowOff>87625</xdr:rowOff>
    </xdr:from>
    <xdr:to>
      <xdr:col>8</xdr:col>
      <xdr:colOff>2185035</xdr:colOff>
      <xdr:row>273</xdr:row>
      <xdr:rowOff>1024885</xdr:rowOff>
    </xdr:to>
    <xdr:pic>
      <xdr:nvPicPr>
        <xdr:cNvPr id="5797" name="Picture 677"/>
        <xdr:cNvPicPr>
          <a:picLocks noChangeAspect="1" noChangeArrowheads="1"/>
        </xdr:cNvPicPr>
      </xdr:nvPicPr>
      <xdr:blipFill>
        <a:blip xmlns:r="http://schemas.openxmlformats.org/officeDocument/2006/relationships" r:embed="rId273">
          <a:extLst>
            <a:ext uri="{28A0092B-C50C-407E-A947-70E740481C1C}">
              <a14:useLocalDpi xmlns:a14="http://schemas.microsoft.com/office/drawing/2010/main" val="0"/>
            </a:ext>
          </a:extLst>
        </a:blip>
        <a:srcRect/>
        <a:stretch>
          <a:fillRect/>
        </a:stretch>
      </xdr:blipFill>
      <xdr:spPr bwMode="auto">
        <a:xfrm>
          <a:off x="9260205" y="304674265"/>
          <a:ext cx="197739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470535</xdr:colOff>
      <xdr:row>274</xdr:row>
      <xdr:rowOff>127630</xdr:rowOff>
    </xdr:from>
    <xdr:to>
      <xdr:col>8</xdr:col>
      <xdr:colOff>1922145</xdr:colOff>
      <xdr:row>274</xdr:row>
      <xdr:rowOff>984880</xdr:rowOff>
    </xdr:to>
    <xdr:pic>
      <xdr:nvPicPr>
        <xdr:cNvPr id="5798" name="Picture 678"/>
        <xdr:cNvPicPr>
          <a:picLocks noChangeAspect="1" noChangeArrowheads="1"/>
        </xdr:cNvPicPr>
      </xdr:nvPicPr>
      <xdr:blipFill>
        <a:blip xmlns:r="http://schemas.openxmlformats.org/officeDocument/2006/relationships" r:embed="rId274">
          <a:extLst>
            <a:ext uri="{28A0092B-C50C-407E-A947-70E740481C1C}">
              <a14:useLocalDpi xmlns:a14="http://schemas.microsoft.com/office/drawing/2010/main" val="0"/>
            </a:ext>
          </a:extLst>
        </a:blip>
        <a:srcRect/>
        <a:stretch>
          <a:fillRect/>
        </a:stretch>
      </xdr:blipFill>
      <xdr:spPr bwMode="auto">
        <a:xfrm>
          <a:off x="9523095" y="305826790"/>
          <a:ext cx="14516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316230</xdr:colOff>
      <xdr:row>275</xdr:row>
      <xdr:rowOff>127625</xdr:rowOff>
    </xdr:from>
    <xdr:to>
      <xdr:col>8</xdr:col>
      <xdr:colOff>2076450</xdr:colOff>
      <xdr:row>275</xdr:row>
      <xdr:rowOff>984875</xdr:rowOff>
    </xdr:to>
    <xdr:pic>
      <xdr:nvPicPr>
        <xdr:cNvPr id="5799" name="Picture 679"/>
        <xdr:cNvPicPr>
          <a:picLocks noChangeAspect="1" noChangeArrowheads="1"/>
        </xdr:cNvPicPr>
      </xdr:nvPicPr>
      <xdr:blipFill>
        <a:blip xmlns:r="http://schemas.openxmlformats.org/officeDocument/2006/relationships" r:embed="rId275">
          <a:extLst>
            <a:ext uri="{28A0092B-C50C-407E-A947-70E740481C1C}">
              <a14:useLocalDpi xmlns:a14="http://schemas.microsoft.com/office/drawing/2010/main" val="0"/>
            </a:ext>
          </a:extLst>
        </a:blip>
        <a:srcRect/>
        <a:stretch>
          <a:fillRect/>
        </a:stretch>
      </xdr:blipFill>
      <xdr:spPr bwMode="auto">
        <a:xfrm>
          <a:off x="9368790" y="306939305"/>
          <a:ext cx="176022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630555</xdr:colOff>
      <xdr:row>276</xdr:row>
      <xdr:rowOff>70495</xdr:rowOff>
    </xdr:from>
    <xdr:to>
      <xdr:col>8</xdr:col>
      <xdr:colOff>1762125</xdr:colOff>
      <xdr:row>276</xdr:row>
      <xdr:rowOff>1042045</xdr:rowOff>
    </xdr:to>
    <xdr:pic>
      <xdr:nvPicPr>
        <xdr:cNvPr id="5800" name="Picture 680"/>
        <xdr:cNvPicPr>
          <a:picLocks noChangeAspect="1" noChangeArrowheads="1"/>
        </xdr:cNvPicPr>
      </xdr:nvPicPr>
      <xdr:blipFill>
        <a:blip xmlns:r="http://schemas.openxmlformats.org/officeDocument/2006/relationships" r:embed="rId276">
          <a:extLst>
            <a:ext uri="{28A0092B-C50C-407E-A947-70E740481C1C}">
              <a14:useLocalDpi xmlns:a14="http://schemas.microsoft.com/office/drawing/2010/main" val="0"/>
            </a:ext>
          </a:extLst>
        </a:blip>
        <a:srcRect/>
        <a:stretch>
          <a:fillRect/>
        </a:stretch>
      </xdr:blipFill>
      <xdr:spPr bwMode="auto">
        <a:xfrm>
          <a:off x="9683115" y="307994695"/>
          <a:ext cx="11315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277</xdr:row>
      <xdr:rowOff>127640</xdr:rowOff>
    </xdr:from>
    <xdr:to>
      <xdr:col>9</xdr:col>
      <xdr:colOff>3810</xdr:colOff>
      <xdr:row>277</xdr:row>
      <xdr:rowOff>984890</xdr:rowOff>
    </xdr:to>
    <xdr:pic>
      <xdr:nvPicPr>
        <xdr:cNvPr id="5801" name="Picture 681"/>
        <xdr:cNvPicPr>
          <a:picLocks noChangeAspect="1" noChangeArrowheads="1"/>
        </xdr:cNvPicPr>
      </xdr:nvPicPr>
      <xdr:blipFill>
        <a:blip xmlns:r="http://schemas.openxmlformats.org/officeDocument/2006/relationships" r:embed="rId277">
          <a:extLst>
            <a:ext uri="{28A0092B-C50C-407E-A947-70E740481C1C}">
              <a14:useLocalDpi xmlns:a14="http://schemas.microsoft.com/office/drawing/2010/main" val="0"/>
            </a:ext>
          </a:extLst>
        </a:blip>
        <a:srcRect/>
        <a:stretch>
          <a:fillRect/>
        </a:stretch>
      </xdr:blipFill>
      <xdr:spPr bwMode="auto">
        <a:xfrm>
          <a:off x="9117330" y="309164360"/>
          <a:ext cx="226314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278</xdr:row>
      <xdr:rowOff>70485</xdr:rowOff>
    </xdr:from>
    <xdr:to>
      <xdr:col>9</xdr:col>
      <xdr:colOff>3810</xdr:colOff>
      <xdr:row>278</xdr:row>
      <xdr:rowOff>1042035</xdr:rowOff>
    </xdr:to>
    <xdr:pic>
      <xdr:nvPicPr>
        <xdr:cNvPr id="5802" name="Picture 682"/>
        <xdr:cNvPicPr>
          <a:picLocks noChangeAspect="1" noChangeArrowheads="1"/>
        </xdr:cNvPicPr>
      </xdr:nvPicPr>
      <xdr:blipFill>
        <a:blip xmlns:r="http://schemas.openxmlformats.org/officeDocument/2006/relationships" r:embed="rId278">
          <a:extLst>
            <a:ext uri="{28A0092B-C50C-407E-A947-70E740481C1C}">
              <a14:useLocalDpi xmlns:a14="http://schemas.microsoft.com/office/drawing/2010/main" val="0"/>
            </a:ext>
          </a:extLst>
        </a:blip>
        <a:srcRect/>
        <a:stretch>
          <a:fillRect/>
        </a:stretch>
      </xdr:blipFill>
      <xdr:spPr bwMode="auto">
        <a:xfrm>
          <a:off x="9117330" y="310219725"/>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207645</xdr:colOff>
      <xdr:row>279</xdr:row>
      <xdr:rowOff>70480</xdr:rowOff>
    </xdr:from>
    <xdr:to>
      <xdr:col>8</xdr:col>
      <xdr:colOff>2185035</xdr:colOff>
      <xdr:row>279</xdr:row>
      <xdr:rowOff>1042030</xdr:rowOff>
    </xdr:to>
    <xdr:pic>
      <xdr:nvPicPr>
        <xdr:cNvPr id="5803" name="Picture 683"/>
        <xdr:cNvPicPr>
          <a:picLocks noChangeAspect="1" noChangeArrowheads="1"/>
        </xdr:cNvPicPr>
      </xdr:nvPicPr>
      <xdr:blipFill>
        <a:blip xmlns:r="http://schemas.openxmlformats.org/officeDocument/2006/relationships" r:embed="rId279">
          <a:extLst>
            <a:ext uri="{28A0092B-C50C-407E-A947-70E740481C1C}">
              <a14:useLocalDpi xmlns:a14="http://schemas.microsoft.com/office/drawing/2010/main" val="0"/>
            </a:ext>
          </a:extLst>
        </a:blip>
        <a:srcRect/>
        <a:stretch>
          <a:fillRect/>
        </a:stretch>
      </xdr:blipFill>
      <xdr:spPr bwMode="auto">
        <a:xfrm>
          <a:off x="9260205" y="311332240"/>
          <a:ext cx="19773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207645</xdr:colOff>
      <xdr:row>280</xdr:row>
      <xdr:rowOff>70475</xdr:rowOff>
    </xdr:from>
    <xdr:to>
      <xdr:col>8</xdr:col>
      <xdr:colOff>2185035</xdr:colOff>
      <xdr:row>280</xdr:row>
      <xdr:rowOff>1042025</xdr:rowOff>
    </xdr:to>
    <xdr:pic>
      <xdr:nvPicPr>
        <xdr:cNvPr id="5804" name="Picture 684"/>
        <xdr:cNvPicPr>
          <a:picLocks noChangeAspect="1" noChangeArrowheads="1"/>
        </xdr:cNvPicPr>
      </xdr:nvPicPr>
      <xdr:blipFill>
        <a:blip xmlns:r="http://schemas.openxmlformats.org/officeDocument/2006/relationships" r:embed="rId280">
          <a:extLst>
            <a:ext uri="{28A0092B-C50C-407E-A947-70E740481C1C}">
              <a14:useLocalDpi xmlns:a14="http://schemas.microsoft.com/office/drawing/2010/main" val="0"/>
            </a:ext>
          </a:extLst>
        </a:blip>
        <a:srcRect/>
        <a:stretch>
          <a:fillRect/>
        </a:stretch>
      </xdr:blipFill>
      <xdr:spPr bwMode="auto">
        <a:xfrm>
          <a:off x="9260205" y="312444755"/>
          <a:ext cx="19773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476250</xdr:colOff>
      <xdr:row>281</xdr:row>
      <xdr:rowOff>270520</xdr:rowOff>
    </xdr:from>
    <xdr:to>
      <xdr:col>8</xdr:col>
      <xdr:colOff>1916430</xdr:colOff>
      <xdr:row>281</xdr:row>
      <xdr:rowOff>842020</xdr:rowOff>
    </xdr:to>
    <xdr:pic>
      <xdr:nvPicPr>
        <xdr:cNvPr id="5805" name="Picture 685"/>
        <xdr:cNvPicPr>
          <a:picLocks noChangeAspect="1" noChangeArrowheads="1"/>
        </xdr:cNvPicPr>
      </xdr:nvPicPr>
      <xdr:blipFill>
        <a:blip xmlns:r="http://schemas.openxmlformats.org/officeDocument/2006/relationships" r:embed="rId281">
          <a:extLst>
            <a:ext uri="{28A0092B-C50C-407E-A947-70E740481C1C}">
              <a14:useLocalDpi xmlns:a14="http://schemas.microsoft.com/office/drawing/2010/main" val="0"/>
            </a:ext>
          </a:extLst>
        </a:blip>
        <a:srcRect/>
        <a:stretch>
          <a:fillRect/>
        </a:stretch>
      </xdr:blipFill>
      <xdr:spPr bwMode="auto">
        <a:xfrm>
          <a:off x="9528810" y="313757320"/>
          <a:ext cx="1440180" cy="571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447675</xdr:colOff>
      <xdr:row>282</xdr:row>
      <xdr:rowOff>247645</xdr:rowOff>
    </xdr:from>
    <xdr:to>
      <xdr:col>8</xdr:col>
      <xdr:colOff>1945005</xdr:colOff>
      <xdr:row>282</xdr:row>
      <xdr:rowOff>864865</xdr:rowOff>
    </xdr:to>
    <xdr:pic>
      <xdr:nvPicPr>
        <xdr:cNvPr id="5806" name="Picture 686"/>
        <xdr:cNvPicPr>
          <a:picLocks noChangeAspect="1" noChangeArrowheads="1"/>
        </xdr:cNvPicPr>
      </xdr:nvPicPr>
      <xdr:blipFill>
        <a:blip xmlns:r="http://schemas.openxmlformats.org/officeDocument/2006/relationships" r:embed="rId282">
          <a:extLst>
            <a:ext uri="{28A0092B-C50C-407E-A947-70E740481C1C}">
              <a14:useLocalDpi xmlns:a14="http://schemas.microsoft.com/office/drawing/2010/main" val="0"/>
            </a:ext>
          </a:extLst>
        </a:blip>
        <a:srcRect/>
        <a:stretch>
          <a:fillRect/>
        </a:stretch>
      </xdr:blipFill>
      <xdr:spPr bwMode="auto">
        <a:xfrm>
          <a:off x="9500235" y="314846965"/>
          <a:ext cx="1497330" cy="6172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447675</xdr:colOff>
      <xdr:row>283</xdr:row>
      <xdr:rowOff>116200</xdr:rowOff>
    </xdr:from>
    <xdr:to>
      <xdr:col>8</xdr:col>
      <xdr:colOff>1945005</xdr:colOff>
      <xdr:row>283</xdr:row>
      <xdr:rowOff>996310</xdr:rowOff>
    </xdr:to>
    <xdr:pic>
      <xdr:nvPicPr>
        <xdr:cNvPr id="5807" name="Picture 687"/>
        <xdr:cNvPicPr>
          <a:picLocks noChangeAspect="1" noChangeArrowheads="1"/>
        </xdr:cNvPicPr>
      </xdr:nvPicPr>
      <xdr:blipFill>
        <a:blip xmlns:r="http://schemas.openxmlformats.org/officeDocument/2006/relationships" r:embed="rId283">
          <a:extLst>
            <a:ext uri="{28A0092B-C50C-407E-A947-70E740481C1C}">
              <a14:useLocalDpi xmlns:a14="http://schemas.microsoft.com/office/drawing/2010/main" val="0"/>
            </a:ext>
          </a:extLst>
        </a:blip>
        <a:srcRect/>
        <a:stretch>
          <a:fillRect/>
        </a:stretch>
      </xdr:blipFill>
      <xdr:spPr bwMode="auto">
        <a:xfrm>
          <a:off x="9500235" y="315828040"/>
          <a:ext cx="1497330" cy="8801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710565</xdr:colOff>
      <xdr:row>284</xdr:row>
      <xdr:rowOff>213355</xdr:rowOff>
    </xdr:from>
    <xdr:to>
      <xdr:col>8</xdr:col>
      <xdr:colOff>1682115</xdr:colOff>
      <xdr:row>284</xdr:row>
      <xdr:rowOff>899155</xdr:rowOff>
    </xdr:to>
    <xdr:pic>
      <xdr:nvPicPr>
        <xdr:cNvPr id="5808" name="Picture 688"/>
        <xdr:cNvPicPr>
          <a:picLocks noChangeAspect="1" noChangeArrowheads="1"/>
        </xdr:cNvPicPr>
      </xdr:nvPicPr>
      <xdr:blipFill>
        <a:blip xmlns:r="http://schemas.openxmlformats.org/officeDocument/2006/relationships" r:embed="rId284">
          <a:extLst>
            <a:ext uri="{28A0092B-C50C-407E-A947-70E740481C1C}">
              <a14:useLocalDpi xmlns:a14="http://schemas.microsoft.com/office/drawing/2010/main" val="0"/>
            </a:ext>
          </a:extLst>
        </a:blip>
        <a:srcRect/>
        <a:stretch>
          <a:fillRect/>
        </a:stretch>
      </xdr:blipFill>
      <xdr:spPr bwMode="auto">
        <a:xfrm>
          <a:off x="9763125" y="317037715"/>
          <a:ext cx="97155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321945</xdr:colOff>
      <xdr:row>285</xdr:row>
      <xdr:rowOff>70475</xdr:rowOff>
    </xdr:from>
    <xdr:to>
      <xdr:col>8</xdr:col>
      <xdr:colOff>2070735</xdr:colOff>
      <xdr:row>285</xdr:row>
      <xdr:rowOff>1042025</xdr:rowOff>
    </xdr:to>
    <xdr:pic>
      <xdr:nvPicPr>
        <xdr:cNvPr id="5809" name="Picture 689"/>
        <xdr:cNvPicPr>
          <a:picLocks noChangeAspect="1" noChangeArrowheads="1"/>
        </xdr:cNvPicPr>
      </xdr:nvPicPr>
      <xdr:blipFill>
        <a:blip xmlns:r="http://schemas.openxmlformats.org/officeDocument/2006/relationships" r:embed="rId285">
          <a:extLst>
            <a:ext uri="{28A0092B-C50C-407E-A947-70E740481C1C}">
              <a14:useLocalDpi xmlns:a14="http://schemas.microsoft.com/office/drawing/2010/main" val="0"/>
            </a:ext>
          </a:extLst>
        </a:blip>
        <a:srcRect/>
        <a:stretch>
          <a:fillRect/>
        </a:stretch>
      </xdr:blipFill>
      <xdr:spPr bwMode="auto">
        <a:xfrm>
          <a:off x="9374505" y="318007355"/>
          <a:ext cx="17487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286</xdr:row>
      <xdr:rowOff>70495</xdr:rowOff>
    </xdr:from>
    <xdr:to>
      <xdr:col>8</xdr:col>
      <xdr:colOff>2093595</xdr:colOff>
      <xdr:row>286</xdr:row>
      <xdr:rowOff>1042045</xdr:rowOff>
    </xdr:to>
    <xdr:pic>
      <xdr:nvPicPr>
        <xdr:cNvPr id="5810" name="Picture 690"/>
        <xdr:cNvPicPr>
          <a:picLocks noChangeAspect="1" noChangeArrowheads="1"/>
        </xdr:cNvPicPr>
      </xdr:nvPicPr>
      <xdr:blipFill>
        <a:blip xmlns:r="http://schemas.openxmlformats.org/officeDocument/2006/relationships" r:embed="rId286">
          <a:extLst>
            <a:ext uri="{28A0092B-C50C-407E-A947-70E740481C1C}">
              <a14:useLocalDpi xmlns:a14="http://schemas.microsoft.com/office/drawing/2010/main" val="0"/>
            </a:ext>
          </a:extLst>
        </a:blip>
        <a:srcRect/>
        <a:stretch>
          <a:fillRect/>
        </a:stretch>
      </xdr:blipFill>
      <xdr:spPr bwMode="auto">
        <a:xfrm>
          <a:off x="9351645" y="319119895"/>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287</xdr:row>
      <xdr:rowOff>121910</xdr:rowOff>
    </xdr:from>
    <xdr:to>
      <xdr:col>9</xdr:col>
      <xdr:colOff>3810</xdr:colOff>
      <xdr:row>287</xdr:row>
      <xdr:rowOff>990590</xdr:rowOff>
    </xdr:to>
    <xdr:pic>
      <xdr:nvPicPr>
        <xdr:cNvPr id="5811" name="Picture 691"/>
        <xdr:cNvPicPr>
          <a:picLocks noChangeAspect="1" noChangeArrowheads="1"/>
        </xdr:cNvPicPr>
      </xdr:nvPicPr>
      <xdr:blipFill>
        <a:blip xmlns:r="http://schemas.openxmlformats.org/officeDocument/2006/relationships" r:embed="rId287">
          <a:extLst>
            <a:ext uri="{28A0092B-C50C-407E-A947-70E740481C1C}">
              <a14:useLocalDpi xmlns:a14="http://schemas.microsoft.com/office/drawing/2010/main" val="0"/>
            </a:ext>
          </a:extLst>
        </a:blip>
        <a:srcRect/>
        <a:stretch>
          <a:fillRect/>
        </a:stretch>
      </xdr:blipFill>
      <xdr:spPr bwMode="auto">
        <a:xfrm>
          <a:off x="9117330" y="320283830"/>
          <a:ext cx="2263140" cy="868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379095</xdr:colOff>
      <xdr:row>288</xdr:row>
      <xdr:rowOff>167645</xdr:rowOff>
    </xdr:from>
    <xdr:to>
      <xdr:col>8</xdr:col>
      <xdr:colOff>2013585</xdr:colOff>
      <xdr:row>288</xdr:row>
      <xdr:rowOff>944885</xdr:rowOff>
    </xdr:to>
    <xdr:pic>
      <xdr:nvPicPr>
        <xdr:cNvPr id="5812" name="Picture 692"/>
        <xdr:cNvPicPr>
          <a:picLocks noChangeAspect="1" noChangeArrowheads="1"/>
        </xdr:cNvPicPr>
      </xdr:nvPicPr>
      <xdr:blipFill>
        <a:blip xmlns:r="http://schemas.openxmlformats.org/officeDocument/2006/relationships" r:embed="rId288">
          <a:extLst>
            <a:ext uri="{28A0092B-C50C-407E-A947-70E740481C1C}">
              <a14:useLocalDpi xmlns:a14="http://schemas.microsoft.com/office/drawing/2010/main" val="0"/>
            </a:ext>
          </a:extLst>
        </a:blip>
        <a:srcRect/>
        <a:stretch>
          <a:fillRect/>
        </a:stretch>
      </xdr:blipFill>
      <xdr:spPr bwMode="auto">
        <a:xfrm>
          <a:off x="9431655" y="321442085"/>
          <a:ext cx="163449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367665</xdr:colOff>
      <xdr:row>289</xdr:row>
      <xdr:rowOff>70480</xdr:rowOff>
    </xdr:from>
    <xdr:to>
      <xdr:col>8</xdr:col>
      <xdr:colOff>2025015</xdr:colOff>
      <xdr:row>289</xdr:row>
      <xdr:rowOff>1042030</xdr:rowOff>
    </xdr:to>
    <xdr:pic>
      <xdr:nvPicPr>
        <xdr:cNvPr id="5813" name="Picture 693"/>
        <xdr:cNvPicPr>
          <a:picLocks noChangeAspect="1" noChangeArrowheads="1"/>
        </xdr:cNvPicPr>
      </xdr:nvPicPr>
      <xdr:blipFill>
        <a:blip xmlns:r="http://schemas.openxmlformats.org/officeDocument/2006/relationships" r:embed="rId289">
          <a:extLst>
            <a:ext uri="{28A0092B-C50C-407E-A947-70E740481C1C}">
              <a14:useLocalDpi xmlns:a14="http://schemas.microsoft.com/office/drawing/2010/main" val="0"/>
            </a:ext>
          </a:extLst>
        </a:blip>
        <a:srcRect/>
        <a:stretch>
          <a:fillRect/>
        </a:stretch>
      </xdr:blipFill>
      <xdr:spPr bwMode="auto">
        <a:xfrm>
          <a:off x="9420225" y="322457440"/>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350520</xdr:colOff>
      <xdr:row>290</xdr:row>
      <xdr:rowOff>70475</xdr:rowOff>
    </xdr:from>
    <xdr:to>
      <xdr:col>8</xdr:col>
      <xdr:colOff>2042160</xdr:colOff>
      <xdr:row>290</xdr:row>
      <xdr:rowOff>1042025</xdr:rowOff>
    </xdr:to>
    <xdr:pic>
      <xdr:nvPicPr>
        <xdr:cNvPr id="5814" name="Picture 694"/>
        <xdr:cNvPicPr>
          <a:picLocks noChangeAspect="1" noChangeArrowheads="1"/>
        </xdr:cNvPicPr>
      </xdr:nvPicPr>
      <xdr:blipFill>
        <a:blip xmlns:r="http://schemas.openxmlformats.org/officeDocument/2006/relationships" r:embed="rId290">
          <a:extLst>
            <a:ext uri="{28A0092B-C50C-407E-A947-70E740481C1C}">
              <a14:useLocalDpi xmlns:a14="http://schemas.microsoft.com/office/drawing/2010/main" val="0"/>
            </a:ext>
          </a:extLst>
        </a:blip>
        <a:srcRect/>
        <a:stretch>
          <a:fillRect/>
        </a:stretch>
      </xdr:blipFill>
      <xdr:spPr bwMode="auto">
        <a:xfrm>
          <a:off x="9403080" y="323569955"/>
          <a:ext cx="16916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436245</xdr:colOff>
      <xdr:row>291</xdr:row>
      <xdr:rowOff>70495</xdr:rowOff>
    </xdr:from>
    <xdr:to>
      <xdr:col>8</xdr:col>
      <xdr:colOff>1956435</xdr:colOff>
      <xdr:row>291</xdr:row>
      <xdr:rowOff>1042045</xdr:rowOff>
    </xdr:to>
    <xdr:pic>
      <xdr:nvPicPr>
        <xdr:cNvPr id="5815" name="Picture 695"/>
        <xdr:cNvPicPr>
          <a:picLocks noChangeAspect="1" noChangeArrowheads="1"/>
        </xdr:cNvPicPr>
      </xdr:nvPicPr>
      <xdr:blipFill>
        <a:blip xmlns:r="http://schemas.openxmlformats.org/officeDocument/2006/relationships" r:embed="rId291">
          <a:extLst>
            <a:ext uri="{28A0092B-C50C-407E-A947-70E740481C1C}">
              <a14:useLocalDpi xmlns:a14="http://schemas.microsoft.com/office/drawing/2010/main" val="0"/>
            </a:ext>
          </a:extLst>
        </a:blip>
        <a:srcRect/>
        <a:stretch>
          <a:fillRect/>
        </a:stretch>
      </xdr:blipFill>
      <xdr:spPr bwMode="auto">
        <a:xfrm>
          <a:off x="9488805" y="324682495"/>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287655</xdr:colOff>
      <xdr:row>292</xdr:row>
      <xdr:rowOff>70490</xdr:rowOff>
    </xdr:from>
    <xdr:to>
      <xdr:col>8</xdr:col>
      <xdr:colOff>2105025</xdr:colOff>
      <xdr:row>292</xdr:row>
      <xdr:rowOff>1042040</xdr:rowOff>
    </xdr:to>
    <xdr:pic>
      <xdr:nvPicPr>
        <xdr:cNvPr id="5816" name="Picture 696"/>
        <xdr:cNvPicPr>
          <a:picLocks noChangeAspect="1" noChangeArrowheads="1"/>
        </xdr:cNvPicPr>
      </xdr:nvPicPr>
      <xdr:blipFill>
        <a:blip xmlns:r="http://schemas.openxmlformats.org/officeDocument/2006/relationships" r:embed="rId292">
          <a:extLst>
            <a:ext uri="{28A0092B-C50C-407E-A947-70E740481C1C}">
              <a14:useLocalDpi xmlns:a14="http://schemas.microsoft.com/office/drawing/2010/main" val="0"/>
            </a:ext>
          </a:extLst>
        </a:blip>
        <a:srcRect/>
        <a:stretch>
          <a:fillRect/>
        </a:stretch>
      </xdr:blipFill>
      <xdr:spPr bwMode="auto">
        <a:xfrm>
          <a:off x="9340215" y="325795010"/>
          <a:ext cx="18173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287655</xdr:colOff>
      <xdr:row>293</xdr:row>
      <xdr:rowOff>70485</xdr:rowOff>
    </xdr:from>
    <xdr:to>
      <xdr:col>8</xdr:col>
      <xdr:colOff>2105025</xdr:colOff>
      <xdr:row>293</xdr:row>
      <xdr:rowOff>1042035</xdr:rowOff>
    </xdr:to>
    <xdr:pic>
      <xdr:nvPicPr>
        <xdr:cNvPr id="5817" name="Picture 697"/>
        <xdr:cNvPicPr>
          <a:picLocks noChangeAspect="1" noChangeArrowheads="1"/>
        </xdr:cNvPicPr>
      </xdr:nvPicPr>
      <xdr:blipFill>
        <a:blip xmlns:r="http://schemas.openxmlformats.org/officeDocument/2006/relationships" r:embed="rId293">
          <a:extLst>
            <a:ext uri="{28A0092B-C50C-407E-A947-70E740481C1C}">
              <a14:useLocalDpi xmlns:a14="http://schemas.microsoft.com/office/drawing/2010/main" val="0"/>
            </a:ext>
          </a:extLst>
        </a:blip>
        <a:srcRect/>
        <a:stretch>
          <a:fillRect/>
        </a:stretch>
      </xdr:blipFill>
      <xdr:spPr bwMode="auto">
        <a:xfrm>
          <a:off x="9340215" y="326907525"/>
          <a:ext cx="18173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264795</xdr:colOff>
      <xdr:row>294</xdr:row>
      <xdr:rowOff>70480</xdr:rowOff>
    </xdr:from>
    <xdr:to>
      <xdr:col>8</xdr:col>
      <xdr:colOff>2127885</xdr:colOff>
      <xdr:row>294</xdr:row>
      <xdr:rowOff>1042030</xdr:rowOff>
    </xdr:to>
    <xdr:pic>
      <xdr:nvPicPr>
        <xdr:cNvPr id="5818" name="Picture 698"/>
        <xdr:cNvPicPr>
          <a:picLocks noChangeAspect="1" noChangeArrowheads="1"/>
        </xdr:cNvPicPr>
      </xdr:nvPicPr>
      <xdr:blipFill>
        <a:blip xmlns:r="http://schemas.openxmlformats.org/officeDocument/2006/relationships" r:embed="rId294">
          <a:extLst>
            <a:ext uri="{28A0092B-C50C-407E-A947-70E740481C1C}">
              <a14:useLocalDpi xmlns:a14="http://schemas.microsoft.com/office/drawing/2010/main" val="0"/>
            </a:ext>
          </a:extLst>
        </a:blip>
        <a:srcRect/>
        <a:stretch>
          <a:fillRect/>
        </a:stretch>
      </xdr:blipFill>
      <xdr:spPr bwMode="auto">
        <a:xfrm>
          <a:off x="9317355" y="328020040"/>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727710</xdr:colOff>
      <xdr:row>295</xdr:row>
      <xdr:rowOff>70475</xdr:rowOff>
    </xdr:from>
    <xdr:to>
      <xdr:col>8</xdr:col>
      <xdr:colOff>1664970</xdr:colOff>
      <xdr:row>295</xdr:row>
      <xdr:rowOff>1042025</xdr:rowOff>
    </xdr:to>
    <xdr:pic>
      <xdr:nvPicPr>
        <xdr:cNvPr id="5819" name="Picture 699"/>
        <xdr:cNvPicPr>
          <a:picLocks noChangeAspect="1" noChangeArrowheads="1"/>
        </xdr:cNvPicPr>
      </xdr:nvPicPr>
      <xdr:blipFill>
        <a:blip xmlns:r="http://schemas.openxmlformats.org/officeDocument/2006/relationships" r:embed="rId295">
          <a:extLst>
            <a:ext uri="{28A0092B-C50C-407E-A947-70E740481C1C}">
              <a14:useLocalDpi xmlns:a14="http://schemas.microsoft.com/office/drawing/2010/main" val="0"/>
            </a:ext>
          </a:extLst>
        </a:blip>
        <a:srcRect/>
        <a:stretch>
          <a:fillRect/>
        </a:stretch>
      </xdr:blipFill>
      <xdr:spPr bwMode="auto">
        <a:xfrm>
          <a:off x="9780270" y="329132555"/>
          <a:ext cx="937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727710</xdr:colOff>
      <xdr:row>296</xdr:row>
      <xdr:rowOff>70495</xdr:rowOff>
    </xdr:from>
    <xdr:to>
      <xdr:col>8</xdr:col>
      <xdr:colOff>1664970</xdr:colOff>
      <xdr:row>296</xdr:row>
      <xdr:rowOff>1042045</xdr:rowOff>
    </xdr:to>
    <xdr:pic>
      <xdr:nvPicPr>
        <xdr:cNvPr id="5820" name="Picture 700"/>
        <xdr:cNvPicPr>
          <a:picLocks noChangeAspect="1" noChangeArrowheads="1"/>
        </xdr:cNvPicPr>
      </xdr:nvPicPr>
      <xdr:blipFill>
        <a:blip xmlns:r="http://schemas.openxmlformats.org/officeDocument/2006/relationships" r:embed="rId296">
          <a:extLst>
            <a:ext uri="{28A0092B-C50C-407E-A947-70E740481C1C}">
              <a14:useLocalDpi xmlns:a14="http://schemas.microsoft.com/office/drawing/2010/main" val="0"/>
            </a:ext>
          </a:extLst>
        </a:blip>
        <a:srcRect/>
        <a:stretch>
          <a:fillRect/>
        </a:stretch>
      </xdr:blipFill>
      <xdr:spPr bwMode="auto">
        <a:xfrm>
          <a:off x="9780270" y="330245095"/>
          <a:ext cx="937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464820</xdr:colOff>
      <xdr:row>297</xdr:row>
      <xdr:rowOff>70490</xdr:rowOff>
    </xdr:from>
    <xdr:to>
      <xdr:col>8</xdr:col>
      <xdr:colOff>1927860</xdr:colOff>
      <xdr:row>297</xdr:row>
      <xdr:rowOff>1042040</xdr:rowOff>
    </xdr:to>
    <xdr:pic>
      <xdr:nvPicPr>
        <xdr:cNvPr id="5821" name="Picture 701"/>
        <xdr:cNvPicPr>
          <a:picLocks noChangeAspect="1" noChangeArrowheads="1"/>
        </xdr:cNvPicPr>
      </xdr:nvPicPr>
      <xdr:blipFill>
        <a:blip xmlns:r="http://schemas.openxmlformats.org/officeDocument/2006/relationships" r:embed="rId297">
          <a:extLst>
            <a:ext uri="{28A0092B-C50C-407E-A947-70E740481C1C}">
              <a14:useLocalDpi xmlns:a14="http://schemas.microsoft.com/office/drawing/2010/main" val="0"/>
            </a:ext>
          </a:extLst>
        </a:blip>
        <a:srcRect/>
        <a:stretch>
          <a:fillRect/>
        </a:stretch>
      </xdr:blipFill>
      <xdr:spPr bwMode="auto">
        <a:xfrm>
          <a:off x="9517380" y="331357610"/>
          <a:ext cx="14630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298</xdr:row>
      <xdr:rowOff>70485</xdr:rowOff>
    </xdr:from>
    <xdr:to>
      <xdr:col>8</xdr:col>
      <xdr:colOff>1704975</xdr:colOff>
      <xdr:row>298</xdr:row>
      <xdr:rowOff>1042035</xdr:rowOff>
    </xdr:to>
    <xdr:pic>
      <xdr:nvPicPr>
        <xdr:cNvPr id="5822" name="Picture 702"/>
        <xdr:cNvPicPr>
          <a:picLocks noChangeAspect="1" noChangeArrowheads="1"/>
        </xdr:cNvPicPr>
      </xdr:nvPicPr>
      <xdr:blipFill>
        <a:blip xmlns:r="http://schemas.openxmlformats.org/officeDocument/2006/relationships" r:embed="rId298">
          <a:extLst>
            <a:ext uri="{28A0092B-C50C-407E-A947-70E740481C1C}">
              <a14:useLocalDpi xmlns:a14="http://schemas.microsoft.com/office/drawing/2010/main" val="0"/>
            </a:ext>
          </a:extLst>
        </a:blip>
        <a:srcRect/>
        <a:stretch>
          <a:fillRect/>
        </a:stretch>
      </xdr:blipFill>
      <xdr:spPr bwMode="auto">
        <a:xfrm>
          <a:off x="9740265" y="332470125"/>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390525</xdr:colOff>
      <xdr:row>299</xdr:row>
      <xdr:rowOff>70480</xdr:rowOff>
    </xdr:from>
    <xdr:to>
      <xdr:col>8</xdr:col>
      <xdr:colOff>2002155</xdr:colOff>
      <xdr:row>299</xdr:row>
      <xdr:rowOff>1042030</xdr:rowOff>
    </xdr:to>
    <xdr:pic>
      <xdr:nvPicPr>
        <xdr:cNvPr id="5823" name="Picture 703"/>
        <xdr:cNvPicPr>
          <a:picLocks noChangeAspect="1" noChangeArrowheads="1"/>
        </xdr:cNvPicPr>
      </xdr:nvPicPr>
      <xdr:blipFill>
        <a:blip xmlns:r="http://schemas.openxmlformats.org/officeDocument/2006/relationships" r:embed="rId299">
          <a:extLst>
            <a:ext uri="{28A0092B-C50C-407E-A947-70E740481C1C}">
              <a14:useLocalDpi xmlns:a14="http://schemas.microsoft.com/office/drawing/2010/main" val="0"/>
            </a:ext>
          </a:extLst>
        </a:blip>
        <a:srcRect/>
        <a:stretch>
          <a:fillRect/>
        </a:stretch>
      </xdr:blipFill>
      <xdr:spPr bwMode="auto">
        <a:xfrm>
          <a:off x="9443085" y="333582640"/>
          <a:ext cx="16116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367665</xdr:colOff>
      <xdr:row>300</xdr:row>
      <xdr:rowOff>70475</xdr:rowOff>
    </xdr:from>
    <xdr:to>
      <xdr:col>8</xdr:col>
      <xdr:colOff>2025015</xdr:colOff>
      <xdr:row>300</xdr:row>
      <xdr:rowOff>1042025</xdr:rowOff>
    </xdr:to>
    <xdr:pic>
      <xdr:nvPicPr>
        <xdr:cNvPr id="5824" name="Picture 704"/>
        <xdr:cNvPicPr>
          <a:picLocks noChangeAspect="1" noChangeArrowheads="1"/>
        </xdr:cNvPicPr>
      </xdr:nvPicPr>
      <xdr:blipFill>
        <a:blip xmlns:r="http://schemas.openxmlformats.org/officeDocument/2006/relationships" r:embed="rId300">
          <a:extLst>
            <a:ext uri="{28A0092B-C50C-407E-A947-70E740481C1C}">
              <a14:useLocalDpi xmlns:a14="http://schemas.microsoft.com/office/drawing/2010/main" val="0"/>
            </a:ext>
          </a:extLst>
        </a:blip>
        <a:srcRect/>
        <a:stretch>
          <a:fillRect/>
        </a:stretch>
      </xdr:blipFill>
      <xdr:spPr bwMode="auto">
        <a:xfrm>
          <a:off x="9420225" y="334695155"/>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676275</xdr:colOff>
      <xdr:row>301</xdr:row>
      <xdr:rowOff>70495</xdr:rowOff>
    </xdr:from>
    <xdr:to>
      <xdr:col>8</xdr:col>
      <xdr:colOff>1716405</xdr:colOff>
      <xdr:row>301</xdr:row>
      <xdr:rowOff>1042045</xdr:rowOff>
    </xdr:to>
    <xdr:pic>
      <xdr:nvPicPr>
        <xdr:cNvPr id="5825" name="Picture 705"/>
        <xdr:cNvPicPr>
          <a:picLocks noChangeAspect="1" noChangeArrowheads="1"/>
        </xdr:cNvPicPr>
      </xdr:nvPicPr>
      <xdr:blipFill>
        <a:blip xmlns:r="http://schemas.openxmlformats.org/officeDocument/2006/relationships" r:embed="rId301">
          <a:extLst>
            <a:ext uri="{28A0092B-C50C-407E-A947-70E740481C1C}">
              <a14:useLocalDpi xmlns:a14="http://schemas.microsoft.com/office/drawing/2010/main" val="0"/>
            </a:ext>
          </a:extLst>
        </a:blip>
        <a:srcRect/>
        <a:stretch>
          <a:fillRect/>
        </a:stretch>
      </xdr:blipFill>
      <xdr:spPr bwMode="auto">
        <a:xfrm>
          <a:off x="9728835" y="335807695"/>
          <a:ext cx="1040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396240</xdr:colOff>
      <xdr:row>302</xdr:row>
      <xdr:rowOff>70490</xdr:rowOff>
    </xdr:from>
    <xdr:to>
      <xdr:col>8</xdr:col>
      <xdr:colOff>1996440</xdr:colOff>
      <xdr:row>302</xdr:row>
      <xdr:rowOff>1042040</xdr:rowOff>
    </xdr:to>
    <xdr:pic>
      <xdr:nvPicPr>
        <xdr:cNvPr id="5826" name="Picture 706"/>
        <xdr:cNvPicPr>
          <a:picLocks noChangeAspect="1" noChangeArrowheads="1"/>
        </xdr:cNvPicPr>
      </xdr:nvPicPr>
      <xdr:blipFill>
        <a:blip xmlns:r="http://schemas.openxmlformats.org/officeDocument/2006/relationships" r:embed="rId302">
          <a:extLst>
            <a:ext uri="{28A0092B-C50C-407E-A947-70E740481C1C}">
              <a14:useLocalDpi xmlns:a14="http://schemas.microsoft.com/office/drawing/2010/main" val="0"/>
            </a:ext>
          </a:extLst>
        </a:blip>
        <a:srcRect/>
        <a:stretch>
          <a:fillRect/>
        </a:stretch>
      </xdr:blipFill>
      <xdr:spPr bwMode="auto">
        <a:xfrm>
          <a:off x="9448800" y="336920210"/>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447675</xdr:colOff>
      <xdr:row>303</xdr:row>
      <xdr:rowOff>70485</xdr:rowOff>
    </xdr:from>
    <xdr:to>
      <xdr:col>8</xdr:col>
      <xdr:colOff>1945005</xdr:colOff>
      <xdr:row>303</xdr:row>
      <xdr:rowOff>1042035</xdr:rowOff>
    </xdr:to>
    <xdr:pic>
      <xdr:nvPicPr>
        <xdr:cNvPr id="5827" name="Picture 707"/>
        <xdr:cNvPicPr>
          <a:picLocks noChangeAspect="1" noChangeArrowheads="1"/>
        </xdr:cNvPicPr>
      </xdr:nvPicPr>
      <xdr:blipFill>
        <a:blip xmlns:r="http://schemas.openxmlformats.org/officeDocument/2006/relationships" r:embed="rId303">
          <a:extLst>
            <a:ext uri="{28A0092B-C50C-407E-A947-70E740481C1C}">
              <a14:useLocalDpi xmlns:a14="http://schemas.microsoft.com/office/drawing/2010/main" val="0"/>
            </a:ext>
          </a:extLst>
        </a:blip>
        <a:srcRect/>
        <a:stretch>
          <a:fillRect/>
        </a:stretch>
      </xdr:blipFill>
      <xdr:spPr bwMode="auto">
        <a:xfrm>
          <a:off x="9500235" y="338032725"/>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304</xdr:row>
      <xdr:rowOff>156205</xdr:rowOff>
    </xdr:from>
    <xdr:to>
      <xdr:col>9</xdr:col>
      <xdr:colOff>3810</xdr:colOff>
      <xdr:row>304</xdr:row>
      <xdr:rowOff>956305</xdr:rowOff>
    </xdr:to>
    <xdr:pic>
      <xdr:nvPicPr>
        <xdr:cNvPr id="5828" name="Picture 708"/>
        <xdr:cNvPicPr>
          <a:picLocks noChangeAspect="1" noChangeArrowheads="1"/>
        </xdr:cNvPicPr>
      </xdr:nvPicPr>
      <xdr:blipFill>
        <a:blip xmlns:r="http://schemas.openxmlformats.org/officeDocument/2006/relationships" r:embed="rId304">
          <a:extLst>
            <a:ext uri="{28A0092B-C50C-407E-A947-70E740481C1C}">
              <a14:useLocalDpi xmlns:a14="http://schemas.microsoft.com/office/drawing/2010/main" val="0"/>
            </a:ext>
          </a:extLst>
        </a:blip>
        <a:srcRect/>
        <a:stretch>
          <a:fillRect/>
        </a:stretch>
      </xdr:blipFill>
      <xdr:spPr bwMode="auto">
        <a:xfrm>
          <a:off x="9117330" y="339230965"/>
          <a:ext cx="2263140" cy="800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733425</xdr:colOff>
      <xdr:row>305</xdr:row>
      <xdr:rowOff>70475</xdr:rowOff>
    </xdr:from>
    <xdr:to>
      <xdr:col>8</xdr:col>
      <xdr:colOff>1659255</xdr:colOff>
      <xdr:row>305</xdr:row>
      <xdr:rowOff>1042025</xdr:rowOff>
    </xdr:to>
    <xdr:pic>
      <xdr:nvPicPr>
        <xdr:cNvPr id="5829" name="Picture 709"/>
        <xdr:cNvPicPr>
          <a:picLocks noChangeAspect="1" noChangeArrowheads="1"/>
        </xdr:cNvPicPr>
      </xdr:nvPicPr>
      <xdr:blipFill>
        <a:blip xmlns:r="http://schemas.openxmlformats.org/officeDocument/2006/relationships" r:embed="rId305">
          <a:extLst>
            <a:ext uri="{28A0092B-C50C-407E-A947-70E740481C1C}">
              <a14:useLocalDpi xmlns:a14="http://schemas.microsoft.com/office/drawing/2010/main" val="0"/>
            </a:ext>
          </a:extLst>
        </a:blip>
        <a:srcRect/>
        <a:stretch>
          <a:fillRect/>
        </a:stretch>
      </xdr:blipFill>
      <xdr:spPr bwMode="auto">
        <a:xfrm>
          <a:off x="9785985" y="340257755"/>
          <a:ext cx="9258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241935</xdr:colOff>
      <xdr:row>306</xdr:row>
      <xdr:rowOff>70495</xdr:rowOff>
    </xdr:from>
    <xdr:to>
      <xdr:col>8</xdr:col>
      <xdr:colOff>2150745</xdr:colOff>
      <xdr:row>306</xdr:row>
      <xdr:rowOff>1042045</xdr:rowOff>
    </xdr:to>
    <xdr:pic>
      <xdr:nvPicPr>
        <xdr:cNvPr id="5830" name="Picture 710"/>
        <xdr:cNvPicPr>
          <a:picLocks noChangeAspect="1" noChangeArrowheads="1"/>
        </xdr:cNvPicPr>
      </xdr:nvPicPr>
      <xdr:blipFill>
        <a:blip xmlns:r="http://schemas.openxmlformats.org/officeDocument/2006/relationships" r:embed="rId306">
          <a:extLst>
            <a:ext uri="{28A0092B-C50C-407E-A947-70E740481C1C}">
              <a14:useLocalDpi xmlns:a14="http://schemas.microsoft.com/office/drawing/2010/main" val="0"/>
            </a:ext>
          </a:extLst>
        </a:blip>
        <a:srcRect/>
        <a:stretch>
          <a:fillRect/>
        </a:stretch>
      </xdr:blipFill>
      <xdr:spPr bwMode="auto">
        <a:xfrm>
          <a:off x="9294495" y="341370295"/>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307</xdr:row>
      <xdr:rowOff>93335</xdr:rowOff>
    </xdr:from>
    <xdr:to>
      <xdr:col>9</xdr:col>
      <xdr:colOff>3810</xdr:colOff>
      <xdr:row>307</xdr:row>
      <xdr:rowOff>1019165</xdr:rowOff>
    </xdr:to>
    <xdr:pic>
      <xdr:nvPicPr>
        <xdr:cNvPr id="5831" name="Picture 711"/>
        <xdr:cNvPicPr>
          <a:picLocks noChangeAspect="1" noChangeArrowheads="1"/>
        </xdr:cNvPicPr>
      </xdr:nvPicPr>
      <xdr:blipFill>
        <a:blip xmlns:r="http://schemas.openxmlformats.org/officeDocument/2006/relationships" r:embed="rId307">
          <a:extLst>
            <a:ext uri="{28A0092B-C50C-407E-A947-70E740481C1C}">
              <a14:useLocalDpi xmlns:a14="http://schemas.microsoft.com/office/drawing/2010/main" val="0"/>
            </a:ext>
          </a:extLst>
        </a:blip>
        <a:srcRect/>
        <a:stretch>
          <a:fillRect/>
        </a:stretch>
      </xdr:blipFill>
      <xdr:spPr bwMode="auto">
        <a:xfrm>
          <a:off x="9117330" y="342505655"/>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308</xdr:row>
      <xdr:rowOff>70485</xdr:rowOff>
    </xdr:from>
    <xdr:to>
      <xdr:col>9</xdr:col>
      <xdr:colOff>3810</xdr:colOff>
      <xdr:row>308</xdr:row>
      <xdr:rowOff>1042035</xdr:rowOff>
    </xdr:to>
    <xdr:pic>
      <xdr:nvPicPr>
        <xdr:cNvPr id="5832" name="Picture 712"/>
        <xdr:cNvPicPr>
          <a:picLocks noChangeAspect="1" noChangeArrowheads="1"/>
        </xdr:cNvPicPr>
      </xdr:nvPicPr>
      <xdr:blipFill>
        <a:blip xmlns:r="http://schemas.openxmlformats.org/officeDocument/2006/relationships" r:embed="rId308">
          <a:extLst>
            <a:ext uri="{28A0092B-C50C-407E-A947-70E740481C1C}">
              <a14:useLocalDpi xmlns:a14="http://schemas.microsoft.com/office/drawing/2010/main" val="0"/>
            </a:ext>
          </a:extLst>
        </a:blip>
        <a:srcRect/>
        <a:stretch>
          <a:fillRect/>
        </a:stretch>
      </xdr:blipFill>
      <xdr:spPr bwMode="auto">
        <a:xfrm>
          <a:off x="9117330" y="343595325"/>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407670</xdr:colOff>
      <xdr:row>309</xdr:row>
      <xdr:rowOff>70480</xdr:rowOff>
    </xdr:from>
    <xdr:to>
      <xdr:col>8</xdr:col>
      <xdr:colOff>1985010</xdr:colOff>
      <xdr:row>309</xdr:row>
      <xdr:rowOff>1042030</xdr:rowOff>
    </xdr:to>
    <xdr:pic>
      <xdr:nvPicPr>
        <xdr:cNvPr id="5833" name="Picture 713"/>
        <xdr:cNvPicPr>
          <a:picLocks noChangeAspect="1" noChangeArrowheads="1"/>
        </xdr:cNvPicPr>
      </xdr:nvPicPr>
      <xdr:blipFill>
        <a:blip xmlns:r="http://schemas.openxmlformats.org/officeDocument/2006/relationships" r:embed="rId309">
          <a:extLst>
            <a:ext uri="{28A0092B-C50C-407E-A947-70E740481C1C}">
              <a14:useLocalDpi xmlns:a14="http://schemas.microsoft.com/office/drawing/2010/main" val="0"/>
            </a:ext>
          </a:extLst>
        </a:blip>
        <a:srcRect/>
        <a:stretch>
          <a:fillRect/>
        </a:stretch>
      </xdr:blipFill>
      <xdr:spPr bwMode="auto">
        <a:xfrm>
          <a:off x="9460230" y="344707840"/>
          <a:ext cx="15773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584835</xdr:colOff>
      <xdr:row>310</xdr:row>
      <xdr:rowOff>70475</xdr:rowOff>
    </xdr:from>
    <xdr:to>
      <xdr:col>8</xdr:col>
      <xdr:colOff>1807845</xdr:colOff>
      <xdr:row>310</xdr:row>
      <xdr:rowOff>1042025</xdr:rowOff>
    </xdr:to>
    <xdr:pic>
      <xdr:nvPicPr>
        <xdr:cNvPr id="5834" name="Picture 714"/>
        <xdr:cNvPicPr>
          <a:picLocks noChangeAspect="1" noChangeArrowheads="1"/>
        </xdr:cNvPicPr>
      </xdr:nvPicPr>
      <xdr:blipFill>
        <a:blip xmlns:r="http://schemas.openxmlformats.org/officeDocument/2006/relationships" r:embed="rId310">
          <a:extLst>
            <a:ext uri="{28A0092B-C50C-407E-A947-70E740481C1C}">
              <a14:useLocalDpi xmlns:a14="http://schemas.microsoft.com/office/drawing/2010/main" val="0"/>
            </a:ext>
          </a:extLst>
        </a:blip>
        <a:srcRect/>
        <a:stretch>
          <a:fillRect/>
        </a:stretch>
      </xdr:blipFill>
      <xdr:spPr bwMode="auto">
        <a:xfrm>
          <a:off x="9637395" y="345820355"/>
          <a:ext cx="12230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311</xdr:row>
      <xdr:rowOff>70495</xdr:rowOff>
    </xdr:from>
    <xdr:to>
      <xdr:col>8</xdr:col>
      <xdr:colOff>1813560</xdr:colOff>
      <xdr:row>311</xdr:row>
      <xdr:rowOff>1042045</xdr:rowOff>
    </xdr:to>
    <xdr:pic>
      <xdr:nvPicPr>
        <xdr:cNvPr id="5835" name="Picture 715"/>
        <xdr:cNvPicPr>
          <a:picLocks noChangeAspect="1" noChangeArrowheads="1"/>
        </xdr:cNvPicPr>
      </xdr:nvPicPr>
      <xdr:blipFill>
        <a:blip xmlns:r="http://schemas.openxmlformats.org/officeDocument/2006/relationships" r:embed="rId311">
          <a:extLst>
            <a:ext uri="{28A0092B-C50C-407E-A947-70E740481C1C}">
              <a14:useLocalDpi xmlns:a14="http://schemas.microsoft.com/office/drawing/2010/main" val="0"/>
            </a:ext>
          </a:extLst>
        </a:blip>
        <a:srcRect/>
        <a:stretch>
          <a:fillRect/>
        </a:stretch>
      </xdr:blipFill>
      <xdr:spPr bwMode="auto">
        <a:xfrm>
          <a:off x="9631680" y="346932895"/>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312</xdr:row>
      <xdr:rowOff>70490</xdr:rowOff>
    </xdr:from>
    <xdr:to>
      <xdr:col>8</xdr:col>
      <xdr:colOff>1813560</xdr:colOff>
      <xdr:row>312</xdr:row>
      <xdr:rowOff>1042040</xdr:rowOff>
    </xdr:to>
    <xdr:pic>
      <xdr:nvPicPr>
        <xdr:cNvPr id="5836" name="Picture 716"/>
        <xdr:cNvPicPr>
          <a:picLocks noChangeAspect="1" noChangeArrowheads="1"/>
        </xdr:cNvPicPr>
      </xdr:nvPicPr>
      <xdr:blipFill>
        <a:blip xmlns:r="http://schemas.openxmlformats.org/officeDocument/2006/relationships" r:embed="rId312">
          <a:extLst>
            <a:ext uri="{28A0092B-C50C-407E-A947-70E740481C1C}">
              <a14:useLocalDpi xmlns:a14="http://schemas.microsoft.com/office/drawing/2010/main" val="0"/>
            </a:ext>
          </a:extLst>
        </a:blip>
        <a:srcRect/>
        <a:stretch>
          <a:fillRect/>
        </a:stretch>
      </xdr:blipFill>
      <xdr:spPr bwMode="auto">
        <a:xfrm>
          <a:off x="9631680" y="348045410"/>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481965</xdr:colOff>
      <xdr:row>313</xdr:row>
      <xdr:rowOff>70485</xdr:rowOff>
    </xdr:from>
    <xdr:to>
      <xdr:col>8</xdr:col>
      <xdr:colOff>1910715</xdr:colOff>
      <xdr:row>313</xdr:row>
      <xdr:rowOff>1042035</xdr:rowOff>
    </xdr:to>
    <xdr:pic>
      <xdr:nvPicPr>
        <xdr:cNvPr id="5837" name="Picture 717"/>
        <xdr:cNvPicPr>
          <a:picLocks noChangeAspect="1" noChangeArrowheads="1"/>
        </xdr:cNvPicPr>
      </xdr:nvPicPr>
      <xdr:blipFill>
        <a:blip xmlns:r="http://schemas.openxmlformats.org/officeDocument/2006/relationships" r:embed="rId313">
          <a:extLst>
            <a:ext uri="{28A0092B-C50C-407E-A947-70E740481C1C}">
              <a14:useLocalDpi xmlns:a14="http://schemas.microsoft.com/office/drawing/2010/main" val="0"/>
            </a:ext>
          </a:extLst>
        </a:blip>
        <a:srcRect/>
        <a:stretch>
          <a:fillRect/>
        </a:stretch>
      </xdr:blipFill>
      <xdr:spPr bwMode="auto">
        <a:xfrm>
          <a:off x="9534525" y="349157925"/>
          <a:ext cx="14287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150495</xdr:colOff>
      <xdr:row>314</xdr:row>
      <xdr:rowOff>70480</xdr:rowOff>
    </xdr:from>
    <xdr:to>
      <xdr:col>8</xdr:col>
      <xdr:colOff>2242185</xdr:colOff>
      <xdr:row>314</xdr:row>
      <xdr:rowOff>1042030</xdr:rowOff>
    </xdr:to>
    <xdr:pic>
      <xdr:nvPicPr>
        <xdr:cNvPr id="5838" name="Picture 718"/>
        <xdr:cNvPicPr>
          <a:picLocks noChangeAspect="1" noChangeArrowheads="1"/>
        </xdr:cNvPicPr>
      </xdr:nvPicPr>
      <xdr:blipFill>
        <a:blip xmlns:r="http://schemas.openxmlformats.org/officeDocument/2006/relationships" r:embed="rId314">
          <a:extLst>
            <a:ext uri="{28A0092B-C50C-407E-A947-70E740481C1C}">
              <a14:useLocalDpi xmlns:a14="http://schemas.microsoft.com/office/drawing/2010/main" val="0"/>
            </a:ext>
          </a:extLst>
        </a:blip>
        <a:srcRect/>
        <a:stretch>
          <a:fillRect/>
        </a:stretch>
      </xdr:blipFill>
      <xdr:spPr bwMode="auto">
        <a:xfrm>
          <a:off x="9203055" y="350270440"/>
          <a:ext cx="2091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315</xdr:row>
      <xdr:rowOff>70475</xdr:rowOff>
    </xdr:from>
    <xdr:to>
      <xdr:col>8</xdr:col>
      <xdr:colOff>1704975</xdr:colOff>
      <xdr:row>315</xdr:row>
      <xdr:rowOff>1042025</xdr:rowOff>
    </xdr:to>
    <xdr:pic>
      <xdr:nvPicPr>
        <xdr:cNvPr id="5839" name="Picture 719"/>
        <xdr:cNvPicPr>
          <a:picLocks noChangeAspect="1" noChangeArrowheads="1"/>
        </xdr:cNvPicPr>
      </xdr:nvPicPr>
      <xdr:blipFill>
        <a:blip xmlns:r="http://schemas.openxmlformats.org/officeDocument/2006/relationships" r:embed="rId315">
          <a:extLst>
            <a:ext uri="{28A0092B-C50C-407E-A947-70E740481C1C}">
              <a14:useLocalDpi xmlns:a14="http://schemas.microsoft.com/office/drawing/2010/main" val="0"/>
            </a:ext>
          </a:extLst>
        </a:blip>
        <a:srcRect/>
        <a:stretch>
          <a:fillRect/>
        </a:stretch>
      </xdr:blipFill>
      <xdr:spPr bwMode="auto">
        <a:xfrm>
          <a:off x="9740265" y="351382955"/>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224790</xdr:colOff>
      <xdr:row>316</xdr:row>
      <xdr:rowOff>70495</xdr:rowOff>
    </xdr:from>
    <xdr:to>
      <xdr:col>8</xdr:col>
      <xdr:colOff>2167890</xdr:colOff>
      <xdr:row>316</xdr:row>
      <xdr:rowOff>1042045</xdr:rowOff>
    </xdr:to>
    <xdr:pic>
      <xdr:nvPicPr>
        <xdr:cNvPr id="5840" name="Picture 720"/>
        <xdr:cNvPicPr>
          <a:picLocks noChangeAspect="1" noChangeArrowheads="1"/>
        </xdr:cNvPicPr>
      </xdr:nvPicPr>
      <xdr:blipFill>
        <a:blip xmlns:r="http://schemas.openxmlformats.org/officeDocument/2006/relationships" r:embed="rId316">
          <a:extLst>
            <a:ext uri="{28A0092B-C50C-407E-A947-70E740481C1C}">
              <a14:useLocalDpi xmlns:a14="http://schemas.microsoft.com/office/drawing/2010/main" val="0"/>
            </a:ext>
          </a:extLst>
        </a:blip>
        <a:srcRect/>
        <a:stretch>
          <a:fillRect/>
        </a:stretch>
      </xdr:blipFill>
      <xdr:spPr bwMode="auto">
        <a:xfrm>
          <a:off x="9277350" y="352495495"/>
          <a:ext cx="1943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259080</xdr:colOff>
      <xdr:row>317</xdr:row>
      <xdr:rowOff>70490</xdr:rowOff>
    </xdr:from>
    <xdr:to>
      <xdr:col>8</xdr:col>
      <xdr:colOff>2133600</xdr:colOff>
      <xdr:row>317</xdr:row>
      <xdr:rowOff>1042040</xdr:rowOff>
    </xdr:to>
    <xdr:pic>
      <xdr:nvPicPr>
        <xdr:cNvPr id="5841" name="Picture 721"/>
        <xdr:cNvPicPr>
          <a:picLocks noChangeAspect="1" noChangeArrowheads="1"/>
        </xdr:cNvPicPr>
      </xdr:nvPicPr>
      <xdr:blipFill>
        <a:blip xmlns:r="http://schemas.openxmlformats.org/officeDocument/2006/relationships" r:embed="rId317">
          <a:extLst>
            <a:ext uri="{28A0092B-C50C-407E-A947-70E740481C1C}">
              <a14:useLocalDpi xmlns:a14="http://schemas.microsoft.com/office/drawing/2010/main" val="0"/>
            </a:ext>
          </a:extLst>
        </a:blip>
        <a:srcRect/>
        <a:stretch>
          <a:fillRect/>
        </a:stretch>
      </xdr:blipFill>
      <xdr:spPr bwMode="auto">
        <a:xfrm>
          <a:off x="9311640" y="353608010"/>
          <a:ext cx="18745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276225</xdr:colOff>
      <xdr:row>318</xdr:row>
      <xdr:rowOff>70485</xdr:rowOff>
    </xdr:from>
    <xdr:to>
      <xdr:col>8</xdr:col>
      <xdr:colOff>2116455</xdr:colOff>
      <xdr:row>318</xdr:row>
      <xdr:rowOff>1042035</xdr:rowOff>
    </xdr:to>
    <xdr:pic>
      <xdr:nvPicPr>
        <xdr:cNvPr id="5842" name="Picture 722"/>
        <xdr:cNvPicPr>
          <a:picLocks noChangeAspect="1" noChangeArrowheads="1"/>
        </xdr:cNvPicPr>
      </xdr:nvPicPr>
      <xdr:blipFill>
        <a:blip xmlns:r="http://schemas.openxmlformats.org/officeDocument/2006/relationships" r:embed="rId318">
          <a:extLst>
            <a:ext uri="{28A0092B-C50C-407E-A947-70E740481C1C}">
              <a14:useLocalDpi xmlns:a14="http://schemas.microsoft.com/office/drawing/2010/main" val="0"/>
            </a:ext>
          </a:extLst>
        </a:blip>
        <a:srcRect/>
        <a:stretch>
          <a:fillRect/>
        </a:stretch>
      </xdr:blipFill>
      <xdr:spPr bwMode="auto">
        <a:xfrm>
          <a:off x="9328785" y="354720525"/>
          <a:ext cx="18402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270510</xdr:colOff>
      <xdr:row>319</xdr:row>
      <xdr:rowOff>70480</xdr:rowOff>
    </xdr:from>
    <xdr:to>
      <xdr:col>8</xdr:col>
      <xdr:colOff>2122170</xdr:colOff>
      <xdr:row>319</xdr:row>
      <xdr:rowOff>1042030</xdr:rowOff>
    </xdr:to>
    <xdr:pic>
      <xdr:nvPicPr>
        <xdr:cNvPr id="5843" name="Picture 723"/>
        <xdr:cNvPicPr>
          <a:picLocks noChangeAspect="1" noChangeArrowheads="1"/>
        </xdr:cNvPicPr>
      </xdr:nvPicPr>
      <xdr:blipFill>
        <a:blip xmlns:r="http://schemas.openxmlformats.org/officeDocument/2006/relationships" r:embed="rId319">
          <a:extLst>
            <a:ext uri="{28A0092B-C50C-407E-A947-70E740481C1C}">
              <a14:useLocalDpi xmlns:a14="http://schemas.microsoft.com/office/drawing/2010/main" val="0"/>
            </a:ext>
          </a:extLst>
        </a:blip>
        <a:srcRect/>
        <a:stretch>
          <a:fillRect/>
        </a:stretch>
      </xdr:blipFill>
      <xdr:spPr bwMode="auto">
        <a:xfrm>
          <a:off x="9323070" y="355833040"/>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270510</xdr:colOff>
      <xdr:row>320</xdr:row>
      <xdr:rowOff>70475</xdr:rowOff>
    </xdr:from>
    <xdr:to>
      <xdr:col>8</xdr:col>
      <xdr:colOff>2122170</xdr:colOff>
      <xdr:row>320</xdr:row>
      <xdr:rowOff>1042025</xdr:rowOff>
    </xdr:to>
    <xdr:pic>
      <xdr:nvPicPr>
        <xdr:cNvPr id="5844" name="Picture 724"/>
        <xdr:cNvPicPr>
          <a:picLocks noChangeAspect="1" noChangeArrowheads="1"/>
        </xdr:cNvPicPr>
      </xdr:nvPicPr>
      <xdr:blipFill>
        <a:blip xmlns:r="http://schemas.openxmlformats.org/officeDocument/2006/relationships" r:embed="rId320">
          <a:extLst>
            <a:ext uri="{28A0092B-C50C-407E-A947-70E740481C1C}">
              <a14:useLocalDpi xmlns:a14="http://schemas.microsoft.com/office/drawing/2010/main" val="0"/>
            </a:ext>
          </a:extLst>
        </a:blip>
        <a:srcRect/>
        <a:stretch>
          <a:fillRect/>
        </a:stretch>
      </xdr:blipFill>
      <xdr:spPr bwMode="auto">
        <a:xfrm>
          <a:off x="9323070" y="35694555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270510</xdr:colOff>
      <xdr:row>321</xdr:row>
      <xdr:rowOff>70495</xdr:rowOff>
    </xdr:from>
    <xdr:to>
      <xdr:col>8</xdr:col>
      <xdr:colOff>2122170</xdr:colOff>
      <xdr:row>321</xdr:row>
      <xdr:rowOff>1042045</xdr:rowOff>
    </xdr:to>
    <xdr:pic>
      <xdr:nvPicPr>
        <xdr:cNvPr id="5845" name="Picture 725"/>
        <xdr:cNvPicPr>
          <a:picLocks noChangeAspect="1" noChangeArrowheads="1"/>
        </xdr:cNvPicPr>
      </xdr:nvPicPr>
      <xdr:blipFill>
        <a:blip xmlns:r="http://schemas.openxmlformats.org/officeDocument/2006/relationships" r:embed="rId321">
          <a:extLst>
            <a:ext uri="{28A0092B-C50C-407E-A947-70E740481C1C}">
              <a14:useLocalDpi xmlns:a14="http://schemas.microsoft.com/office/drawing/2010/main" val="0"/>
            </a:ext>
          </a:extLst>
        </a:blip>
        <a:srcRect/>
        <a:stretch>
          <a:fillRect/>
        </a:stretch>
      </xdr:blipFill>
      <xdr:spPr bwMode="auto">
        <a:xfrm>
          <a:off x="9323070" y="35805809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533400</xdr:colOff>
      <xdr:row>322</xdr:row>
      <xdr:rowOff>70490</xdr:rowOff>
    </xdr:from>
    <xdr:to>
      <xdr:col>8</xdr:col>
      <xdr:colOff>1859280</xdr:colOff>
      <xdr:row>322</xdr:row>
      <xdr:rowOff>1042040</xdr:rowOff>
    </xdr:to>
    <xdr:pic>
      <xdr:nvPicPr>
        <xdr:cNvPr id="5846" name="Picture 726"/>
        <xdr:cNvPicPr>
          <a:picLocks noChangeAspect="1" noChangeArrowheads="1"/>
        </xdr:cNvPicPr>
      </xdr:nvPicPr>
      <xdr:blipFill>
        <a:blip xmlns:r="http://schemas.openxmlformats.org/officeDocument/2006/relationships" r:embed="rId322">
          <a:extLst>
            <a:ext uri="{28A0092B-C50C-407E-A947-70E740481C1C}">
              <a14:useLocalDpi xmlns:a14="http://schemas.microsoft.com/office/drawing/2010/main" val="0"/>
            </a:ext>
          </a:extLst>
        </a:blip>
        <a:srcRect/>
        <a:stretch>
          <a:fillRect/>
        </a:stretch>
      </xdr:blipFill>
      <xdr:spPr bwMode="auto">
        <a:xfrm>
          <a:off x="9585960" y="359170610"/>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521970</xdr:colOff>
      <xdr:row>323</xdr:row>
      <xdr:rowOff>70485</xdr:rowOff>
    </xdr:from>
    <xdr:to>
      <xdr:col>8</xdr:col>
      <xdr:colOff>1870710</xdr:colOff>
      <xdr:row>323</xdr:row>
      <xdr:rowOff>1042035</xdr:rowOff>
    </xdr:to>
    <xdr:pic>
      <xdr:nvPicPr>
        <xdr:cNvPr id="5847" name="Picture 727"/>
        <xdr:cNvPicPr>
          <a:picLocks noChangeAspect="1" noChangeArrowheads="1"/>
        </xdr:cNvPicPr>
      </xdr:nvPicPr>
      <xdr:blipFill>
        <a:blip xmlns:r="http://schemas.openxmlformats.org/officeDocument/2006/relationships" r:embed="rId323">
          <a:extLst>
            <a:ext uri="{28A0092B-C50C-407E-A947-70E740481C1C}">
              <a14:useLocalDpi xmlns:a14="http://schemas.microsoft.com/office/drawing/2010/main" val="0"/>
            </a:ext>
          </a:extLst>
        </a:blip>
        <a:srcRect/>
        <a:stretch>
          <a:fillRect/>
        </a:stretch>
      </xdr:blipFill>
      <xdr:spPr bwMode="auto">
        <a:xfrm>
          <a:off x="9574530" y="360283125"/>
          <a:ext cx="13487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487680</xdr:colOff>
      <xdr:row>324</xdr:row>
      <xdr:rowOff>70480</xdr:rowOff>
    </xdr:from>
    <xdr:to>
      <xdr:col>8</xdr:col>
      <xdr:colOff>1905000</xdr:colOff>
      <xdr:row>324</xdr:row>
      <xdr:rowOff>1042030</xdr:rowOff>
    </xdr:to>
    <xdr:pic>
      <xdr:nvPicPr>
        <xdr:cNvPr id="5848" name="Picture 728"/>
        <xdr:cNvPicPr>
          <a:picLocks noChangeAspect="1" noChangeArrowheads="1"/>
        </xdr:cNvPicPr>
      </xdr:nvPicPr>
      <xdr:blipFill>
        <a:blip xmlns:r="http://schemas.openxmlformats.org/officeDocument/2006/relationships" r:embed="rId324">
          <a:extLst>
            <a:ext uri="{28A0092B-C50C-407E-A947-70E740481C1C}">
              <a14:useLocalDpi xmlns:a14="http://schemas.microsoft.com/office/drawing/2010/main" val="0"/>
            </a:ext>
          </a:extLst>
        </a:blip>
        <a:srcRect/>
        <a:stretch>
          <a:fillRect/>
        </a:stretch>
      </xdr:blipFill>
      <xdr:spPr bwMode="auto">
        <a:xfrm>
          <a:off x="9540240" y="361395640"/>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716280</xdr:colOff>
      <xdr:row>325</xdr:row>
      <xdr:rowOff>70475</xdr:rowOff>
    </xdr:from>
    <xdr:to>
      <xdr:col>8</xdr:col>
      <xdr:colOff>1676400</xdr:colOff>
      <xdr:row>325</xdr:row>
      <xdr:rowOff>1042025</xdr:rowOff>
    </xdr:to>
    <xdr:pic>
      <xdr:nvPicPr>
        <xdr:cNvPr id="5849" name="Picture 729"/>
        <xdr:cNvPicPr>
          <a:picLocks noChangeAspect="1" noChangeArrowheads="1"/>
        </xdr:cNvPicPr>
      </xdr:nvPicPr>
      <xdr:blipFill>
        <a:blip xmlns:r="http://schemas.openxmlformats.org/officeDocument/2006/relationships" r:embed="rId325">
          <a:extLst>
            <a:ext uri="{28A0092B-C50C-407E-A947-70E740481C1C}">
              <a14:useLocalDpi xmlns:a14="http://schemas.microsoft.com/office/drawing/2010/main" val="0"/>
            </a:ext>
          </a:extLst>
        </a:blip>
        <a:srcRect/>
        <a:stretch>
          <a:fillRect/>
        </a:stretch>
      </xdr:blipFill>
      <xdr:spPr bwMode="auto">
        <a:xfrm>
          <a:off x="9768840" y="362508155"/>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739140</xdr:colOff>
      <xdr:row>326</xdr:row>
      <xdr:rowOff>70495</xdr:rowOff>
    </xdr:from>
    <xdr:to>
      <xdr:col>8</xdr:col>
      <xdr:colOff>1653540</xdr:colOff>
      <xdr:row>326</xdr:row>
      <xdr:rowOff>1042045</xdr:rowOff>
    </xdr:to>
    <xdr:pic>
      <xdr:nvPicPr>
        <xdr:cNvPr id="5850" name="Picture 730"/>
        <xdr:cNvPicPr>
          <a:picLocks noChangeAspect="1" noChangeArrowheads="1"/>
        </xdr:cNvPicPr>
      </xdr:nvPicPr>
      <xdr:blipFill>
        <a:blip xmlns:r="http://schemas.openxmlformats.org/officeDocument/2006/relationships" r:embed="rId326">
          <a:extLst>
            <a:ext uri="{28A0092B-C50C-407E-A947-70E740481C1C}">
              <a14:useLocalDpi xmlns:a14="http://schemas.microsoft.com/office/drawing/2010/main" val="0"/>
            </a:ext>
          </a:extLst>
        </a:blip>
        <a:srcRect/>
        <a:stretch>
          <a:fillRect/>
        </a:stretch>
      </xdr:blipFill>
      <xdr:spPr bwMode="auto">
        <a:xfrm>
          <a:off x="9791700" y="363620695"/>
          <a:ext cx="9144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327</xdr:row>
      <xdr:rowOff>70490</xdr:rowOff>
    </xdr:from>
    <xdr:to>
      <xdr:col>9</xdr:col>
      <xdr:colOff>3810</xdr:colOff>
      <xdr:row>327</xdr:row>
      <xdr:rowOff>1042040</xdr:rowOff>
    </xdr:to>
    <xdr:pic>
      <xdr:nvPicPr>
        <xdr:cNvPr id="5851" name="Picture 731"/>
        <xdr:cNvPicPr>
          <a:picLocks noChangeAspect="1" noChangeArrowheads="1"/>
        </xdr:cNvPicPr>
      </xdr:nvPicPr>
      <xdr:blipFill>
        <a:blip xmlns:r="http://schemas.openxmlformats.org/officeDocument/2006/relationships" r:embed="rId327">
          <a:extLst>
            <a:ext uri="{28A0092B-C50C-407E-A947-70E740481C1C}">
              <a14:useLocalDpi xmlns:a14="http://schemas.microsoft.com/office/drawing/2010/main" val="0"/>
            </a:ext>
          </a:extLst>
        </a:blip>
        <a:srcRect/>
        <a:stretch>
          <a:fillRect/>
        </a:stretch>
      </xdr:blipFill>
      <xdr:spPr bwMode="auto">
        <a:xfrm>
          <a:off x="9117330" y="364733210"/>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893445</xdr:colOff>
      <xdr:row>328</xdr:row>
      <xdr:rowOff>224795</xdr:rowOff>
    </xdr:from>
    <xdr:to>
      <xdr:col>8</xdr:col>
      <xdr:colOff>1499235</xdr:colOff>
      <xdr:row>328</xdr:row>
      <xdr:rowOff>887735</xdr:rowOff>
    </xdr:to>
    <xdr:pic>
      <xdr:nvPicPr>
        <xdr:cNvPr id="5852" name="Picture 732"/>
        <xdr:cNvPicPr>
          <a:picLocks noChangeAspect="1" noChangeArrowheads="1"/>
        </xdr:cNvPicPr>
      </xdr:nvPicPr>
      <xdr:blipFill>
        <a:blip xmlns:r="http://schemas.openxmlformats.org/officeDocument/2006/relationships" r:embed="rId328">
          <a:extLst>
            <a:ext uri="{28A0092B-C50C-407E-A947-70E740481C1C}">
              <a14:useLocalDpi xmlns:a14="http://schemas.microsoft.com/office/drawing/2010/main" val="0"/>
            </a:ext>
          </a:extLst>
        </a:blip>
        <a:srcRect/>
        <a:stretch>
          <a:fillRect/>
        </a:stretch>
      </xdr:blipFill>
      <xdr:spPr bwMode="auto">
        <a:xfrm>
          <a:off x="9946005" y="366000035"/>
          <a:ext cx="605790" cy="662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887730</xdr:colOff>
      <xdr:row>329</xdr:row>
      <xdr:rowOff>213355</xdr:rowOff>
    </xdr:from>
    <xdr:to>
      <xdr:col>8</xdr:col>
      <xdr:colOff>1504950</xdr:colOff>
      <xdr:row>329</xdr:row>
      <xdr:rowOff>899155</xdr:rowOff>
    </xdr:to>
    <xdr:pic>
      <xdr:nvPicPr>
        <xdr:cNvPr id="5853" name="Picture 733"/>
        <xdr:cNvPicPr>
          <a:picLocks noChangeAspect="1" noChangeArrowheads="1"/>
        </xdr:cNvPicPr>
      </xdr:nvPicPr>
      <xdr:blipFill>
        <a:blip xmlns:r="http://schemas.openxmlformats.org/officeDocument/2006/relationships" r:embed="rId329">
          <a:extLst>
            <a:ext uri="{28A0092B-C50C-407E-A947-70E740481C1C}">
              <a14:useLocalDpi xmlns:a14="http://schemas.microsoft.com/office/drawing/2010/main" val="0"/>
            </a:ext>
          </a:extLst>
        </a:blip>
        <a:srcRect/>
        <a:stretch>
          <a:fillRect/>
        </a:stretch>
      </xdr:blipFill>
      <xdr:spPr bwMode="auto">
        <a:xfrm>
          <a:off x="9940290" y="367101115"/>
          <a:ext cx="61722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887730</xdr:colOff>
      <xdr:row>330</xdr:row>
      <xdr:rowOff>213350</xdr:rowOff>
    </xdr:from>
    <xdr:to>
      <xdr:col>8</xdr:col>
      <xdr:colOff>1504950</xdr:colOff>
      <xdr:row>330</xdr:row>
      <xdr:rowOff>899150</xdr:rowOff>
    </xdr:to>
    <xdr:pic>
      <xdr:nvPicPr>
        <xdr:cNvPr id="5854" name="Picture 734"/>
        <xdr:cNvPicPr>
          <a:picLocks noChangeAspect="1" noChangeArrowheads="1"/>
        </xdr:cNvPicPr>
      </xdr:nvPicPr>
      <xdr:blipFill>
        <a:blip xmlns:r="http://schemas.openxmlformats.org/officeDocument/2006/relationships" r:embed="rId329">
          <a:extLst>
            <a:ext uri="{28A0092B-C50C-407E-A947-70E740481C1C}">
              <a14:useLocalDpi xmlns:a14="http://schemas.microsoft.com/office/drawing/2010/main" val="0"/>
            </a:ext>
          </a:extLst>
        </a:blip>
        <a:srcRect/>
        <a:stretch>
          <a:fillRect/>
        </a:stretch>
      </xdr:blipFill>
      <xdr:spPr bwMode="auto">
        <a:xfrm>
          <a:off x="9940290" y="368213630"/>
          <a:ext cx="61722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721995</xdr:colOff>
      <xdr:row>331</xdr:row>
      <xdr:rowOff>70495</xdr:rowOff>
    </xdr:from>
    <xdr:to>
      <xdr:col>8</xdr:col>
      <xdr:colOff>1670685</xdr:colOff>
      <xdr:row>331</xdr:row>
      <xdr:rowOff>1042045</xdr:rowOff>
    </xdr:to>
    <xdr:pic>
      <xdr:nvPicPr>
        <xdr:cNvPr id="5855" name="Picture 735"/>
        <xdr:cNvPicPr>
          <a:picLocks noChangeAspect="1" noChangeArrowheads="1"/>
        </xdr:cNvPicPr>
      </xdr:nvPicPr>
      <xdr:blipFill>
        <a:blip xmlns:r="http://schemas.openxmlformats.org/officeDocument/2006/relationships" r:embed="rId330">
          <a:extLst>
            <a:ext uri="{28A0092B-C50C-407E-A947-70E740481C1C}">
              <a14:useLocalDpi xmlns:a14="http://schemas.microsoft.com/office/drawing/2010/main" val="0"/>
            </a:ext>
          </a:extLst>
        </a:blip>
        <a:srcRect/>
        <a:stretch>
          <a:fillRect/>
        </a:stretch>
      </xdr:blipFill>
      <xdr:spPr bwMode="auto">
        <a:xfrm>
          <a:off x="9774555" y="369183295"/>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647700</xdr:colOff>
      <xdr:row>332</xdr:row>
      <xdr:rowOff>70490</xdr:rowOff>
    </xdr:from>
    <xdr:to>
      <xdr:col>8</xdr:col>
      <xdr:colOff>1744980</xdr:colOff>
      <xdr:row>332</xdr:row>
      <xdr:rowOff>1042040</xdr:rowOff>
    </xdr:to>
    <xdr:pic>
      <xdr:nvPicPr>
        <xdr:cNvPr id="5856" name="Picture 736"/>
        <xdr:cNvPicPr>
          <a:picLocks noChangeAspect="1" noChangeArrowheads="1"/>
        </xdr:cNvPicPr>
      </xdr:nvPicPr>
      <xdr:blipFill>
        <a:blip xmlns:r="http://schemas.openxmlformats.org/officeDocument/2006/relationships" r:embed="rId331">
          <a:extLst>
            <a:ext uri="{28A0092B-C50C-407E-A947-70E740481C1C}">
              <a14:useLocalDpi xmlns:a14="http://schemas.microsoft.com/office/drawing/2010/main" val="0"/>
            </a:ext>
          </a:extLst>
        </a:blip>
        <a:srcRect/>
        <a:stretch>
          <a:fillRect/>
        </a:stretch>
      </xdr:blipFill>
      <xdr:spPr bwMode="auto">
        <a:xfrm>
          <a:off x="9700260" y="370295810"/>
          <a:ext cx="1097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773430</xdr:colOff>
      <xdr:row>333</xdr:row>
      <xdr:rowOff>70485</xdr:rowOff>
    </xdr:from>
    <xdr:to>
      <xdr:col>8</xdr:col>
      <xdr:colOff>1619250</xdr:colOff>
      <xdr:row>333</xdr:row>
      <xdr:rowOff>1042035</xdr:rowOff>
    </xdr:to>
    <xdr:pic>
      <xdr:nvPicPr>
        <xdr:cNvPr id="5857" name="Picture 737"/>
        <xdr:cNvPicPr>
          <a:picLocks noChangeAspect="1" noChangeArrowheads="1"/>
        </xdr:cNvPicPr>
      </xdr:nvPicPr>
      <xdr:blipFill>
        <a:blip xmlns:r="http://schemas.openxmlformats.org/officeDocument/2006/relationships" r:embed="rId332">
          <a:extLst>
            <a:ext uri="{28A0092B-C50C-407E-A947-70E740481C1C}">
              <a14:useLocalDpi xmlns:a14="http://schemas.microsoft.com/office/drawing/2010/main" val="0"/>
            </a:ext>
          </a:extLst>
        </a:blip>
        <a:srcRect/>
        <a:stretch>
          <a:fillRect/>
        </a:stretch>
      </xdr:blipFill>
      <xdr:spPr bwMode="auto">
        <a:xfrm>
          <a:off x="9825990" y="371408325"/>
          <a:ext cx="845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796290</xdr:colOff>
      <xdr:row>334</xdr:row>
      <xdr:rowOff>70480</xdr:rowOff>
    </xdr:from>
    <xdr:to>
      <xdr:col>8</xdr:col>
      <xdr:colOff>1596390</xdr:colOff>
      <xdr:row>334</xdr:row>
      <xdr:rowOff>1042030</xdr:rowOff>
    </xdr:to>
    <xdr:pic>
      <xdr:nvPicPr>
        <xdr:cNvPr id="5858" name="Picture 738"/>
        <xdr:cNvPicPr>
          <a:picLocks noChangeAspect="1" noChangeArrowheads="1"/>
        </xdr:cNvPicPr>
      </xdr:nvPicPr>
      <xdr:blipFill>
        <a:blip xmlns:r="http://schemas.openxmlformats.org/officeDocument/2006/relationships" r:embed="rId333">
          <a:extLst>
            <a:ext uri="{28A0092B-C50C-407E-A947-70E740481C1C}">
              <a14:useLocalDpi xmlns:a14="http://schemas.microsoft.com/office/drawing/2010/main" val="0"/>
            </a:ext>
          </a:extLst>
        </a:blip>
        <a:srcRect/>
        <a:stretch>
          <a:fillRect/>
        </a:stretch>
      </xdr:blipFill>
      <xdr:spPr bwMode="auto">
        <a:xfrm>
          <a:off x="9848850" y="372520840"/>
          <a:ext cx="800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487680</xdr:colOff>
      <xdr:row>335</xdr:row>
      <xdr:rowOff>70475</xdr:rowOff>
    </xdr:from>
    <xdr:to>
      <xdr:col>8</xdr:col>
      <xdr:colOff>1905000</xdr:colOff>
      <xdr:row>335</xdr:row>
      <xdr:rowOff>1042025</xdr:rowOff>
    </xdr:to>
    <xdr:pic>
      <xdr:nvPicPr>
        <xdr:cNvPr id="5859" name="Picture 739"/>
        <xdr:cNvPicPr>
          <a:picLocks noChangeAspect="1" noChangeArrowheads="1"/>
        </xdr:cNvPicPr>
      </xdr:nvPicPr>
      <xdr:blipFill>
        <a:blip xmlns:r="http://schemas.openxmlformats.org/officeDocument/2006/relationships" r:embed="rId334">
          <a:extLst>
            <a:ext uri="{28A0092B-C50C-407E-A947-70E740481C1C}">
              <a14:useLocalDpi xmlns:a14="http://schemas.microsoft.com/office/drawing/2010/main" val="0"/>
            </a:ext>
          </a:extLst>
        </a:blip>
        <a:srcRect/>
        <a:stretch>
          <a:fillRect/>
        </a:stretch>
      </xdr:blipFill>
      <xdr:spPr bwMode="auto">
        <a:xfrm>
          <a:off x="9540240" y="37363335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304800</xdr:colOff>
      <xdr:row>336</xdr:row>
      <xdr:rowOff>70495</xdr:rowOff>
    </xdr:from>
    <xdr:to>
      <xdr:col>8</xdr:col>
      <xdr:colOff>2087880</xdr:colOff>
      <xdr:row>336</xdr:row>
      <xdr:rowOff>1042045</xdr:rowOff>
    </xdr:to>
    <xdr:pic>
      <xdr:nvPicPr>
        <xdr:cNvPr id="5860" name="Picture 740"/>
        <xdr:cNvPicPr>
          <a:picLocks noChangeAspect="1" noChangeArrowheads="1"/>
        </xdr:cNvPicPr>
      </xdr:nvPicPr>
      <xdr:blipFill>
        <a:blip xmlns:r="http://schemas.openxmlformats.org/officeDocument/2006/relationships" r:embed="rId335">
          <a:extLst>
            <a:ext uri="{28A0092B-C50C-407E-A947-70E740481C1C}">
              <a14:useLocalDpi xmlns:a14="http://schemas.microsoft.com/office/drawing/2010/main" val="0"/>
            </a:ext>
          </a:extLst>
        </a:blip>
        <a:srcRect/>
        <a:stretch>
          <a:fillRect/>
        </a:stretch>
      </xdr:blipFill>
      <xdr:spPr bwMode="auto">
        <a:xfrm>
          <a:off x="9357360" y="374745895"/>
          <a:ext cx="17830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310515</xdr:colOff>
      <xdr:row>337</xdr:row>
      <xdr:rowOff>70490</xdr:rowOff>
    </xdr:from>
    <xdr:to>
      <xdr:col>8</xdr:col>
      <xdr:colOff>2082165</xdr:colOff>
      <xdr:row>337</xdr:row>
      <xdr:rowOff>1042040</xdr:rowOff>
    </xdr:to>
    <xdr:pic>
      <xdr:nvPicPr>
        <xdr:cNvPr id="5861" name="Picture 741"/>
        <xdr:cNvPicPr>
          <a:picLocks noChangeAspect="1" noChangeArrowheads="1"/>
        </xdr:cNvPicPr>
      </xdr:nvPicPr>
      <xdr:blipFill>
        <a:blip xmlns:r="http://schemas.openxmlformats.org/officeDocument/2006/relationships" r:embed="rId336">
          <a:extLst>
            <a:ext uri="{28A0092B-C50C-407E-A947-70E740481C1C}">
              <a14:useLocalDpi xmlns:a14="http://schemas.microsoft.com/office/drawing/2010/main" val="0"/>
            </a:ext>
          </a:extLst>
        </a:blip>
        <a:srcRect/>
        <a:stretch>
          <a:fillRect/>
        </a:stretch>
      </xdr:blipFill>
      <xdr:spPr bwMode="auto">
        <a:xfrm>
          <a:off x="9363075" y="375858410"/>
          <a:ext cx="17716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304800</xdr:colOff>
      <xdr:row>338</xdr:row>
      <xdr:rowOff>70485</xdr:rowOff>
    </xdr:from>
    <xdr:to>
      <xdr:col>8</xdr:col>
      <xdr:colOff>2087880</xdr:colOff>
      <xdr:row>338</xdr:row>
      <xdr:rowOff>1042035</xdr:rowOff>
    </xdr:to>
    <xdr:pic>
      <xdr:nvPicPr>
        <xdr:cNvPr id="5862" name="Picture 742"/>
        <xdr:cNvPicPr>
          <a:picLocks noChangeAspect="1" noChangeArrowheads="1"/>
        </xdr:cNvPicPr>
      </xdr:nvPicPr>
      <xdr:blipFill>
        <a:blip xmlns:r="http://schemas.openxmlformats.org/officeDocument/2006/relationships" r:embed="rId337">
          <a:extLst>
            <a:ext uri="{28A0092B-C50C-407E-A947-70E740481C1C}">
              <a14:useLocalDpi xmlns:a14="http://schemas.microsoft.com/office/drawing/2010/main" val="0"/>
            </a:ext>
          </a:extLst>
        </a:blip>
        <a:srcRect/>
        <a:stretch>
          <a:fillRect/>
        </a:stretch>
      </xdr:blipFill>
      <xdr:spPr bwMode="auto">
        <a:xfrm>
          <a:off x="9357360" y="376970925"/>
          <a:ext cx="17830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339</xdr:row>
      <xdr:rowOff>70480</xdr:rowOff>
    </xdr:from>
    <xdr:to>
      <xdr:col>8</xdr:col>
      <xdr:colOff>2093595</xdr:colOff>
      <xdr:row>339</xdr:row>
      <xdr:rowOff>1042030</xdr:rowOff>
    </xdr:to>
    <xdr:pic>
      <xdr:nvPicPr>
        <xdr:cNvPr id="5863" name="Picture 743"/>
        <xdr:cNvPicPr>
          <a:picLocks noChangeAspect="1" noChangeArrowheads="1"/>
        </xdr:cNvPicPr>
      </xdr:nvPicPr>
      <xdr:blipFill>
        <a:blip xmlns:r="http://schemas.openxmlformats.org/officeDocument/2006/relationships" r:embed="rId338">
          <a:extLst>
            <a:ext uri="{28A0092B-C50C-407E-A947-70E740481C1C}">
              <a14:useLocalDpi xmlns:a14="http://schemas.microsoft.com/office/drawing/2010/main" val="0"/>
            </a:ext>
          </a:extLst>
        </a:blip>
        <a:srcRect/>
        <a:stretch>
          <a:fillRect/>
        </a:stretch>
      </xdr:blipFill>
      <xdr:spPr bwMode="auto">
        <a:xfrm>
          <a:off x="9351645" y="378083440"/>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699135</xdr:colOff>
      <xdr:row>340</xdr:row>
      <xdr:rowOff>70475</xdr:rowOff>
    </xdr:from>
    <xdr:to>
      <xdr:col>8</xdr:col>
      <xdr:colOff>1693545</xdr:colOff>
      <xdr:row>340</xdr:row>
      <xdr:rowOff>1042025</xdr:rowOff>
    </xdr:to>
    <xdr:pic>
      <xdr:nvPicPr>
        <xdr:cNvPr id="5864" name="Picture 744"/>
        <xdr:cNvPicPr>
          <a:picLocks noChangeAspect="1" noChangeArrowheads="1"/>
        </xdr:cNvPicPr>
      </xdr:nvPicPr>
      <xdr:blipFill>
        <a:blip xmlns:r="http://schemas.openxmlformats.org/officeDocument/2006/relationships" r:embed="rId339">
          <a:extLst>
            <a:ext uri="{28A0092B-C50C-407E-A947-70E740481C1C}">
              <a14:useLocalDpi xmlns:a14="http://schemas.microsoft.com/office/drawing/2010/main" val="0"/>
            </a:ext>
          </a:extLst>
        </a:blip>
        <a:srcRect/>
        <a:stretch>
          <a:fillRect/>
        </a:stretch>
      </xdr:blipFill>
      <xdr:spPr bwMode="auto">
        <a:xfrm>
          <a:off x="9751695" y="379195955"/>
          <a:ext cx="994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127635</xdr:colOff>
      <xdr:row>341</xdr:row>
      <xdr:rowOff>70495</xdr:rowOff>
    </xdr:from>
    <xdr:to>
      <xdr:col>8</xdr:col>
      <xdr:colOff>2265045</xdr:colOff>
      <xdr:row>341</xdr:row>
      <xdr:rowOff>1042045</xdr:rowOff>
    </xdr:to>
    <xdr:pic>
      <xdr:nvPicPr>
        <xdr:cNvPr id="5865" name="Picture 745"/>
        <xdr:cNvPicPr>
          <a:picLocks noChangeAspect="1" noChangeArrowheads="1"/>
        </xdr:cNvPicPr>
      </xdr:nvPicPr>
      <xdr:blipFill>
        <a:blip xmlns:r="http://schemas.openxmlformats.org/officeDocument/2006/relationships" r:embed="rId340">
          <a:extLst>
            <a:ext uri="{28A0092B-C50C-407E-A947-70E740481C1C}">
              <a14:useLocalDpi xmlns:a14="http://schemas.microsoft.com/office/drawing/2010/main" val="0"/>
            </a:ext>
          </a:extLst>
        </a:blip>
        <a:srcRect/>
        <a:stretch>
          <a:fillRect/>
        </a:stretch>
      </xdr:blipFill>
      <xdr:spPr bwMode="auto">
        <a:xfrm>
          <a:off x="9180195" y="380308495"/>
          <a:ext cx="2137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619125</xdr:colOff>
      <xdr:row>342</xdr:row>
      <xdr:rowOff>70490</xdr:rowOff>
    </xdr:from>
    <xdr:to>
      <xdr:col>8</xdr:col>
      <xdr:colOff>1773555</xdr:colOff>
      <xdr:row>342</xdr:row>
      <xdr:rowOff>1042040</xdr:rowOff>
    </xdr:to>
    <xdr:pic>
      <xdr:nvPicPr>
        <xdr:cNvPr id="5866" name="Picture 746"/>
        <xdr:cNvPicPr>
          <a:picLocks noChangeAspect="1" noChangeArrowheads="1"/>
        </xdr:cNvPicPr>
      </xdr:nvPicPr>
      <xdr:blipFill>
        <a:blip xmlns:r="http://schemas.openxmlformats.org/officeDocument/2006/relationships" r:embed="rId341">
          <a:extLst>
            <a:ext uri="{28A0092B-C50C-407E-A947-70E740481C1C}">
              <a14:useLocalDpi xmlns:a14="http://schemas.microsoft.com/office/drawing/2010/main" val="0"/>
            </a:ext>
          </a:extLst>
        </a:blip>
        <a:srcRect/>
        <a:stretch>
          <a:fillRect/>
        </a:stretch>
      </xdr:blipFill>
      <xdr:spPr bwMode="auto">
        <a:xfrm>
          <a:off x="9671685" y="381421010"/>
          <a:ext cx="11544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607695</xdr:colOff>
      <xdr:row>343</xdr:row>
      <xdr:rowOff>70485</xdr:rowOff>
    </xdr:from>
    <xdr:to>
      <xdr:col>8</xdr:col>
      <xdr:colOff>1784985</xdr:colOff>
      <xdr:row>343</xdr:row>
      <xdr:rowOff>1042035</xdr:rowOff>
    </xdr:to>
    <xdr:pic>
      <xdr:nvPicPr>
        <xdr:cNvPr id="5867" name="Picture 747"/>
        <xdr:cNvPicPr>
          <a:picLocks noChangeAspect="1" noChangeArrowheads="1"/>
        </xdr:cNvPicPr>
      </xdr:nvPicPr>
      <xdr:blipFill>
        <a:blip xmlns:r="http://schemas.openxmlformats.org/officeDocument/2006/relationships" r:embed="rId342">
          <a:extLst>
            <a:ext uri="{28A0092B-C50C-407E-A947-70E740481C1C}">
              <a14:useLocalDpi xmlns:a14="http://schemas.microsoft.com/office/drawing/2010/main" val="0"/>
            </a:ext>
          </a:extLst>
        </a:blip>
        <a:srcRect/>
        <a:stretch>
          <a:fillRect/>
        </a:stretch>
      </xdr:blipFill>
      <xdr:spPr bwMode="auto">
        <a:xfrm>
          <a:off x="9660255" y="382533525"/>
          <a:ext cx="11772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601980</xdr:colOff>
      <xdr:row>344</xdr:row>
      <xdr:rowOff>70480</xdr:rowOff>
    </xdr:from>
    <xdr:to>
      <xdr:col>8</xdr:col>
      <xdr:colOff>1790700</xdr:colOff>
      <xdr:row>344</xdr:row>
      <xdr:rowOff>1042030</xdr:rowOff>
    </xdr:to>
    <xdr:pic>
      <xdr:nvPicPr>
        <xdr:cNvPr id="5868" name="Picture 748"/>
        <xdr:cNvPicPr>
          <a:picLocks noChangeAspect="1" noChangeArrowheads="1"/>
        </xdr:cNvPicPr>
      </xdr:nvPicPr>
      <xdr:blipFill>
        <a:blip xmlns:r="http://schemas.openxmlformats.org/officeDocument/2006/relationships" r:embed="rId343">
          <a:extLst>
            <a:ext uri="{28A0092B-C50C-407E-A947-70E740481C1C}">
              <a14:useLocalDpi xmlns:a14="http://schemas.microsoft.com/office/drawing/2010/main" val="0"/>
            </a:ext>
          </a:extLst>
        </a:blip>
        <a:srcRect/>
        <a:stretch>
          <a:fillRect/>
        </a:stretch>
      </xdr:blipFill>
      <xdr:spPr bwMode="auto">
        <a:xfrm>
          <a:off x="9654540" y="383646040"/>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670560</xdr:colOff>
      <xdr:row>345</xdr:row>
      <xdr:rowOff>70475</xdr:rowOff>
    </xdr:from>
    <xdr:to>
      <xdr:col>8</xdr:col>
      <xdr:colOff>1722120</xdr:colOff>
      <xdr:row>345</xdr:row>
      <xdr:rowOff>1042025</xdr:rowOff>
    </xdr:to>
    <xdr:pic>
      <xdr:nvPicPr>
        <xdr:cNvPr id="5869" name="Picture 749"/>
        <xdr:cNvPicPr>
          <a:picLocks noChangeAspect="1" noChangeArrowheads="1"/>
        </xdr:cNvPicPr>
      </xdr:nvPicPr>
      <xdr:blipFill>
        <a:blip xmlns:r="http://schemas.openxmlformats.org/officeDocument/2006/relationships" r:embed="rId344">
          <a:extLst>
            <a:ext uri="{28A0092B-C50C-407E-A947-70E740481C1C}">
              <a14:useLocalDpi xmlns:a14="http://schemas.microsoft.com/office/drawing/2010/main" val="0"/>
            </a:ext>
          </a:extLst>
        </a:blip>
        <a:srcRect/>
        <a:stretch>
          <a:fillRect/>
        </a:stretch>
      </xdr:blipFill>
      <xdr:spPr bwMode="auto">
        <a:xfrm>
          <a:off x="9723120" y="384758555"/>
          <a:ext cx="10515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710565</xdr:colOff>
      <xdr:row>346</xdr:row>
      <xdr:rowOff>70495</xdr:rowOff>
    </xdr:from>
    <xdr:to>
      <xdr:col>8</xdr:col>
      <xdr:colOff>1682115</xdr:colOff>
      <xdr:row>346</xdr:row>
      <xdr:rowOff>1042045</xdr:rowOff>
    </xdr:to>
    <xdr:pic>
      <xdr:nvPicPr>
        <xdr:cNvPr id="5870" name="Picture 750"/>
        <xdr:cNvPicPr>
          <a:picLocks noChangeAspect="1" noChangeArrowheads="1"/>
        </xdr:cNvPicPr>
      </xdr:nvPicPr>
      <xdr:blipFill>
        <a:blip xmlns:r="http://schemas.openxmlformats.org/officeDocument/2006/relationships" r:embed="rId345">
          <a:extLst>
            <a:ext uri="{28A0092B-C50C-407E-A947-70E740481C1C}">
              <a14:useLocalDpi xmlns:a14="http://schemas.microsoft.com/office/drawing/2010/main" val="0"/>
            </a:ext>
          </a:extLst>
        </a:blip>
        <a:srcRect/>
        <a:stretch>
          <a:fillRect/>
        </a:stretch>
      </xdr:blipFill>
      <xdr:spPr bwMode="auto">
        <a:xfrm>
          <a:off x="9763125" y="385871095"/>
          <a:ext cx="9715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773430</xdr:colOff>
      <xdr:row>347</xdr:row>
      <xdr:rowOff>70490</xdr:rowOff>
    </xdr:from>
    <xdr:to>
      <xdr:col>8</xdr:col>
      <xdr:colOff>1619250</xdr:colOff>
      <xdr:row>347</xdr:row>
      <xdr:rowOff>1042040</xdr:rowOff>
    </xdr:to>
    <xdr:pic>
      <xdr:nvPicPr>
        <xdr:cNvPr id="5871" name="Picture 751"/>
        <xdr:cNvPicPr>
          <a:picLocks noChangeAspect="1" noChangeArrowheads="1"/>
        </xdr:cNvPicPr>
      </xdr:nvPicPr>
      <xdr:blipFill>
        <a:blip xmlns:r="http://schemas.openxmlformats.org/officeDocument/2006/relationships" r:embed="rId346">
          <a:extLst>
            <a:ext uri="{28A0092B-C50C-407E-A947-70E740481C1C}">
              <a14:useLocalDpi xmlns:a14="http://schemas.microsoft.com/office/drawing/2010/main" val="0"/>
            </a:ext>
          </a:extLst>
        </a:blip>
        <a:srcRect/>
        <a:stretch>
          <a:fillRect/>
        </a:stretch>
      </xdr:blipFill>
      <xdr:spPr bwMode="auto">
        <a:xfrm>
          <a:off x="9825990" y="386983610"/>
          <a:ext cx="845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487680</xdr:colOff>
      <xdr:row>348</xdr:row>
      <xdr:rowOff>70485</xdr:rowOff>
    </xdr:from>
    <xdr:to>
      <xdr:col>8</xdr:col>
      <xdr:colOff>1905000</xdr:colOff>
      <xdr:row>348</xdr:row>
      <xdr:rowOff>1042035</xdr:rowOff>
    </xdr:to>
    <xdr:pic>
      <xdr:nvPicPr>
        <xdr:cNvPr id="5872" name="Picture 752"/>
        <xdr:cNvPicPr>
          <a:picLocks noChangeAspect="1" noChangeArrowheads="1"/>
        </xdr:cNvPicPr>
      </xdr:nvPicPr>
      <xdr:blipFill>
        <a:blip xmlns:r="http://schemas.openxmlformats.org/officeDocument/2006/relationships" r:embed="rId347">
          <a:extLst>
            <a:ext uri="{28A0092B-C50C-407E-A947-70E740481C1C}">
              <a14:useLocalDpi xmlns:a14="http://schemas.microsoft.com/office/drawing/2010/main" val="0"/>
            </a:ext>
          </a:extLst>
        </a:blip>
        <a:srcRect/>
        <a:stretch>
          <a:fillRect/>
        </a:stretch>
      </xdr:blipFill>
      <xdr:spPr bwMode="auto">
        <a:xfrm>
          <a:off x="9540240" y="38809612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349</xdr:row>
      <xdr:rowOff>161935</xdr:rowOff>
    </xdr:from>
    <xdr:to>
      <xdr:col>9</xdr:col>
      <xdr:colOff>3810</xdr:colOff>
      <xdr:row>349</xdr:row>
      <xdr:rowOff>950605</xdr:rowOff>
    </xdr:to>
    <xdr:pic>
      <xdr:nvPicPr>
        <xdr:cNvPr id="5873" name="Picture 753"/>
        <xdr:cNvPicPr>
          <a:picLocks noChangeAspect="1" noChangeArrowheads="1"/>
        </xdr:cNvPicPr>
      </xdr:nvPicPr>
      <xdr:blipFill>
        <a:blip xmlns:r="http://schemas.openxmlformats.org/officeDocument/2006/relationships" r:embed="rId348">
          <a:extLst>
            <a:ext uri="{28A0092B-C50C-407E-A947-70E740481C1C}">
              <a14:useLocalDpi xmlns:a14="http://schemas.microsoft.com/office/drawing/2010/main" val="0"/>
            </a:ext>
          </a:extLst>
        </a:blip>
        <a:srcRect/>
        <a:stretch>
          <a:fillRect/>
        </a:stretch>
      </xdr:blipFill>
      <xdr:spPr bwMode="auto">
        <a:xfrm>
          <a:off x="9117330" y="389300095"/>
          <a:ext cx="2263140" cy="788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293370</xdr:colOff>
      <xdr:row>350</xdr:row>
      <xdr:rowOff>70475</xdr:rowOff>
    </xdr:from>
    <xdr:to>
      <xdr:col>8</xdr:col>
      <xdr:colOff>2099310</xdr:colOff>
      <xdr:row>350</xdr:row>
      <xdr:rowOff>1042025</xdr:rowOff>
    </xdr:to>
    <xdr:pic>
      <xdr:nvPicPr>
        <xdr:cNvPr id="5874" name="Picture 754"/>
        <xdr:cNvPicPr>
          <a:picLocks noChangeAspect="1" noChangeArrowheads="1"/>
        </xdr:cNvPicPr>
      </xdr:nvPicPr>
      <xdr:blipFill>
        <a:blip xmlns:r="http://schemas.openxmlformats.org/officeDocument/2006/relationships" r:embed="rId349">
          <a:extLst>
            <a:ext uri="{28A0092B-C50C-407E-A947-70E740481C1C}">
              <a14:useLocalDpi xmlns:a14="http://schemas.microsoft.com/office/drawing/2010/main" val="0"/>
            </a:ext>
          </a:extLst>
        </a:blip>
        <a:srcRect/>
        <a:stretch>
          <a:fillRect/>
        </a:stretch>
      </xdr:blipFill>
      <xdr:spPr bwMode="auto">
        <a:xfrm>
          <a:off x="9345930" y="390321155"/>
          <a:ext cx="18059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487680</xdr:colOff>
      <xdr:row>351</xdr:row>
      <xdr:rowOff>70495</xdr:rowOff>
    </xdr:from>
    <xdr:to>
      <xdr:col>8</xdr:col>
      <xdr:colOff>1905000</xdr:colOff>
      <xdr:row>351</xdr:row>
      <xdr:rowOff>1042045</xdr:rowOff>
    </xdr:to>
    <xdr:pic>
      <xdr:nvPicPr>
        <xdr:cNvPr id="5875" name="Picture 755"/>
        <xdr:cNvPicPr>
          <a:picLocks noChangeAspect="1" noChangeArrowheads="1"/>
        </xdr:cNvPicPr>
      </xdr:nvPicPr>
      <xdr:blipFill>
        <a:blip xmlns:r="http://schemas.openxmlformats.org/officeDocument/2006/relationships" r:embed="rId350">
          <a:extLst>
            <a:ext uri="{28A0092B-C50C-407E-A947-70E740481C1C}">
              <a14:useLocalDpi xmlns:a14="http://schemas.microsoft.com/office/drawing/2010/main" val="0"/>
            </a:ext>
          </a:extLst>
        </a:blip>
        <a:srcRect/>
        <a:stretch>
          <a:fillRect/>
        </a:stretch>
      </xdr:blipFill>
      <xdr:spPr bwMode="auto">
        <a:xfrm>
          <a:off x="9540240" y="39143369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352</xdr:row>
      <xdr:rowOff>190495</xdr:rowOff>
    </xdr:from>
    <xdr:to>
      <xdr:col>8</xdr:col>
      <xdr:colOff>1864995</xdr:colOff>
      <xdr:row>352</xdr:row>
      <xdr:rowOff>922015</xdr:rowOff>
    </xdr:to>
    <xdr:pic>
      <xdr:nvPicPr>
        <xdr:cNvPr id="5876" name="Picture 756"/>
        <xdr:cNvPicPr>
          <a:picLocks noChangeAspect="1" noChangeArrowheads="1"/>
        </xdr:cNvPicPr>
      </xdr:nvPicPr>
      <xdr:blipFill>
        <a:blip xmlns:r="http://schemas.openxmlformats.org/officeDocument/2006/relationships" r:embed="rId351">
          <a:extLst>
            <a:ext uri="{28A0092B-C50C-407E-A947-70E740481C1C}">
              <a14:useLocalDpi xmlns:a14="http://schemas.microsoft.com/office/drawing/2010/main" val="0"/>
            </a:ext>
          </a:extLst>
        </a:blip>
        <a:srcRect/>
        <a:stretch>
          <a:fillRect/>
        </a:stretch>
      </xdr:blipFill>
      <xdr:spPr bwMode="auto">
        <a:xfrm>
          <a:off x="9580245" y="392666215"/>
          <a:ext cx="1337310" cy="731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516255</xdr:colOff>
      <xdr:row>353</xdr:row>
      <xdr:rowOff>179080</xdr:rowOff>
    </xdr:from>
    <xdr:to>
      <xdr:col>8</xdr:col>
      <xdr:colOff>1876425</xdr:colOff>
      <xdr:row>353</xdr:row>
      <xdr:rowOff>933460</xdr:rowOff>
    </xdr:to>
    <xdr:pic>
      <xdr:nvPicPr>
        <xdr:cNvPr id="5877" name="Picture 757"/>
        <xdr:cNvPicPr>
          <a:picLocks noChangeAspect="1" noChangeArrowheads="1"/>
        </xdr:cNvPicPr>
      </xdr:nvPicPr>
      <xdr:blipFill>
        <a:blip xmlns:r="http://schemas.openxmlformats.org/officeDocument/2006/relationships" r:embed="rId352">
          <a:extLst>
            <a:ext uri="{28A0092B-C50C-407E-A947-70E740481C1C}">
              <a14:useLocalDpi xmlns:a14="http://schemas.microsoft.com/office/drawing/2010/main" val="0"/>
            </a:ext>
          </a:extLst>
        </a:blip>
        <a:srcRect/>
        <a:stretch>
          <a:fillRect/>
        </a:stretch>
      </xdr:blipFill>
      <xdr:spPr bwMode="auto">
        <a:xfrm>
          <a:off x="9568815" y="393767320"/>
          <a:ext cx="136017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379095</xdr:colOff>
      <xdr:row>354</xdr:row>
      <xdr:rowOff>70480</xdr:rowOff>
    </xdr:from>
    <xdr:to>
      <xdr:col>8</xdr:col>
      <xdr:colOff>2013585</xdr:colOff>
      <xdr:row>354</xdr:row>
      <xdr:rowOff>1042030</xdr:rowOff>
    </xdr:to>
    <xdr:pic>
      <xdr:nvPicPr>
        <xdr:cNvPr id="5878" name="Picture 758"/>
        <xdr:cNvPicPr>
          <a:picLocks noChangeAspect="1" noChangeArrowheads="1"/>
        </xdr:cNvPicPr>
      </xdr:nvPicPr>
      <xdr:blipFill>
        <a:blip xmlns:r="http://schemas.openxmlformats.org/officeDocument/2006/relationships" r:embed="rId353">
          <a:extLst>
            <a:ext uri="{28A0092B-C50C-407E-A947-70E740481C1C}">
              <a14:useLocalDpi xmlns:a14="http://schemas.microsoft.com/office/drawing/2010/main" val="0"/>
            </a:ext>
          </a:extLst>
        </a:blip>
        <a:srcRect/>
        <a:stretch>
          <a:fillRect/>
        </a:stretch>
      </xdr:blipFill>
      <xdr:spPr bwMode="auto">
        <a:xfrm>
          <a:off x="9431655" y="394771240"/>
          <a:ext cx="16344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739140</xdr:colOff>
      <xdr:row>355</xdr:row>
      <xdr:rowOff>70475</xdr:rowOff>
    </xdr:from>
    <xdr:to>
      <xdr:col>8</xdr:col>
      <xdr:colOff>1653540</xdr:colOff>
      <xdr:row>355</xdr:row>
      <xdr:rowOff>1042025</xdr:rowOff>
    </xdr:to>
    <xdr:pic>
      <xdr:nvPicPr>
        <xdr:cNvPr id="5879" name="Picture 759"/>
        <xdr:cNvPicPr>
          <a:picLocks noChangeAspect="1" noChangeArrowheads="1"/>
        </xdr:cNvPicPr>
      </xdr:nvPicPr>
      <xdr:blipFill>
        <a:blip xmlns:r="http://schemas.openxmlformats.org/officeDocument/2006/relationships" r:embed="rId354">
          <a:extLst>
            <a:ext uri="{28A0092B-C50C-407E-A947-70E740481C1C}">
              <a14:useLocalDpi xmlns:a14="http://schemas.microsoft.com/office/drawing/2010/main" val="0"/>
            </a:ext>
          </a:extLst>
        </a:blip>
        <a:srcRect/>
        <a:stretch>
          <a:fillRect/>
        </a:stretch>
      </xdr:blipFill>
      <xdr:spPr bwMode="auto">
        <a:xfrm>
          <a:off x="9791700" y="395883755"/>
          <a:ext cx="9144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236220</xdr:colOff>
      <xdr:row>356</xdr:row>
      <xdr:rowOff>70495</xdr:rowOff>
    </xdr:from>
    <xdr:to>
      <xdr:col>8</xdr:col>
      <xdr:colOff>2156460</xdr:colOff>
      <xdr:row>356</xdr:row>
      <xdr:rowOff>1042045</xdr:rowOff>
    </xdr:to>
    <xdr:pic>
      <xdr:nvPicPr>
        <xdr:cNvPr id="5880" name="Picture 760"/>
        <xdr:cNvPicPr>
          <a:picLocks noChangeAspect="1" noChangeArrowheads="1"/>
        </xdr:cNvPicPr>
      </xdr:nvPicPr>
      <xdr:blipFill>
        <a:blip xmlns:r="http://schemas.openxmlformats.org/officeDocument/2006/relationships" r:embed="rId355">
          <a:extLst>
            <a:ext uri="{28A0092B-C50C-407E-A947-70E740481C1C}">
              <a14:useLocalDpi xmlns:a14="http://schemas.microsoft.com/office/drawing/2010/main" val="0"/>
            </a:ext>
          </a:extLst>
        </a:blip>
        <a:srcRect/>
        <a:stretch>
          <a:fillRect/>
        </a:stretch>
      </xdr:blipFill>
      <xdr:spPr bwMode="auto">
        <a:xfrm>
          <a:off x="9288780" y="396996295"/>
          <a:ext cx="19202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533400</xdr:colOff>
      <xdr:row>357</xdr:row>
      <xdr:rowOff>70490</xdr:rowOff>
    </xdr:from>
    <xdr:to>
      <xdr:col>8</xdr:col>
      <xdr:colOff>1859280</xdr:colOff>
      <xdr:row>357</xdr:row>
      <xdr:rowOff>1042040</xdr:rowOff>
    </xdr:to>
    <xdr:pic>
      <xdr:nvPicPr>
        <xdr:cNvPr id="5881" name="Picture 761"/>
        <xdr:cNvPicPr>
          <a:picLocks noChangeAspect="1" noChangeArrowheads="1"/>
        </xdr:cNvPicPr>
      </xdr:nvPicPr>
      <xdr:blipFill>
        <a:blip xmlns:r="http://schemas.openxmlformats.org/officeDocument/2006/relationships" r:embed="rId356">
          <a:extLst>
            <a:ext uri="{28A0092B-C50C-407E-A947-70E740481C1C}">
              <a14:useLocalDpi xmlns:a14="http://schemas.microsoft.com/office/drawing/2010/main" val="0"/>
            </a:ext>
          </a:extLst>
        </a:blip>
        <a:srcRect/>
        <a:stretch>
          <a:fillRect/>
        </a:stretch>
      </xdr:blipFill>
      <xdr:spPr bwMode="auto">
        <a:xfrm>
          <a:off x="9585960" y="398108810"/>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527685</xdr:colOff>
      <xdr:row>358</xdr:row>
      <xdr:rowOff>70485</xdr:rowOff>
    </xdr:from>
    <xdr:to>
      <xdr:col>8</xdr:col>
      <xdr:colOff>1864995</xdr:colOff>
      <xdr:row>358</xdr:row>
      <xdr:rowOff>1042035</xdr:rowOff>
    </xdr:to>
    <xdr:pic>
      <xdr:nvPicPr>
        <xdr:cNvPr id="5882" name="Picture 762"/>
        <xdr:cNvPicPr>
          <a:picLocks noChangeAspect="1" noChangeArrowheads="1"/>
        </xdr:cNvPicPr>
      </xdr:nvPicPr>
      <xdr:blipFill>
        <a:blip xmlns:r="http://schemas.openxmlformats.org/officeDocument/2006/relationships" r:embed="rId357">
          <a:extLst>
            <a:ext uri="{28A0092B-C50C-407E-A947-70E740481C1C}">
              <a14:useLocalDpi xmlns:a14="http://schemas.microsoft.com/office/drawing/2010/main" val="0"/>
            </a:ext>
          </a:extLst>
        </a:blip>
        <a:srcRect/>
        <a:stretch>
          <a:fillRect/>
        </a:stretch>
      </xdr:blipFill>
      <xdr:spPr bwMode="auto">
        <a:xfrm>
          <a:off x="9580245" y="399221325"/>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359</xdr:row>
      <xdr:rowOff>70480</xdr:rowOff>
    </xdr:from>
    <xdr:to>
      <xdr:col>8</xdr:col>
      <xdr:colOff>1704975</xdr:colOff>
      <xdr:row>359</xdr:row>
      <xdr:rowOff>1042030</xdr:rowOff>
    </xdr:to>
    <xdr:pic>
      <xdr:nvPicPr>
        <xdr:cNvPr id="5883" name="Picture 763"/>
        <xdr:cNvPicPr>
          <a:picLocks noChangeAspect="1" noChangeArrowheads="1"/>
        </xdr:cNvPicPr>
      </xdr:nvPicPr>
      <xdr:blipFill>
        <a:blip xmlns:r="http://schemas.openxmlformats.org/officeDocument/2006/relationships" r:embed="rId358">
          <a:extLst>
            <a:ext uri="{28A0092B-C50C-407E-A947-70E740481C1C}">
              <a14:useLocalDpi xmlns:a14="http://schemas.microsoft.com/office/drawing/2010/main" val="0"/>
            </a:ext>
          </a:extLst>
        </a:blip>
        <a:srcRect/>
        <a:stretch>
          <a:fillRect/>
        </a:stretch>
      </xdr:blipFill>
      <xdr:spPr bwMode="auto">
        <a:xfrm>
          <a:off x="9740265" y="400333840"/>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360</xdr:row>
      <xdr:rowOff>70475</xdr:rowOff>
    </xdr:from>
    <xdr:to>
      <xdr:col>8</xdr:col>
      <xdr:colOff>1704975</xdr:colOff>
      <xdr:row>360</xdr:row>
      <xdr:rowOff>1042025</xdr:rowOff>
    </xdr:to>
    <xdr:pic>
      <xdr:nvPicPr>
        <xdr:cNvPr id="5884" name="Picture 764"/>
        <xdr:cNvPicPr>
          <a:picLocks noChangeAspect="1" noChangeArrowheads="1"/>
        </xdr:cNvPicPr>
      </xdr:nvPicPr>
      <xdr:blipFill>
        <a:blip xmlns:r="http://schemas.openxmlformats.org/officeDocument/2006/relationships" r:embed="rId359">
          <a:extLst>
            <a:ext uri="{28A0092B-C50C-407E-A947-70E740481C1C}">
              <a14:useLocalDpi xmlns:a14="http://schemas.microsoft.com/office/drawing/2010/main" val="0"/>
            </a:ext>
          </a:extLst>
        </a:blip>
        <a:srcRect/>
        <a:stretch>
          <a:fillRect/>
        </a:stretch>
      </xdr:blipFill>
      <xdr:spPr bwMode="auto">
        <a:xfrm>
          <a:off x="9740265" y="401446355"/>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361</xdr:row>
      <xdr:rowOff>70495</xdr:rowOff>
    </xdr:from>
    <xdr:to>
      <xdr:col>8</xdr:col>
      <xdr:colOff>1704975</xdr:colOff>
      <xdr:row>361</xdr:row>
      <xdr:rowOff>1042045</xdr:rowOff>
    </xdr:to>
    <xdr:pic>
      <xdr:nvPicPr>
        <xdr:cNvPr id="5885" name="Picture 765"/>
        <xdr:cNvPicPr>
          <a:picLocks noChangeAspect="1" noChangeArrowheads="1"/>
        </xdr:cNvPicPr>
      </xdr:nvPicPr>
      <xdr:blipFill>
        <a:blip xmlns:r="http://schemas.openxmlformats.org/officeDocument/2006/relationships" r:embed="rId360">
          <a:extLst>
            <a:ext uri="{28A0092B-C50C-407E-A947-70E740481C1C}">
              <a14:useLocalDpi xmlns:a14="http://schemas.microsoft.com/office/drawing/2010/main" val="0"/>
            </a:ext>
          </a:extLst>
        </a:blip>
        <a:srcRect/>
        <a:stretch>
          <a:fillRect/>
        </a:stretch>
      </xdr:blipFill>
      <xdr:spPr bwMode="auto">
        <a:xfrm>
          <a:off x="9740265" y="402558895"/>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362</xdr:row>
      <xdr:rowOff>70490</xdr:rowOff>
    </xdr:from>
    <xdr:to>
      <xdr:col>8</xdr:col>
      <xdr:colOff>1704975</xdr:colOff>
      <xdr:row>362</xdr:row>
      <xdr:rowOff>1042040</xdr:rowOff>
    </xdr:to>
    <xdr:pic>
      <xdr:nvPicPr>
        <xdr:cNvPr id="5886" name="Picture 766"/>
        <xdr:cNvPicPr>
          <a:picLocks noChangeAspect="1" noChangeArrowheads="1"/>
        </xdr:cNvPicPr>
      </xdr:nvPicPr>
      <xdr:blipFill>
        <a:blip xmlns:r="http://schemas.openxmlformats.org/officeDocument/2006/relationships" r:embed="rId361">
          <a:extLst>
            <a:ext uri="{28A0092B-C50C-407E-A947-70E740481C1C}">
              <a14:useLocalDpi xmlns:a14="http://schemas.microsoft.com/office/drawing/2010/main" val="0"/>
            </a:ext>
          </a:extLst>
        </a:blip>
        <a:srcRect/>
        <a:stretch>
          <a:fillRect/>
        </a:stretch>
      </xdr:blipFill>
      <xdr:spPr bwMode="auto">
        <a:xfrm>
          <a:off x="9740265" y="403671410"/>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419100</xdr:colOff>
      <xdr:row>363</xdr:row>
      <xdr:rowOff>70485</xdr:rowOff>
    </xdr:from>
    <xdr:to>
      <xdr:col>8</xdr:col>
      <xdr:colOff>1973580</xdr:colOff>
      <xdr:row>363</xdr:row>
      <xdr:rowOff>1042035</xdr:rowOff>
    </xdr:to>
    <xdr:pic>
      <xdr:nvPicPr>
        <xdr:cNvPr id="5887" name="Picture 767"/>
        <xdr:cNvPicPr>
          <a:picLocks noChangeAspect="1" noChangeArrowheads="1"/>
        </xdr:cNvPicPr>
      </xdr:nvPicPr>
      <xdr:blipFill>
        <a:blip xmlns:r="http://schemas.openxmlformats.org/officeDocument/2006/relationships" r:embed="rId362">
          <a:extLst>
            <a:ext uri="{28A0092B-C50C-407E-A947-70E740481C1C}">
              <a14:useLocalDpi xmlns:a14="http://schemas.microsoft.com/office/drawing/2010/main" val="0"/>
            </a:ext>
          </a:extLst>
        </a:blip>
        <a:srcRect/>
        <a:stretch>
          <a:fillRect/>
        </a:stretch>
      </xdr:blipFill>
      <xdr:spPr bwMode="auto">
        <a:xfrm>
          <a:off x="9471660" y="404783925"/>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281940</xdr:colOff>
      <xdr:row>364</xdr:row>
      <xdr:rowOff>70480</xdr:rowOff>
    </xdr:from>
    <xdr:to>
      <xdr:col>8</xdr:col>
      <xdr:colOff>2110740</xdr:colOff>
      <xdr:row>364</xdr:row>
      <xdr:rowOff>1042030</xdr:rowOff>
    </xdr:to>
    <xdr:pic>
      <xdr:nvPicPr>
        <xdr:cNvPr id="5888" name="Picture 768"/>
        <xdr:cNvPicPr>
          <a:picLocks noChangeAspect="1" noChangeArrowheads="1"/>
        </xdr:cNvPicPr>
      </xdr:nvPicPr>
      <xdr:blipFill>
        <a:blip xmlns:r="http://schemas.openxmlformats.org/officeDocument/2006/relationships" r:embed="rId363">
          <a:extLst>
            <a:ext uri="{28A0092B-C50C-407E-A947-70E740481C1C}">
              <a14:useLocalDpi xmlns:a14="http://schemas.microsoft.com/office/drawing/2010/main" val="0"/>
            </a:ext>
          </a:extLst>
        </a:blip>
        <a:srcRect/>
        <a:stretch>
          <a:fillRect/>
        </a:stretch>
      </xdr:blipFill>
      <xdr:spPr bwMode="auto">
        <a:xfrm>
          <a:off x="9334500" y="405896440"/>
          <a:ext cx="18288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590550</xdr:colOff>
      <xdr:row>365</xdr:row>
      <xdr:rowOff>70475</xdr:rowOff>
    </xdr:from>
    <xdr:to>
      <xdr:col>8</xdr:col>
      <xdr:colOff>1802130</xdr:colOff>
      <xdr:row>365</xdr:row>
      <xdr:rowOff>1042025</xdr:rowOff>
    </xdr:to>
    <xdr:pic>
      <xdr:nvPicPr>
        <xdr:cNvPr id="5889" name="Picture 769"/>
        <xdr:cNvPicPr>
          <a:picLocks noChangeAspect="1" noChangeArrowheads="1"/>
        </xdr:cNvPicPr>
      </xdr:nvPicPr>
      <xdr:blipFill>
        <a:blip xmlns:r="http://schemas.openxmlformats.org/officeDocument/2006/relationships" r:embed="rId364">
          <a:extLst>
            <a:ext uri="{28A0092B-C50C-407E-A947-70E740481C1C}">
              <a14:useLocalDpi xmlns:a14="http://schemas.microsoft.com/office/drawing/2010/main" val="0"/>
            </a:ext>
          </a:extLst>
        </a:blip>
        <a:srcRect/>
        <a:stretch>
          <a:fillRect/>
        </a:stretch>
      </xdr:blipFill>
      <xdr:spPr bwMode="auto">
        <a:xfrm>
          <a:off x="9643110" y="407008955"/>
          <a:ext cx="12115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366</xdr:row>
      <xdr:rowOff>201935</xdr:rowOff>
    </xdr:from>
    <xdr:to>
      <xdr:col>9</xdr:col>
      <xdr:colOff>3810</xdr:colOff>
      <xdr:row>366</xdr:row>
      <xdr:rowOff>910595</xdr:rowOff>
    </xdr:to>
    <xdr:pic>
      <xdr:nvPicPr>
        <xdr:cNvPr id="5890" name="Picture 770"/>
        <xdr:cNvPicPr>
          <a:picLocks noChangeAspect="1" noChangeArrowheads="1"/>
        </xdr:cNvPicPr>
      </xdr:nvPicPr>
      <xdr:blipFill>
        <a:blip xmlns:r="http://schemas.openxmlformats.org/officeDocument/2006/relationships" r:embed="rId365">
          <a:extLst>
            <a:ext uri="{28A0092B-C50C-407E-A947-70E740481C1C}">
              <a14:useLocalDpi xmlns:a14="http://schemas.microsoft.com/office/drawing/2010/main" val="0"/>
            </a:ext>
          </a:extLst>
        </a:blip>
        <a:srcRect/>
        <a:stretch>
          <a:fillRect/>
        </a:stretch>
      </xdr:blipFill>
      <xdr:spPr bwMode="auto">
        <a:xfrm>
          <a:off x="9117330" y="408252935"/>
          <a:ext cx="2263140"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544830</xdr:colOff>
      <xdr:row>367</xdr:row>
      <xdr:rowOff>70490</xdr:rowOff>
    </xdr:from>
    <xdr:to>
      <xdr:col>8</xdr:col>
      <xdr:colOff>1847850</xdr:colOff>
      <xdr:row>367</xdr:row>
      <xdr:rowOff>1042040</xdr:rowOff>
    </xdr:to>
    <xdr:pic>
      <xdr:nvPicPr>
        <xdr:cNvPr id="5891" name="Picture 771"/>
        <xdr:cNvPicPr>
          <a:picLocks noChangeAspect="1" noChangeArrowheads="1"/>
        </xdr:cNvPicPr>
      </xdr:nvPicPr>
      <xdr:blipFill>
        <a:blip xmlns:r="http://schemas.openxmlformats.org/officeDocument/2006/relationships" r:embed="rId366">
          <a:extLst>
            <a:ext uri="{28A0092B-C50C-407E-A947-70E740481C1C}">
              <a14:useLocalDpi xmlns:a14="http://schemas.microsoft.com/office/drawing/2010/main" val="0"/>
            </a:ext>
          </a:extLst>
        </a:blip>
        <a:srcRect/>
        <a:stretch>
          <a:fillRect/>
        </a:stretch>
      </xdr:blipFill>
      <xdr:spPr bwMode="auto">
        <a:xfrm>
          <a:off x="9597390" y="409234010"/>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584835</xdr:colOff>
      <xdr:row>368</xdr:row>
      <xdr:rowOff>70485</xdr:rowOff>
    </xdr:from>
    <xdr:to>
      <xdr:col>8</xdr:col>
      <xdr:colOff>1807845</xdr:colOff>
      <xdr:row>368</xdr:row>
      <xdr:rowOff>1042035</xdr:rowOff>
    </xdr:to>
    <xdr:pic>
      <xdr:nvPicPr>
        <xdr:cNvPr id="5892" name="Picture 772"/>
        <xdr:cNvPicPr>
          <a:picLocks noChangeAspect="1" noChangeArrowheads="1"/>
        </xdr:cNvPicPr>
      </xdr:nvPicPr>
      <xdr:blipFill>
        <a:blip xmlns:r="http://schemas.openxmlformats.org/officeDocument/2006/relationships" r:embed="rId367">
          <a:extLst>
            <a:ext uri="{28A0092B-C50C-407E-A947-70E740481C1C}">
              <a14:useLocalDpi xmlns:a14="http://schemas.microsoft.com/office/drawing/2010/main" val="0"/>
            </a:ext>
          </a:extLst>
        </a:blip>
        <a:srcRect/>
        <a:stretch>
          <a:fillRect/>
        </a:stretch>
      </xdr:blipFill>
      <xdr:spPr bwMode="auto">
        <a:xfrm>
          <a:off x="9637395" y="410346525"/>
          <a:ext cx="12230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447675</xdr:colOff>
      <xdr:row>369</xdr:row>
      <xdr:rowOff>70480</xdr:rowOff>
    </xdr:from>
    <xdr:to>
      <xdr:col>8</xdr:col>
      <xdr:colOff>1945005</xdr:colOff>
      <xdr:row>369</xdr:row>
      <xdr:rowOff>1042030</xdr:rowOff>
    </xdr:to>
    <xdr:pic>
      <xdr:nvPicPr>
        <xdr:cNvPr id="5893" name="Picture 773"/>
        <xdr:cNvPicPr>
          <a:picLocks noChangeAspect="1" noChangeArrowheads="1"/>
        </xdr:cNvPicPr>
      </xdr:nvPicPr>
      <xdr:blipFill>
        <a:blip xmlns:r="http://schemas.openxmlformats.org/officeDocument/2006/relationships" r:embed="rId368">
          <a:extLst>
            <a:ext uri="{28A0092B-C50C-407E-A947-70E740481C1C}">
              <a14:useLocalDpi xmlns:a14="http://schemas.microsoft.com/office/drawing/2010/main" val="0"/>
            </a:ext>
          </a:extLst>
        </a:blip>
        <a:srcRect/>
        <a:stretch>
          <a:fillRect/>
        </a:stretch>
      </xdr:blipFill>
      <xdr:spPr bwMode="auto">
        <a:xfrm>
          <a:off x="9500235" y="411459040"/>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641985</xdr:colOff>
      <xdr:row>370</xdr:row>
      <xdr:rowOff>70475</xdr:rowOff>
    </xdr:from>
    <xdr:to>
      <xdr:col>8</xdr:col>
      <xdr:colOff>1750695</xdr:colOff>
      <xdr:row>370</xdr:row>
      <xdr:rowOff>1042025</xdr:rowOff>
    </xdr:to>
    <xdr:pic>
      <xdr:nvPicPr>
        <xdr:cNvPr id="5894" name="Picture 774"/>
        <xdr:cNvPicPr>
          <a:picLocks noChangeAspect="1" noChangeArrowheads="1"/>
        </xdr:cNvPicPr>
      </xdr:nvPicPr>
      <xdr:blipFill>
        <a:blip xmlns:r="http://schemas.openxmlformats.org/officeDocument/2006/relationships" r:embed="rId369">
          <a:extLst>
            <a:ext uri="{28A0092B-C50C-407E-A947-70E740481C1C}">
              <a14:useLocalDpi xmlns:a14="http://schemas.microsoft.com/office/drawing/2010/main" val="0"/>
            </a:ext>
          </a:extLst>
        </a:blip>
        <a:srcRect/>
        <a:stretch>
          <a:fillRect/>
        </a:stretch>
      </xdr:blipFill>
      <xdr:spPr bwMode="auto">
        <a:xfrm>
          <a:off x="9694545" y="412571555"/>
          <a:ext cx="11087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241935</xdr:colOff>
      <xdr:row>371</xdr:row>
      <xdr:rowOff>70495</xdr:rowOff>
    </xdr:from>
    <xdr:to>
      <xdr:col>8</xdr:col>
      <xdr:colOff>2150745</xdr:colOff>
      <xdr:row>371</xdr:row>
      <xdr:rowOff>1042045</xdr:rowOff>
    </xdr:to>
    <xdr:pic>
      <xdr:nvPicPr>
        <xdr:cNvPr id="5895" name="Picture 775"/>
        <xdr:cNvPicPr>
          <a:picLocks noChangeAspect="1" noChangeArrowheads="1"/>
        </xdr:cNvPicPr>
      </xdr:nvPicPr>
      <xdr:blipFill>
        <a:blip xmlns:r="http://schemas.openxmlformats.org/officeDocument/2006/relationships" r:embed="rId370">
          <a:extLst>
            <a:ext uri="{28A0092B-C50C-407E-A947-70E740481C1C}">
              <a14:useLocalDpi xmlns:a14="http://schemas.microsoft.com/office/drawing/2010/main" val="0"/>
            </a:ext>
          </a:extLst>
        </a:blip>
        <a:srcRect/>
        <a:stretch>
          <a:fillRect/>
        </a:stretch>
      </xdr:blipFill>
      <xdr:spPr bwMode="auto">
        <a:xfrm>
          <a:off x="9294495" y="413684095"/>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372</xdr:row>
      <xdr:rowOff>70490</xdr:rowOff>
    </xdr:from>
    <xdr:to>
      <xdr:col>9</xdr:col>
      <xdr:colOff>3810</xdr:colOff>
      <xdr:row>372</xdr:row>
      <xdr:rowOff>1042040</xdr:rowOff>
    </xdr:to>
    <xdr:pic>
      <xdr:nvPicPr>
        <xdr:cNvPr id="5896" name="Picture 776"/>
        <xdr:cNvPicPr>
          <a:picLocks noChangeAspect="1" noChangeArrowheads="1"/>
        </xdr:cNvPicPr>
      </xdr:nvPicPr>
      <xdr:blipFill>
        <a:blip xmlns:r="http://schemas.openxmlformats.org/officeDocument/2006/relationships" r:embed="rId371">
          <a:extLst>
            <a:ext uri="{28A0092B-C50C-407E-A947-70E740481C1C}">
              <a14:useLocalDpi xmlns:a14="http://schemas.microsoft.com/office/drawing/2010/main" val="0"/>
            </a:ext>
          </a:extLst>
        </a:blip>
        <a:srcRect/>
        <a:stretch>
          <a:fillRect/>
        </a:stretch>
      </xdr:blipFill>
      <xdr:spPr bwMode="auto">
        <a:xfrm>
          <a:off x="9117330" y="414796610"/>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407670</xdr:colOff>
      <xdr:row>373</xdr:row>
      <xdr:rowOff>70485</xdr:rowOff>
    </xdr:from>
    <xdr:to>
      <xdr:col>8</xdr:col>
      <xdr:colOff>1985010</xdr:colOff>
      <xdr:row>373</xdr:row>
      <xdr:rowOff>1042035</xdr:rowOff>
    </xdr:to>
    <xdr:pic>
      <xdr:nvPicPr>
        <xdr:cNvPr id="5897" name="Picture 777"/>
        <xdr:cNvPicPr>
          <a:picLocks noChangeAspect="1" noChangeArrowheads="1"/>
        </xdr:cNvPicPr>
      </xdr:nvPicPr>
      <xdr:blipFill>
        <a:blip xmlns:r="http://schemas.openxmlformats.org/officeDocument/2006/relationships" r:embed="rId372">
          <a:extLst>
            <a:ext uri="{28A0092B-C50C-407E-A947-70E740481C1C}">
              <a14:useLocalDpi xmlns:a14="http://schemas.microsoft.com/office/drawing/2010/main" val="0"/>
            </a:ext>
          </a:extLst>
        </a:blip>
        <a:srcRect/>
        <a:stretch>
          <a:fillRect/>
        </a:stretch>
      </xdr:blipFill>
      <xdr:spPr bwMode="auto">
        <a:xfrm>
          <a:off x="9460230" y="415909125"/>
          <a:ext cx="15773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374</xdr:row>
      <xdr:rowOff>70505</xdr:rowOff>
    </xdr:from>
    <xdr:to>
      <xdr:col>8</xdr:col>
      <xdr:colOff>2093595</xdr:colOff>
      <xdr:row>374</xdr:row>
      <xdr:rowOff>1042055</xdr:rowOff>
    </xdr:to>
    <xdr:pic>
      <xdr:nvPicPr>
        <xdr:cNvPr id="5898" name="Picture 778"/>
        <xdr:cNvPicPr>
          <a:picLocks noChangeAspect="1" noChangeArrowheads="1"/>
        </xdr:cNvPicPr>
      </xdr:nvPicPr>
      <xdr:blipFill>
        <a:blip xmlns:r="http://schemas.openxmlformats.org/officeDocument/2006/relationships" r:embed="rId373">
          <a:extLst>
            <a:ext uri="{28A0092B-C50C-407E-A947-70E740481C1C}">
              <a14:useLocalDpi xmlns:a14="http://schemas.microsoft.com/office/drawing/2010/main" val="0"/>
            </a:ext>
          </a:extLst>
        </a:blip>
        <a:srcRect/>
        <a:stretch>
          <a:fillRect/>
        </a:stretch>
      </xdr:blipFill>
      <xdr:spPr bwMode="auto">
        <a:xfrm>
          <a:off x="9351645" y="417021665"/>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299085</xdr:colOff>
      <xdr:row>375</xdr:row>
      <xdr:rowOff>70475</xdr:rowOff>
    </xdr:from>
    <xdr:to>
      <xdr:col>8</xdr:col>
      <xdr:colOff>2093595</xdr:colOff>
      <xdr:row>375</xdr:row>
      <xdr:rowOff>1042025</xdr:rowOff>
    </xdr:to>
    <xdr:pic>
      <xdr:nvPicPr>
        <xdr:cNvPr id="5899" name="Picture 779"/>
        <xdr:cNvPicPr>
          <a:picLocks noChangeAspect="1" noChangeArrowheads="1"/>
        </xdr:cNvPicPr>
      </xdr:nvPicPr>
      <xdr:blipFill>
        <a:blip xmlns:r="http://schemas.openxmlformats.org/officeDocument/2006/relationships" r:embed="rId374">
          <a:extLst>
            <a:ext uri="{28A0092B-C50C-407E-A947-70E740481C1C}">
              <a14:useLocalDpi xmlns:a14="http://schemas.microsoft.com/office/drawing/2010/main" val="0"/>
            </a:ext>
          </a:extLst>
        </a:blip>
        <a:srcRect/>
        <a:stretch>
          <a:fillRect/>
        </a:stretch>
      </xdr:blipFill>
      <xdr:spPr bwMode="auto">
        <a:xfrm>
          <a:off x="9351645" y="418134155"/>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567690</xdr:colOff>
      <xdr:row>376</xdr:row>
      <xdr:rowOff>70495</xdr:rowOff>
    </xdr:from>
    <xdr:to>
      <xdr:col>8</xdr:col>
      <xdr:colOff>1824990</xdr:colOff>
      <xdr:row>376</xdr:row>
      <xdr:rowOff>1042045</xdr:rowOff>
    </xdr:to>
    <xdr:pic>
      <xdr:nvPicPr>
        <xdr:cNvPr id="5900" name="Picture 780"/>
        <xdr:cNvPicPr>
          <a:picLocks noChangeAspect="1" noChangeArrowheads="1"/>
        </xdr:cNvPicPr>
      </xdr:nvPicPr>
      <xdr:blipFill>
        <a:blip xmlns:r="http://schemas.openxmlformats.org/officeDocument/2006/relationships" r:embed="rId375">
          <a:extLst>
            <a:ext uri="{28A0092B-C50C-407E-A947-70E740481C1C}">
              <a14:useLocalDpi xmlns:a14="http://schemas.microsoft.com/office/drawing/2010/main" val="0"/>
            </a:ext>
          </a:extLst>
        </a:blip>
        <a:srcRect/>
        <a:stretch>
          <a:fillRect/>
        </a:stretch>
      </xdr:blipFill>
      <xdr:spPr bwMode="auto">
        <a:xfrm>
          <a:off x="9620250" y="419246695"/>
          <a:ext cx="12573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407670</xdr:colOff>
      <xdr:row>377</xdr:row>
      <xdr:rowOff>70465</xdr:rowOff>
    </xdr:from>
    <xdr:to>
      <xdr:col>8</xdr:col>
      <xdr:colOff>1985010</xdr:colOff>
      <xdr:row>377</xdr:row>
      <xdr:rowOff>1042015</xdr:rowOff>
    </xdr:to>
    <xdr:pic>
      <xdr:nvPicPr>
        <xdr:cNvPr id="5901" name="Picture 781"/>
        <xdr:cNvPicPr>
          <a:picLocks noChangeAspect="1" noChangeArrowheads="1"/>
        </xdr:cNvPicPr>
      </xdr:nvPicPr>
      <xdr:blipFill>
        <a:blip xmlns:r="http://schemas.openxmlformats.org/officeDocument/2006/relationships" r:embed="rId376">
          <a:extLst>
            <a:ext uri="{28A0092B-C50C-407E-A947-70E740481C1C}">
              <a14:useLocalDpi xmlns:a14="http://schemas.microsoft.com/office/drawing/2010/main" val="0"/>
            </a:ext>
          </a:extLst>
        </a:blip>
        <a:srcRect/>
        <a:stretch>
          <a:fillRect/>
        </a:stretch>
      </xdr:blipFill>
      <xdr:spPr bwMode="auto">
        <a:xfrm>
          <a:off x="9460230" y="420359185"/>
          <a:ext cx="15773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270510</xdr:colOff>
      <xdr:row>378</xdr:row>
      <xdr:rowOff>70485</xdr:rowOff>
    </xdr:from>
    <xdr:to>
      <xdr:col>8</xdr:col>
      <xdr:colOff>2122170</xdr:colOff>
      <xdr:row>378</xdr:row>
      <xdr:rowOff>1042035</xdr:rowOff>
    </xdr:to>
    <xdr:pic>
      <xdr:nvPicPr>
        <xdr:cNvPr id="5902" name="Picture 782"/>
        <xdr:cNvPicPr>
          <a:picLocks noChangeAspect="1" noChangeArrowheads="1"/>
        </xdr:cNvPicPr>
      </xdr:nvPicPr>
      <xdr:blipFill>
        <a:blip xmlns:r="http://schemas.openxmlformats.org/officeDocument/2006/relationships" r:embed="rId377">
          <a:extLst>
            <a:ext uri="{28A0092B-C50C-407E-A947-70E740481C1C}">
              <a14:useLocalDpi xmlns:a14="http://schemas.microsoft.com/office/drawing/2010/main" val="0"/>
            </a:ext>
          </a:extLst>
        </a:blip>
        <a:srcRect/>
        <a:stretch>
          <a:fillRect/>
        </a:stretch>
      </xdr:blipFill>
      <xdr:spPr bwMode="auto">
        <a:xfrm>
          <a:off x="9323070" y="42147172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293370</xdr:colOff>
      <xdr:row>379</xdr:row>
      <xdr:rowOff>70505</xdr:rowOff>
    </xdr:from>
    <xdr:to>
      <xdr:col>8</xdr:col>
      <xdr:colOff>2099310</xdr:colOff>
      <xdr:row>379</xdr:row>
      <xdr:rowOff>1042055</xdr:rowOff>
    </xdr:to>
    <xdr:pic>
      <xdr:nvPicPr>
        <xdr:cNvPr id="5903" name="Picture 783"/>
        <xdr:cNvPicPr>
          <a:picLocks noChangeAspect="1" noChangeArrowheads="1"/>
        </xdr:cNvPicPr>
      </xdr:nvPicPr>
      <xdr:blipFill>
        <a:blip xmlns:r="http://schemas.openxmlformats.org/officeDocument/2006/relationships" r:embed="rId378">
          <a:extLst>
            <a:ext uri="{28A0092B-C50C-407E-A947-70E740481C1C}">
              <a14:useLocalDpi xmlns:a14="http://schemas.microsoft.com/office/drawing/2010/main" val="0"/>
            </a:ext>
          </a:extLst>
        </a:blip>
        <a:srcRect/>
        <a:stretch>
          <a:fillRect/>
        </a:stretch>
      </xdr:blipFill>
      <xdr:spPr bwMode="auto">
        <a:xfrm>
          <a:off x="9345930" y="422584265"/>
          <a:ext cx="18059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367665</xdr:colOff>
      <xdr:row>380</xdr:row>
      <xdr:rowOff>70475</xdr:rowOff>
    </xdr:from>
    <xdr:to>
      <xdr:col>8</xdr:col>
      <xdr:colOff>2025015</xdr:colOff>
      <xdr:row>380</xdr:row>
      <xdr:rowOff>1042025</xdr:rowOff>
    </xdr:to>
    <xdr:pic>
      <xdr:nvPicPr>
        <xdr:cNvPr id="5904" name="Picture 784"/>
        <xdr:cNvPicPr>
          <a:picLocks noChangeAspect="1" noChangeArrowheads="1"/>
        </xdr:cNvPicPr>
      </xdr:nvPicPr>
      <xdr:blipFill>
        <a:blip xmlns:r="http://schemas.openxmlformats.org/officeDocument/2006/relationships" r:embed="rId379">
          <a:extLst>
            <a:ext uri="{28A0092B-C50C-407E-A947-70E740481C1C}">
              <a14:useLocalDpi xmlns:a14="http://schemas.microsoft.com/office/drawing/2010/main" val="0"/>
            </a:ext>
          </a:extLst>
        </a:blip>
        <a:srcRect/>
        <a:stretch>
          <a:fillRect/>
        </a:stretch>
      </xdr:blipFill>
      <xdr:spPr bwMode="auto">
        <a:xfrm>
          <a:off x="9420225" y="423696755"/>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196215</xdr:colOff>
      <xdr:row>381</xdr:row>
      <xdr:rowOff>70495</xdr:rowOff>
    </xdr:from>
    <xdr:to>
      <xdr:col>8</xdr:col>
      <xdr:colOff>2196465</xdr:colOff>
      <xdr:row>381</xdr:row>
      <xdr:rowOff>1042045</xdr:rowOff>
    </xdr:to>
    <xdr:pic>
      <xdr:nvPicPr>
        <xdr:cNvPr id="5905" name="Picture 785"/>
        <xdr:cNvPicPr>
          <a:picLocks noChangeAspect="1" noChangeArrowheads="1"/>
        </xdr:cNvPicPr>
      </xdr:nvPicPr>
      <xdr:blipFill>
        <a:blip xmlns:r="http://schemas.openxmlformats.org/officeDocument/2006/relationships" r:embed="rId380">
          <a:extLst>
            <a:ext uri="{28A0092B-C50C-407E-A947-70E740481C1C}">
              <a14:useLocalDpi xmlns:a14="http://schemas.microsoft.com/office/drawing/2010/main" val="0"/>
            </a:ext>
          </a:extLst>
        </a:blip>
        <a:srcRect/>
        <a:stretch>
          <a:fillRect/>
        </a:stretch>
      </xdr:blipFill>
      <xdr:spPr bwMode="auto">
        <a:xfrm>
          <a:off x="9248775" y="424809295"/>
          <a:ext cx="20002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333375</xdr:colOff>
      <xdr:row>382</xdr:row>
      <xdr:rowOff>70465</xdr:rowOff>
    </xdr:from>
    <xdr:to>
      <xdr:col>8</xdr:col>
      <xdr:colOff>2059305</xdr:colOff>
      <xdr:row>382</xdr:row>
      <xdr:rowOff>1042015</xdr:rowOff>
    </xdr:to>
    <xdr:pic>
      <xdr:nvPicPr>
        <xdr:cNvPr id="5906" name="Picture 786"/>
        <xdr:cNvPicPr>
          <a:picLocks noChangeAspect="1" noChangeArrowheads="1"/>
        </xdr:cNvPicPr>
      </xdr:nvPicPr>
      <xdr:blipFill>
        <a:blip xmlns:r="http://schemas.openxmlformats.org/officeDocument/2006/relationships" r:embed="rId381">
          <a:extLst>
            <a:ext uri="{28A0092B-C50C-407E-A947-70E740481C1C}">
              <a14:useLocalDpi xmlns:a14="http://schemas.microsoft.com/office/drawing/2010/main" val="0"/>
            </a:ext>
          </a:extLst>
        </a:blip>
        <a:srcRect/>
        <a:stretch>
          <a:fillRect/>
        </a:stretch>
      </xdr:blipFill>
      <xdr:spPr bwMode="auto">
        <a:xfrm>
          <a:off x="9385935" y="425921785"/>
          <a:ext cx="17259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413385</xdr:colOff>
      <xdr:row>383</xdr:row>
      <xdr:rowOff>70485</xdr:rowOff>
    </xdr:from>
    <xdr:to>
      <xdr:col>8</xdr:col>
      <xdr:colOff>1979295</xdr:colOff>
      <xdr:row>383</xdr:row>
      <xdr:rowOff>1042035</xdr:rowOff>
    </xdr:to>
    <xdr:pic>
      <xdr:nvPicPr>
        <xdr:cNvPr id="5907" name="Picture 787"/>
        <xdr:cNvPicPr>
          <a:picLocks noChangeAspect="1" noChangeArrowheads="1"/>
        </xdr:cNvPicPr>
      </xdr:nvPicPr>
      <xdr:blipFill>
        <a:blip xmlns:r="http://schemas.openxmlformats.org/officeDocument/2006/relationships" r:embed="rId382">
          <a:extLst>
            <a:ext uri="{28A0092B-C50C-407E-A947-70E740481C1C}">
              <a14:useLocalDpi xmlns:a14="http://schemas.microsoft.com/office/drawing/2010/main" val="0"/>
            </a:ext>
          </a:extLst>
        </a:blip>
        <a:srcRect/>
        <a:stretch>
          <a:fillRect/>
        </a:stretch>
      </xdr:blipFill>
      <xdr:spPr bwMode="auto">
        <a:xfrm>
          <a:off x="9465945" y="427034325"/>
          <a:ext cx="15659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579120</xdr:colOff>
      <xdr:row>384</xdr:row>
      <xdr:rowOff>70505</xdr:rowOff>
    </xdr:from>
    <xdr:to>
      <xdr:col>8</xdr:col>
      <xdr:colOff>1813560</xdr:colOff>
      <xdr:row>384</xdr:row>
      <xdr:rowOff>1042055</xdr:rowOff>
    </xdr:to>
    <xdr:pic>
      <xdr:nvPicPr>
        <xdr:cNvPr id="5908" name="Picture 788"/>
        <xdr:cNvPicPr>
          <a:picLocks noChangeAspect="1" noChangeArrowheads="1"/>
        </xdr:cNvPicPr>
      </xdr:nvPicPr>
      <xdr:blipFill>
        <a:blip xmlns:r="http://schemas.openxmlformats.org/officeDocument/2006/relationships" r:embed="rId383">
          <a:extLst>
            <a:ext uri="{28A0092B-C50C-407E-A947-70E740481C1C}">
              <a14:useLocalDpi xmlns:a14="http://schemas.microsoft.com/office/drawing/2010/main" val="0"/>
            </a:ext>
          </a:extLst>
        </a:blip>
        <a:srcRect/>
        <a:stretch>
          <a:fillRect/>
        </a:stretch>
      </xdr:blipFill>
      <xdr:spPr bwMode="auto">
        <a:xfrm>
          <a:off x="9631680" y="428146865"/>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573405</xdr:colOff>
      <xdr:row>385</xdr:row>
      <xdr:rowOff>70475</xdr:rowOff>
    </xdr:from>
    <xdr:to>
      <xdr:col>8</xdr:col>
      <xdr:colOff>1819275</xdr:colOff>
      <xdr:row>385</xdr:row>
      <xdr:rowOff>1042025</xdr:rowOff>
    </xdr:to>
    <xdr:pic>
      <xdr:nvPicPr>
        <xdr:cNvPr id="5909" name="Picture 789"/>
        <xdr:cNvPicPr>
          <a:picLocks noChangeAspect="1" noChangeArrowheads="1"/>
        </xdr:cNvPicPr>
      </xdr:nvPicPr>
      <xdr:blipFill>
        <a:blip xmlns:r="http://schemas.openxmlformats.org/officeDocument/2006/relationships" r:embed="rId384">
          <a:extLst>
            <a:ext uri="{28A0092B-C50C-407E-A947-70E740481C1C}">
              <a14:useLocalDpi xmlns:a14="http://schemas.microsoft.com/office/drawing/2010/main" val="0"/>
            </a:ext>
          </a:extLst>
        </a:blip>
        <a:srcRect/>
        <a:stretch>
          <a:fillRect/>
        </a:stretch>
      </xdr:blipFill>
      <xdr:spPr bwMode="auto">
        <a:xfrm>
          <a:off x="9625965" y="429259355"/>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573405</xdr:colOff>
      <xdr:row>386</xdr:row>
      <xdr:rowOff>70495</xdr:rowOff>
    </xdr:from>
    <xdr:to>
      <xdr:col>8</xdr:col>
      <xdr:colOff>1819275</xdr:colOff>
      <xdr:row>386</xdr:row>
      <xdr:rowOff>1042045</xdr:rowOff>
    </xdr:to>
    <xdr:pic>
      <xdr:nvPicPr>
        <xdr:cNvPr id="5910" name="Picture 790"/>
        <xdr:cNvPicPr>
          <a:picLocks noChangeAspect="1" noChangeArrowheads="1"/>
        </xdr:cNvPicPr>
      </xdr:nvPicPr>
      <xdr:blipFill>
        <a:blip xmlns:r="http://schemas.openxmlformats.org/officeDocument/2006/relationships" r:embed="rId385">
          <a:extLst>
            <a:ext uri="{28A0092B-C50C-407E-A947-70E740481C1C}">
              <a14:useLocalDpi xmlns:a14="http://schemas.microsoft.com/office/drawing/2010/main" val="0"/>
            </a:ext>
          </a:extLst>
        </a:blip>
        <a:srcRect/>
        <a:stretch>
          <a:fillRect/>
        </a:stretch>
      </xdr:blipFill>
      <xdr:spPr bwMode="auto">
        <a:xfrm>
          <a:off x="9625965" y="430371895"/>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601980</xdr:colOff>
      <xdr:row>387</xdr:row>
      <xdr:rowOff>70465</xdr:rowOff>
    </xdr:from>
    <xdr:to>
      <xdr:col>8</xdr:col>
      <xdr:colOff>1790700</xdr:colOff>
      <xdr:row>387</xdr:row>
      <xdr:rowOff>1042015</xdr:rowOff>
    </xdr:to>
    <xdr:pic>
      <xdr:nvPicPr>
        <xdr:cNvPr id="5911" name="Picture 791"/>
        <xdr:cNvPicPr>
          <a:picLocks noChangeAspect="1" noChangeArrowheads="1"/>
        </xdr:cNvPicPr>
      </xdr:nvPicPr>
      <xdr:blipFill>
        <a:blip xmlns:r="http://schemas.openxmlformats.org/officeDocument/2006/relationships" r:embed="rId386">
          <a:extLst>
            <a:ext uri="{28A0092B-C50C-407E-A947-70E740481C1C}">
              <a14:useLocalDpi xmlns:a14="http://schemas.microsoft.com/office/drawing/2010/main" val="0"/>
            </a:ext>
          </a:extLst>
        </a:blip>
        <a:srcRect/>
        <a:stretch>
          <a:fillRect/>
        </a:stretch>
      </xdr:blipFill>
      <xdr:spPr bwMode="auto">
        <a:xfrm>
          <a:off x="9654540" y="43148438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424815</xdr:colOff>
      <xdr:row>388</xdr:row>
      <xdr:rowOff>70485</xdr:rowOff>
    </xdr:from>
    <xdr:to>
      <xdr:col>8</xdr:col>
      <xdr:colOff>1967865</xdr:colOff>
      <xdr:row>388</xdr:row>
      <xdr:rowOff>1042035</xdr:rowOff>
    </xdr:to>
    <xdr:pic>
      <xdr:nvPicPr>
        <xdr:cNvPr id="5912" name="Picture 792"/>
        <xdr:cNvPicPr>
          <a:picLocks noChangeAspect="1" noChangeArrowheads="1"/>
        </xdr:cNvPicPr>
      </xdr:nvPicPr>
      <xdr:blipFill>
        <a:blip xmlns:r="http://schemas.openxmlformats.org/officeDocument/2006/relationships" r:embed="rId387">
          <a:extLst>
            <a:ext uri="{28A0092B-C50C-407E-A947-70E740481C1C}">
              <a14:useLocalDpi xmlns:a14="http://schemas.microsoft.com/office/drawing/2010/main" val="0"/>
            </a:ext>
          </a:extLst>
        </a:blip>
        <a:srcRect/>
        <a:stretch>
          <a:fillRect/>
        </a:stretch>
      </xdr:blipFill>
      <xdr:spPr bwMode="auto">
        <a:xfrm>
          <a:off x="9477375" y="432596925"/>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659130</xdr:colOff>
      <xdr:row>389</xdr:row>
      <xdr:rowOff>70505</xdr:rowOff>
    </xdr:from>
    <xdr:to>
      <xdr:col>8</xdr:col>
      <xdr:colOff>1733550</xdr:colOff>
      <xdr:row>389</xdr:row>
      <xdr:rowOff>1042055</xdr:rowOff>
    </xdr:to>
    <xdr:pic>
      <xdr:nvPicPr>
        <xdr:cNvPr id="5913" name="Picture 793"/>
        <xdr:cNvPicPr>
          <a:picLocks noChangeAspect="1" noChangeArrowheads="1"/>
        </xdr:cNvPicPr>
      </xdr:nvPicPr>
      <xdr:blipFill>
        <a:blip xmlns:r="http://schemas.openxmlformats.org/officeDocument/2006/relationships" r:embed="rId388">
          <a:extLst>
            <a:ext uri="{28A0092B-C50C-407E-A947-70E740481C1C}">
              <a14:useLocalDpi xmlns:a14="http://schemas.microsoft.com/office/drawing/2010/main" val="0"/>
            </a:ext>
          </a:extLst>
        </a:blip>
        <a:srcRect/>
        <a:stretch>
          <a:fillRect/>
        </a:stretch>
      </xdr:blipFill>
      <xdr:spPr bwMode="auto">
        <a:xfrm>
          <a:off x="9711690" y="433709465"/>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64770</xdr:colOff>
      <xdr:row>390</xdr:row>
      <xdr:rowOff>167660</xdr:rowOff>
    </xdr:from>
    <xdr:to>
      <xdr:col>9</xdr:col>
      <xdr:colOff>3810</xdr:colOff>
      <xdr:row>390</xdr:row>
      <xdr:rowOff>944900</xdr:rowOff>
    </xdr:to>
    <xdr:pic>
      <xdr:nvPicPr>
        <xdr:cNvPr id="5914" name="Picture 794"/>
        <xdr:cNvPicPr>
          <a:picLocks noChangeAspect="1" noChangeArrowheads="1"/>
        </xdr:cNvPicPr>
      </xdr:nvPicPr>
      <xdr:blipFill>
        <a:blip xmlns:r="http://schemas.openxmlformats.org/officeDocument/2006/relationships" r:embed="rId389">
          <a:extLst>
            <a:ext uri="{28A0092B-C50C-407E-A947-70E740481C1C}">
              <a14:useLocalDpi xmlns:a14="http://schemas.microsoft.com/office/drawing/2010/main" val="0"/>
            </a:ext>
          </a:extLst>
        </a:blip>
        <a:srcRect/>
        <a:stretch>
          <a:fillRect/>
        </a:stretch>
      </xdr:blipFill>
      <xdr:spPr bwMode="auto">
        <a:xfrm>
          <a:off x="9117330" y="434919140"/>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521970</xdr:colOff>
      <xdr:row>391</xdr:row>
      <xdr:rowOff>207665</xdr:rowOff>
    </xdr:from>
    <xdr:to>
      <xdr:col>8</xdr:col>
      <xdr:colOff>1870710</xdr:colOff>
      <xdr:row>391</xdr:row>
      <xdr:rowOff>904895</xdr:rowOff>
    </xdr:to>
    <xdr:pic>
      <xdr:nvPicPr>
        <xdr:cNvPr id="5915" name="Picture 795"/>
        <xdr:cNvPicPr>
          <a:picLocks noChangeAspect="1" noChangeArrowheads="1"/>
        </xdr:cNvPicPr>
      </xdr:nvPicPr>
      <xdr:blipFill>
        <a:blip xmlns:r="http://schemas.openxmlformats.org/officeDocument/2006/relationships" r:embed="rId390">
          <a:extLst>
            <a:ext uri="{28A0092B-C50C-407E-A947-70E740481C1C}">
              <a14:useLocalDpi xmlns:a14="http://schemas.microsoft.com/office/drawing/2010/main" val="0"/>
            </a:ext>
          </a:extLst>
        </a:blip>
        <a:srcRect/>
        <a:stretch>
          <a:fillRect/>
        </a:stretch>
      </xdr:blipFill>
      <xdr:spPr bwMode="auto">
        <a:xfrm>
          <a:off x="9574530" y="436071665"/>
          <a:ext cx="1348740" cy="697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510540</xdr:colOff>
      <xdr:row>392</xdr:row>
      <xdr:rowOff>70465</xdr:rowOff>
    </xdr:from>
    <xdr:to>
      <xdr:col>8</xdr:col>
      <xdr:colOff>1882140</xdr:colOff>
      <xdr:row>392</xdr:row>
      <xdr:rowOff>1042015</xdr:rowOff>
    </xdr:to>
    <xdr:pic>
      <xdr:nvPicPr>
        <xdr:cNvPr id="5916" name="Picture 796"/>
        <xdr:cNvPicPr>
          <a:picLocks noChangeAspect="1" noChangeArrowheads="1"/>
        </xdr:cNvPicPr>
      </xdr:nvPicPr>
      <xdr:blipFill>
        <a:blip xmlns:r="http://schemas.openxmlformats.org/officeDocument/2006/relationships" r:embed="rId391">
          <a:extLst>
            <a:ext uri="{28A0092B-C50C-407E-A947-70E740481C1C}">
              <a14:useLocalDpi xmlns:a14="http://schemas.microsoft.com/office/drawing/2010/main" val="0"/>
            </a:ext>
          </a:extLst>
        </a:blip>
        <a:srcRect/>
        <a:stretch>
          <a:fillRect/>
        </a:stretch>
      </xdr:blipFill>
      <xdr:spPr bwMode="auto">
        <a:xfrm>
          <a:off x="9563100" y="437046985"/>
          <a:ext cx="13716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401955</xdr:colOff>
      <xdr:row>393</xdr:row>
      <xdr:rowOff>144800</xdr:rowOff>
    </xdr:from>
    <xdr:to>
      <xdr:col>8</xdr:col>
      <xdr:colOff>1990725</xdr:colOff>
      <xdr:row>393</xdr:row>
      <xdr:rowOff>967760</xdr:rowOff>
    </xdr:to>
    <xdr:pic>
      <xdr:nvPicPr>
        <xdr:cNvPr id="5917" name="Picture 797"/>
        <xdr:cNvPicPr>
          <a:picLocks noChangeAspect="1" noChangeArrowheads="1"/>
        </xdr:cNvPicPr>
      </xdr:nvPicPr>
      <xdr:blipFill>
        <a:blip xmlns:r="http://schemas.openxmlformats.org/officeDocument/2006/relationships" r:embed="rId392">
          <a:extLst>
            <a:ext uri="{28A0092B-C50C-407E-A947-70E740481C1C}">
              <a14:useLocalDpi xmlns:a14="http://schemas.microsoft.com/office/drawing/2010/main" val="0"/>
            </a:ext>
          </a:extLst>
        </a:blip>
        <a:srcRect/>
        <a:stretch>
          <a:fillRect/>
        </a:stretch>
      </xdr:blipFill>
      <xdr:spPr bwMode="auto">
        <a:xfrm>
          <a:off x="9454515" y="438233840"/>
          <a:ext cx="158877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487680</xdr:colOff>
      <xdr:row>394</xdr:row>
      <xdr:rowOff>70505</xdr:rowOff>
    </xdr:from>
    <xdr:to>
      <xdr:col>8</xdr:col>
      <xdr:colOff>1905000</xdr:colOff>
      <xdr:row>394</xdr:row>
      <xdr:rowOff>1042055</xdr:rowOff>
    </xdr:to>
    <xdr:pic>
      <xdr:nvPicPr>
        <xdr:cNvPr id="5918" name="Picture 798"/>
        <xdr:cNvPicPr>
          <a:picLocks noChangeAspect="1" noChangeArrowheads="1"/>
        </xdr:cNvPicPr>
      </xdr:nvPicPr>
      <xdr:blipFill>
        <a:blip xmlns:r="http://schemas.openxmlformats.org/officeDocument/2006/relationships" r:embed="rId393">
          <a:extLst>
            <a:ext uri="{28A0092B-C50C-407E-A947-70E740481C1C}">
              <a14:useLocalDpi xmlns:a14="http://schemas.microsoft.com/office/drawing/2010/main" val="0"/>
            </a:ext>
          </a:extLst>
        </a:blip>
        <a:srcRect/>
        <a:stretch>
          <a:fillRect/>
        </a:stretch>
      </xdr:blipFill>
      <xdr:spPr bwMode="auto">
        <a:xfrm>
          <a:off x="9540240" y="43927206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533400</xdr:colOff>
      <xdr:row>395</xdr:row>
      <xdr:rowOff>133330</xdr:rowOff>
    </xdr:from>
    <xdr:to>
      <xdr:col>8</xdr:col>
      <xdr:colOff>1859280</xdr:colOff>
      <xdr:row>395</xdr:row>
      <xdr:rowOff>979150</xdr:rowOff>
    </xdr:to>
    <xdr:pic>
      <xdr:nvPicPr>
        <xdr:cNvPr id="5919" name="Picture 799"/>
        <xdr:cNvPicPr>
          <a:picLocks noChangeAspect="1" noChangeArrowheads="1"/>
        </xdr:cNvPicPr>
      </xdr:nvPicPr>
      <xdr:blipFill>
        <a:blip xmlns:r="http://schemas.openxmlformats.org/officeDocument/2006/relationships" r:embed="rId394">
          <a:extLst>
            <a:ext uri="{28A0092B-C50C-407E-A947-70E740481C1C}">
              <a14:useLocalDpi xmlns:a14="http://schemas.microsoft.com/office/drawing/2010/main" val="0"/>
            </a:ext>
          </a:extLst>
        </a:blip>
        <a:srcRect/>
        <a:stretch>
          <a:fillRect/>
        </a:stretch>
      </xdr:blipFill>
      <xdr:spPr bwMode="auto">
        <a:xfrm>
          <a:off x="9585960" y="440447410"/>
          <a:ext cx="1325880" cy="84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493395</xdr:colOff>
      <xdr:row>396</xdr:row>
      <xdr:rowOff>70495</xdr:rowOff>
    </xdr:from>
    <xdr:to>
      <xdr:col>8</xdr:col>
      <xdr:colOff>1899285</xdr:colOff>
      <xdr:row>396</xdr:row>
      <xdr:rowOff>1042045</xdr:rowOff>
    </xdr:to>
    <xdr:pic>
      <xdr:nvPicPr>
        <xdr:cNvPr id="5920" name="Picture 800"/>
        <xdr:cNvPicPr>
          <a:picLocks noChangeAspect="1" noChangeArrowheads="1"/>
        </xdr:cNvPicPr>
      </xdr:nvPicPr>
      <xdr:blipFill>
        <a:blip xmlns:r="http://schemas.openxmlformats.org/officeDocument/2006/relationships" r:embed="rId395">
          <a:extLst>
            <a:ext uri="{28A0092B-C50C-407E-A947-70E740481C1C}">
              <a14:useLocalDpi xmlns:a14="http://schemas.microsoft.com/office/drawing/2010/main" val="0"/>
            </a:ext>
          </a:extLst>
        </a:blip>
        <a:srcRect/>
        <a:stretch>
          <a:fillRect/>
        </a:stretch>
      </xdr:blipFill>
      <xdr:spPr bwMode="auto">
        <a:xfrm>
          <a:off x="9545955" y="441497095"/>
          <a:ext cx="14058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596265</xdr:colOff>
      <xdr:row>397</xdr:row>
      <xdr:rowOff>70465</xdr:rowOff>
    </xdr:from>
    <xdr:to>
      <xdr:col>8</xdr:col>
      <xdr:colOff>1796415</xdr:colOff>
      <xdr:row>397</xdr:row>
      <xdr:rowOff>1042015</xdr:rowOff>
    </xdr:to>
    <xdr:pic>
      <xdr:nvPicPr>
        <xdr:cNvPr id="5921" name="Picture 801"/>
        <xdr:cNvPicPr>
          <a:picLocks noChangeAspect="1" noChangeArrowheads="1"/>
        </xdr:cNvPicPr>
      </xdr:nvPicPr>
      <xdr:blipFill>
        <a:blip xmlns:r="http://schemas.openxmlformats.org/officeDocument/2006/relationships" r:embed="rId396">
          <a:extLst>
            <a:ext uri="{28A0092B-C50C-407E-A947-70E740481C1C}">
              <a14:useLocalDpi xmlns:a14="http://schemas.microsoft.com/office/drawing/2010/main" val="0"/>
            </a:ext>
          </a:extLst>
        </a:blip>
        <a:srcRect/>
        <a:stretch>
          <a:fillRect/>
        </a:stretch>
      </xdr:blipFill>
      <xdr:spPr bwMode="auto">
        <a:xfrm>
          <a:off x="9648825" y="442609585"/>
          <a:ext cx="12001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893445</xdr:colOff>
      <xdr:row>398</xdr:row>
      <xdr:rowOff>230525</xdr:rowOff>
    </xdr:from>
    <xdr:to>
      <xdr:col>8</xdr:col>
      <xdr:colOff>1499235</xdr:colOff>
      <xdr:row>398</xdr:row>
      <xdr:rowOff>882035</xdr:rowOff>
    </xdr:to>
    <xdr:pic>
      <xdr:nvPicPr>
        <xdr:cNvPr id="5922" name="Picture 802"/>
        <xdr:cNvPicPr>
          <a:picLocks noChangeAspect="1" noChangeArrowheads="1"/>
        </xdr:cNvPicPr>
      </xdr:nvPicPr>
      <xdr:blipFill>
        <a:blip xmlns:r="http://schemas.openxmlformats.org/officeDocument/2006/relationships" r:embed="rId397">
          <a:extLst>
            <a:ext uri="{28A0092B-C50C-407E-A947-70E740481C1C}">
              <a14:useLocalDpi xmlns:a14="http://schemas.microsoft.com/office/drawing/2010/main" val="0"/>
            </a:ext>
          </a:extLst>
        </a:blip>
        <a:srcRect/>
        <a:stretch>
          <a:fillRect/>
        </a:stretch>
      </xdr:blipFill>
      <xdr:spPr bwMode="auto">
        <a:xfrm>
          <a:off x="9946005" y="443882165"/>
          <a:ext cx="605790" cy="651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567690</xdr:colOff>
      <xdr:row>399</xdr:row>
      <xdr:rowOff>87620</xdr:rowOff>
    </xdr:from>
    <xdr:to>
      <xdr:col>8</xdr:col>
      <xdr:colOff>1824990</xdr:colOff>
      <xdr:row>399</xdr:row>
      <xdr:rowOff>1024880</xdr:rowOff>
    </xdr:to>
    <xdr:pic>
      <xdr:nvPicPr>
        <xdr:cNvPr id="5923" name="Picture 803"/>
        <xdr:cNvPicPr>
          <a:picLocks noChangeAspect="1" noChangeArrowheads="1"/>
        </xdr:cNvPicPr>
      </xdr:nvPicPr>
      <xdr:blipFill>
        <a:blip xmlns:r="http://schemas.openxmlformats.org/officeDocument/2006/relationships" r:embed="rId398">
          <a:extLst>
            <a:ext uri="{28A0092B-C50C-407E-A947-70E740481C1C}">
              <a14:useLocalDpi xmlns:a14="http://schemas.microsoft.com/office/drawing/2010/main" val="0"/>
            </a:ext>
          </a:extLst>
        </a:blip>
        <a:srcRect/>
        <a:stretch>
          <a:fillRect/>
        </a:stretch>
      </xdr:blipFill>
      <xdr:spPr bwMode="auto">
        <a:xfrm>
          <a:off x="9620250" y="444851780"/>
          <a:ext cx="125730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687705</xdr:colOff>
      <xdr:row>400</xdr:row>
      <xdr:rowOff>213350</xdr:rowOff>
    </xdr:from>
    <xdr:to>
      <xdr:col>8</xdr:col>
      <xdr:colOff>1704975</xdr:colOff>
      <xdr:row>400</xdr:row>
      <xdr:rowOff>899150</xdr:rowOff>
    </xdr:to>
    <xdr:pic>
      <xdr:nvPicPr>
        <xdr:cNvPr id="5924" name="Picture 804"/>
        <xdr:cNvPicPr>
          <a:picLocks noChangeAspect="1" noChangeArrowheads="1"/>
        </xdr:cNvPicPr>
      </xdr:nvPicPr>
      <xdr:blipFill>
        <a:blip xmlns:r="http://schemas.openxmlformats.org/officeDocument/2006/relationships" r:embed="rId399">
          <a:extLst>
            <a:ext uri="{28A0092B-C50C-407E-A947-70E740481C1C}">
              <a14:useLocalDpi xmlns:a14="http://schemas.microsoft.com/office/drawing/2010/main" val="0"/>
            </a:ext>
          </a:extLst>
        </a:blip>
        <a:srcRect/>
        <a:stretch>
          <a:fillRect/>
        </a:stretch>
      </xdr:blipFill>
      <xdr:spPr bwMode="auto">
        <a:xfrm>
          <a:off x="9740265" y="446090030"/>
          <a:ext cx="101727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xdr:row>
      <xdr:rowOff>121920</xdr:rowOff>
    </xdr:from>
    <xdr:to>
      <xdr:col>1</xdr:col>
      <xdr:colOff>2929890</xdr:colOff>
      <xdr:row>1</xdr:row>
      <xdr:rowOff>990600</xdr:rowOff>
    </xdr:to>
    <xdr:pic>
      <xdr:nvPicPr>
        <xdr:cNvPr id="12469" name="Picture 1205"/>
        <xdr:cNvPicPr>
          <a:picLocks noChangeAspect="1" noChangeArrowheads="1"/>
        </xdr:cNvPicPr>
      </xdr:nvPicPr>
      <xdr:blipFill>
        <a:blip xmlns:r="http://schemas.openxmlformats.org/officeDocument/2006/relationships" r:embed="rId400">
          <a:extLst>
            <a:ext uri="{28A0092B-C50C-407E-A947-70E740481C1C}">
              <a14:useLocalDpi xmlns:a14="http://schemas.microsoft.com/office/drawing/2010/main" val="0"/>
            </a:ext>
          </a:extLst>
        </a:blip>
        <a:srcRect/>
        <a:stretch>
          <a:fillRect/>
        </a:stretch>
      </xdr:blipFill>
      <xdr:spPr bwMode="auto">
        <a:xfrm>
          <a:off x="666750" y="2103120"/>
          <a:ext cx="2263140" cy="868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1238250</xdr:colOff>
      <xdr:row>2</xdr:row>
      <xdr:rowOff>70485</xdr:rowOff>
    </xdr:from>
    <xdr:to>
      <xdr:col>1</xdr:col>
      <xdr:colOff>2358390</xdr:colOff>
      <xdr:row>2</xdr:row>
      <xdr:rowOff>1042035</xdr:rowOff>
    </xdr:to>
    <xdr:pic>
      <xdr:nvPicPr>
        <xdr:cNvPr id="12470" name="Picture 1206"/>
        <xdr:cNvPicPr>
          <a:picLocks noChangeAspect="1" noChangeArrowheads="1"/>
        </xdr:cNvPicPr>
      </xdr:nvPicPr>
      <xdr:blipFill>
        <a:blip xmlns:r="http://schemas.openxmlformats.org/officeDocument/2006/relationships" r:embed="rId401">
          <a:extLst>
            <a:ext uri="{28A0092B-C50C-407E-A947-70E740481C1C}">
              <a14:useLocalDpi xmlns:a14="http://schemas.microsoft.com/office/drawing/2010/main" val="0"/>
            </a:ext>
          </a:extLst>
        </a:blip>
        <a:srcRect/>
        <a:stretch>
          <a:fillRect/>
        </a:stretch>
      </xdr:blipFill>
      <xdr:spPr bwMode="auto">
        <a:xfrm>
          <a:off x="1238250" y="3164205"/>
          <a:ext cx="1120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923925</xdr:colOff>
      <xdr:row>3</xdr:row>
      <xdr:rowOff>70485</xdr:rowOff>
    </xdr:from>
    <xdr:to>
      <xdr:col>1</xdr:col>
      <xdr:colOff>2672715</xdr:colOff>
      <xdr:row>3</xdr:row>
      <xdr:rowOff>1042035</xdr:rowOff>
    </xdr:to>
    <xdr:pic>
      <xdr:nvPicPr>
        <xdr:cNvPr id="12471" name="Picture 1207"/>
        <xdr:cNvPicPr>
          <a:picLocks noChangeAspect="1" noChangeArrowheads="1"/>
        </xdr:cNvPicPr>
      </xdr:nvPicPr>
      <xdr:blipFill>
        <a:blip xmlns:r="http://schemas.openxmlformats.org/officeDocument/2006/relationships" r:embed="rId402">
          <a:extLst>
            <a:ext uri="{28A0092B-C50C-407E-A947-70E740481C1C}">
              <a14:useLocalDpi xmlns:a14="http://schemas.microsoft.com/office/drawing/2010/main" val="0"/>
            </a:ext>
          </a:extLst>
        </a:blip>
        <a:srcRect/>
        <a:stretch>
          <a:fillRect/>
        </a:stretch>
      </xdr:blipFill>
      <xdr:spPr bwMode="auto">
        <a:xfrm>
          <a:off x="923925" y="4276725"/>
          <a:ext cx="17487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4</xdr:row>
      <xdr:rowOff>207645</xdr:rowOff>
    </xdr:from>
    <xdr:to>
      <xdr:col>1</xdr:col>
      <xdr:colOff>2929890</xdr:colOff>
      <xdr:row>4</xdr:row>
      <xdr:rowOff>904875</xdr:rowOff>
    </xdr:to>
    <xdr:pic>
      <xdr:nvPicPr>
        <xdr:cNvPr id="12472" name="Picture 1208"/>
        <xdr:cNvPicPr>
          <a:picLocks noChangeAspect="1" noChangeArrowheads="1"/>
        </xdr:cNvPicPr>
      </xdr:nvPicPr>
      <xdr:blipFill>
        <a:blip xmlns:r="http://schemas.openxmlformats.org/officeDocument/2006/relationships" r:embed="rId403">
          <a:extLst>
            <a:ext uri="{28A0092B-C50C-407E-A947-70E740481C1C}">
              <a14:useLocalDpi xmlns:a14="http://schemas.microsoft.com/office/drawing/2010/main" val="0"/>
            </a:ext>
          </a:extLst>
        </a:blip>
        <a:srcRect/>
        <a:stretch>
          <a:fillRect/>
        </a:stretch>
      </xdr:blipFill>
      <xdr:spPr bwMode="auto">
        <a:xfrm>
          <a:off x="666750" y="5526405"/>
          <a:ext cx="2263140" cy="697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5</xdr:row>
      <xdr:rowOff>173355</xdr:rowOff>
    </xdr:from>
    <xdr:to>
      <xdr:col>1</xdr:col>
      <xdr:colOff>2929890</xdr:colOff>
      <xdr:row>5</xdr:row>
      <xdr:rowOff>939165</xdr:rowOff>
    </xdr:to>
    <xdr:pic>
      <xdr:nvPicPr>
        <xdr:cNvPr id="12473" name="Picture 1209"/>
        <xdr:cNvPicPr>
          <a:picLocks noChangeAspect="1" noChangeArrowheads="1"/>
        </xdr:cNvPicPr>
      </xdr:nvPicPr>
      <xdr:blipFill>
        <a:blip xmlns:r="http://schemas.openxmlformats.org/officeDocument/2006/relationships" r:embed="rId404">
          <a:extLst>
            <a:ext uri="{28A0092B-C50C-407E-A947-70E740481C1C}">
              <a14:useLocalDpi xmlns:a14="http://schemas.microsoft.com/office/drawing/2010/main" val="0"/>
            </a:ext>
          </a:extLst>
        </a:blip>
        <a:srcRect/>
        <a:stretch>
          <a:fillRect/>
        </a:stretch>
      </xdr:blipFill>
      <xdr:spPr bwMode="auto">
        <a:xfrm>
          <a:off x="666750" y="6604635"/>
          <a:ext cx="2263140" cy="76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1083945</xdr:colOff>
      <xdr:row>6</xdr:row>
      <xdr:rowOff>70485</xdr:rowOff>
    </xdr:from>
    <xdr:to>
      <xdr:col>1</xdr:col>
      <xdr:colOff>2512695</xdr:colOff>
      <xdr:row>6</xdr:row>
      <xdr:rowOff>1042035</xdr:rowOff>
    </xdr:to>
    <xdr:pic>
      <xdr:nvPicPr>
        <xdr:cNvPr id="12474" name="Picture 1210"/>
        <xdr:cNvPicPr>
          <a:picLocks noChangeAspect="1" noChangeArrowheads="1"/>
        </xdr:cNvPicPr>
      </xdr:nvPicPr>
      <xdr:blipFill>
        <a:blip xmlns:r="http://schemas.openxmlformats.org/officeDocument/2006/relationships" r:embed="rId405">
          <a:extLst>
            <a:ext uri="{28A0092B-C50C-407E-A947-70E740481C1C}">
              <a14:useLocalDpi xmlns:a14="http://schemas.microsoft.com/office/drawing/2010/main" val="0"/>
            </a:ext>
          </a:extLst>
        </a:blip>
        <a:srcRect/>
        <a:stretch>
          <a:fillRect/>
        </a:stretch>
      </xdr:blipFill>
      <xdr:spPr bwMode="auto">
        <a:xfrm>
          <a:off x="1083945" y="7614285"/>
          <a:ext cx="14287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1249680</xdr:colOff>
      <xdr:row>7</xdr:row>
      <xdr:rowOff>70485</xdr:rowOff>
    </xdr:from>
    <xdr:to>
      <xdr:col>1</xdr:col>
      <xdr:colOff>2346960</xdr:colOff>
      <xdr:row>7</xdr:row>
      <xdr:rowOff>1042035</xdr:rowOff>
    </xdr:to>
    <xdr:pic>
      <xdr:nvPicPr>
        <xdr:cNvPr id="12475" name="Picture 1211"/>
        <xdr:cNvPicPr>
          <a:picLocks noChangeAspect="1" noChangeArrowheads="1"/>
        </xdr:cNvPicPr>
      </xdr:nvPicPr>
      <xdr:blipFill>
        <a:blip xmlns:r="http://schemas.openxmlformats.org/officeDocument/2006/relationships" r:embed="rId406">
          <a:extLst>
            <a:ext uri="{28A0092B-C50C-407E-A947-70E740481C1C}">
              <a14:useLocalDpi xmlns:a14="http://schemas.microsoft.com/office/drawing/2010/main" val="0"/>
            </a:ext>
          </a:extLst>
        </a:blip>
        <a:srcRect/>
        <a:stretch>
          <a:fillRect/>
        </a:stretch>
      </xdr:blipFill>
      <xdr:spPr bwMode="auto">
        <a:xfrm>
          <a:off x="1249680" y="8726805"/>
          <a:ext cx="1097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729615</xdr:colOff>
      <xdr:row>8</xdr:row>
      <xdr:rowOff>70485</xdr:rowOff>
    </xdr:from>
    <xdr:to>
      <xdr:col>1</xdr:col>
      <xdr:colOff>2867025</xdr:colOff>
      <xdr:row>8</xdr:row>
      <xdr:rowOff>1042035</xdr:rowOff>
    </xdr:to>
    <xdr:pic>
      <xdr:nvPicPr>
        <xdr:cNvPr id="12476" name="Picture 1212"/>
        <xdr:cNvPicPr>
          <a:picLocks noChangeAspect="1" noChangeArrowheads="1"/>
        </xdr:cNvPicPr>
      </xdr:nvPicPr>
      <xdr:blipFill>
        <a:blip xmlns:r="http://schemas.openxmlformats.org/officeDocument/2006/relationships" r:embed="rId407">
          <a:extLst>
            <a:ext uri="{28A0092B-C50C-407E-A947-70E740481C1C}">
              <a14:useLocalDpi xmlns:a14="http://schemas.microsoft.com/office/drawing/2010/main" val="0"/>
            </a:ext>
          </a:extLst>
        </a:blip>
        <a:srcRect/>
        <a:stretch>
          <a:fillRect/>
        </a:stretch>
      </xdr:blipFill>
      <xdr:spPr bwMode="auto">
        <a:xfrm>
          <a:off x="729615" y="9839325"/>
          <a:ext cx="2137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9</xdr:row>
      <xdr:rowOff>70485</xdr:rowOff>
    </xdr:from>
    <xdr:to>
      <xdr:col>1</xdr:col>
      <xdr:colOff>2741295</xdr:colOff>
      <xdr:row>9</xdr:row>
      <xdr:rowOff>1042035</xdr:rowOff>
    </xdr:to>
    <xdr:pic>
      <xdr:nvPicPr>
        <xdr:cNvPr id="12477" name="Picture 1213"/>
        <xdr:cNvPicPr>
          <a:picLocks noChangeAspect="1" noChangeArrowheads="1"/>
        </xdr:cNvPicPr>
      </xdr:nvPicPr>
      <xdr:blipFill>
        <a:blip xmlns:r="http://schemas.openxmlformats.org/officeDocument/2006/relationships" r:embed="rId408">
          <a:extLst>
            <a:ext uri="{28A0092B-C50C-407E-A947-70E740481C1C}">
              <a14:useLocalDpi xmlns:a14="http://schemas.microsoft.com/office/drawing/2010/main" val="0"/>
            </a:ext>
          </a:extLst>
        </a:blip>
        <a:srcRect/>
        <a:stretch>
          <a:fillRect/>
        </a:stretch>
      </xdr:blipFill>
      <xdr:spPr bwMode="auto">
        <a:xfrm>
          <a:off x="855345" y="10951845"/>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1089660</xdr:colOff>
      <xdr:row>10</xdr:row>
      <xdr:rowOff>70485</xdr:rowOff>
    </xdr:from>
    <xdr:to>
      <xdr:col>1</xdr:col>
      <xdr:colOff>2506980</xdr:colOff>
      <xdr:row>10</xdr:row>
      <xdr:rowOff>1042035</xdr:rowOff>
    </xdr:to>
    <xdr:pic>
      <xdr:nvPicPr>
        <xdr:cNvPr id="12478" name="Picture 1214"/>
        <xdr:cNvPicPr>
          <a:picLocks noChangeAspect="1" noChangeArrowheads="1"/>
        </xdr:cNvPicPr>
      </xdr:nvPicPr>
      <xdr:blipFill>
        <a:blip xmlns:r="http://schemas.openxmlformats.org/officeDocument/2006/relationships" r:embed="rId409">
          <a:extLst>
            <a:ext uri="{28A0092B-C50C-407E-A947-70E740481C1C}">
              <a14:useLocalDpi xmlns:a14="http://schemas.microsoft.com/office/drawing/2010/main" val="0"/>
            </a:ext>
          </a:extLst>
        </a:blip>
        <a:srcRect/>
        <a:stretch>
          <a:fillRect/>
        </a:stretch>
      </xdr:blipFill>
      <xdr:spPr bwMode="auto">
        <a:xfrm>
          <a:off x="1089660" y="1206436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672465</xdr:colOff>
      <xdr:row>11</xdr:row>
      <xdr:rowOff>173355</xdr:rowOff>
    </xdr:from>
    <xdr:to>
      <xdr:col>1</xdr:col>
      <xdr:colOff>2924175</xdr:colOff>
      <xdr:row>11</xdr:row>
      <xdr:rowOff>939165</xdr:rowOff>
    </xdr:to>
    <xdr:pic>
      <xdr:nvPicPr>
        <xdr:cNvPr id="12479" name="Picture 1215"/>
        <xdr:cNvPicPr>
          <a:picLocks noChangeAspect="1" noChangeArrowheads="1"/>
        </xdr:cNvPicPr>
      </xdr:nvPicPr>
      <xdr:blipFill>
        <a:blip xmlns:r="http://schemas.openxmlformats.org/officeDocument/2006/relationships" r:embed="rId410">
          <a:extLst>
            <a:ext uri="{28A0092B-C50C-407E-A947-70E740481C1C}">
              <a14:useLocalDpi xmlns:a14="http://schemas.microsoft.com/office/drawing/2010/main" val="0"/>
            </a:ext>
          </a:extLst>
        </a:blip>
        <a:srcRect/>
        <a:stretch>
          <a:fillRect/>
        </a:stretch>
      </xdr:blipFill>
      <xdr:spPr bwMode="auto">
        <a:xfrm>
          <a:off x="672465" y="13279755"/>
          <a:ext cx="2251710" cy="76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1009650</xdr:colOff>
      <xdr:row>12</xdr:row>
      <xdr:rowOff>70485</xdr:rowOff>
    </xdr:from>
    <xdr:to>
      <xdr:col>1</xdr:col>
      <xdr:colOff>2586990</xdr:colOff>
      <xdr:row>12</xdr:row>
      <xdr:rowOff>1042035</xdr:rowOff>
    </xdr:to>
    <xdr:pic>
      <xdr:nvPicPr>
        <xdr:cNvPr id="12480" name="Picture 1216"/>
        <xdr:cNvPicPr>
          <a:picLocks noChangeAspect="1" noChangeArrowheads="1"/>
        </xdr:cNvPicPr>
      </xdr:nvPicPr>
      <xdr:blipFill>
        <a:blip xmlns:r="http://schemas.openxmlformats.org/officeDocument/2006/relationships" r:embed="rId411">
          <a:extLst>
            <a:ext uri="{28A0092B-C50C-407E-A947-70E740481C1C}">
              <a14:useLocalDpi xmlns:a14="http://schemas.microsoft.com/office/drawing/2010/main" val="0"/>
            </a:ext>
          </a:extLst>
        </a:blip>
        <a:srcRect/>
        <a:stretch>
          <a:fillRect/>
        </a:stretch>
      </xdr:blipFill>
      <xdr:spPr bwMode="auto">
        <a:xfrm>
          <a:off x="1009650" y="14289405"/>
          <a:ext cx="15773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1192530</xdr:colOff>
      <xdr:row>13</xdr:row>
      <xdr:rowOff>70485</xdr:rowOff>
    </xdr:from>
    <xdr:to>
      <xdr:col>1</xdr:col>
      <xdr:colOff>2404110</xdr:colOff>
      <xdr:row>13</xdr:row>
      <xdr:rowOff>1042035</xdr:rowOff>
    </xdr:to>
    <xdr:pic>
      <xdr:nvPicPr>
        <xdr:cNvPr id="12481" name="Picture 1217"/>
        <xdr:cNvPicPr>
          <a:picLocks noChangeAspect="1" noChangeArrowheads="1"/>
        </xdr:cNvPicPr>
      </xdr:nvPicPr>
      <xdr:blipFill>
        <a:blip xmlns:r="http://schemas.openxmlformats.org/officeDocument/2006/relationships" r:embed="rId412">
          <a:extLst>
            <a:ext uri="{28A0092B-C50C-407E-A947-70E740481C1C}">
              <a14:useLocalDpi xmlns:a14="http://schemas.microsoft.com/office/drawing/2010/main" val="0"/>
            </a:ext>
          </a:extLst>
        </a:blip>
        <a:srcRect/>
        <a:stretch>
          <a:fillRect/>
        </a:stretch>
      </xdr:blipFill>
      <xdr:spPr bwMode="auto">
        <a:xfrm>
          <a:off x="1192530" y="15401925"/>
          <a:ext cx="12115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672465</xdr:colOff>
      <xdr:row>14</xdr:row>
      <xdr:rowOff>156210</xdr:rowOff>
    </xdr:from>
    <xdr:to>
      <xdr:col>1</xdr:col>
      <xdr:colOff>2924175</xdr:colOff>
      <xdr:row>14</xdr:row>
      <xdr:rowOff>956310</xdr:rowOff>
    </xdr:to>
    <xdr:pic>
      <xdr:nvPicPr>
        <xdr:cNvPr id="12482" name="Picture 1218"/>
        <xdr:cNvPicPr>
          <a:picLocks noChangeAspect="1" noChangeArrowheads="1"/>
        </xdr:cNvPicPr>
      </xdr:nvPicPr>
      <xdr:blipFill>
        <a:blip xmlns:r="http://schemas.openxmlformats.org/officeDocument/2006/relationships" r:embed="rId413">
          <a:extLst>
            <a:ext uri="{28A0092B-C50C-407E-A947-70E740481C1C}">
              <a14:useLocalDpi xmlns:a14="http://schemas.microsoft.com/office/drawing/2010/main" val="0"/>
            </a:ext>
          </a:extLst>
        </a:blip>
        <a:srcRect/>
        <a:stretch>
          <a:fillRect/>
        </a:stretch>
      </xdr:blipFill>
      <xdr:spPr bwMode="auto">
        <a:xfrm>
          <a:off x="672465" y="16600170"/>
          <a:ext cx="2251710" cy="800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695325</xdr:colOff>
      <xdr:row>15</xdr:row>
      <xdr:rowOff>70484</xdr:rowOff>
    </xdr:from>
    <xdr:to>
      <xdr:col>1</xdr:col>
      <xdr:colOff>2901315</xdr:colOff>
      <xdr:row>15</xdr:row>
      <xdr:rowOff>1042034</xdr:rowOff>
    </xdr:to>
    <xdr:pic>
      <xdr:nvPicPr>
        <xdr:cNvPr id="12483" name="Picture 1219"/>
        <xdr:cNvPicPr>
          <a:picLocks noChangeAspect="1" noChangeArrowheads="1"/>
        </xdr:cNvPicPr>
      </xdr:nvPicPr>
      <xdr:blipFill>
        <a:blip xmlns:r="http://schemas.openxmlformats.org/officeDocument/2006/relationships" r:embed="rId414">
          <a:extLst>
            <a:ext uri="{28A0092B-C50C-407E-A947-70E740481C1C}">
              <a14:useLocalDpi xmlns:a14="http://schemas.microsoft.com/office/drawing/2010/main" val="0"/>
            </a:ext>
          </a:extLst>
        </a:blip>
        <a:srcRect/>
        <a:stretch>
          <a:fillRect/>
        </a:stretch>
      </xdr:blipFill>
      <xdr:spPr bwMode="auto">
        <a:xfrm>
          <a:off x="695325" y="17626964"/>
          <a:ext cx="2205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16</xdr:row>
      <xdr:rowOff>161925</xdr:rowOff>
    </xdr:from>
    <xdr:to>
      <xdr:col>1</xdr:col>
      <xdr:colOff>2929890</xdr:colOff>
      <xdr:row>16</xdr:row>
      <xdr:rowOff>950595</xdr:rowOff>
    </xdr:to>
    <xdr:pic>
      <xdr:nvPicPr>
        <xdr:cNvPr id="12484" name="Picture 1220"/>
        <xdr:cNvPicPr>
          <a:picLocks noChangeAspect="1" noChangeArrowheads="1"/>
        </xdr:cNvPicPr>
      </xdr:nvPicPr>
      <xdr:blipFill>
        <a:blip xmlns:r="http://schemas.openxmlformats.org/officeDocument/2006/relationships" r:embed="rId415">
          <a:extLst>
            <a:ext uri="{28A0092B-C50C-407E-A947-70E740481C1C}">
              <a14:useLocalDpi xmlns:a14="http://schemas.microsoft.com/office/drawing/2010/main" val="0"/>
            </a:ext>
          </a:extLst>
        </a:blip>
        <a:srcRect/>
        <a:stretch>
          <a:fillRect/>
        </a:stretch>
      </xdr:blipFill>
      <xdr:spPr bwMode="auto">
        <a:xfrm>
          <a:off x="666750" y="18830925"/>
          <a:ext cx="2263140" cy="788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17</xdr:row>
      <xdr:rowOff>196216</xdr:rowOff>
    </xdr:from>
    <xdr:to>
      <xdr:col>1</xdr:col>
      <xdr:colOff>2929890</xdr:colOff>
      <xdr:row>17</xdr:row>
      <xdr:rowOff>916306</xdr:rowOff>
    </xdr:to>
    <xdr:pic>
      <xdr:nvPicPr>
        <xdr:cNvPr id="12485" name="Picture 1221"/>
        <xdr:cNvPicPr>
          <a:picLocks noChangeAspect="1" noChangeArrowheads="1"/>
        </xdr:cNvPicPr>
      </xdr:nvPicPr>
      <xdr:blipFill>
        <a:blip xmlns:r="http://schemas.openxmlformats.org/officeDocument/2006/relationships" r:embed="rId416">
          <a:extLst>
            <a:ext uri="{28A0092B-C50C-407E-A947-70E740481C1C}">
              <a14:useLocalDpi xmlns:a14="http://schemas.microsoft.com/office/drawing/2010/main" val="0"/>
            </a:ext>
          </a:extLst>
        </a:blip>
        <a:srcRect/>
        <a:stretch>
          <a:fillRect/>
        </a:stretch>
      </xdr:blipFill>
      <xdr:spPr bwMode="auto">
        <a:xfrm>
          <a:off x="666750" y="19977736"/>
          <a:ext cx="2263140" cy="7200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18</xdr:row>
      <xdr:rowOff>133349</xdr:rowOff>
    </xdr:from>
    <xdr:to>
      <xdr:col>1</xdr:col>
      <xdr:colOff>2929890</xdr:colOff>
      <xdr:row>18</xdr:row>
      <xdr:rowOff>979169</xdr:rowOff>
    </xdr:to>
    <xdr:pic>
      <xdr:nvPicPr>
        <xdr:cNvPr id="12486" name="Picture 1222"/>
        <xdr:cNvPicPr>
          <a:picLocks noChangeAspect="1" noChangeArrowheads="1"/>
        </xdr:cNvPicPr>
      </xdr:nvPicPr>
      <xdr:blipFill>
        <a:blip xmlns:r="http://schemas.openxmlformats.org/officeDocument/2006/relationships" r:embed="rId417">
          <a:extLst>
            <a:ext uri="{28A0092B-C50C-407E-A947-70E740481C1C}">
              <a14:useLocalDpi xmlns:a14="http://schemas.microsoft.com/office/drawing/2010/main" val="0"/>
            </a:ext>
          </a:extLst>
        </a:blip>
        <a:srcRect/>
        <a:stretch>
          <a:fillRect/>
        </a:stretch>
      </xdr:blipFill>
      <xdr:spPr bwMode="auto">
        <a:xfrm>
          <a:off x="666750" y="21027389"/>
          <a:ext cx="2263140" cy="84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19</xdr:row>
      <xdr:rowOff>87629</xdr:rowOff>
    </xdr:from>
    <xdr:to>
      <xdr:col>1</xdr:col>
      <xdr:colOff>2929890</xdr:colOff>
      <xdr:row>19</xdr:row>
      <xdr:rowOff>1024889</xdr:rowOff>
    </xdr:to>
    <xdr:pic>
      <xdr:nvPicPr>
        <xdr:cNvPr id="12487" name="Picture 1223"/>
        <xdr:cNvPicPr>
          <a:picLocks noChangeAspect="1" noChangeArrowheads="1"/>
        </xdr:cNvPicPr>
      </xdr:nvPicPr>
      <xdr:blipFill>
        <a:blip xmlns:r="http://schemas.openxmlformats.org/officeDocument/2006/relationships" r:embed="rId418">
          <a:extLst>
            <a:ext uri="{28A0092B-C50C-407E-A947-70E740481C1C}">
              <a14:useLocalDpi xmlns:a14="http://schemas.microsoft.com/office/drawing/2010/main" val="0"/>
            </a:ext>
          </a:extLst>
        </a:blip>
        <a:srcRect/>
        <a:stretch>
          <a:fillRect/>
        </a:stretch>
      </xdr:blipFill>
      <xdr:spPr bwMode="auto">
        <a:xfrm>
          <a:off x="666750" y="22094189"/>
          <a:ext cx="226314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20</xdr:row>
      <xdr:rowOff>144781</xdr:rowOff>
    </xdr:from>
    <xdr:to>
      <xdr:col>1</xdr:col>
      <xdr:colOff>2929890</xdr:colOff>
      <xdr:row>20</xdr:row>
      <xdr:rowOff>967741</xdr:rowOff>
    </xdr:to>
    <xdr:pic>
      <xdr:nvPicPr>
        <xdr:cNvPr id="12488" name="Picture 1224"/>
        <xdr:cNvPicPr>
          <a:picLocks noChangeAspect="1" noChangeArrowheads="1"/>
        </xdr:cNvPicPr>
      </xdr:nvPicPr>
      <xdr:blipFill>
        <a:blip xmlns:r="http://schemas.openxmlformats.org/officeDocument/2006/relationships" r:embed="rId419">
          <a:extLst>
            <a:ext uri="{28A0092B-C50C-407E-A947-70E740481C1C}">
              <a14:useLocalDpi xmlns:a14="http://schemas.microsoft.com/office/drawing/2010/main" val="0"/>
            </a:ext>
          </a:extLst>
        </a:blip>
        <a:srcRect/>
        <a:stretch>
          <a:fillRect/>
        </a:stretch>
      </xdr:blipFill>
      <xdr:spPr bwMode="auto">
        <a:xfrm>
          <a:off x="666750" y="23263861"/>
          <a:ext cx="226314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1026795</xdr:colOff>
      <xdr:row>21</xdr:row>
      <xdr:rowOff>70486</xdr:rowOff>
    </xdr:from>
    <xdr:to>
      <xdr:col>1</xdr:col>
      <xdr:colOff>2569845</xdr:colOff>
      <xdr:row>21</xdr:row>
      <xdr:rowOff>1042036</xdr:rowOff>
    </xdr:to>
    <xdr:pic>
      <xdr:nvPicPr>
        <xdr:cNvPr id="12489" name="Picture 1225"/>
        <xdr:cNvPicPr>
          <a:picLocks noChangeAspect="1" noChangeArrowheads="1"/>
        </xdr:cNvPicPr>
      </xdr:nvPicPr>
      <xdr:blipFill>
        <a:blip xmlns:r="http://schemas.openxmlformats.org/officeDocument/2006/relationships" r:embed="rId420">
          <a:extLst>
            <a:ext uri="{28A0092B-C50C-407E-A947-70E740481C1C}">
              <a14:useLocalDpi xmlns:a14="http://schemas.microsoft.com/office/drawing/2010/main" val="0"/>
            </a:ext>
          </a:extLst>
        </a:blip>
        <a:srcRect/>
        <a:stretch>
          <a:fillRect/>
        </a:stretch>
      </xdr:blipFill>
      <xdr:spPr bwMode="auto">
        <a:xfrm>
          <a:off x="1026795" y="24302086"/>
          <a:ext cx="15430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22</xdr:row>
      <xdr:rowOff>236219</xdr:rowOff>
    </xdr:from>
    <xdr:to>
      <xdr:col>1</xdr:col>
      <xdr:colOff>2929890</xdr:colOff>
      <xdr:row>22</xdr:row>
      <xdr:rowOff>876299</xdr:rowOff>
    </xdr:to>
    <xdr:pic>
      <xdr:nvPicPr>
        <xdr:cNvPr id="12490" name="Picture 1226"/>
        <xdr:cNvPicPr>
          <a:picLocks noChangeAspect="1" noChangeArrowheads="1"/>
        </xdr:cNvPicPr>
      </xdr:nvPicPr>
      <xdr:blipFill>
        <a:blip xmlns:r="http://schemas.openxmlformats.org/officeDocument/2006/relationships" r:embed="rId421">
          <a:extLst>
            <a:ext uri="{28A0092B-C50C-407E-A947-70E740481C1C}">
              <a14:useLocalDpi xmlns:a14="http://schemas.microsoft.com/office/drawing/2010/main" val="0"/>
            </a:ext>
          </a:extLst>
        </a:blip>
        <a:srcRect/>
        <a:stretch>
          <a:fillRect/>
        </a:stretch>
      </xdr:blipFill>
      <xdr:spPr bwMode="auto">
        <a:xfrm>
          <a:off x="666750" y="25580339"/>
          <a:ext cx="226314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23</xdr:row>
      <xdr:rowOff>121921</xdr:rowOff>
    </xdr:from>
    <xdr:to>
      <xdr:col>1</xdr:col>
      <xdr:colOff>2929890</xdr:colOff>
      <xdr:row>23</xdr:row>
      <xdr:rowOff>990601</xdr:rowOff>
    </xdr:to>
    <xdr:pic>
      <xdr:nvPicPr>
        <xdr:cNvPr id="12491" name="Picture 1227"/>
        <xdr:cNvPicPr>
          <a:picLocks noChangeAspect="1" noChangeArrowheads="1"/>
        </xdr:cNvPicPr>
      </xdr:nvPicPr>
      <xdr:blipFill>
        <a:blip xmlns:r="http://schemas.openxmlformats.org/officeDocument/2006/relationships" r:embed="rId422">
          <a:extLst>
            <a:ext uri="{28A0092B-C50C-407E-A947-70E740481C1C}">
              <a14:useLocalDpi xmlns:a14="http://schemas.microsoft.com/office/drawing/2010/main" val="0"/>
            </a:ext>
          </a:extLst>
        </a:blip>
        <a:srcRect/>
        <a:stretch>
          <a:fillRect/>
        </a:stretch>
      </xdr:blipFill>
      <xdr:spPr bwMode="auto">
        <a:xfrm>
          <a:off x="666750" y="26578561"/>
          <a:ext cx="2263140" cy="868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741045</xdr:colOff>
      <xdr:row>24</xdr:row>
      <xdr:rowOff>70486</xdr:rowOff>
    </xdr:from>
    <xdr:to>
      <xdr:col>1</xdr:col>
      <xdr:colOff>2855595</xdr:colOff>
      <xdr:row>24</xdr:row>
      <xdr:rowOff>1042036</xdr:rowOff>
    </xdr:to>
    <xdr:pic>
      <xdr:nvPicPr>
        <xdr:cNvPr id="12492" name="Picture 1228"/>
        <xdr:cNvPicPr>
          <a:picLocks noChangeAspect="1" noChangeArrowheads="1"/>
        </xdr:cNvPicPr>
      </xdr:nvPicPr>
      <xdr:blipFill>
        <a:blip xmlns:r="http://schemas.openxmlformats.org/officeDocument/2006/relationships" r:embed="rId423">
          <a:extLst>
            <a:ext uri="{28A0092B-C50C-407E-A947-70E740481C1C}">
              <a14:useLocalDpi xmlns:a14="http://schemas.microsoft.com/office/drawing/2010/main" val="0"/>
            </a:ext>
          </a:extLst>
        </a:blip>
        <a:srcRect/>
        <a:stretch>
          <a:fillRect/>
        </a:stretch>
      </xdr:blipFill>
      <xdr:spPr bwMode="auto">
        <a:xfrm>
          <a:off x="741045" y="27639646"/>
          <a:ext cx="21145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1215390</xdr:colOff>
      <xdr:row>25</xdr:row>
      <xdr:rowOff>70484</xdr:rowOff>
    </xdr:from>
    <xdr:to>
      <xdr:col>1</xdr:col>
      <xdr:colOff>2381250</xdr:colOff>
      <xdr:row>25</xdr:row>
      <xdr:rowOff>1042034</xdr:rowOff>
    </xdr:to>
    <xdr:pic>
      <xdr:nvPicPr>
        <xdr:cNvPr id="12493" name="Picture 1229"/>
        <xdr:cNvPicPr>
          <a:picLocks noChangeAspect="1" noChangeArrowheads="1"/>
        </xdr:cNvPicPr>
      </xdr:nvPicPr>
      <xdr:blipFill>
        <a:blip xmlns:r="http://schemas.openxmlformats.org/officeDocument/2006/relationships" r:embed="rId424">
          <a:extLst>
            <a:ext uri="{28A0092B-C50C-407E-A947-70E740481C1C}">
              <a14:useLocalDpi xmlns:a14="http://schemas.microsoft.com/office/drawing/2010/main" val="0"/>
            </a:ext>
          </a:extLst>
        </a:blip>
        <a:srcRect/>
        <a:stretch>
          <a:fillRect/>
        </a:stretch>
      </xdr:blipFill>
      <xdr:spPr bwMode="auto">
        <a:xfrm>
          <a:off x="1215390" y="28752164"/>
          <a:ext cx="11658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1072515</xdr:colOff>
      <xdr:row>26</xdr:row>
      <xdr:rowOff>70486</xdr:rowOff>
    </xdr:from>
    <xdr:to>
      <xdr:col>1</xdr:col>
      <xdr:colOff>2524125</xdr:colOff>
      <xdr:row>26</xdr:row>
      <xdr:rowOff>1042036</xdr:rowOff>
    </xdr:to>
    <xdr:pic>
      <xdr:nvPicPr>
        <xdr:cNvPr id="12494" name="Picture 1230"/>
        <xdr:cNvPicPr>
          <a:picLocks noChangeAspect="1" noChangeArrowheads="1"/>
        </xdr:cNvPicPr>
      </xdr:nvPicPr>
      <xdr:blipFill>
        <a:blip xmlns:r="http://schemas.openxmlformats.org/officeDocument/2006/relationships" r:embed="rId425">
          <a:extLst>
            <a:ext uri="{28A0092B-C50C-407E-A947-70E740481C1C}">
              <a14:useLocalDpi xmlns:a14="http://schemas.microsoft.com/office/drawing/2010/main" val="0"/>
            </a:ext>
          </a:extLst>
        </a:blip>
        <a:srcRect/>
        <a:stretch>
          <a:fillRect/>
        </a:stretch>
      </xdr:blipFill>
      <xdr:spPr bwMode="auto">
        <a:xfrm>
          <a:off x="1072515" y="29864686"/>
          <a:ext cx="14516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815340</xdr:colOff>
      <xdr:row>27</xdr:row>
      <xdr:rowOff>70484</xdr:rowOff>
    </xdr:from>
    <xdr:to>
      <xdr:col>1</xdr:col>
      <xdr:colOff>2781300</xdr:colOff>
      <xdr:row>27</xdr:row>
      <xdr:rowOff>1042034</xdr:rowOff>
    </xdr:to>
    <xdr:pic>
      <xdr:nvPicPr>
        <xdr:cNvPr id="12495" name="Picture 1231"/>
        <xdr:cNvPicPr>
          <a:picLocks noChangeAspect="1" noChangeArrowheads="1"/>
        </xdr:cNvPicPr>
      </xdr:nvPicPr>
      <xdr:blipFill>
        <a:blip xmlns:r="http://schemas.openxmlformats.org/officeDocument/2006/relationships" r:embed="rId426">
          <a:extLst>
            <a:ext uri="{28A0092B-C50C-407E-A947-70E740481C1C}">
              <a14:useLocalDpi xmlns:a14="http://schemas.microsoft.com/office/drawing/2010/main" val="0"/>
            </a:ext>
          </a:extLst>
        </a:blip>
        <a:srcRect/>
        <a:stretch>
          <a:fillRect/>
        </a:stretch>
      </xdr:blipFill>
      <xdr:spPr bwMode="auto">
        <a:xfrm>
          <a:off x="815340" y="30977204"/>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969645</xdr:colOff>
      <xdr:row>28</xdr:row>
      <xdr:rowOff>70485</xdr:rowOff>
    </xdr:from>
    <xdr:to>
      <xdr:col>1</xdr:col>
      <xdr:colOff>2626995</xdr:colOff>
      <xdr:row>28</xdr:row>
      <xdr:rowOff>1042035</xdr:rowOff>
    </xdr:to>
    <xdr:pic>
      <xdr:nvPicPr>
        <xdr:cNvPr id="12496" name="Picture 1232"/>
        <xdr:cNvPicPr>
          <a:picLocks noChangeAspect="1" noChangeArrowheads="1"/>
        </xdr:cNvPicPr>
      </xdr:nvPicPr>
      <xdr:blipFill>
        <a:blip xmlns:r="http://schemas.openxmlformats.org/officeDocument/2006/relationships" r:embed="rId427">
          <a:extLst>
            <a:ext uri="{28A0092B-C50C-407E-A947-70E740481C1C}">
              <a14:useLocalDpi xmlns:a14="http://schemas.microsoft.com/office/drawing/2010/main" val="0"/>
            </a:ext>
          </a:extLst>
        </a:blip>
        <a:srcRect/>
        <a:stretch>
          <a:fillRect/>
        </a:stretch>
      </xdr:blipFill>
      <xdr:spPr bwMode="auto">
        <a:xfrm>
          <a:off x="969645" y="32089725"/>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935355</xdr:colOff>
      <xdr:row>29</xdr:row>
      <xdr:rowOff>70486</xdr:rowOff>
    </xdr:from>
    <xdr:to>
      <xdr:col>1</xdr:col>
      <xdr:colOff>2661285</xdr:colOff>
      <xdr:row>29</xdr:row>
      <xdr:rowOff>1042036</xdr:rowOff>
    </xdr:to>
    <xdr:pic>
      <xdr:nvPicPr>
        <xdr:cNvPr id="12497" name="Picture 1233"/>
        <xdr:cNvPicPr>
          <a:picLocks noChangeAspect="1" noChangeArrowheads="1"/>
        </xdr:cNvPicPr>
      </xdr:nvPicPr>
      <xdr:blipFill>
        <a:blip xmlns:r="http://schemas.openxmlformats.org/officeDocument/2006/relationships" r:embed="rId428">
          <a:extLst>
            <a:ext uri="{28A0092B-C50C-407E-A947-70E740481C1C}">
              <a14:useLocalDpi xmlns:a14="http://schemas.microsoft.com/office/drawing/2010/main" val="0"/>
            </a:ext>
          </a:extLst>
        </a:blip>
        <a:srcRect/>
        <a:stretch>
          <a:fillRect/>
        </a:stretch>
      </xdr:blipFill>
      <xdr:spPr bwMode="auto">
        <a:xfrm>
          <a:off x="935355" y="33202246"/>
          <a:ext cx="17259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821055</xdr:colOff>
      <xdr:row>30</xdr:row>
      <xdr:rowOff>70484</xdr:rowOff>
    </xdr:from>
    <xdr:to>
      <xdr:col>1</xdr:col>
      <xdr:colOff>2775585</xdr:colOff>
      <xdr:row>30</xdr:row>
      <xdr:rowOff>1042034</xdr:rowOff>
    </xdr:to>
    <xdr:pic>
      <xdr:nvPicPr>
        <xdr:cNvPr id="12498" name="Picture 1234"/>
        <xdr:cNvPicPr>
          <a:picLocks noChangeAspect="1" noChangeArrowheads="1"/>
        </xdr:cNvPicPr>
      </xdr:nvPicPr>
      <xdr:blipFill>
        <a:blip xmlns:r="http://schemas.openxmlformats.org/officeDocument/2006/relationships" r:embed="rId429">
          <a:extLst>
            <a:ext uri="{28A0092B-C50C-407E-A947-70E740481C1C}">
              <a14:useLocalDpi xmlns:a14="http://schemas.microsoft.com/office/drawing/2010/main" val="0"/>
            </a:ext>
          </a:extLst>
        </a:blip>
        <a:srcRect/>
        <a:stretch>
          <a:fillRect/>
        </a:stretch>
      </xdr:blipFill>
      <xdr:spPr bwMode="auto">
        <a:xfrm>
          <a:off x="821055" y="34314764"/>
          <a:ext cx="1954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918210</xdr:colOff>
      <xdr:row>31</xdr:row>
      <xdr:rowOff>70486</xdr:rowOff>
    </xdr:from>
    <xdr:to>
      <xdr:col>1</xdr:col>
      <xdr:colOff>2678430</xdr:colOff>
      <xdr:row>31</xdr:row>
      <xdr:rowOff>1042036</xdr:rowOff>
    </xdr:to>
    <xdr:pic>
      <xdr:nvPicPr>
        <xdr:cNvPr id="12499" name="Picture 1235"/>
        <xdr:cNvPicPr>
          <a:picLocks noChangeAspect="1" noChangeArrowheads="1"/>
        </xdr:cNvPicPr>
      </xdr:nvPicPr>
      <xdr:blipFill>
        <a:blip xmlns:r="http://schemas.openxmlformats.org/officeDocument/2006/relationships" r:embed="rId430">
          <a:extLst>
            <a:ext uri="{28A0092B-C50C-407E-A947-70E740481C1C}">
              <a14:useLocalDpi xmlns:a14="http://schemas.microsoft.com/office/drawing/2010/main" val="0"/>
            </a:ext>
          </a:extLst>
        </a:blip>
        <a:srcRect/>
        <a:stretch>
          <a:fillRect/>
        </a:stretch>
      </xdr:blipFill>
      <xdr:spPr bwMode="auto">
        <a:xfrm>
          <a:off x="918210" y="35427286"/>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1209675</xdr:colOff>
      <xdr:row>32</xdr:row>
      <xdr:rowOff>70484</xdr:rowOff>
    </xdr:from>
    <xdr:to>
      <xdr:col>1</xdr:col>
      <xdr:colOff>2386965</xdr:colOff>
      <xdr:row>32</xdr:row>
      <xdr:rowOff>1042034</xdr:rowOff>
    </xdr:to>
    <xdr:pic>
      <xdr:nvPicPr>
        <xdr:cNvPr id="12500" name="Picture 1236"/>
        <xdr:cNvPicPr>
          <a:picLocks noChangeAspect="1" noChangeArrowheads="1"/>
        </xdr:cNvPicPr>
      </xdr:nvPicPr>
      <xdr:blipFill>
        <a:blip xmlns:r="http://schemas.openxmlformats.org/officeDocument/2006/relationships" r:embed="rId431">
          <a:extLst>
            <a:ext uri="{28A0092B-C50C-407E-A947-70E740481C1C}">
              <a14:useLocalDpi xmlns:a14="http://schemas.microsoft.com/office/drawing/2010/main" val="0"/>
            </a:ext>
          </a:extLst>
        </a:blip>
        <a:srcRect/>
        <a:stretch>
          <a:fillRect/>
        </a:stretch>
      </xdr:blipFill>
      <xdr:spPr bwMode="auto">
        <a:xfrm>
          <a:off x="1209675" y="36539804"/>
          <a:ext cx="11772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1106805</xdr:colOff>
      <xdr:row>33</xdr:row>
      <xdr:rowOff>70485</xdr:rowOff>
    </xdr:from>
    <xdr:to>
      <xdr:col>1</xdr:col>
      <xdr:colOff>2489835</xdr:colOff>
      <xdr:row>33</xdr:row>
      <xdr:rowOff>1042035</xdr:rowOff>
    </xdr:to>
    <xdr:pic>
      <xdr:nvPicPr>
        <xdr:cNvPr id="12501" name="Picture 1237"/>
        <xdr:cNvPicPr>
          <a:picLocks noChangeAspect="1" noChangeArrowheads="1"/>
        </xdr:cNvPicPr>
      </xdr:nvPicPr>
      <xdr:blipFill>
        <a:blip xmlns:r="http://schemas.openxmlformats.org/officeDocument/2006/relationships" r:embed="rId432">
          <a:extLst>
            <a:ext uri="{28A0092B-C50C-407E-A947-70E740481C1C}">
              <a14:useLocalDpi xmlns:a14="http://schemas.microsoft.com/office/drawing/2010/main" val="0"/>
            </a:ext>
          </a:extLst>
        </a:blip>
        <a:srcRect/>
        <a:stretch>
          <a:fillRect/>
        </a:stretch>
      </xdr:blipFill>
      <xdr:spPr bwMode="auto">
        <a:xfrm>
          <a:off x="1106805" y="37652325"/>
          <a:ext cx="13830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34</xdr:row>
      <xdr:rowOff>207644</xdr:rowOff>
    </xdr:from>
    <xdr:to>
      <xdr:col>1</xdr:col>
      <xdr:colOff>2929890</xdr:colOff>
      <xdr:row>34</xdr:row>
      <xdr:rowOff>904874</xdr:rowOff>
    </xdr:to>
    <xdr:pic>
      <xdr:nvPicPr>
        <xdr:cNvPr id="12502" name="Picture 1238"/>
        <xdr:cNvPicPr>
          <a:picLocks noChangeAspect="1" noChangeArrowheads="1"/>
        </xdr:cNvPicPr>
      </xdr:nvPicPr>
      <xdr:blipFill>
        <a:blip xmlns:r="http://schemas.openxmlformats.org/officeDocument/2006/relationships" r:embed="rId433">
          <a:extLst>
            <a:ext uri="{28A0092B-C50C-407E-A947-70E740481C1C}">
              <a14:useLocalDpi xmlns:a14="http://schemas.microsoft.com/office/drawing/2010/main" val="0"/>
            </a:ext>
          </a:extLst>
        </a:blip>
        <a:srcRect/>
        <a:stretch>
          <a:fillRect/>
        </a:stretch>
      </xdr:blipFill>
      <xdr:spPr bwMode="auto">
        <a:xfrm>
          <a:off x="666750" y="38902004"/>
          <a:ext cx="2263140" cy="6972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1038225</xdr:colOff>
      <xdr:row>35</xdr:row>
      <xdr:rowOff>70484</xdr:rowOff>
    </xdr:from>
    <xdr:to>
      <xdr:col>1</xdr:col>
      <xdr:colOff>2558415</xdr:colOff>
      <xdr:row>35</xdr:row>
      <xdr:rowOff>1042034</xdr:rowOff>
    </xdr:to>
    <xdr:pic>
      <xdr:nvPicPr>
        <xdr:cNvPr id="12503" name="Picture 1239"/>
        <xdr:cNvPicPr>
          <a:picLocks noChangeAspect="1" noChangeArrowheads="1"/>
        </xdr:cNvPicPr>
      </xdr:nvPicPr>
      <xdr:blipFill>
        <a:blip xmlns:r="http://schemas.openxmlformats.org/officeDocument/2006/relationships" r:embed="rId434">
          <a:extLst>
            <a:ext uri="{28A0092B-C50C-407E-A947-70E740481C1C}">
              <a14:useLocalDpi xmlns:a14="http://schemas.microsoft.com/office/drawing/2010/main" val="0"/>
            </a:ext>
          </a:extLst>
        </a:blip>
        <a:srcRect/>
        <a:stretch>
          <a:fillRect/>
        </a:stretch>
      </xdr:blipFill>
      <xdr:spPr bwMode="auto">
        <a:xfrm>
          <a:off x="1038225" y="39877364"/>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918210</xdr:colOff>
      <xdr:row>36</xdr:row>
      <xdr:rowOff>70486</xdr:rowOff>
    </xdr:from>
    <xdr:to>
      <xdr:col>1</xdr:col>
      <xdr:colOff>2678430</xdr:colOff>
      <xdr:row>36</xdr:row>
      <xdr:rowOff>1042036</xdr:rowOff>
    </xdr:to>
    <xdr:pic>
      <xdr:nvPicPr>
        <xdr:cNvPr id="12504" name="Picture 1240"/>
        <xdr:cNvPicPr>
          <a:picLocks noChangeAspect="1" noChangeArrowheads="1"/>
        </xdr:cNvPicPr>
      </xdr:nvPicPr>
      <xdr:blipFill>
        <a:blip xmlns:r="http://schemas.openxmlformats.org/officeDocument/2006/relationships" r:embed="rId435">
          <a:extLst>
            <a:ext uri="{28A0092B-C50C-407E-A947-70E740481C1C}">
              <a14:useLocalDpi xmlns:a14="http://schemas.microsoft.com/office/drawing/2010/main" val="0"/>
            </a:ext>
          </a:extLst>
        </a:blip>
        <a:srcRect/>
        <a:stretch>
          <a:fillRect/>
        </a:stretch>
      </xdr:blipFill>
      <xdr:spPr bwMode="auto">
        <a:xfrm>
          <a:off x="918210" y="40989886"/>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826770</xdr:colOff>
      <xdr:row>37</xdr:row>
      <xdr:rowOff>70484</xdr:rowOff>
    </xdr:from>
    <xdr:to>
      <xdr:col>1</xdr:col>
      <xdr:colOff>2769870</xdr:colOff>
      <xdr:row>37</xdr:row>
      <xdr:rowOff>1042034</xdr:rowOff>
    </xdr:to>
    <xdr:pic>
      <xdr:nvPicPr>
        <xdr:cNvPr id="12505" name="Picture 1241"/>
        <xdr:cNvPicPr>
          <a:picLocks noChangeAspect="1" noChangeArrowheads="1"/>
        </xdr:cNvPicPr>
      </xdr:nvPicPr>
      <xdr:blipFill>
        <a:blip xmlns:r="http://schemas.openxmlformats.org/officeDocument/2006/relationships" r:embed="rId436">
          <a:extLst>
            <a:ext uri="{28A0092B-C50C-407E-A947-70E740481C1C}">
              <a14:useLocalDpi xmlns:a14="http://schemas.microsoft.com/office/drawing/2010/main" val="0"/>
            </a:ext>
          </a:extLst>
        </a:blip>
        <a:srcRect/>
        <a:stretch>
          <a:fillRect/>
        </a:stretch>
      </xdr:blipFill>
      <xdr:spPr bwMode="auto">
        <a:xfrm>
          <a:off x="826770" y="42102404"/>
          <a:ext cx="1943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1043940</xdr:colOff>
      <xdr:row>38</xdr:row>
      <xdr:rowOff>70485</xdr:rowOff>
    </xdr:from>
    <xdr:to>
      <xdr:col>1</xdr:col>
      <xdr:colOff>2552700</xdr:colOff>
      <xdr:row>38</xdr:row>
      <xdr:rowOff>1042035</xdr:rowOff>
    </xdr:to>
    <xdr:pic>
      <xdr:nvPicPr>
        <xdr:cNvPr id="12506" name="Picture 1242"/>
        <xdr:cNvPicPr>
          <a:picLocks noChangeAspect="1" noChangeArrowheads="1"/>
        </xdr:cNvPicPr>
      </xdr:nvPicPr>
      <xdr:blipFill>
        <a:blip xmlns:r="http://schemas.openxmlformats.org/officeDocument/2006/relationships" r:embed="rId437">
          <a:extLst>
            <a:ext uri="{28A0092B-C50C-407E-A947-70E740481C1C}">
              <a14:useLocalDpi xmlns:a14="http://schemas.microsoft.com/office/drawing/2010/main" val="0"/>
            </a:ext>
          </a:extLst>
        </a:blip>
        <a:srcRect/>
        <a:stretch>
          <a:fillRect/>
        </a:stretch>
      </xdr:blipFill>
      <xdr:spPr bwMode="auto">
        <a:xfrm>
          <a:off x="1043940" y="43214925"/>
          <a:ext cx="15087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39</xdr:row>
      <xdr:rowOff>70486</xdr:rowOff>
    </xdr:from>
    <xdr:to>
      <xdr:col>1</xdr:col>
      <xdr:colOff>2741295</xdr:colOff>
      <xdr:row>39</xdr:row>
      <xdr:rowOff>1042036</xdr:rowOff>
    </xdr:to>
    <xdr:pic>
      <xdr:nvPicPr>
        <xdr:cNvPr id="12507" name="Picture 1243"/>
        <xdr:cNvPicPr>
          <a:picLocks noChangeAspect="1" noChangeArrowheads="1"/>
        </xdr:cNvPicPr>
      </xdr:nvPicPr>
      <xdr:blipFill>
        <a:blip xmlns:r="http://schemas.openxmlformats.org/officeDocument/2006/relationships" r:embed="rId438">
          <a:extLst>
            <a:ext uri="{28A0092B-C50C-407E-A947-70E740481C1C}">
              <a14:useLocalDpi xmlns:a14="http://schemas.microsoft.com/office/drawing/2010/main" val="0"/>
            </a:ext>
          </a:extLst>
        </a:blip>
        <a:srcRect/>
        <a:stretch>
          <a:fillRect/>
        </a:stretch>
      </xdr:blipFill>
      <xdr:spPr bwMode="auto">
        <a:xfrm>
          <a:off x="855345" y="44327446"/>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735330</xdr:colOff>
      <xdr:row>40</xdr:row>
      <xdr:rowOff>70484</xdr:rowOff>
    </xdr:from>
    <xdr:to>
      <xdr:col>1</xdr:col>
      <xdr:colOff>2861310</xdr:colOff>
      <xdr:row>40</xdr:row>
      <xdr:rowOff>1042034</xdr:rowOff>
    </xdr:to>
    <xdr:pic>
      <xdr:nvPicPr>
        <xdr:cNvPr id="12508" name="Picture 1244"/>
        <xdr:cNvPicPr>
          <a:picLocks noChangeAspect="1" noChangeArrowheads="1"/>
        </xdr:cNvPicPr>
      </xdr:nvPicPr>
      <xdr:blipFill>
        <a:blip xmlns:r="http://schemas.openxmlformats.org/officeDocument/2006/relationships" r:embed="rId439">
          <a:extLst>
            <a:ext uri="{28A0092B-C50C-407E-A947-70E740481C1C}">
              <a14:useLocalDpi xmlns:a14="http://schemas.microsoft.com/office/drawing/2010/main" val="0"/>
            </a:ext>
          </a:extLst>
        </a:blip>
        <a:srcRect/>
        <a:stretch>
          <a:fillRect/>
        </a:stretch>
      </xdr:blipFill>
      <xdr:spPr bwMode="auto">
        <a:xfrm>
          <a:off x="735330" y="45439964"/>
          <a:ext cx="21259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701040</xdr:colOff>
      <xdr:row>41</xdr:row>
      <xdr:rowOff>70486</xdr:rowOff>
    </xdr:from>
    <xdr:to>
      <xdr:col>1</xdr:col>
      <xdr:colOff>2895600</xdr:colOff>
      <xdr:row>41</xdr:row>
      <xdr:rowOff>1042036</xdr:rowOff>
    </xdr:to>
    <xdr:pic>
      <xdr:nvPicPr>
        <xdr:cNvPr id="12509" name="Picture 1245"/>
        <xdr:cNvPicPr>
          <a:picLocks noChangeAspect="1" noChangeArrowheads="1"/>
        </xdr:cNvPicPr>
      </xdr:nvPicPr>
      <xdr:blipFill>
        <a:blip xmlns:r="http://schemas.openxmlformats.org/officeDocument/2006/relationships" r:embed="rId440">
          <a:extLst>
            <a:ext uri="{28A0092B-C50C-407E-A947-70E740481C1C}">
              <a14:useLocalDpi xmlns:a14="http://schemas.microsoft.com/office/drawing/2010/main" val="0"/>
            </a:ext>
          </a:extLst>
        </a:blip>
        <a:srcRect/>
        <a:stretch>
          <a:fillRect/>
        </a:stretch>
      </xdr:blipFill>
      <xdr:spPr bwMode="auto">
        <a:xfrm>
          <a:off x="701040" y="46552486"/>
          <a:ext cx="21945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1123950</xdr:colOff>
      <xdr:row>42</xdr:row>
      <xdr:rowOff>70484</xdr:rowOff>
    </xdr:from>
    <xdr:to>
      <xdr:col>1</xdr:col>
      <xdr:colOff>2472690</xdr:colOff>
      <xdr:row>42</xdr:row>
      <xdr:rowOff>1042034</xdr:rowOff>
    </xdr:to>
    <xdr:pic>
      <xdr:nvPicPr>
        <xdr:cNvPr id="12510" name="Picture 1246"/>
        <xdr:cNvPicPr>
          <a:picLocks noChangeAspect="1" noChangeArrowheads="1"/>
        </xdr:cNvPicPr>
      </xdr:nvPicPr>
      <xdr:blipFill>
        <a:blip xmlns:r="http://schemas.openxmlformats.org/officeDocument/2006/relationships" r:embed="rId441">
          <a:extLst>
            <a:ext uri="{28A0092B-C50C-407E-A947-70E740481C1C}">
              <a14:useLocalDpi xmlns:a14="http://schemas.microsoft.com/office/drawing/2010/main" val="0"/>
            </a:ext>
          </a:extLst>
        </a:blip>
        <a:srcRect/>
        <a:stretch>
          <a:fillRect/>
        </a:stretch>
      </xdr:blipFill>
      <xdr:spPr bwMode="auto">
        <a:xfrm>
          <a:off x="1123950" y="47665004"/>
          <a:ext cx="13487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1323975</xdr:colOff>
      <xdr:row>43</xdr:row>
      <xdr:rowOff>70485</xdr:rowOff>
    </xdr:from>
    <xdr:to>
      <xdr:col>1</xdr:col>
      <xdr:colOff>2272665</xdr:colOff>
      <xdr:row>43</xdr:row>
      <xdr:rowOff>1042035</xdr:rowOff>
    </xdr:to>
    <xdr:pic>
      <xdr:nvPicPr>
        <xdr:cNvPr id="12511" name="Picture 1247"/>
        <xdr:cNvPicPr>
          <a:picLocks noChangeAspect="1" noChangeArrowheads="1"/>
        </xdr:cNvPicPr>
      </xdr:nvPicPr>
      <xdr:blipFill>
        <a:blip xmlns:r="http://schemas.openxmlformats.org/officeDocument/2006/relationships" r:embed="rId442">
          <a:extLst>
            <a:ext uri="{28A0092B-C50C-407E-A947-70E740481C1C}">
              <a14:useLocalDpi xmlns:a14="http://schemas.microsoft.com/office/drawing/2010/main" val="0"/>
            </a:ext>
          </a:extLst>
        </a:blip>
        <a:srcRect/>
        <a:stretch>
          <a:fillRect/>
        </a:stretch>
      </xdr:blipFill>
      <xdr:spPr bwMode="auto">
        <a:xfrm>
          <a:off x="1323975" y="48777525"/>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1118235</xdr:colOff>
      <xdr:row>44</xdr:row>
      <xdr:rowOff>70486</xdr:rowOff>
    </xdr:from>
    <xdr:to>
      <xdr:col>1</xdr:col>
      <xdr:colOff>2478405</xdr:colOff>
      <xdr:row>44</xdr:row>
      <xdr:rowOff>1042036</xdr:rowOff>
    </xdr:to>
    <xdr:pic>
      <xdr:nvPicPr>
        <xdr:cNvPr id="12512" name="Picture 1248"/>
        <xdr:cNvPicPr>
          <a:picLocks noChangeAspect="1" noChangeArrowheads="1"/>
        </xdr:cNvPicPr>
      </xdr:nvPicPr>
      <xdr:blipFill>
        <a:blip xmlns:r="http://schemas.openxmlformats.org/officeDocument/2006/relationships" r:embed="rId443">
          <a:extLst>
            <a:ext uri="{28A0092B-C50C-407E-A947-70E740481C1C}">
              <a14:useLocalDpi xmlns:a14="http://schemas.microsoft.com/office/drawing/2010/main" val="0"/>
            </a:ext>
          </a:extLst>
        </a:blip>
        <a:srcRect/>
        <a:stretch>
          <a:fillRect/>
        </a:stretch>
      </xdr:blipFill>
      <xdr:spPr bwMode="auto">
        <a:xfrm>
          <a:off x="1118235" y="49890046"/>
          <a:ext cx="13601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1146810</xdr:colOff>
      <xdr:row>45</xdr:row>
      <xdr:rowOff>70484</xdr:rowOff>
    </xdr:from>
    <xdr:to>
      <xdr:col>1</xdr:col>
      <xdr:colOff>2449830</xdr:colOff>
      <xdr:row>45</xdr:row>
      <xdr:rowOff>1042034</xdr:rowOff>
    </xdr:to>
    <xdr:pic>
      <xdr:nvPicPr>
        <xdr:cNvPr id="12513" name="Picture 1249"/>
        <xdr:cNvPicPr>
          <a:picLocks noChangeAspect="1" noChangeArrowheads="1"/>
        </xdr:cNvPicPr>
      </xdr:nvPicPr>
      <xdr:blipFill>
        <a:blip xmlns:r="http://schemas.openxmlformats.org/officeDocument/2006/relationships" r:embed="rId444">
          <a:extLst>
            <a:ext uri="{28A0092B-C50C-407E-A947-70E740481C1C}">
              <a14:useLocalDpi xmlns:a14="http://schemas.microsoft.com/office/drawing/2010/main" val="0"/>
            </a:ext>
          </a:extLst>
        </a:blip>
        <a:srcRect/>
        <a:stretch>
          <a:fillRect/>
        </a:stretch>
      </xdr:blipFill>
      <xdr:spPr bwMode="auto">
        <a:xfrm>
          <a:off x="1146810" y="51002564"/>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1123950</xdr:colOff>
      <xdr:row>46</xdr:row>
      <xdr:rowOff>70483</xdr:rowOff>
    </xdr:from>
    <xdr:to>
      <xdr:col>1</xdr:col>
      <xdr:colOff>2472690</xdr:colOff>
      <xdr:row>46</xdr:row>
      <xdr:rowOff>1042033</xdr:rowOff>
    </xdr:to>
    <xdr:pic>
      <xdr:nvPicPr>
        <xdr:cNvPr id="12514" name="Picture 1250"/>
        <xdr:cNvPicPr>
          <a:picLocks noChangeAspect="1" noChangeArrowheads="1"/>
        </xdr:cNvPicPr>
      </xdr:nvPicPr>
      <xdr:blipFill>
        <a:blip xmlns:r="http://schemas.openxmlformats.org/officeDocument/2006/relationships" r:embed="rId445">
          <a:extLst>
            <a:ext uri="{28A0092B-C50C-407E-A947-70E740481C1C}">
              <a14:useLocalDpi xmlns:a14="http://schemas.microsoft.com/office/drawing/2010/main" val="0"/>
            </a:ext>
          </a:extLst>
        </a:blip>
        <a:srcRect/>
        <a:stretch>
          <a:fillRect/>
        </a:stretch>
      </xdr:blipFill>
      <xdr:spPr bwMode="auto">
        <a:xfrm>
          <a:off x="1123950" y="52115083"/>
          <a:ext cx="13487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1175385</xdr:colOff>
      <xdr:row>47</xdr:row>
      <xdr:rowOff>70484</xdr:rowOff>
    </xdr:from>
    <xdr:to>
      <xdr:col>1</xdr:col>
      <xdr:colOff>2421255</xdr:colOff>
      <xdr:row>47</xdr:row>
      <xdr:rowOff>1042034</xdr:rowOff>
    </xdr:to>
    <xdr:pic>
      <xdr:nvPicPr>
        <xdr:cNvPr id="12515" name="Picture 1251"/>
        <xdr:cNvPicPr>
          <a:picLocks noChangeAspect="1" noChangeArrowheads="1"/>
        </xdr:cNvPicPr>
      </xdr:nvPicPr>
      <xdr:blipFill>
        <a:blip xmlns:r="http://schemas.openxmlformats.org/officeDocument/2006/relationships" r:embed="rId446">
          <a:extLst>
            <a:ext uri="{28A0092B-C50C-407E-A947-70E740481C1C}">
              <a14:useLocalDpi xmlns:a14="http://schemas.microsoft.com/office/drawing/2010/main" val="0"/>
            </a:ext>
          </a:extLst>
        </a:blip>
        <a:srcRect/>
        <a:stretch>
          <a:fillRect/>
        </a:stretch>
      </xdr:blipFill>
      <xdr:spPr bwMode="auto">
        <a:xfrm>
          <a:off x="1175385" y="53227604"/>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1335405</xdr:colOff>
      <xdr:row>48</xdr:row>
      <xdr:rowOff>70485</xdr:rowOff>
    </xdr:from>
    <xdr:to>
      <xdr:col>1</xdr:col>
      <xdr:colOff>2261235</xdr:colOff>
      <xdr:row>48</xdr:row>
      <xdr:rowOff>1042035</xdr:rowOff>
    </xdr:to>
    <xdr:pic>
      <xdr:nvPicPr>
        <xdr:cNvPr id="12516" name="Picture 1252"/>
        <xdr:cNvPicPr>
          <a:picLocks noChangeAspect="1" noChangeArrowheads="1"/>
        </xdr:cNvPicPr>
      </xdr:nvPicPr>
      <xdr:blipFill>
        <a:blip xmlns:r="http://schemas.openxmlformats.org/officeDocument/2006/relationships" r:embed="rId447">
          <a:extLst>
            <a:ext uri="{28A0092B-C50C-407E-A947-70E740481C1C}">
              <a14:useLocalDpi xmlns:a14="http://schemas.microsoft.com/office/drawing/2010/main" val="0"/>
            </a:ext>
          </a:extLst>
        </a:blip>
        <a:srcRect/>
        <a:stretch>
          <a:fillRect/>
        </a:stretch>
      </xdr:blipFill>
      <xdr:spPr bwMode="auto">
        <a:xfrm>
          <a:off x="1335405" y="54340125"/>
          <a:ext cx="9258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1301115</xdr:colOff>
      <xdr:row>49</xdr:row>
      <xdr:rowOff>70486</xdr:rowOff>
    </xdr:from>
    <xdr:to>
      <xdr:col>1</xdr:col>
      <xdr:colOff>2295525</xdr:colOff>
      <xdr:row>49</xdr:row>
      <xdr:rowOff>1042036</xdr:rowOff>
    </xdr:to>
    <xdr:pic>
      <xdr:nvPicPr>
        <xdr:cNvPr id="12517" name="Picture 1253"/>
        <xdr:cNvPicPr>
          <a:picLocks noChangeAspect="1" noChangeArrowheads="1"/>
        </xdr:cNvPicPr>
      </xdr:nvPicPr>
      <xdr:blipFill>
        <a:blip xmlns:r="http://schemas.openxmlformats.org/officeDocument/2006/relationships" r:embed="rId448">
          <a:extLst>
            <a:ext uri="{28A0092B-C50C-407E-A947-70E740481C1C}">
              <a14:useLocalDpi xmlns:a14="http://schemas.microsoft.com/office/drawing/2010/main" val="0"/>
            </a:ext>
          </a:extLst>
        </a:blip>
        <a:srcRect/>
        <a:stretch>
          <a:fillRect/>
        </a:stretch>
      </xdr:blipFill>
      <xdr:spPr bwMode="auto">
        <a:xfrm>
          <a:off x="1301115" y="55452646"/>
          <a:ext cx="994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1261110</xdr:colOff>
      <xdr:row>50</xdr:row>
      <xdr:rowOff>70487</xdr:rowOff>
    </xdr:from>
    <xdr:to>
      <xdr:col>1</xdr:col>
      <xdr:colOff>2335530</xdr:colOff>
      <xdr:row>50</xdr:row>
      <xdr:rowOff>1042037</xdr:rowOff>
    </xdr:to>
    <xdr:pic>
      <xdr:nvPicPr>
        <xdr:cNvPr id="12518" name="Picture 1254"/>
        <xdr:cNvPicPr>
          <a:picLocks noChangeAspect="1" noChangeArrowheads="1"/>
        </xdr:cNvPicPr>
      </xdr:nvPicPr>
      <xdr:blipFill>
        <a:blip xmlns:r="http://schemas.openxmlformats.org/officeDocument/2006/relationships" r:embed="rId449">
          <a:extLst>
            <a:ext uri="{28A0092B-C50C-407E-A947-70E740481C1C}">
              <a14:useLocalDpi xmlns:a14="http://schemas.microsoft.com/office/drawing/2010/main" val="0"/>
            </a:ext>
          </a:extLst>
        </a:blip>
        <a:srcRect/>
        <a:stretch>
          <a:fillRect/>
        </a:stretch>
      </xdr:blipFill>
      <xdr:spPr bwMode="auto">
        <a:xfrm>
          <a:off x="1261110" y="56565167"/>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969645</xdr:colOff>
      <xdr:row>51</xdr:row>
      <xdr:rowOff>70483</xdr:rowOff>
    </xdr:from>
    <xdr:to>
      <xdr:col>1</xdr:col>
      <xdr:colOff>2626995</xdr:colOff>
      <xdr:row>51</xdr:row>
      <xdr:rowOff>1042033</xdr:rowOff>
    </xdr:to>
    <xdr:pic>
      <xdr:nvPicPr>
        <xdr:cNvPr id="12519" name="Picture 1255"/>
        <xdr:cNvPicPr>
          <a:picLocks noChangeAspect="1" noChangeArrowheads="1"/>
        </xdr:cNvPicPr>
      </xdr:nvPicPr>
      <xdr:blipFill>
        <a:blip xmlns:r="http://schemas.openxmlformats.org/officeDocument/2006/relationships" r:embed="rId450">
          <a:extLst>
            <a:ext uri="{28A0092B-C50C-407E-A947-70E740481C1C}">
              <a14:useLocalDpi xmlns:a14="http://schemas.microsoft.com/office/drawing/2010/main" val="0"/>
            </a:ext>
          </a:extLst>
        </a:blip>
        <a:srcRect/>
        <a:stretch>
          <a:fillRect/>
        </a:stretch>
      </xdr:blipFill>
      <xdr:spPr bwMode="auto">
        <a:xfrm>
          <a:off x="969645" y="57677683"/>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1129665</xdr:colOff>
      <xdr:row>52</xdr:row>
      <xdr:rowOff>70484</xdr:rowOff>
    </xdr:from>
    <xdr:to>
      <xdr:col>1</xdr:col>
      <xdr:colOff>2466975</xdr:colOff>
      <xdr:row>52</xdr:row>
      <xdr:rowOff>1042034</xdr:rowOff>
    </xdr:to>
    <xdr:pic>
      <xdr:nvPicPr>
        <xdr:cNvPr id="12520" name="Picture 1256"/>
        <xdr:cNvPicPr>
          <a:picLocks noChangeAspect="1" noChangeArrowheads="1"/>
        </xdr:cNvPicPr>
      </xdr:nvPicPr>
      <xdr:blipFill>
        <a:blip xmlns:r="http://schemas.openxmlformats.org/officeDocument/2006/relationships" r:embed="rId451">
          <a:extLst>
            <a:ext uri="{28A0092B-C50C-407E-A947-70E740481C1C}">
              <a14:useLocalDpi xmlns:a14="http://schemas.microsoft.com/office/drawing/2010/main" val="0"/>
            </a:ext>
          </a:extLst>
        </a:blip>
        <a:srcRect/>
        <a:stretch>
          <a:fillRect/>
        </a:stretch>
      </xdr:blipFill>
      <xdr:spPr bwMode="auto">
        <a:xfrm>
          <a:off x="1129665" y="58790204"/>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53</xdr:row>
      <xdr:rowOff>87631</xdr:rowOff>
    </xdr:from>
    <xdr:to>
      <xdr:col>1</xdr:col>
      <xdr:colOff>2929890</xdr:colOff>
      <xdr:row>53</xdr:row>
      <xdr:rowOff>1024891</xdr:rowOff>
    </xdr:to>
    <xdr:pic>
      <xdr:nvPicPr>
        <xdr:cNvPr id="12521" name="Picture 1257"/>
        <xdr:cNvPicPr>
          <a:picLocks noChangeAspect="1" noChangeArrowheads="1"/>
        </xdr:cNvPicPr>
      </xdr:nvPicPr>
      <xdr:blipFill>
        <a:blip xmlns:r="http://schemas.openxmlformats.org/officeDocument/2006/relationships" r:embed="rId452">
          <a:extLst>
            <a:ext uri="{28A0092B-C50C-407E-A947-70E740481C1C}">
              <a14:useLocalDpi xmlns:a14="http://schemas.microsoft.com/office/drawing/2010/main" val="0"/>
            </a:ext>
          </a:extLst>
        </a:blip>
        <a:srcRect/>
        <a:stretch>
          <a:fillRect/>
        </a:stretch>
      </xdr:blipFill>
      <xdr:spPr bwMode="auto">
        <a:xfrm>
          <a:off x="666750" y="59919871"/>
          <a:ext cx="226314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54</xdr:row>
      <xdr:rowOff>121919</xdr:rowOff>
    </xdr:from>
    <xdr:to>
      <xdr:col>1</xdr:col>
      <xdr:colOff>2929890</xdr:colOff>
      <xdr:row>54</xdr:row>
      <xdr:rowOff>990599</xdr:rowOff>
    </xdr:to>
    <xdr:pic>
      <xdr:nvPicPr>
        <xdr:cNvPr id="12522" name="Picture 1258"/>
        <xdr:cNvPicPr>
          <a:picLocks noChangeAspect="1" noChangeArrowheads="1"/>
        </xdr:cNvPicPr>
      </xdr:nvPicPr>
      <xdr:blipFill>
        <a:blip xmlns:r="http://schemas.openxmlformats.org/officeDocument/2006/relationships" r:embed="rId453">
          <a:extLst>
            <a:ext uri="{28A0092B-C50C-407E-A947-70E740481C1C}">
              <a14:useLocalDpi xmlns:a14="http://schemas.microsoft.com/office/drawing/2010/main" val="0"/>
            </a:ext>
          </a:extLst>
        </a:blip>
        <a:srcRect/>
        <a:stretch>
          <a:fillRect/>
        </a:stretch>
      </xdr:blipFill>
      <xdr:spPr bwMode="auto">
        <a:xfrm>
          <a:off x="666750" y="61066679"/>
          <a:ext cx="2263140" cy="8686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1163955</xdr:colOff>
      <xdr:row>55</xdr:row>
      <xdr:rowOff>70487</xdr:rowOff>
    </xdr:from>
    <xdr:to>
      <xdr:col>1</xdr:col>
      <xdr:colOff>2432685</xdr:colOff>
      <xdr:row>55</xdr:row>
      <xdr:rowOff>1042037</xdr:rowOff>
    </xdr:to>
    <xdr:pic>
      <xdr:nvPicPr>
        <xdr:cNvPr id="12523" name="Picture 1259"/>
        <xdr:cNvPicPr>
          <a:picLocks noChangeAspect="1" noChangeArrowheads="1"/>
        </xdr:cNvPicPr>
      </xdr:nvPicPr>
      <xdr:blipFill>
        <a:blip xmlns:r="http://schemas.openxmlformats.org/officeDocument/2006/relationships" r:embed="rId454">
          <a:extLst>
            <a:ext uri="{28A0092B-C50C-407E-A947-70E740481C1C}">
              <a14:useLocalDpi xmlns:a14="http://schemas.microsoft.com/office/drawing/2010/main" val="0"/>
            </a:ext>
          </a:extLst>
        </a:blip>
        <a:srcRect/>
        <a:stretch>
          <a:fillRect/>
        </a:stretch>
      </xdr:blipFill>
      <xdr:spPr bwMode="auto">
        <a:xfrm>
          <a:off x="1163955" y="62127767"/>
          <a:ext cx="12687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729615</xdr:colOff>
      <xdr:row>56</xdr:row>
      <xdr:rowOff>81917</xdr:rowOff>
    </xdr:from>
    <xdr:to>
      <xdr:col>1</xdr:col>
      <xdr:colOff>2867025</xdr:colOff>
      <xdr:row>56</xdr:row>
      <xdr:rowOff>1030607</xdr:rowOff>
    </xdr:to>
    <xdr:pic>
      <xdr:nvPicPr>
        <xdr:cNvPr id="12524" name="Picture 1260"/>
        <xdr:cNvPicPr>
          <a:picLocks noChangeAspect="1" noChangeArrowheads="1"/>
        </xdr:cNvPicPr>
      </xdr:nvPicPr>
      <xdr:blipFill>
        <a:blip xmlns:r="http://schemas.openxmlformats.org/officeDocument/2006/relationships" r:embed="rId455">
          <a:extLst>
            <a:ext uri="{28A0092B-C50C-407E-A947-70E740481C1C}">
              <a14:useLocalDpi xmlns:a14="http://schemas.microsoft.com/office/drawing/2010/main" val="0"/>
            </a:ext>
          </a:extLst>
        </a:blip>
        <a:srcRect/>
        <a:stretch>
          <a:fillRect/>
        </a:stretch>
      </xdr:blipFill>
      <xdr:spPr bwMode="auto">
        <a:xfrm>
          <a:off x="729615" y="63251717"/>
          <a:ext cx="2137410" cy="9486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57</xdr:row>
      <xdr:rowOff>70484</xdr:rowOff>
    </xdr:from>
    <xdr:to>
      <xdr:col>1</xdr:col>
      <xdr:colOff>2741295</xdr:colOff>
      <xdr:row>57</xdr:row>
      <xdr:rowOff>1042034</xdr:rowOff>
    </xdr:to>
    <xdr:pic>
      <xdr:nvPicPr>
        <xdr:cNvPr id="12525" name="Picture 1261"/>
        <xdr:cNvPicPr>
          <a:picLocks noChangeAspect="1" noChangeArrowheads="1"/>
        </xdr:cNvPicPr>
      </xdr:nvPicPr>
      <xdr:blipFill>
        <a:blip xmlns:r="http://schemas.openxmlformats.org/officeDocument/2006/relationships" r:embed="rId456">
          <a:extLst>
            <a:ext uri="{28A0092B-C50C-407E-A947-70E740481C1C}">
              <a14:useLocalDpi xmlns:a14="http://schemas.microsoft.com/office/drawing/2010/main" val="0"/>
            </a:ext>
          </a:extLst>
        </a:blip>
        <a:srcRect/>
        <a:stretch>
          <a:fillRect/>
        </a:stretch>
      </xdr:blipFill>
      <xdr:spPr bwMode="auto">
        <a:xfrm>
          <a:off x="855345" y="64352804"/>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912495</xdr:colOff>
      <xdr:row>58</xdr:row>
      <xdr:rowOff>70485</xdr:rowOff>
    </xdr:from>
    <xdr:to>
      <xdr:col>1</xdr:col>
      <xdr:colOff>2684145</xdr:colOff>
      <xdr:row>58</xdr:row>
      <xdr:rowOff>1042035</xdr:rowOff>
    </xdr:to>
    <xdr:pic>
      <xdr:nvPicPr>
        <xdr:cNvPr id="12526" name="Picture 1262"/>
        <xdr:cNvPicPr>
          <a:picLocks noChangeAspect="1" noChangeArrowheads="1"/>
        </xdr:cNvPicPr>
      </xdr:nvPicPr>
      <xdr:blipFill>
        <a:blip xmlns:r="http://schemas.openxmlformats.org/officeDocument/2006/relationships" r:embed="rId457">
          <a:extLst>
            <a:ext uri="{28A0092B-C50C-407E-A947-70E740481C1C}">
              <a14:useLocalDpi xmlns:a14="http://schemas.microsoft.com/office/drawing/2010/main" val="0"/>
            </a:ext>
          </a:extLst>
        </a:blip>
        <a:srcRect/>
        <a:stretch>
          <a:fillRect/>
        </a:stretch>
      </xdr:blipFill>
      <xdr:spPr bwMode="auto">
        <a:xfrm>
          <a:off x="912495" y="65465325"/>
          <a:ext cx="17716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1346835</xdr:colOff>
      <xdr:row>59</xdr:row>
      <xdr:rowOff>70486</xdr:rowOff>
    </xdr:from>
    <xdr:to>
      <xdr:col>1</xdr:col>
      <xdr:colOff>2249805</xdr:colOff>
      <xdr:row>59</xdr:row>
      <xdr:rowOff>1042036</xdr:rowOff>
    </xdr:to>
    <xdr:pic>
      <xdr:nvPicPr>
        <xdr:cNvPr id="12527" name="Picture 1263"/>
        <xdr:cNvPicPr>
          <a:picLocks noChangeAspect="1" noChangeArrowheads="1"/>
        </xdr:cNvPicPr>
      </xdr:nvPicPr>
      <xdr:blipFill>
        <a:blip xmlns:r="http://schemas.openxmlformats.org/officeDocument/2006/relationships" r:embed="rId458">
          <a:extLst>
            <a:ext uri="{28A0092B-C50C-407E-A947-70E740481C1C}">
              <a14:useLocalDpi xmlns:a14="http://schemas.microsoft.com/office/drawing/2010/main" val="0"/>
            </a:ext>
          </a:extLst>
        </a:blip>
        <a:srcRect/>
        <a:stretch>
          <a:fillRect/>
        </a:stretch>
      </xdr:blipFill>
      <xdr:spPr bwMode="auto">
        <a:xfrm>
          <a:off x="1346835" y="66577846"/>
          <a:ext cx="9029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60</xdr:row>
      <xdr:rowOff>139066</xdr:rowOff>
    </xdr:from>
    <xdr:to>
      <xdr:col>1</xdr:col>
      <xdr:colOff>2929890</xdr:colOff>
      <xdr:row>60</xdr:row>
      <xdr:rowOff>973456</xdr:rowOff>
    </xdr:to>
    <xdr:pic>
      <xdr:nvPicPr>
        <xdr:cNvPr id="12528" name="Picture 1264"/>
        <xdr:cNvPicPr>
          <a:picLocks noChangeAspect="1" noChangeArrowheads="1"/>
        </xdr:cNvPicPr>
      </xdr:nvPicPr>
      <xdr:blipFill>
        <a:blip xmlns:r="http://schemas.openxmlformats.org/officeDocument/2006/relationships" r:embed="rId459">
          <a:extLst>
            <a:ext uri="{28A0092B-C50C-407E-A947-70E740481C1C}">
              <a14:useLocalDpi xmlns:a14="http://schemas.microsoft.com/office/drawing/2010/main" val="0"/>
            </a:ext>
          </a:extLst>
        </a:blip>
        <a:srcRect/>
        <a:stretch>
          <a:fillRect/>
        </a:stretch>
      </xdr:blipFill>
      <xdr:spPr bwMode="auto">
        <a:xfrm>
          <a:off x="666750" y="67758946"/>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729615</xdr:colOff>
      <xdr:row>61</xdr:row>
      <xdr:rowOff>127633</xdr:rowOff>
    </xdr:from>
    <xdr:to>
      <xdr:col>1</xdr:col>
      <xdr:colOff>2867025</xdr:colOff>
      <xdr:row>61</xdr:row>
      <xdr:rowOff>984883</xdr:rowOff>
    </xdr:to>
    <xdr:pic>
      <xdr:nvPicPr>
        <xdr:cNvPr id="12529" name="Picture 1265"/>
        <xdr:cNvPicPr>
          <a:picLocks noChangeAspect="1" noChangeArrowheads="1"/>
        </xdr:cNvPicPr>
      </xdr:nvPicPr>
      <xdr:blipFill>
        <a:blip xmlns:r="http://schemas.openxmlformats.org/officeDocument/2006/relationships" r:embed="rId460">
          <a:extLst>
            <a:ext uri="{28A0092B-C50C-407E-A947-70E740481C1C}">
              <a14:useLocalDpi xmlns:a14="http://schemas.microsoft.com/office/drawing/2010/main" val="0"/>
            </a:ext>
          </a:extLst>
        </a:blip>
        <a:srcRect/>
        <a:stretch>
          <a:fillRect/>
        </a:stretch>
      </xdr:blipFill>
      <xdr:spPr bwMode="auto">
        <a:xfrm>
          <a:off x="729615" y="68860033"/>
          <a:ext cx="213741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729615</xdr:colOff>
      <xdr:row>62</xdr:row>
      <xdr:rowOff>70484</xdr:rowOff>
    </xdr:from>
    <xdr:to>
      <xdr:col>1</xdr:col>
      <xdr:colOff>2867025</xdr:colOff>
      <xdr:row>62</xdr:row>
      <xdr:rowOff>1042034</xdr:rowOff>
    </xdr:to>
    <xdr:pic>
      <xdr:nvPicPr>
        <xdr:cNvPr id="12530" name="Picture 1266"/>
        <xdr:cNvPicPr>
          <a:picLocks noChangeAspect="1" noChangeArrowheads="1"/>
        </xdr:cNvPicPr>
      </xdr:nvPicPr>
      <xdr:blipFill>
        <a:blip xmlns:r="http://schemas.openxmlformats.org/officeDocument/2006/relationships" r:embed="rId461">
          <a:extLst>
            <a:ext uri="{28A0092B-C50C-407E-A947-70E740481C1C}">
              <a14:useLocalDpi xmlns:a14="http://schemas.microsoft.com/office/drawing/2010/main" val="0"/>
            </a:ext>
          </a:extLst>
        </a:blip>
        <a:srcRect/>
        <a:stretch>
          <a:fillRect/>
        </a:stretch>
      </xdr:blipFill>
      <xdr:spPr bwMode="auto">
        <a:xfrm>
          <a:off x="729615" y="69915404"/>
          <a:ext cx="2137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1203960</xdr:colOff>
      <xdr:row>63</xdr:row>
      <xdr:rowOff>70485</xdr:rowOff>
    </xdr:from>
    <xdr:to>
      <xdr:col>1</xdr:col>
      <xdr:colOff>2392680</xdr:colOff>
      <xdr:row>63</xdr:row>
      <xdr:rowOff>1042035</xdr:rowOff>
    </xdr:to>
    <xdr:pic>
      <xdr:nvPicPr>
        <xdr:cNvPr id="12531" name="Picture 1267"/>
        <xdr:cNvPicPr>
          <a:picLocks noChangeAspect="1" noChangeArrowheads="1"/>
        </xdr:cNvPicPr>
      </xdr:nvPicPr>
      <xdr:blipFill>
        <a:blip xmlns:r="http://schemas.openxmlformats.org/officeDocument/2006/relationships" r:embed="rId462">
          <a:extLst>
            <a:ext uri="{28A0092B-C50C-407E-A947-70E740481C1C}">
              <a14:useLocalDpi xmlns:a14="http://schemas.microsoft.com/office/drawing/2010/main" val="0"/>
            </a:ext>
          </a:extLst>
        </a:blip>
        <a:srcRect/>
        <a:stretch>
          <a:fillRect/>
        </a:stretch>
      </xdr:blipFill>
      <xdr:spPr bwMode="auto">
        <a:xfrm>
          <a:off x="1203960" y="7102792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1238250</xdr:colOff>
      <xdr:row>64</xdr:row>
      <xdr:rowOff>70486</xdr:rowOff>
    </xdr:from>
    <xdr:to>
      <xdr:col>1</xdr:col>
      <xdr:colOff>2358390</xdr:colOff>
      <xdr:row>64</xdr:row>
      <xdr:rowOff>1042036</xdr:rowOff>
    </xdr:to>
    <xdr:pic>
      <xdr:nvPicPr>
        <xdr:cNvPr id="12532" name="Picture 1268"/>
        <xdr:cNvPicPr>
          <a:picLocks noChangeAspect="1" noChangeArrowheads="1"/>
        </xdr:cNvPicPr>
      </xdr:nvPicPr>
      <xdr:blipFill>
        <a:blip xmlns:r="http://schemas.openxmlformats.org/officeDocument/2006/relationships" r:embed="rId463">
          <a:extLst>
            <a:ext uri="{28A0092B-C50C-407E-A947-70E740481C1C}">
              <a14:useLocalDpi xmlns:a14="http://schemas.microsoft.com/office/drawing/2010/main" val="0"/>
            </a:ext>
          </a:extLst>
        </a:blip>
        <a:srcRect/>
        <a:stretch>
          <a:fillRect/>
        </a:stretch>
      </xdr:blipFill>
      <xdr:spPr bwMode="auto">
        <a:xfrm>
          <a:off x="1238250" y="72140446"/>
          <a:ext cx="1120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746760</xdr:colOff>
      <xdr:row>65</xdr:row>
      <xdr:rowOff>70487</xdr:rowOff>
    </xdr:from>
    <xdr:to>
      <xdr:col>1</xdr:col>
      <xdr:colOff>2849880</xdr:colOff>
      <xdr:row>65</xdr:row>
      <xdr:rowOff>1042037</xdr:rowOff>
    </xdr:to>
    <xdr:pic>
      <xdr:nvPicPr>
        <xdr:cNvPr id="12533" name="Picture 1269"/>
        <xdr:cNvPicPr>
          <a:picLocks noChangeAspect="1" noChangeArrowheads="1"/>
        </xdr:cNvPicPr>
      </xdr:nvPicPr>
      <xdr:blipFill>
        <a:blip xmlns:r="http://schemas.openxmlformats.org/officeDocument/2006/relationships" r:embed="rId464">
          <a:extLst>
            <a:ext uri="{28A0092B-C50C-407E-A947-70E740481C1C}">
              <a14:useLocalDpi xmlns:a14="http://schemas.microsoft.com/office/drawing/2010/main" val="0"/>
            </a:ext>
          </a:extLst>
        </a:blip>
        <a:srcRect/>
        <a:stretch>
          <a:fillRect/>
        </a:stretch>
      </xdr:blipFill>
      <xdr:spPr bwMode="auto">
        <a:xfrm>
          <a:off x="746760" y="73252967"/>
          <a:ext cx="2103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763905</xdr:colOff>
      <xdr:row>66</xdr:row>
      <xdr:rowOff>70483</xdr:rowOff>
    </xdr:from>
    <xdr:to>
      <xdr:col>1</xdr:col>
      <xdr:colOff>2832735</xdr:colOff>
      <xdr:row>66</xdr:row>
      <xdr:rowOff>1042033</xdr:rowOff>
    </xdr:to>
    <xdr:pic>
      <xdr:nvPicPr>
        <xdr:cNvPr id="12534" name="Picture 1270"/>
        <xdr:cNvPicPr>
          <a:picLocks noChangeAspect="1" noChangeArrowheads="1"/>
        </xdr:cNvPicPr>
      </xdr:nvPicPr>
      <xdr:blipFill>
        <a:blip xmlns:r="http://schemas.openxmlformats.org/officeDocument/2006/relationships" r:embed="rId465">
          <a:extLst>
            <a:ext uri="{28A0092B-C50C-407E-A947-70E740481C1C}">
              <a14:useLocalDpi xmlns:a14="http://schemas.microsoft.com/office/drawing/2010/main" val="0"/>
            </a:ext>
          </a:extLst>
        </a:blip>
        <a:srcRect/>
        <a:stretch>
          <a:fillRect/>
        </a:stretch>
      </xdr:blipFill>
      <xdr:spPr bwMode="auto">
        <a:xfrm>
          <a:off x="763905" y="74365483"/>
          <a:ext cx="20688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792480</xdr:colOff>
      <xdr:row>67</xdr:row>
      <xdr:rowOff>70484</xdr:rowOff>
    </xdr:from>
    <xdr:to>
      <xdr:col>1</xdr:col>
      <xdr:colOff>2804160</xdr:colOff>
      <xdr:row>67</xdr:row>
      <xdr:rowOff>1042034</xdr:rowOff>
    </xdr:to>
    <xdr:pic>
      <xdr:nvPicPr>
        <xdr:cNvPr id="12535" name="Picture 1271"/>
        <xdr:cNvPicPr>
          <a:picLocks noChangeAspect="1" noChangeArrowheads="1"/>
        </xdr:cNvPicPr>
      </xdr:nvPicPr>
      <xdr:blipFill>
        <a:blip xmlns:r="http://schemas.openxmlformats.org/officeDocument/2006/relationships" r:embed="rId466">
          <a:extLst>
            <a:ext uri="{28A0092B-C50C-407E-A947-70E740481C1C}">
              <a14:useLocalDpi xmlns:a14="http://schemas.microsoft.com/office/drawing/2010/main" val="0"/>
            </a:ext>
          </a:extLst>
        </a:blip>
        <a:srcRect/>
        <a:stretch>
          <a:fillRect/>
        </a:stretch>
      </xdr:blipFill>
      <xdr:spPr bwMode="auto">
        <a:xfrm>
          <a:off x="792480" y="75478004"/>
          <a:ext cx="20116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706755</xdr:colOff>
      <xdr:row>68</xdr:row>
      <xdr:rowOff>70485</xdr:rowOff>
    </xdr:from>
    <xdr:to>
      <xdr:col>1</xdr:col>
      <xdr:colOff>2889885</xdr:colOff>
      <xdr:row>68</xdr:row>
      <xdr:rowOff>1042035</xdr:rowOff>
    </xdr:to>
    <xdr:pic>
      <xdr:nvPicPr>
        <xdr:cNvPr id="12536" name="Picture 1272"/>
        <xdr:cNvPicPr>
          <a:picLocks noChangeAspect="1" noChangeArrowheads="1"/>
        </xdr:cNvPicPr>
      </xdr:nvPicPr>
      <xdr:blipFill>
        <a:blip xmlns:r="http://schemas.openxmlformats.org/officeDocument/2006/relationships" r:embed="rId467">
          <a:extLst>
            <a:ext uri="{28A0092B-C50C-407E-A947-70E740481C1C}">
              <a14:useLocalDpi xmlns:a14="http://schemas.microsoft.com/office/drawing/2010/main" val="0"/>
            </a:ext>
          </a:extLst>
        </a:blip>
        <a:srcRect/>
        <a:stretch>
          <a:fillRect/>
        </a:stretch>
      </xdr:blipFill>
      <xdr:spPr bwMode="auto">
        <a:xfrm>
          <a:off x="706755" y="76590525"/>
          <a:ext cx="2183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69</xdr:row>
      <xdr:rowOff>173357</xdr:rowOff>
    </xdr:from>
    <xdr:to>
      <xdr:col>1</xdr:col>
      <xdr:colOff>2929890</xdr:colOff>
      <xdr:row>69</xdr:row>
      <xdr:rowOff>939167</xdr:rowOff>
    </xdr:to>
    <xdr:pic>
      <xdr:nvPicPr>
        <xdr:cNvPr id="12537" name="Picture 1273"/>
        <xdr:cNvPicPr>
          <a:picLocks noChangeAspect="1" noChangeArrowheads="1"/>
        </xdr:cNvPicPr>
      </xdr:nvPicPr>
      <xdr:blipFill>
        <a:blip xmlns:r="http://schemas.openxmlformats.org/officeDocument/2006/relationships" r:embed="rId468">
          <a:extLst>
            <a:ext uri="{28A0092B-C50C-407E-A947-70E740481C1C}">
              <a14:useLocalDpi xmlns:a14="http://schemas.microsoft.com/office/drawing/2010/main" val="0"/>
            </a:ext>
          </a:extLst>
        </a:blip>
        <a:srcRect/>
        <a:stretch>
          <a:fillRect/>
        </a:stretch>
      </xdr:blipFill>
      <xdr:spPr bwMode="auto">
        <a:xfrm>
          <a:off x="666750" y="77805917"/>
          <a:ext cx="2263140" cy="7658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1198245</xdr:colOff>
      <xdr:row>70</xdr:row>
      <xdr:rowOff>70487</xdr:rowOff>
    </xdr:from>
    <xdr:to>
      <xdr:col>1</xdr:col>
      <xdr:colOff>2398395</xdr:colOff>
      <xdr:row>70</xdr:row>
      <xdr:rowOff>1042037</xdr:rowOff>
    </xdr:to>
    <xdr:pic>
      <xdr:nvPicPr>
        <xdr:cNvPr id="12538" name="Picture 1274"/>
        <xdr:cNvPicPr>
          <a:picLocks noChangeAspect="1" noChangeArrowheads="1"/>
        </xdr:cNvPicPr>
      </xdr:nvPicPr>
      <xdr:blipFill>
        <a:blip xmlns:r="http://schemas.openxmlformats.org/officeDocument/2006/relationships" r:embed="rId469">
          <a:extLst>
            <a:ext uri="{28A0092B-C50C-407E-A947-70E740481C1C}">
              <a14:useLocalDpi xmlns:a14="http://schemas.microsoft.com/office/drawing/2010/main" val="0"/>
            </a:ext>
          </a:extLst>
        </a:blip>
        <a:srcRect/>
        <a:stretch>
          <a:fillRect/>
        </a:stretch>
      </xdr:blipFill>
      <xdr:spPr bwMode="auto">
        <a:xfrm>
          <a:off x="1198245" y="78815567"/>
          <a:ext cx="12001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1066800</xdr:colOff>
      <xdr:row>71</xdr:row>
      <xdr:rowOff>70483</xdr:rowOff>
    </xdr:from>
    <xdr:to>
      <xdr:col>1</xdr:col>
      <xdr:colOff>2529840</xdr:colOff>
      <xdr:row>71</xdr:row>
      <xdr:rowOff>1042033</xdr:rowOff>
    </xdr:to>
    <xdr:pic>
      <xdr:nvPicPr>
        <xdr:cNvPr id="12539" name="Picture 1275"/>
        <xdr:cNvPicPr>
          <a:picLocks noChangeAspect="1" noChangeArrowheads="1"/>
        </xdr:cNvPicPr>
      </xdr:nvPicPr>
      <xdr:blipFill>
        <a:blip xmlns:r="http://schemas.openxmlformats.org/officeDocument/2006/relationships" r:embed="rId470">
          <a:extLst>
            <a:ext uri="{28A0092B-C50C-407E-A947-70E740481C1C}">
              <a14:useLocalDpi xmlns:a14="http://schemas.microsoft.com/office/drawing/2010/main" val="0"/>
            </a:ext>
          </a:extLst>
        </a:blip>
        <a:srcRect/>
        <a:stretch>
          <a:fillRect/>
        </a:stretch>
      </xdr:blipFill>
      <xdr:spPr bwMode="auto">
        <a:xfrm>
          <a:off x="1066800" y="79928083"/>
          <a:ext cx="14630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72</xdr:row>
      <xdr:rowOff>161926</xdr:rowOff>
    </xdr:from>
    <xdr:to>
      <xdr:col>1</xdr:col>
      <xdr:colOff>2929890</xdr:colOff>
      <xdr:row>72</xdr:row>
      <xdr:rowOff>950596</xdr:rowOff>
    </xdr:to>
    <xdr:pic>
      <xdr:nvPicPr>
        <xdr:cNvPr id="12540" name="Picture 1276"/>
        <xdr:cNvPicPr>
          <a:picLocks noChangeAspect="1" noChangeArrowheads="1"/>
        </xdr:cNvPicPr>
      </xdr:nvPicPr>
      <xdr:blipFill>
        <a:blip xmlns:r="http://schemas.openxmlformats.org/officeDocument/2006/relationships" r:embed="rId471">
          <a:extLst>
            <a:ext uri="{28A0092B-C50C-407E-A947-70E740481C1C}">
              <a14:useLocalDpi xmlns:a14="http://schemas.microsoft.com/office/drawing/2010/main" val="0"/>
            </a:ext>
          </a:extLst>
        </a:blip>
        <a:srcRect/>
        <a:stretch>
          <a:fillRect/>
        </a:stretch>
      </xdr:blipFill>
      <xdr:spPr bwMode="auto">
        <a:xfrm>
          <a:off x="666750" y="81132046"/>
          <a:ext cx="2263140" cy="788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1015365</xdr:colOff>
      <xdr:row>73</xdr:row>
      <xdr:rowOff>70485</xdr:rowOff>
    </xdr:from>
    <xdr:to>
      <xdr:col>1</xdr:col>
      <xdr:colOff>2581275</xdr:colOff>
      <xdr:row>73</xdr:row>
      <xdr:rowOff>1042035</xdr:rowOff>
    </xdr:to>
    <xdr:pic>
      <xdr:nvPicPr>
        <xdr:cNvPr id="12541" name="Picture 1277"/>
        <xdr:cNvPicPr>
          <a:picLocks noChangeAspect="1" noChangeArrowheads="1"/>
        </xdr:cNvPicPr>
      </xdr:nvPicPr>
      <xdr:blipFill>
        <a:blip xmlns:r="http://schemas.openxmlformats.org/officeDocument/2006/relationships" r:embed="rId472">
          <a:extLst>
            <a:ext uri="{28A0092B-C50C-407E-A947-70E740481C1C}">
              <a14:useLocalDpi xmlns:a14="http://schemas.microsoft.com/office/drawing/2010/main" val="0"/>
            </a:ext>
          </a:extLst>
        </a:blip>
        <a:srcRect/>
        <a:stretch>
          <a:fillRect/>
        </a:stretch>
      </xdr:blipFill>
      <xdr:spPr bwMode="auto">
        <a:xfrm>
          <a:off x="1015365" y="82153125"/>
          <a:ext cx="15659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1003935</xdr:colOff>
      <xdr:row>74</xdr:row>
      <xdr:rowOff>70486</xdr:rowOff>
    </xdr:from>
    <xdr:to>
      <xdr:col>1</xdr:col>
      <xdr:colOff>2592705</xdr:colOff>
      <xdr:row>74</xdr:row>
      <xdr:rowOff>1042036</xdr:rowOff>
    </xdr:to>
    <xdr:pic>
      <xdr:nvPicPr>
        <xdr:cNvPr id="12542" name="Picture 1278"/>
        <xdr:cNvPicPr>
          <a:picLocks noChangeAspect="1" noChangeArrowheads="1"/>
        </xdr:cNvPicPr>
      </xdr:nvPicPr>
      <xdr:blipFill>
        <a:blip xmlns:r="http://schemas.openxmlformats.org/officeDocument/2006/relationships" r:embed="rId473">
          <a:extLst>
            <a:ext uri="{28A0092B-C50C-407E-A947-70E740481C1C}">
              <a14:useLocalDpi xmlns:a14="http://schemas.microsoft.com/office/drawing/2010/main" val="0"/>
            </a:ext>
          </a:extLst>
        </a:blip>
        <a:srcRect/>
        <a:stretch>
          <a:fillRect/>
        </a:stretch>
      </xdr:blipFill>
      <xdr:spPr bwMode="auto">
        <a:xfrm>
          <a:off x="1003935" y="83265646"/>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75</xdr:row>
      <xdr:rowOff>293370</xdr:rowOff>
    </xdr:from>
    <xdr:to>
      <xdr:col>1</xdr:col>
      <xdr:colOff>2929890</xdr:colOff>
      <xdr:row>75</xdr:row>
      <xdr:rowOff>819150</xdr:rowOff>
    </xdr:to>
    <xdr:pic>
      <xdr:nvPicPr>
        <xdr:cNvPr id="12543" name="Picture 1279"/>
        <xdr:cNvPicPr>
          <a:picLocks noChangeAspect="1" noChangeArrowheads="1"/>
        </xdr:cNvPicPr>
      </xdr:nvPicPr>
      <xdr:blipFill>
        <a:blip xmlns:r="http://schemas.openxmlformats.org/officeDocument/2006/relationships" r:embed="rId474">
          <a:extLst>
            <a:ext uri="{28A0092B-C50C-407E-A947-70E740481C1C}">
              <a14:useLocalDpi xmlns:a14="http://schemas.microsoft.com/office/drawing/2010/main" val="0"/>
            </a:ext>
          </a:extLst>
        </a:blip>
        <a:srcRect/>
        <a:stretch>
          <a:fillRect/>
        </a:stretch>
      </xdr:blipFill>
      <xdr:spPr bwMode="auto">
        <a:xfrm>
          <a:off x="666750" y="84601050"/>
          <a:ext cx="2263140" cy="5257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76</xdr:row>
      <xdr:rowOff>139067</xdr:rowOff>
    </xdr:from>
    <xdr:to>
      <xdr:col>1</xdr:col>
      <xdr:colOff>2929890</xdr:colOff>
      <xdr:row>76</xdr:row>
      <xdr:rowOff>973457</xdr:rowOff>
    </xdr:to>
    <xdr:pic>
      <xdr:nvPicPr>
        <xdr:cNvPr id="12544" name="Picture 1280"/>
        <xdr:cNvPicPr>
          <a:picLocks noChangeAspect="1" noChangeArrowheads="1"/>
        </xdr:cNvPicPr>
      </xdr:nvPicPr>
      <xdr:blipFill>
        <a:blip xmlns:r="http://schemas.openxmlformats.org/officeDocument/2006/relationships" r:embed="rId475">
          <a:extLst>
            <a:ext uri="{28A0092B-C50C-407E-A947-70E740481C1C}">
              <a14:useLocalDpi xmlns:a14="http://schemas.microsoft.com/office/drawing/2010/main" val="0"/>
            </a:ext>
          </a:extLst>
        </a:blip>
        <a:srcRect/>
        <a:stretch>
          <a:fillRect/>
        </a:stretch>
      </xdr:blipFill>
      <xdr:spPr bwMode="auto">
        <a:xfrm>
          <a:off x="666750" y="85559267"/>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1341120</xdr:colOff>
      <xdr:row>77</xdr:row>
      <xdr:rowOff>70484</xdr:rowOff>
    </xdr:from>
    <xdr:to>
      <xdr:col>1</xdr:col>
      <xdr:colOff>2255520</xdr:colOff>
      <xdr:row>77</xdr:row>
      <xdr:rowOff>1042034</xdr:rowOff>
    </xdr:to>
    <xdr:pic>
      <xdr:nvPicPr>
        <xdr:cNvPr id="12545" name="Picture 1281"/>
        <xdr:cNvPicPr>
          <a:picLocks noChangeAspect="1" noChangeArrowheads="1"/>
        </xdr:cNvPicPr>
      </xdr:nvPicPr>
      <xdr:blipFill>
        <a:blip xmlns:r="http://schemas.openxmlformats.org/officeDocument/2006/relationships" r:embed="rId476">
          <a:extLst>
            <a:ext uri="{28A0092B-C50C-407E-A947-70E740481C1C}">
              <a14:useLocalDpi xmlns:a14="http://schemas.microsoft.com/office/drawing/2010/main" val="0"/>
            </a:ext>
          </a:extLst>
        </a:blip>
        <a:srcRect/>
        <a:stretch>
          <a:fillRect/>
        </a:stretch>
      </xdr:blipFill>
      <xdr:spPr bwMode="auto">
        <a:xfrm>
          <a:off x="1341120" y="86603204"/>
          <a:ext cx="9144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1272540</xdr:colOff>
      <xdr:row>78</xdr:row>
      <xdr:rowOff>70485</xdr:rowOff>
    </xdr:from>
    <xdr:to>
      <xdr:col>1</xdr:col>
      <xdr:colOff>2324100</xdr:colOff>
      <xdr:row>78</xdr:row>
      <xdr:rowOff>1042035</xdr:rowOff>
    </xdr:to>
    <xdr:pic>
      <xdr:nvPicPr>
        <xdr:cNvPr id="12546" name="Picture 1282"/>
        <xdr:cNvPicPr>
          <a:picLocks noChangeAspect="1" noChangeArrowheads="1"/>
        </xdr:cNvPicPr>
      </xdr:nvPicPr>
      <xdr:blipFill>
        <a:blip xmlns:r="http://schemas.openxmlformats.org/officeDocument/2006/relationships" r:embed="rId477">
          <a:extLst>
            <a:ext uri="{28A0092B-C50C-407E-A947-70E740481C1C}">
              <a14:useLocalDpi xmlns:a14="http://schemas.microsoft.com/office/drawing/2010/main" val="0"/>
            </a:ext>
          </a:extLst>
        </a:blip>
        <a:srcRect/>
        <a:stretch>
          <a:fillRect/>
        </a:stretch>
      </xdr:blipFill>
      <xdr:spPr bwMode="auto">
        <a:xfrm>
          <a:off x="1272540" y="87715725"/>
          <a:ext cx="10515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1146810</xdr:colOff>
      <xdr:row>79</xdr:row>
      <xdr:rowOff>70486</xdr:rowOff>
    </xdr:from>
    <xdr:to>
      <xdr:col>1</xdr:col>
      <xdr:colOff>2449830</xdr:colOff>
      <xdr:row>79</xdr:row>
      <xdr:rowOff>1042036</xdr:rowOff>
    </xdr:to>
    <xdr:pic>
      <xdr:nvPicPr>
        <xdr:cNvPr id="12547" name="Picture 1283"/>
        <xdr:cNvPicPr>
          <a:picLocks noChangeAspect="1" noChangeArrowheads="1"/>
        </xdr:cNvPicPr>
      </xdr:nvPicPr>
      <xdr:blipFill>
        <a:blip xmlns:r="http://schemas.openxmlformats.org/officeDocument/2006/relationships" r:embed="rId478">
          <a:extLst>
            <a:ext uri="{28A0092B-C50C-407E-A947-70E740481C1C}">
              <a14:useLocalDpi xmlns:a14="http://schemas.microsoft.com/office/drawing/2010/main" val="0"/>
            </a:ext>
          </a:extLst>
        </a:blip>
        <a:srcRect/>
        <a:stretch>
          <a:fillRect/>
        </a:stretch>
      </xdr:blipFill>
      <xdr:spPr bwMode="auto">
        <a:xfrm>
          <a:off x="1146810" y="88828246"/>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80</xdr:row>
      <xdr:rowOff>70487</xdr:rowOff>
    </xdr:from>
    <xdr:to>
      <xdr:col>1</xdr:col>
      <xdr:colOff>2929890</xdr:colOff>
      <xdr:row>80</xdr:row>
      <xdr:rowOff>1042037</xdr:rowOff>
    </xdr:to>
    <xdr:pic>
      <xdr:nvPicPr>
        <xdr:cNvPr id="12548" name="Picture 1284"/>
        <xdr:cNvPicPr>
          <a:picLocks noChangeAspect="1" noChangeArrowheads="1"/>
        </xdr:cNvPicPr>
      </xdr:nvPicPr>
      <xdr:blipFill>
        <a:blip xmlns:r="http://schemas.openxmlformats.org/officeDocument/2006/relationships" r:embed="rId479">
          <a:extLst>
            <a:ext uri="{28A0092B-C50C-407E-A947-70E740481C1C}">
              <a14:useLocalDpi xmlns:a14="http://schemas.microsoft.com/office/drawing/2010/main" val="0"/>
            </a:ext>
          </a:extLst>
        </a:blip>
        <a:srcRect/>
        <a:stretch>
          <a:fillRect/>
        </a:stretch>
      </xdr:blipFill>
      <xdr:spPr bwMode="auto">
        <a:xfrm>
          <a:off x="666750" y="89940767"/>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81</xdr:row>
      <xdr:rowOff>87629</xdr:rowOff>
    </xdr:from>
    <xdr:to>
      <xdr:col>1</xdr:col>
      <xdr:colOff>2929890</xdr:colOff>
      <xdr:row>81</xdr:row>
      <xdr:rowOff>1024889</xdr:rowOff>
    </xdr:to>
    <xdr:pic>
      <xdr:nvPicPr>
        <xdr:cNvPr id="12549" name="Picture 1285"/>
        <xdr:cNvPicPr>
          <a:picLocks noChangeAspect="1" noChangeArrowheads="1"/>
        </xdr:cNvPicPr>
      </xdr:nvPicPr>
      <xdr:blipFill>
        <a:blip xmlns:r="http://schemas.openxmlformats.org/officeDocument/2006/relationships" r:embed="rId480">
          <a:extLst>
            <a:ext uri="{28A0092B-C50C-407E-A947-70E740481C1C}">
              <a14:useLocalDpi xmlns:a14="http://schemas.microsoft.com/office/drawing/2010/main" val="0"/>
            </a:ext>
          </a:extLst>
        </a:blip>
        <a:srcRect/>
        <a:stretch>
          <a:fillRect/>
        </a:stretch>
      </xdr:blipFill>
      <xdr:spPr bwMode="auto">
        <a:xfrm>
          <a:off x="666750" y="91070429"/>
          <a:ext cx="226314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82</xdr:row>
      <xdr:rowOff>213359</xdr:rowOff>
    </xdr:from>
    <xdr:to>
      <xdr:col>1</xdr:col>
      <xdr:colOff>2929890</xdr:colOff>
      <xdr:row>82</xdr:row>
      <xdr:rowOff>899159</xdr:rowOff>
    </xdr:to>
    <xdr:pic>
      <xdr:nvPicPr>
        <xdr:cNvPr id="12550" name="Picture 1286"/>
        <xdr:cNvPicPr>
          <a:picLocks noChangeAspect="1" noChangeArrowheads="1"/>
        </xdr:cNvPicPr>
      </xdr:nvPicPr>
      <xdr:blipFill>
        <a:blip xmlns:r="http://schemas.openxmlformats.org/officeDocument/2006/relationships" r:embed="rId481">
          <a:extLst>
            <a:ext uri="{28A0092B-C50C-407E-A947-70E740481C1C}">
              <a14:useLocalDpi xmlns:a14="http://schemas.microsoft.com/office/drawing/2010/main" val="0"/>
            </a:ext>
          </a:extLst>
        </a:blip>
        <a:srcRect/>
        <a:stretch>
          <a:fillRect/>
        </a:stretch>
      </xdr:blipFill>
      <xdr:spPr bwMode="auto">
        <a:xfrm>
          <a:off x="666750" y="92308679"/>
          <a:ext cx="226314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1203960</xdr:colOff>
      <xdr:row>83</xdr:row>
      <xdr:rowOff>70485</xdr:rowOff>
    </xdr:from>
    <xdr:to>
      <xdr:col>1</xdr:col>
      <xdr:colOff>2392680</xdr:colOff>
      <xdr:row>83</xdr:row>
      <xdr:rowOff>1042035</xdr:rowOff>
    </xdr:to>
    <xdr:pic>
      <xdr:nvPicPr>
        <xdr:cNvPr id="12551" name="Picture 1287"/>
        <xdr:cNvPicPr>
          <a:picLocks noChangeAspect="1" noChangeArrowheads="1"/>
        </xdr:cNvPicPr>
      </xdr:nvPicPr>
      <xdr:blipFill>
        <a:blip xmlns:r="http://schemas.openxmlformats.org/officeDocument/2006/relationships" r:embed="rId482">
          <a:extLst>
            <a:ext uri="{28A0092B-C50C-407E-A947-70E740481C1C}">
              <a14:useLocalDpi xmlns:a14="http://schemas.microsoft.com/office/drawing/2010/main" val="0"/>
            </a:ext>
          </a:extLst>
        </a:blip>
        <a:srcRect/>
        <a:stretch>
          <a:fillRect/>
        </a:stretch>
      </xdr:blipFill>
      <xdr:spPr bwMode="auto">
        <a:xfrm>
          <a:off x="1203960" y="9327832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84</xdr:row>
      <xdr:rowOff>70486</xdr:rowOff>
    </xdr:from>
    <xdr:to>
      <xdr:col>1</xdr:col>
      <xdr:colOff>2546985</xdr:colOff>
      <xdr:row>84</xdr:row>
      <xdr:rowOff>1042036</xdr:rowOff>
    </xdr:to>
    <xdr:pic>
      <xdr:nvPicPr>
        <xdr:cNvPr id="12552" name="Picture 1288"/>
        <xdr:cNvPicPr>
          <a:picLocks noChangeAspect="1" noChangeArrowheads="1"/>
        </xdr:cNvPicPr>
      </xdr:nvPicPr>
      <xdr:blipFill>
        <a:blip xmlns:r="http://schemas.openxmlformats.org/officeDocument/2006/relationships" r:embed="rId483">
          <a:extLst>
            <a:ext uri="{28A0092B-C50C-407E-A947-70E740481C1C}">
              <a14:useLocalDpi xmlns:a14="http://schemas.microsoft.com/office/drawing/2010/main" val="0"/>
            </a:ext>
          </a:extLst>
        </a:blip>
        <a:srcRect/>
        <a:stretch>
          <a:fillRect/>
        </a:stretch>
      </xdr:blipFill>
      <xdr:spPr bwMode="auto">
        <a:xfrm>
          <a:off x="1049655" y="94390846"/>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1072515</xdr:colOff>
      <xdr:row>85</xdr:row>
      <xdr:rowOff>70487</xdr:rowOff>
    </xdr:from>
    <xdr:to>
      <xdr:col>1</xdr:col>
      <xdr:colOff>2524125</xdr:colOff>
      <xdr:row>85</xdr:row>
      <xdr:rowOff>1042037</xdr:rowOff>
    </xdr:to>
    <xdr:pic>
      <xdr:nvPicPr>
        <xdr:cNvPr id="12553" name="Picture 1289"/>
        <xdr:cNvPicPr>
          <a:picLocks noChangeAspect="1" noChangeArrowheads="1"/>
        </xdr:cNvPicPr>
      </xdr:nvPicPr>
      <xdr:blipFill>
        <a:blip xmlns:r="http://schemas.openxmlformats.org/officeDocument/2006/relationships" r:embed="rId484">
          <a:extLst>
            <a:ext uri="{28A0092B-C50C-407E-A947-70E740481C1C}">
              <a14:useLocalDpi xmlns:a14="http://schemas.microsoft.com/office/drawing/2010/main" val="0"/>
            </a:ext>
          </a:extLst>
        </a:blip>
        <a:srcRect/>
        <a:stretch>
          <a:fillRect/>
        </a:stretch>
      </xdr:blipFill>
      <xdr:spPr bwMode="auto">
        <a:xfrm>
          <a:off x="1072515" y="95503367"/>
          <a:ext cx="14516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952500</xdr:colOff>
      <xdr:row>86</xdr:row>
      <xdr:rowOff>70483</xdr:rowOff>
    </xdr:from>
    <xdr:to>
      <xdr:col>1</xdr:col>
      <xdr:colOff>2644140</xdr:colOff>
      <xdr:row>86</xdr:row>
      <xdr:rowOff>1042033</xdr:rowOff>
    </xdr:to>
    <xdr:pic>
      <xdr:nvPicPr>
        <xdr:cNvPr id="12554" name="Picture 1290"/>
        <xdr:cNvPicPr>
          <a:picLocks noChangeAspect="1" noChangeArrowheads="1"/>
        </xdr:cNvPicPr>
      </xdr:nvPicPr>
      <xdr:blipFill>
        <a:blip xmlns:r="http://schemas.openxmlformats.org/officeDocument/2006/relationships" r:embed="rId485">
          <a:extLst>
            <a:ext uri="{28A0092B-C50C-407E-A947-70E740481C1C}">
              <a14:useLocalDpi xmlns:a14="http://schemas.microsoft.com/office/drawing/2010/main" val="0"/>
            </a:ext>
          </a:extLst>
        </a:blip>
        <a:srcRect/>
        <a:stretch>
          <a:fillRect/>
        </a:stretch>
      </xdr:blipFill>
      <xdr:spPr bwMode="auto">
        <a:xfrm>
          <a:off x="952500" y="96615883"/>
          <a:ext cx="16916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1398270</xdr:colOff>
      <xdr:row>87</xdr:row>
      <xdr:rowOff>70484</xdr:rowOff>
    </xdr:from>
    <xdr:to>
      <xdr:col>1</xdr:col>
      <xdr:colOff>2198370</xdr:colOff>
      <xdr:row>87</xdr:row>
      <xdr:rowOff>1042034</xdr:rowOff>
    </xdr:to>
    <xdr:pic>
      <xdr:nvPicPr>
        <xdr:cNvPr id="12555" name="Picture 1291"/>
        <xdr:cNvPicPr>
          <a:picLocks noChangeAspect="1" noChangeArrowheads="1"/>
        </xdr:cNvPicPr>
      </xdr:nvPicPr>
      <xdr:blipFill>
        <a:blip xmlns:r="http://schemas.openxmlformats.org/officeDocument/2006/relationships" r:embed="rId486">
          <a:extLst>
            <a:ext uri="{28A0092B-C50C-407E-A947-70E740481C1C}">
              <a14:useLocalDpi xmlns:a14="http://schemas.microsoft.com/office/drawing/2010/main" val="0"/>
            </a:ext>
          </a:extLst>
        </a:blip>
        <a:srcRect/>
        <a:stretch>
          <a:fillRect/>
        </a:stretch>
      </xdr:blipFill>
      <xdr:spPr bwMode="auto">
        <a:xfrm>
          <a:off x="1398270" y="97728404"/>
          <a:ext cx="8001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1055370</xdr:colOff>
      <xdr:row>88</xdr:row>
      <xdr:rowOff>70485</xdr:rowOff>
    </xdr:from>
    <xdr:to>
      <xdr:col>1</xdr:col>
      <xdr:colOff>2541270</xdr:colOff>
      <xdr:row>88</xdr:row>
      <xdr:rowOff>1042035</xdr:rowOff>
    </xdr:to>
    <xdr:pic>
      <xdr:nvPicPr>
        <xdr:cNvPr id="12556" name="Picture 1292"/>
        <xdr:cNvPicPr>
          <a:picLocks noChangeAspect="1" noChangeArrowheads="1"/>
        </xdr:cNvPicPr>
      </xdr:nvPicPr>
      <xdr:blipFill>
        <a:blip xmlns:r="http://schemas.openxmlformats.org/officeDocument/2006/relationships" r:embed="rId487">
          <a:extLst>
            <a:ext uri="{28A0092B-C50C-407E-A947-70E740481C1C}">
              <a14:useLocalDpi xmlns:a14="http://schemas.microsoft.com/office/drawing/2010/main" val="0"/>
            </a:ext>
          </a:extLst>
        </a:blip>
        <a:srcRect/>
        <a:stretch>
          <a:fillRect/>
        </a:stretch>
      </xdr:blipFill>
      <xdr:spPr bwMode="auto">
        <a:xfrm>
          <a:off x="1055370" y="98840925"/>
          <a:ext cx="14859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1078230</xdr:colOff>
      <xdr:row>89</xdr:row>
      <xdr:rowOff>70486</xdr:rowOff>
    </xdr:from>
    <xdr:to>
      <xdr:col>1</xdr:col>
      <xdr:colOff>2518410</xdr:colOff>
      <xdr:row>89</xdr:row>
      <xdr:rowOff>1042036</xdr:rowOff>
    </xdr:to>
    <xdr:pic>
      <xdr:nvPicPr>
        <xdr:cNvPr id="12557" name="Picture 1293"/>
        <xdr:cNvPicPr>
          <a:picLocks noChangeAspect="1" noChangeArrowheads="1"/>
        </xdr:cNvPicPr>
      </xdr:nvPicPr>
      <xdr:blipFill>
        <a:blip xmlns:r="http://schemas.openxmlformats.org/officeDocument/2006/relationships" r:embed="rId488">
          <a:extLst>
            <a:ext uri="{28A0092B-C50C-407E-A947-70E740481C1C}">
              <a14:useLocalDpi xmlns:a14="http://schemas.microsoft.com/office/drawing/2010/main" val="0"/>
            </a:ext>
          </a:extLst>
        </a:blip>
        <a:srcRect/>
        <a:stretch>
          <a:fillRect/>
        </a:stretch>
      </xdr:blipFill>
      <xdr:spPr bwMode="auto">
        <a:xfrm>
          <a:off x="1078230" y="99953446"/>
          <a:ext cx="14401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975360</xdr:colOff>
      <xdr:row>90</xdr:row>
      <xdr:rowOff>70487</xdr:rowOff>
    </xdr:from>
    <xdr:to>
      <xdr:col>1</xdr:col>
      <xdr:colOff>2621280</xdr:colOff>
      <xdr:row>90</xdr:row>
      <xdr:rowOff>1042037</xdr:rowOff>
    </xdr:to>
    <xdr:pic>
      <xdr:nvPicPr>
        <xdr:cNvPr id="12558" name="Picture 1294"/>
        <xdr:cNvPicPr>
          <a:picLocks noChangeAspect="1" noChangeArrowheads="1"/>
        </xdr:cNvPicPr>
      </xdr:nvPicPr>
      <xdr:blipFill>
        <a:blip xmlns:r="http://schemas.openxmlformats.org/officeDocument/2006/relationships" r:embed="rId489">
          <a:extLst>
            <a:ext uri="{28A0092B-C50C-407E-A947-70E740481C1C}">
              <a14:useLocalDpi xmlns:a14="http://schemas.microsoft.com/office/drawing/2010/main" val="0"/>
            </a:ext>
          </a:extLst>
        </a:blip>
        <a:srcRect/>
        <a:stretch>
          <a:fillRect/>
        </a:stretch>
      </xdr:blipFill>
      <xdr:spPr bwMode="auto">
        <a:xfrm>
          <a:off x="975360" y="101065967"/>
          <a:ext cx="16459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843915</xdr:colOff>
      <xdr:row>91</xdr:row>
      <xdr:rowOff>70483</xdr:rowOff>
    </xdr:from>
    <xdr:to>
      <xdr:col>1</xdr:col>
      <xdr:colOff>2752725</xdr:colOff>
      <xdr:row>91</xdr:row>
      <xdr:rowOff>1042033</xdr:rowOff>
    </xdr:to>
    <xdr:pic>
      <xdr:nvPicPr>
        <xdr:cNvPr id="12559" name="Picture 1295"/>
        <xdr:cNvPicPr>
          <a:picLocks noChangeAspect="1" noChangeArrowheads="1"/>
        </xdr:cNvPicPr>
      </xdr:nvPicPr>
      <xdr:blipFill>
        <a:blip xmlns:r="http://schemas.openxmlformats.org/officeDocument/2006/relationships" r:embed="rId490">
          <a:extLst>
            <a:ext uri="{28A0092B-C50C-407E-A947-70E740481C1C}">
              <a14:useLocalDpi xmlns:a14="http://schemas.microsoft.com/office/drawing/2010/main" val="0"/>
            </a:ext>
          </a:extLst>
        </a:blip>
        <a:srcRect/>
        <a:stretch>
          <a:fillRect/>
        </a:stretch>
      </xdr:blipFill>
      <xdr:spPr bwMode="auto">
        <a:xfrm>
          <a:off x="843915" y="102178483"/>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958215</xdr:colOff>
      <xdr:row>92</xdr:row>
      <xdr:rowOff>70484</xdr:rowOff>
    </xdr:from>
    <xdr:to>
      <xdr:col>1</xdr:col>
      <xdr:colOff>2638425</xdr:colOff>
      <xdr:row>92</xdr:row>
      <xdr:rowOff>1042034</xdr:rowOff>
    </xdr:to>
    <xdr:pic>
      <xdr:nvPicPr>
        <xdr:cNvPr id="12560" name="Picture 1296"/>
        <xdr:cNvPicPr>
          <a:picLocks noChangeAspect="1" noChangeArrowheads="1"/>
        </xdr:cNvPicPr>
      </xdr:nvPicPr>
      <xdr:blipFill>
        <a:blip xmlns:r="http://schemas.openxmlformats.org/officeDocument/2006/relationships" r:embed="rId491">
          <a:extLst>
            <a:ext uri="{28A0092B-C50C-407E-A947-70E740481C1C}">
              <a14:useLocalDpi xmlns:a14="http://schemas.microsoft.com/office/drawing/2010/main" val="0"/>
            </a:ext>
          </a:extLst>
        </a:blip>
        <a:srcRect/>
        <a:stretch>
          <a:fillRect/>
        </a:stretch>
      </xdr:blipFill>
      <xdr:spPr bwMode="auto">
        <a:xfrm>
          <a:off x="958215" y="103291004"/>
          <a:ext cx="16802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93</xdr:row>
      <xdr:rowOff>70485</xdr:rowOff>
    </xdr:from>
    <xdr:to>
      <xdr:col>1</xdr:col>
      <xdr:colOff>2729865</xdr:colOff>
      <xdr:row>93</xdr:row>
      <xdr:rowOff>1042035</xdr:rowOff>
    </xdr:to>
    <xdr:pic>
      <xdr:nvPicPr>
        <xdr:cNvPr id="12561" name="Picture 1297"/>
        <xdr:cNvPicPr>
          <a:picLocks noChangeAspect="1" noChangeArrowheads="1"/>
        </xdr:cNvPicPr>
      </xdr:nvPicPr>
      <xdr:blipFill>
        <a:blip xmlns:r="http://schemas.openxmlformats.org/officeDocument/2006/relationships" r:embed="rId492">
          <a:extLst>
            <a:ext uri="{28A0092B-C50C-407E-A947-70E740481C1C}">
              <a14:useLocalDpi xmlns:a14="http://schemas.microsoft.com/office/drawing/2010/main" val="0"/>
            </a:ext>
          </a:extLst>
        </a:blip>
        <a:srcRect/>
        <a:stretch>
          <a:fillRect/>
        </a:stretch>
      </xdr:blipFill>
      <xdr:spPr bwMode="auto">
        <a:xfrm>
          <a:off x="866775" y="10440352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94</xdr:row>
      <xdr:rowOff>76198</xdr:rowOff>
    </xdr:from>
    <xdr:to>
      <xdr:col>1</xdr:col>
      <xdr:colOff>2929890</xdr:colOff>
      <xdr:row>94</xdr:row>
      <xdr:rowOff>1036318</xdr:rowOff>
    </xdr:to>
    <xdr:pic>
      <xdr:nvPicPr>
        <xdr:cNvPr id="12562" name="Picture 1298"/>
        <xdr:cNvPicPr>
          <a:picLocks noChangeAspect="1" noChangeArrowheads="1"/>
        </xdr:cNvPicPr>
      </xdr:nvPicPr>
      <xdr:blipFill>
        <a:blip xmlns:r="http://schemas.openxmlformats.org/officeDocument/2006/relationships" r:embed="rId493">
          <a:extLst>
            <a:ext uri="{28A0092B-C50C-407E-A947-70E740481C1C}">
              <a14:useLocalDpi xmlns:a14="http://schemas.microsoft.com/office/drawing/2010/main" val="0"/>
            </a:ext>
          </a:extLst>
        </a:blip>
        <a:srcRect/>
        <a:stretch>
          <a:fillRect/>
        </a:stretch>
      </xdr:blipFill>
      <xdr:spPr bwMode="auto">
        <a:xfrm>
          <a:off x="666750" y="105521758"/>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95</xdr:row>
      <xdr:rowOff>93345</xdr:rowOff>
    </xdr:from>
    <xdr:to>
      <xdr:col>1</xdr:col>
      <xdr:colOff>2929890</xdr:colOff>
      <xdr:row>95</xdr:row>
      <xdr:rowOff>1019175</xdr:rowOff>
    </xdr:to>
    <xdr:pic>
      <xdr:nvPicPr>
        <xdr:cNvPr id="12563" name="Picture 1299"/>
        <xdr:cNvPicPr>
          <a:picLocks noChangeAspect="1" noChangeArrowheads="1"/>
        </xdr:cNvPicPr>
      </xdr:nvPicPr>
      <xdr:blipFill>
        <a:blip xmlns:r="http://schemas.openxmlformats.org/officeDocument/2006/relationships" r:embed="rId494">
          <a:extLst>
            <a:ext uri="{28A0092B-C50C-407E-A947-70E740481C1C}">
              <a14:useLocalDpi xmlns:a14="http://schemas.microsoft.com/office/drawing/2010/main" val="0"/>
            </a:ext>
          </a:extLst>
        </a:blip>
        <a:srcRect/>
        <a:stretch>
          <a:fillRect/>
        </a:stretch>
      </xdr:blipFill>
      <xdr:spPr bwMode="auto">
        <a:xfrm>
          <a:off x="666750" y="106651425"/>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1318260</xdr:colOff>
      <xdr:row>96</xdr:row>
      <xdr:rowOff>70483</xdr:rowOff>
    </xdr:from>
    <xdr:to>
      <xdr:col>1</xdr:col>
      <xdr:colOff>2278380</xdr:colOff>
      <xdr:row>96</xdr:row>
      <xdr:rowOff>1042033</xdr:rowOff>
    </xdr:to>
    <xdr:pic>
      <xdr:nvPicPr>
        <xdr:cNvPr id="12564" name="Picture 1300"/>
        <xdr:cNvPicPr>
          <a:picLocks noChangeAspect="1" noChangeArrowheads="1"/>
        </xdr:cNvPicPr>
      </xdr:nvPicPr>
      <xdr:blipFill>
        <a:blip xmlns:r="http://schemas.openxmlformats.org/officeDocument/2006/relationships" r:embed="rId495">
          <a:extLst>
            <a:ext uri="{28A0092B-C50C-407E-A947-70E740481C1C}">
              <a14:useLocalDpi xmlns:a14="http://schemas.microsoft.com/office/drawing/2010/main" val="0"/>
            </a:ext>
          </a:extLst>
        </a:blip>
        <a:srcRect/>
        <a:stretch>
          <a:fillRect/>
        </a:stretch>
      </xdr:blipFill>
      <xdr:spPr bwMode="auto">
        <a:xfrm>
          <a:off x="1318260" y="107741083"/>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1043940</xdr:colOff>
      <xdr:row>97</xdr:row>
      <xdr:rowOff>70490</xdr:rowOff>
    </xdr:from>
    <xdr:to>
      <xdr:col>1</xdr:col>
      <xdr:colOff>2552700</xdr:colOff>
      <xdr:row>97</xdr:row>
      <xdr:rowOff>1042040</xdr:rowOff>
    </xdr:to>
    <xdr:pic>
      <xdr:nvPicPr>
        <xdr:cNvPr id="12565" name="Picture 1301"/>
        <xdr:cNvPicPr>
          <a:picLocks noChangeAspect="1" noChangeArrowheads="1"/>
        </xdr:cNvPicPr>
      </xdr:nvPicPr>
      <xdr:blipFill>
        <a:blip xmlns:r="http://schemas.openxmlformats.org/officeDocument/2006/relationships" r:embed="rId496">
          <a:extLst>
            <a:ext uri="{28A0092B-C50C-407E-A947-70E740481C1C}">
              <a14:useLocalDpi xmlns:a14="http://schemas.microsoft.com/office/drawing/2010/main" val="0"/>
            </a:ext>
          </a:extLst>
        </a:blip>
        <a:srcRect/>
        <a:stretch>
          <a:fillRect/>
        </a:stretch>
      </xdr:blipFill>
      <xdr:spPr bwMode="auto">
        <a:xfrm>
          <a:off x="1043940" y="108853610"/>
          <a:ext cx="15087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1266825</xdr:colOff>
      <xdr:row>98</xdr:row>
      <xdr:rowOff>70485</xdr:rowOff>
    </xdr:from>
    <xdr:to>
      <xdr:col>1</xdr:col>
      <xdr:colOff>2329815</xdr:colOff>
      <xdr:row>98</xdr:row>
      <xdr:rowOff>1042035</xdr:rowOff>
    </xdr:to>
    <xdr:pic>
      <xdr:nvPicPr>
        <xdr:cNvPr id="12566" name="Picture 1302"/>
        <xdr:cNvPicPr>
          <a:picLocks noChangeAspect="1" noChangeArrowheads="1"/>
        </xdr:cNvPicPr>
      </xdr:nvPicPr>
      <xdr:blipFill>
        <a:blip xmlns:r="http://schemas.openxmlformats.org/officeDocument/2006/relationships" r:embed="rId497">
          <a:extLst>
            <a:ext uri="{28A0092B-C50C-407E-A947-70E740481C1C}">
              <a14:useLocalDpi xmlns:a14="http://schemas.microsoft.com/office/drawing/2010/main" val="0"/>
            </a:ext>
          </a:extLst>
        </a:blip>
        <a:srcRect/>
        <a:stretch>
          <a:fillRect/>
        </a:stretch>
      </xdr:blipFill>
      <xdr:spPr bwMode="auto">
        <a:xfrm>
          <a:off x="1266825" y="109966125"/>
          <a:ext cx="1062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1386840</xdr:colOff>
      <xdr:row>99</xdr:row>
      <xdr:rowOff>70480</xdr:rowOff>
    </xdr:from>
    <xdr:to>
      <xdr:col>1</xdr:col>
      <xdr:colOff>2209800</xdr:colOff>
      <xdr:row>99</xdr:row>
      <xdr:rowOff>1042030</xdr:rowOff>
    </xdr:to>
    <xdr:pic>
      <xdr:nvPicPr>
        <xdr:cNvPr id="12567" name="Picture 1303"/>
        <xdr:cNvPicPr>
          <a:picLocks noChangeAspect="1" noChangeArrowheads="1"/>
        </xdr:cNvPicPr>
      </xdr:nvPicPr>
      <xdr:blipFill>
        <a:blip xmlns:r="http://schemas.openxmlformats.org/officeDocument/2006/relationships" r:embed="rId498">
          <a:extLst>
            <a:ext uri="{28A0092B-C50C-407E-A947-70E740481C1C}">
              <a14:useLocalDpi xmlns:a14="http://schemas.microsoft.com/office/drawing/2010/main" val="0"/>
            </a:ext>
          </a:extLst>
        </a:blip>
        <a:srcRect/>
        <a:stretch>
          <a:fillRect/>
        </a:stretch>
      </xdr:blipFill>
      <xdr:spPr bwMode="auto">
        <a:xfrm>
          <a:off x="1386840" y="111078640"/>
          <a:ext cx="822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1021080</xdr:colOff>
      <xdr:row>100</xdr:row>
      <xdr:rowOff>70487</xdr:rowOff>
    </xdr:from>
    <xdr:to>
      <xdr:col>1</xdr:col>
      <xdr:colOff>2575560</xdr:colOff>
      <xdr:row>100</xdr:row>
      <xdr:rowOff>1042037</xdr:rowOff>
    </xdr:to>
    <xdr:pic>
      <xdr:nvPicPr>
        <xdr:cNvPr id="12568" name="Picture 1304"/>
        <xdr:cNvPicPr>
          <a:picLocks noChangeAspect="1" noChangeArrowheads="1"/>
        </xdr:cNvPicPr>
      </xdr:nvPicPr>
      <xdr:blipFill>
        <a:blip xmlns:r="http://schemas.openxmlformats.org/officeDocument/2006/relationships" r:embed="rId499">
          <a:extLst>
            <a:ext uri="{28A0092B-C50C-407E-A947-70E740481C1C}">
              <a14:useLocalDpi xmlns:a14="http://schemas.microsoft.com/office/drawing/2010/main" val="0"/>
            </a:ext>
          </a:extLst>
        </a:blip>
        <a:srcRect/>
        <a:stretch>
          <a:fillRect/>
        </a:stretch>
      </xdr:blipFill>
      <xdr:spPr bwMode="auto">
        <a:xfrm>
          <a:off x="1021080" y="112191167"/>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1066800</xdr:colOff>
      <xdr:row>101</xdr:row>
      <xdr:rowOff>70483</xdr:rowOff>
    </xdr:from>
    <xdr:to>
      <xdr:col>1</xdr:col>
      <xdr:colOff>2529840</xdr:colOff>
      <xdr:row>101</xdr:row>
      <xdr:rowOff>1042033</xdr:rowOff>
    </xdr:to>
    <xdr:pic>
      <xdr:nvPicPr>
        <xdr:cNvPr id="12569" name="Picture 1305"/>
        <xdr:cNvPicPr>
          <a:picLocks noChangeAspect="1" noChangeArrowheads="1"/>
        </xdr:cNvPicPr>
      </xdr:nvPicPr>
      <xdr:blipFill>
        <a:blip xmlns:r="http://schemas.openxmlformats.org/officeDocument/2006/relationships" r:embed="rId500">
          <a:extLst>
            <a:ext uri="{28A0092B-C50C-407E-A947-70E740481C1C}">
              <a14:useLocalDpi xmlns:a14="http://schemas.microsoft.com/office/drawing/2010/main" val="0"/>
            </a:ext>
          </a:extLst>
        </a:blip>
        <a:srcRect/>
        <a:stretch>
          <a:fillRect/>
        </a:stretch>
      </xdr:blipFill>
      <xdr:spPr bwMode="auto">
        <a:xfrm>
          <a:off x="1066800" y="113303683"/>
          <a:ext cx="14630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895350</xdr:colOff>
      <xdr:row>102</xdr:row>
      <xdr:rowOff>70490</xdr:rowOff>
    </xdr:from>
    <xdr:to>
      <xdr:col>1</xdr:col>
      <xdr:colOff>2701290</xdr:colOff>
      <xdr:row>102</xdr:row>
      <xdr:rowOff>1042040</xdr:rowOff>
    </xdr:to>
    <xdr:pic>
      <xdr:nvPicPr>
        <xdr:cNvPr id="12570" name="Picture 1306"/>
        <xdr:cNvPicPr>
          <a:picLocks noChangeAspect="1" noChangeArrowheads="1"/>
        </xdr:cNvPicPr>
      </xdr:nvPicPr>
      <xdr:blipFill>
        <a:blip xmlns:r="http://schemas.openxmlformats.org/officeDocument/2006/relationships" r:embed="rId501">
          <a:extLst>
            <a:ext uri="{28A0092B-C50C-407E-A947-70E740481C1C}">
              <a14:useLocalDpi xmlns:a14="http://schemas.microsoft.com/office/drawing/2010/main" val="0"/>
            </a:ext>
          </a:extLst>
        </a:blip>
        <a:srcRect/>
        <a:stretch>
          <a:fillRect/>
        </a:stretch>
      </xdr:blipFill>
      <xdr:spPr bwMode="auto">
        <a:xfrm>
          <a:off x="895350" y="114416210"/>
          <a:ext cx="18059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695325</xdr:colOff>
      <xdr:row>103</xdr:row>
      <xdr:rowOff>70485</xdr:rowOff>
    </xdr:from>
    <xdr:to>
      <xdr:col>1</xdr:col>
      <xdr:colOff>2901315</xdr:colOff>
      <xdr:row>103</xdr:row>
      <xdr:rowOff>1042035</xdr:rowOff>
    </xdr:to>
    <xdr:pic>
      <xdr:nvPicPr>
        <xdr:cNvPr id="12571" name="Picture 1307"/>
        <xdr:cNvPicPr>
          <a:picLocks noChangeAspect="1" noChangeArrowheads="1"/>
        </xdr:cNvPicPr>
      </xdr:nvPicPr>
      <xdr:blipFill>
        <a:blip xmlns:r="http://schemas.openxmlformats.org/officeDocument/2006/relationships" r:embed="rId502">
          <a:extLst>
            <a:ext uri="{28A0092B-C50C-407E-A947-70E740481C1C}">
              <a14:useLocalDpi xmlns:a14="http://schemas.microsoft.com/office/drawing/2010/main" val="0"/>
            </a:ext>
          </a:extLst>
        </a:blip>
        <a:srcRect/>
        <a:stretch>
          <a:fillRect/>
        </a:stretch>
      </xdr:blipFill>
      <xdr:spPr bwMode="auto">
        <a:xfrm>
          <a:off x="695325" y="115528725"/>
          <a:ext cx="2205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1118235</xdr:colOff>
      <xdr:row>104</xdr:row>
      <xdr:rowOff>70480</xdr:rowOff>
    </xdr:from>
    <xdr:to>
      <xdr:col>1</xdr:col>
      <xdr:colOff>2478405</xdr:colOff>
      <xdr:row>104</xdr:row>
      <xdr:rowOff>1042030</xdr:rowOff>
    </xdr:to>
    <xdr:pic>
      <xdr:nvPicPr>
        <xdr:cNvPr id="12572" name="Picture 1308"/>
        <xdr:cNvPicPr>
          <a:picLocks noChangeAspect="1" noChangeArrowheads="1"/>
        </xdr:cNvPicPr>
      </xdr:nvPicPr>
      <xdr:blipFill>
        <a:blip xmlns:r="http://schemas.openxmlformats.org/officeDocument/2006/relationships" r:embed="rId503">
          <a:extLst>
            <a:ext uri="{28A0092B-C50C-407E-A947-70E740481C1C}">
              <a14:useLocalDpi xmlns:a14="http://schemas.microsoft.com/office/drawing/2010/main" val="0"/>
            </a:ext>
          </a:extLst>
        </a:blip>
        <a:srcRect/>
        <a:stretch>
          <a:fillRect/>
        </a:stretch>
      </xdr:blipFill>
      <xdr:spPr bwMode="auto">
        <a:xfrm>
          <a:off x="1118235" y="116641240"/>
          <a:ext cx="13601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1198245</xdr:colOff>
      <xdr:row>105</xdr:row>
      <xdr:rowOff>70487</xdr:rowOff>
    </xdr:from>
    <xdr:to>
      <xdr:col>1</xdr:col>
      <xdr:colOff>2398395</xdr:colOff>
      <xdr:row>105</xdr:row>
      <xdr:rowOff>1042037</xdr:rowOff>
    </xdr:to>
    <xdr:pic>
      <xdr:nvPicPr>
        <xdr:cNvPr id="12573" name="Picture 1309"/>
        <xdr:cNvPicPr>
          <a:picLocks noChangeAspect="1" noChangeArrowheads="1"/>
        </xdr:cNvPicPr>
      </xdr:nvPicPr>
      <xdr:blipFill>
        <a:blip xmlns:r="http://schemas.openxmlformats.org/officeDocument/2006/relationships" r:embed="rId504">
          <a:extLst>
            <a:ext uri="{28A0092B-C50C-407E-A947-70E740481C1C}">
              <a14:useLocalDpi xmlns:a14="http://schemas.microsoft.com/office/drawing/2010/main" val="0"/>
            </a:ext>
          </a:extLst>
        </a:blip>
        <a:srcRect/>
        <a:stretch>
          <a:fillRect/>
        </a:stretch>
      </xdr:blipFill>
      <xdr:spPr bwMode="auto">
        <a:xfrm>
          <a:off x="1198245" y="117753767"/>
          <a:ext cx="12001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1186815</xdr:colOff>
      <xdr:row>106</xdr:row>
      <xdr:rowOff>70483</xdr:rowOff>
    </xdr:from>
    <xdr:to>
      <xdr:col>1</xdr:col>
      <xdr:colOff>2409825</xdr:colOff>
      <xdr:row>106</xdr:row>
      <xdr:rowOff>1042033</xdr:rowOff>
    </xdr:to>
    <xdr:pic>
      <xdr:nvPicPr>
        <xdr:cNvPr id="12574" name="Picture 1310"/>
        <xdr:cNvPicPr>
          <a:picLocks noChangeAspect="1" noChangeArrowheads="1"/>
        </xdr:cNvPicPr>
      </xdr:nvPicPr>
      <xdr:blipFill>
        <a:blip xmlns:r="http://schemas.openxmlformats.org/officeDocument/2006/relationships" r:embed="rId505">
          <a:extLst>
            <a:ext uri="{28A0092B-C50C-407E-A947-70E740481C1C}">
              <a14:useLocalDpi xmlns:a14="http://schemas.microsoft.com/office/drawing/2010/main" val="0"/>
            </a:ext>
          </a:extLst>
        </a:blip>
        <a:srcRect/>
        <a:stretch>
          <a:fillRect/>
        </a:stretch>
      </xdr:blipFill>
      <xdr:spPr bwMode="auto">
        <a:xfrm>
          <a:off x="1186815" y="118866283"/>
          <a:ext cx="12230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1175385</xdr:colOff>
      <xdr:row>107</xdr:row>
      <xdr:rowOff>70490</xdr:rowOff>
    </xdr:from>
    <xdr:to>
      <xdr:col>1</xdr:col>
      <xdr:colOff>2421255</xdr:colOff>
      <xdr:row>107</xdr:row>
      <xdr:rowOff>1042040</xdr:rowOff>
    </xdr:to>
    <xdr:pic>
      <xdr:nvPicPr>
        <xdr:cNvPr id="12575" name="Picture 1311"/>
        <xdr:cNvPicPr>
          <a:picLocks noChangeAspect="1" noChangeArrowheads="1"/>
        </xdr:cNvPicPr>
      </xdr:nvPicPr>
      <xdr:blipFill>
        <a:blip xmlns:r="http://schemas.openxmlformats.org/officeDocument/2006/relationships" r:embed="rId506">
          <a:extLst>
            <a:ext uri="{28A0092B-C50C-407E-A947-70E740481C1C}">
              <a14:useLocalDpi xmlns:a14="http://schemas.microsoft.com/office/drawing/2010/main" val="0"/>
            </a:ext>
          </a:extLst>
        </a:blip>
        <a:srcRect/>
        <a:stretch>
          <a:fillRect/>
        </a:stretch>
      </xdr:blipFill>
      <xdr:spPr bwMode="auto">
        <a:xfrm>
          <a:off x="1175385" y="119978810"/>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108</xdr:row>
      <xdr:rowOff>144775</xdr:rowOff>
    </xdr:from>
    <xdr:to>
      <xdr:col>1</xdr:col>
      <xdr:colOff>2929890</xdr:colOff>
      <xdr:row>108</xdr:row>
      <xdr:rowOff>967735</xdr:rowOff>
    </xdr:to>
    <xdr:pic>
      <xdr:nvPicPr>
        <xdr:cNvPr id="12576" name="Picture 1312"/>
        <xdr:cNvPicPr>
          <a:picLocks noChangeAspect="1" noChangeArrowheads="1"/>
        </xdr:cNvPicPr>
      </xdr:nvPicPr>
      <xdr:blipFill>
        <a:blip xmlns:r="http://schemas.openxmlformats.org/officeDocument/2006/relationships" r:embed="rId507">
          <a:extLst>
            <a:ext uri="{28A0092B-C50C-407E-A947-70E740481C1C}">
              <a14:useLocalDpi xmlns:a14="http://schemas.microsoft.com/office/drawing/2010/main" val="0"/>
            </a:ext>
          </a:extLst>
        </a:blip>
        <a:srcRect/>
        <a:stretch>
          <a:fillRect/>
        </a:stretch>
      </xdr:blipFill>
      <xdr:spPr bwMode="auto">
        <a:xfrm>
          <a:off x="666750" y="121165615"/>
          <a:ext cx="226314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786765</xdr:colOff>
      <xdr:row>109</xdr:row>
      <xdr:rowOff>70480</xdr:rowOff>
    </xdr:from>
    <xdr:to>
      <xdr:col>1</xdr:col>
      <xdr:colOff>2809875</xdr:colOff>
      <xdr:row>109</xdr:row>
      <xdr:rowOff>1042030</xdr:rowOff>
    </xdr:to>
    <xdr:pic>
      <xdr:nvPicPr>
        <xdr:cNvPr id="12577" name="Picture 1313"/>
        <xdr:cNvPicPr>
          <a:picLocks noChangeAspect="1" noChangeArrowheads="1"/>
        </xdr:cNvPicPr>
      </xdr:nvPicPr>
      <xdr:blipFill>
        <a:blip xmlns:r="http://schemas.openxmlformats.org/officeDocument/2006/relationships" r:embed="rId508">
          <a:extLst>
            <a:ext uri="{28A0092B-C50C-407E-A947-70E740481C1C}">
              <a14:useLocalDpi xmlns:a14="http://schemas.microsoft.com/office/drawing/2010/main" val="0"/>
            </a:ext>
          </a:extLst>
        </a:blip>
        <a:srcRect/>
        <a:stretch>
          <a:fillRect/>
        </a:stretch>
      </xdr:blipFill>
      <xdr:spPr bwMode="auto">
        <a:xfrm>
          <a:off x="786765" y="122203840"/>
          <a:ext cx="20231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752475</xdr:colOff>
      <xdr:row>110</xdr:row>
      <xdr:rowOff>70487</xdr:rowOff>
    </xdr:from>
    <xdr:to>
      <xdr:col>1</xdr:col>
      <xdr:colOff>2844165</xdr:colOff>
      <xdr:row>110</xdr:row>
      <xdr:rowOff>1042037</xdr:rowOff>
    </xdr:to>
    <xdr:pic>
      <xdr:nvPicPr>
        <xdr:cNvPr id="12578" name="Picture 1314"/>
        <xdr:cNvPicPr>
          <a:picLocks noChangeAspect="1" noChangeArrowheads="1"/>
        </xdr:cNvPicPr>
      </xdr:nvPicPr>
      <xdr:blipFill>
        <a:blip xmlns:r="http://schemas.openxmlformats.org/officeDocument/2006/relationships" r:embed="rId509">
          <a:extLst>
            <a:ext uri="{28A0092B-C50C-407E-A947-70E740481C1C}">
              <a14:useLocalDpi xmlns:a14="http://schemas.microsoft.com/office/drawing/2010/main" val="0"/>
            </a:ext>
          </a:extLst>
        </a:blip>
        <a:srcRect/>
        <a:stretch>
          <a:fillRect/>
        </a:stretch>
      </xdr:blipFill>
      <xdr:spPr bwMode="auto">
        <a:xfrm>
          <a:off x="752475" y="123316367"/>
          <a:ext cx="2091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786765</xdr:colOff>
      <xdr:row>111</xdr:row>
      <xdr:rowOff>70483</xdr:rowOff>
    </xdr:from>
    <xdr:to>
      <xdr:col>1</xdr:col>
      <xdr:colOff>2809875</xdr:colOff>
      <xdr:row>111</xdr:row>
      <xdr:rowOff>1042033</xdr:rowOff>
    </xdr:to>
    <xdr:pic>
      <xdr:nvPicPr>
        <xdr:cNvPr id="12579" name="Picture 1315"/>
        <xdr:cNvPicPr>
          <a:picLocks noChangeAspect="1" noChangeArrowheads="1"/>
        </xdr:cNvPicPr>
      </xdr:nvPicPr>
      <xdr:blipFill>
        <a:blip xmlns:r="http://schemas.openxmlformats.org/officeDocument/2006/relationships" r:embed="rId510">
          <a:extLst>
            <a:ext uri="{28A0092B-C50C-407E-A947-70E740481C1C}">
              <a14:useLocalDpi xmlns:a14="http://schemas.microsoft.com/office/drawing/2010/main" val="0"/>
            </a:ext>
          </a:extLst>
        </a:blip>
        <a:srcRect/>
        <a:stretch>
          <a:fillRect/>
        </a:stretch>
      </xdr:blipFill>
      <xdr:spPr bwMode="auto">
        <a:xfrm>
          <a:off x="786765" y="124428883"/>
          <a:ext cx="20231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935355</xdr:colOff>
      <xdr:row>112</xdr:row>
      <xdr:rowOff>70490</xdr:rowOff>
    </xdr:from>
    <xdr:to>
      <xdr:col>1</xdr:col>
      <xdr:colOff>2661285</xdr:colOff>
      <xdr:row>112</xdr:row>
      <xdr:rowOff>1042040</xdr:rowOff>
    </xdr:to>
    <xdr:pic>
      <xdr:nvPicPr>
        <xdr:cNvPr id="12580" name="Picture 1316"/>
        <xdr:cNvPicPr>
          <a:picLocks noChangeAspect="1" noChangeArrowheads="1"/>
        </xdr:cNvPicPr>
      </xdr:nvPicPr>
      <xdr:blipFill>
        <a:blip xmlns:r="http://schemas.openxmlformats.org/officeDocument/2006/relationships" r:embed="rId511">
          <a:extLst>
            <a:ext uri="{28A0092B-C50C-407E-A947-70E740481C1C}">
              <a14:useLocalDpi xmlns:a14="http://schemas.microsoft.com/office/drawing/2010/main" val="0"/>
            </a:ext>
          </a:extLst>
        </a:blip>
        <a:srcRect/>
        <a:stretch>
          <a:fillRect/>
        </a:stretch>
      </xdr:blipFill>
      <xdr:spPr bwMode="auto">
        <a:xfrm>
          <a:off x="935355" y="125541410"/>
          <a:ext cx="17259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998220</xdr:colOff>
      <xdr:row>113</xdr:row>
      <xdr:rowOff>70485</xdr:rowOff>
    </xdr:from>
    <xdr:to>
      <xdr:col>1</xdr:col>
      <xdr:colOff>2598420</xdr:colOff>
      <xdr:row>113</xdr:row>
      <xdr:rowOff>1042035</xdr:rowOff>
    </xdr:to>
    <xdr:pic>
      <xdr:nvPicPr>
        <xdr:cNvPr id="12581" name="Picture 1317"/>
        <xdr:cNvPicPr>
          <a:picLocks noChangeAspect="1" noChangeArrowheads="1"/>
        </xdr:cNvPicPr>
      </xdr:nvPicPr>
      <xdr:blipFill>
        <a:blip xmlns:r="http://schemas.openxmlformats.org/officeDocument/2006/relationships" r:embed="rId512">
          <a:extLst>
            <a:ext uri="{28A0092B-C50C-407E-A947-70E740481C1C}">
              <a14:useLocalDpi xmlns:a14="http://schemas.microsoft.com/office/drawing/2010/main" val="0"/>
            </a:ext>
          </a:extLst>
        </a:blip>
        <a:srcRect/>
        <a:stretch>
          <a:fillRect/>
        </a:stretch>
      </xdr:blipFill>
      <xdr:spPr bwMode="auto">
        <a:xfrm>
          <a:off x="998220" y="126653925"/>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1163955</xdr:colOff>
      <xdr:row>114</xdr:row>
      <xdr:rowOff>70480</xdr:rowOff>
    </xdr:from>
    <xdr:to>
      <xdr:col>1</xdr:col>
      <xdr:colOff>2432685</xdr:colOff>
      <xdr:row>114</xdr:row>
      <xdr:rowOff>1042030</xdr:rowOff>
    </xdr:to>
    <xdr:pic>
      <xdr:nvPicPr>
        <xdr:cNvPr id="12582" name="Picture 1318"/>
        <xdr:cNvPicPr>
          <a:picLocks noChangeAspect="1" noChangeArrowheads="1"/>
        </xdr:cNvPicPr>
      </xdr:nvPicPr>
      <xdr:blipFill>
        <a:blip xmlns:r="http://schemas.openxmlformats.org/officeDocument/2006/relationships" r:embed="rId513">
          <a:extLst>
            <a:ext uri="{28A0092B-C50C-407E-A947-70E740481C1C}">
              <a14:useLocalDpi xmlns:a14="http://schemas.microsoft.com/office/drawing/2010/main" val="0"/>
            </a:ext>
          </a:extLst>
        </a:blip>
        <a:srcRect/>
        <a:stretch>
          <a:fillRect/>
        </a:stretch>
      </xdr:blipFill>
      <xdr:spPr bwMode="auto">
        <a:xfrm>
          <a:off x="1163955" y="127766440"/>
          <a:ext cx="12687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1015365</xdr:colOff>
      <xdr:row>115</xdr:row>
      <xdr:rowOff>70487</xdr:rowOff>
    </xdr:from>
    <xdr:to>
      <xdr:col>1</xdr:col>
      <xdr:colOff>2581275</xdr:colOff>
      <xdr:row>115</xdr:row>
      <xdr:rowOff>1042037</xdr:rowOff>
    </xdr:to>
    <xdr:pic>
      <xdr:nvPicPr>
        <xdr:cNvPr id="12583" name="Picture 1319"/>
        <xdr:cNvPicPr>
          <a:picLocks noChangeAspect="1" noChangeArrowheads="1"/>
        </xdr:cNvPicPr>
      </xdr:nvPicPr>
      <xdr:blipFill>
        <a:blip xmlns:r="http://schemas.openxmlformats.org/officeDocument/2006/relationships" r:embed="rId514">
          <a:extLst>
            <a:ext uri="{28A0092B-C50C-407E-A947-70E740481C1C}">
              <a14:useLocalDpi xmlns:a14="http://schemas.microsoft.com/office/drawing/2010/main" val="0"/>
            </a:ext>
          </a:extLst>
        </a:blip>
        <a:srcRect/>
        <a:stretch>
          <a:fillRect/>
        </a:stretch>
      </xdr:blipFill>
      <xdr:spPr bwMode="auto">
        <a:xfrm>
          <a:off x="1015365" y="128878967"/>
          <a:ext cx="15659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1169670</xdr:colOff>
      <xdr:row>116</xdr:row>
      <xdr:rowOff>70483</xdr:rowOff>
    </xdr:from>
    <xdr:to>
      <xdr:col>1</xdr:col>
      <xdr:colOff>2426970</xdr:colOff>
      <xdr:row>116</xdr:row>
      <xdr:rowOff>1042033</xdr:rowOff>
    </xdr:to>
    <xdr:pic>
      <xdr:nvPicPr>
        <xdr:cNvPr id="12584" name="Picture 1320"/>
        <xdr:cNvPicPr>
          <a:picLocks noChangeAspect="1" noChangeArrowheads="1"/>
        </xdr:cNvPicPr>
      </xdr:nvPicPr>
      <xdr:blipFill>
        <a:blip xmlns:r="http://schemas.openxmlformats.org/officeDocument/2006/relationships" r:embed="rId515">
          <a:extLst>
            <a:ext uri="{28A0092B-C50C-407E-A947-70E740481C1C}">
              <a14:useLocalDpi xmlns:a14="http://schemas.microsoft.com/office/drawing/2010/main" val="0"/>
            </a:ext>
          </a:extLst>
        </a:blip>
        <a:srcRect/>
        <a:stretch>
          <a:fillRect/>
        </a:stretch>
      </xdr:blipFill>
      <xdr:spPr bwMode="auto">
        <a:xfrm>
          <a:off x="1169670" y="129991483"/>
          <a:ext cx="12573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718185</xdr:colOff>
      <xdr:row>117</xdr:row>
      <xdr:rowOff>87630</xdr:rowOff>
    </xdr:from>
    <xdr:to>
      <xdr:col>1</xdr:col>
      <xdr:colOff>2878455</xdr:colOff>
      <xdr:row>117</xdr:row>
      <xdr:rowOff>1024890</xdr:rowOff>
    </xdr:to>
    <xdr:pic>
      <xdr:nvPicPr>
        <xdr:cNvPr id="12585" name="Picture 1321"/>
        <xdr:cNvPicPr>
          <a:picLocks noChangeAspect="1" noChangeArrowheads="1"/>
        </xdr:cNvPicPr>
      </xdr:nvPicPr>
      <xdr:blipFill>
        <a:blip xmlns:r="http://schemas.openxmlformats.org/officeDocument/2006/relationships" r:embed="rId516">
          <a:extLst>
            <a:ext uri="{28A0092B-C50C-407E-A947-70E740481C1C}">
              <a14:useLocalDpi xmlns:a14="http://schemas.microsoft.com/office/drawing/2010/main" val="0"/>
            </a:ext>
          </a:extLst>
        </a:blip>
        <a:srcRect/>
        <a:stretch>
          <a:fillRect/>
        </a:stretch>
      </xdr:blipFill>
      <xdr:spPr bwMode="auto">
        <a:xfrm>
          <a:off x="718185" y="131121150"/>
          <a:ext cx="216027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118</xdr:row>
      <xdr:rowOff>144775</xdr:rowOff>
    </xdr:from>
    <xdr:to>
      <xdr:col>1</xdr:col>
      <xdr:colOff>2929890</xdr:colOff>
      <xdr:row>118</xdr:row>
      <xdr:rowOff>967735</xdr:rowOff>
    </xdr:to>
    <xdr:pic>
      <xdr:nvPicPr>
        <xdr:cNvPr id="12586" name="Picture 1322"/>
        <xdr:cNvPicPr>
          <a:picLocks noChangeAspect="1" noChangeArrowheads="1"/>
        </xdr:cNvPicPr>
      </xdr:nvPicPr>
      <xdr:blipFill>
        <a:blip xmlns:r="http://schemas.openxmlformats.org/officeDocument/2006/relationships" r:embed="rId517">
          <a:extLst>
            <a:ext uri="{28A0092B-C50C-407E-A947-70E740481C1C}">
              <a14:useLocalDpi xmlns:a14="http://schemas.microsoft.com/office/drawing/2010/main" val="0"/>
            </a:ext>
          </a:extLst>
        </a:blip>
        <a:srcRect/>
        <a:stretch>
          <a:fillRect/>
        </a:stretch>
      </xdr:blipFill>
      <xdr:spPr bwMode="auto">
        <a:xfrm>
          <a:off x="666750" y="132290815"/>
          <a:ext cx="226314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695325</xdr:colOff>
      <xdr:row>119</xdr:row>
      <xdr:rowOff>161923</xdr:rowOff>
    </xdr:from>
    <xdr:to>
      <xdr:col>1</xdr:col>
      <xdr:colOff>2901315</xdr:colOff>
      <xdr:row>119</xdr:row>
      <xdr:rowOff>950593</xdr:rowOff>
    </xdr:to>
    <xdr:pic>
      <xdr:nvPicPr>
        <xdr:cNvPr id="12587" name="Picture 1323"/>
        <xdr:cNvPicPr>
          <a:picLocks noChangeAspect="1" noChangeArrowheads="1"/>
        </xdr:cNvPicPr>
      </xdr:nvPicPr>
      <xdr:blipFill>
        <a:blip xmlns:r="http://schemas.openxmlformats.org/officeDocument/2006/relationships" r:embed="rId518">
          <a:extLst>
            <a:ext uri="{28A0092B-C50C-407E-A947-70E740481C1C}">
              <a14:useLocalDpi xmlns:a14="http://schemas.microsoft.com/office/drawing/2010/main" val="0"/>
            </a:ext>
          </a:extLst>
        </a:blip>
        <a:srcRect/>
        <a:stretch>
          <a:fillRect/>
        </a:stretch>
      </xdr:blipFill>
      <xdr:spPr bwMode="auto">
        <a:xfrm>
          <a:off x="695325" y="133420483"/>
          <a:ext cx="2205990" cy="788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1198245</xdr:colOff>
      <xdr:row>120</xdr:row>
      <xdr:rowOff>70487</xdr:rowOff>
    </xdr:from>
    <xdr:to>
      <xdr:col>1</xdr:col>
      <xdr:colOff>2398395</xdr:colOff>
      <xdr:row>120</xdr:row>
      <xdr:rowOff>1042037</xdr:rowOff>
    </xdr:to>
    <xdr:pic>
      <xdr:nvPicPr>
        <xdr:cNvPr id="12588" name="Picture 1324"/>
        <xdr:cNvPicPr>
          <a:picLocks noChangeAspect="1" noChangeArrowheads="1"/>
        </xdr:cNvPicPr>
      </xdr:nvPicPr>
      <xdr:blipFill>
        <a:blip xmlns:r="http://schemas.openxmlformats.org/officeDocument/2006/relationships" r:embed="rId519">
          <a:extLst>
            <a:ext uri="{28A0092B-C50C-407E-A947-70E740481C1C}">
              <a14:useLocalDpi xmlns:a14="http://schemas.microsoft.com/office/drawing/2010/main" val="0"/>
            </a:ext>
          </a:extLst>
        </a:blip>
        <a:srcRect/>
        <a:stretch>
          <a:fillRect/>
        </a:stretch>
      </xdr:blipFill>
      <xdr:spPr bwMode="auto">
        <a:xfrm>
          <a:off x="1198245" y="134441567"/>
          <a:ext cx="12001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1123950</xdr:colOff>
      <xdr:row>121</xdr:row>
      <xdr:rowOff>70483</xdr:rowOff>
    </xdr:from>
    <xdr:to>
      <xdr:col>1</xdr:col>
      <xdr:colOff>2472690</xdr:colOff>
      <xdr:row>121</xdr:row>
      <xdr:rowOff>1042033</xdr:rowOff>
    </xdr:to>
    <xdr:pic>
      <xdr:nvPicPr>
        <xdr:cNvPr id="12589" name="Picture 1325"/>
        <xdr:cNvPicPr>
          <a:picLocks noChangeAspect="1" noChangeArrowheads="1"/>
        </xdr:cNvPicPr>
      </xdr:nvPicPr>
      <xdr:blipFill>
        <a:blip xmlns:r="http://schemas.openxmlformats.org/officeDocument/2006/relationships" r:embed="rId520">
          <a:extLst>
            <a:ext uri="{28A0092B-C50C-407E-A947-70E740481C1C}">
              <a14:useLocalDpi xmlns:a14="http://schemas.microsoft.com/office/drawing/2010/main" val="0"/>
            </a:ext>
          </a:extLst>
        </a:blip>
        <a:srcRect/>
        <a:stretch>
          <a:fillRect/>
        </a:stretch>
      </xdr:blipFill>
      <xdr:spPr bwMode="auto">
        <a:xfrm>
          <a:off x="1123950" y="135554083"/>
          <a:ext cx="13487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1135380</xdr:colOff>
      <xdr:row>122</xdr:row>
      <xdr:rowOff>70490</xdr:rowOff>
    </xdr:from>
    <xdr:to>
      <xdr:col>1</xdr:col>
      <xdr:colOff>2461260</xdr:colOff>
      <xdr:row>122</xdr:row>
      <xdr:rowOff>1042040</xdr:rowOff>
    </xdr:to>
    <xdr:pic>
      <xdr:nvPicPr>
        <xdr:cNvPr id="12590" name="Picture 1326"/>
        <xdr:cNvPicPr>
          <a:picLocks noChangeAspect="1" noChangeArrowheads="1"/>
        </xdr:cNvPicPr>
      </xdr:nvPicPr>
      <xdr:blipFill>
        <a:blip xmlns:r="http://schemas.openxmlformats.org/officeDocument/2006/relationships" r:embed="rId521">
          <a:extLst>
            <a:ext uri="{28A0092B-C50C-407E-A947-70E740481C1C}">
              <a14:useLocalDpi xmlns:a14="http://schemas.microsoft.com/office/drawing/2010/main" val="0"/>
            </a:ext>
          </a:extLst>
        </a:blip>
        <a:srcRect/>
        <a:stretch>
          <a:fillRect/>
        </a:stretch>
      </xdr:blipFill>
      <xdr:spPr bwMode="auto">
        <a:xfrm>
          <a:off x="1135380" y="136666610"/>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1141095</xdr:colOff>
      <xdr:row>123</xdr:row>
      <xdr:rowOff>70485</xdr:rowOff>
    </xdr:from>
    <xdr:to>
      <xdr:col>1</xdr:col>
      <xdr:colOff>2455545</xdr:colOff>
      <xdr:row>123</xdr:row>
      <xdr:rowOff>1042035</xdr:rowOff>
    </xdr:to>
    <xdr:pic>
      <xdr:nvPicPr>
        <xdr:cNvPr id="12591" name="Picture 1327"/>
        <xdr:cNvPicPr>
          <a:picLocks noChangeAspect="1" noChangeArrowheads="1"/>
        </xdr:cNvPicPr>
      </xdr:nvPicPr>
      <xdr:blipFill>
        <a:blip xmlns:r="http://schemas.openxmlformats.org/officeDocument/2006/relationships" r:embed="rId522">
          <a:extLst>
            <a:ext uri="{28A0092B-C50C-407E-A947-70E740481C1C}">
              <a14:useLocalDpi xmlns:a14="http://schemas.microsoft.com/office/drawing/2010/main" val="0"/>
            </a:ext>
          </a:extLst>
        </a:blip>
        <a:srcRect/>
        <a:stretch>
          <a:fillRect/>
        </a:stretch>
      </xdr:blipFill>
      <xdr:spPr bwMode="auto">
        <a:xfrm>
          <a:off x="1141095" y="137779125"/>
          <a:ext cx="13144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124</xdr:row>
      <xdr:rowOff>236225</xdr:rowOff>
    </xdr:from>
    <xdr:to>
      <xdr:col>1</xdr:col>
      <xdr:colOff>2929890</xdr:colOff>
      <xdr:row>124</xdr:row>
      <xdr:rowOff>876305</xdr:rowOff>
    </xdr:to>
    <xdr:pic>
      <xdr:nvPicPr>
        <xdr:cNvPr id="12592" name="Picture 1328"/>
        <xdr:cNvPicPr>
          <a:picLocks noChangeAspect="1" noChangeArrowheads="1"/>
        </xdr:cNvPicPr>
      </xdr:nvPicPr>
      <xdr:blipFill>
        <a:blip xmlns:r="http://schemas.openxmlformats.org/officeDocument/2006/relationships" r:embed="rId523">
          <a:extLst>
            <a:ext uri="{28A0092B-C50C-407E-A947-70E740481C1C}">
              <a14:useLocalDpi xmlns:a14="http://schemas.microsoft.com/office/drawing/2010/main" val="0"/>
            </a:ext>
          </a:extLst>
        </a:blip>
        <a:srcRect/>
        <a:stretch>
          <a:fillRect/>
        </a:stretch>
      </xdr:blipFill>
      <xdr:spPr bwMode="auto">
        <a:xfrm>
          <a:off x="666750" y="139057385"/>
          <a:ext cx="2263140" cy="6400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125</xdr:row>
      <xdr:rowOff>224785</xdr:rowOff>
    </xdr:from>
    <xdr:to>
      <xdr:col>1</xdr:col>
      <xdr:colOff>2929890</xdr:colOff>
      <xdr:row>125</xdr:row>
      <xdr:rowOff>887725</xdr:rowOff>
    </xdr:to>
    <xdr:pic>
      <xdr:nvPicPr>
        <xdr:cNvPr id="12593" name="Picture 1329"/>
        <xdr:cNvPicPr>
          <a:picLocks noChangeAspect="1" noChangeArrowheads="1"/>
        </xdr:cNvPicPr>
      </xdr:nvPicPr>
      <xdr:blipFill>
        <a:blip xmlns:r="http://schemas.openxmlformats.org/officeDocument/2006/relationships" r:embed="rId524">
          <a:extLst>
            <a:ext uri="{28A0092B-C50C-407E-A947-70E740481C1C}">
              <a14:useLocalDpi xmlns:a14="http://schemas.microsoft.com/office/drawing/2010/main" val="0"/>
            </a:ext>
          </a:extLst>
        </a:blip>
        <a:srcRect/>
        <a:stretch>
          <a:fillRect/>
        </a:stretch>
      </xdr:blipFill>
      <xdr:spPr bwMode="auto">
        <a:xfrm>
          <a:off x="666750" y="140158465"/>
          <a:ext cx="2263140" cy="6629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126</xdr:row>
      <xdr:rowOff>144785</xdr:rowOff>
    </xdr:from>
    <xdr:to>
      <xdr:col>1</xdr:col>
      <xdr:colOff>2929890</xdr:colOff>
      <xdr:row>126</xdr:row>
      <xdr:rowOff>967745</xdr:rowOff>
    </xdr:to>
    <xdr:pic>
      <xdr:nvPicPr>
        <xdr:cNvPr id="12594" name="Picture 1330"/>
        <xdr:cNvPicPr>
          <a:picLocks noChangeAspect="1" noChangeArrowheads="1"/>
        </xdr:cNvPicPr>
      </xdr:nvPicPr>
      <xdr:blipFill>
        <a:blip xmlns:r="http://schemas.openxmlformats.org/officeDocument/2006/relationships" r:embed="rId525">
          <a:extLst>
            <a:ext uri="{28A0092B-C50C-407E-A947-70E740481C1C}">
              <a14:useLocalDpi xmlns:a14="http://schemas.microsoft.com/office/drawing/2010/main" val="0"/>
            </a:ext>
          </a:extLst>
        </a:blip>
        <a:srcRect/>
        <a:stretch>
          <a:fillRect/>
        </a:stretch>
      </xdr:blipFill>
      <xdr:spPr bwMode="auto">
        <a:xfrm>
          <a:off x="666750" y="141190985"/>
          <a:ext cx="2263140" cy="822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1015365</xdr:colOff>
      <xdr:row>127</xdr:row>
      <xdr:rowOff>70490</xdr:rowOff>
    </xdr:from>
    <xdr:to>
      <xdr:col>1</xdr:col>
      <xdr:colOff>2581275</xdr:colOff>
      <xdr:row>127</xdr:row>
      <xdr:rowOff>1042040</xdr:rowOff>
    </xdr:to>
    <xdr:pic>
      <xdr:nvPicPr>
        <xdr:cNvPr id="12595" name="Picture 1331"/>
        <xdr:cNvPicPr>
          <a:picLocks noChangeAspect="1" noChangeArrowheads="1"/>
        </xdr:cNvPicPr>
      </xdr:nvPicPr>
      <xdr:blipFill>
        <a:blip xmlns:r="http://schemas.openxmlformats.org/officeDocument/2006/relationships" r:embed="rId526">
          <a:extLst>
            <a:ext uri="{28A0092B-C50C-407E-A947-70E740481C1C}">
              <a14:useLocalDpi xmlns:a14="http://schemas.microsoft.com/office/drawing/2010/main" val="0"/>
            </a:ext>
          </a:extLst>
        </a:blip>
        <a:srcRect/>
        <a:stretch>
          <a:fillRect/>
        </a:stretch>
      </xdr:blipFill>
      <xdr:spPr bwMode="auto">
        <a:xfrm>
          <a:off x="1015365" y="142229210"/>
          <a:ext cx="15659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781050</xdr:colOff>
      <xdr:row>128</xdr:row>
      <xdr:rowOff>70485</xdr:rowOff>
    </xdr:from>
    <xdr:to>
      <xdr:col>1</xdr:col>
      <xdr:colOff>2815590</xdr:colOff>
      <xdr:row>128</xdr:row>
      <xdr:rowOff>1042035</xdr:rowOff>
    </xdr:to>
    <xdr:pic>
      <xdr:nvPicPr>
        <xdr:cNvPr id="12596" name="Picture 1332"/>
        <xdr:cNvPicPr>
          <a:picLocks noChangeAspect="1" noChangeArrowheads="1"/>
        </xdr:cNvPicPr>
      </xdr:nvPicPr>
      <xdr:blipFill>
        <a:blip xmlns:r="http://schemas.openxmlformats.org/officeDocument/2006/relationships" r:embed="rId527">
          <a:extLst>
            <a:ext uri="{28A0092B-C50C-407E-A947-70E740481C1C}">
              <a14:useLocalDpi xmlns:a14="http://schemas.microsoft.com/office/drawing/2010/main" val="0"/>
            </a:ext>
          </a:extLst>
        </a:blip>
        <a:srcRect/>
        <a:stretch>
          <a:fillRect/>
        </a:stretch>
      </xdr:blipFill>
      <xdr:spPr bwMode="auto">
        <a:xfrm>
          <a:off x="781050" y="143341725"/>
          <a:ext cx="20345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129</xdr:row>
      <xdr:rowOff>310515</xdr:rowOff>
    </xdr:from>
    <xdr:to>
      <xdr:col>1</xdr:col>
      <xdr:colOff>2929890</xdr:colOff>
      <xdr:row>129</xdr:row>
      <xdr:rowOff>802005</xdr:rowOff>
    </xdr:to>
    <xdr:pic>
      <xdr:nvPicPr>
        <xdr:cNvPr id="12597" name="Picture 1333"/>
        <xdr:cNvPicPr>
          <a:picLocks noChangeAspect="1" noChangeArrowheads="1"/>
        </xdr:cNvPicPr>
      </xdr:nvPicPr>
      <xdr:blipFill>
        <a:blip xmlns:r="http://schemas.openxmlformats.org/officeDocument/2006/relationships" r:embed="rId528">
          <a:extLst>
            <a:ext uri="{28A0092B-C50C-407E-A947-70E740481C1C}">
              <a14:useLocalDpi xmlns:a14="http://schemas.microsoft.com/office/drawing/2010/main" val="0"/>
            </a:ext>
          </a:extLst>
        </a:blip>
        <a:srcRect/>
        <a:stretch>
          <a:fillRect/>
        </a:stretch>
      </xdr:blipFill>
      <xdr:spPr bwMode="auto">
        <a:xfrm>
          <a:off x="666750" y="144694275"/>
          <a:ext cx="2263140" cy="4914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861060</xdr:colOff>
      <xdr:row>130</xdr:row>
      <xdr:rowOff>70487</xdr:rowOff>
    </xdr:from>
    <xdr:to>
      <xdr:col>1</xdr:col>
      <xdr:colOff>2735580</xdr:colOff>
      <xdr:row>130</xdr:row>
      <xdr:rowOff>1042037</xdr:rowOff>
    </xdr:to>
    <xdr:pic>
      <xdr:nvPicPr>
        <xdr:cNvPr id="12598" name="Picture 1334"/>
        <xdr:cNvPicPr>
          <a:picLocks noChangeAspect="1" noChangeArrowheads="1"/>
        </xdr:cNvPicPr>
      </xdr:nvPicPr>
      <xdr:blipFill>
        <a:blip xmlns:r="http://schemas.openxmlformats.org/officeDocument/2006/relationships" r:embed="rId529">
          <a:extLst>
            <a:ext uri="{28A0092B-C50C-407E-A947-70E740481C1C}">
              <a14:useLocalDpi xmlns:a14="http://schemas.microsoft.com/office/drawing/2010/main" val="0"/>
            </a:ext>
          </a:extLst>
        </a:blip>
        <a:srcRect/>
        <a:stretch>
          <a:fillRect/>
        </a:stretch>
      </xdr:blipFill>
      <xdr:spPr bwMode="auto">
        <a:xfrm>
          <a:off x="861060" y="145566767"/>
          <a:ext cx="18745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1061085</xdr:colOff>
      <xdr:row>131</xdr:row>
      <xdr:rowOff>70483</xdr:rowOff>
    </xdr:from>
    <xdr:to>
      <xdr:col>1</xdr:col>
      <xdr:colOff>2535555</xdr:colOff>
      <xdr:row>131</xdr:row>
      <xdr:rowOff>1042033</xdr:rowOff>
    </xdr:to>
    <xdr:pic>
      <xdr:nvPicPr>
        <xdr:cNvPr id="12599" name="Picture 1335"/>
        <xdr:cNvPicPr>
          <a:picLocks noChangeAspect="1" noChangeArrowheads="1"/>
        </xdr:cNvPicPr>
      </xdr:nvPicPr>
      <xdr:blipFill>
        <a:blip xmlns:r="http://schemas.openxmlformats.org/officeDocument/2006/relationships" r:embed="rId530">
          <a:extLst>
            <a:ext uri="{28A0092B-C50C-407E-A947-70E740481C1C}">
              <a14:useLocalDpi xmlns:a14="http://schemas.microsoft.com/office/drawing/2010/main" val="0"/>
            </a:ext>
          </a:extLst>
        </a:blip>
        <a:srcRect/>
        <a:stretch>
          <a:fillRect/>
        </a:stretch>
      </xdr:blipFill>
      <xdr:spPr bwMode="auto">
        <a:xfrm>
          <a:off x="1061085" y="146679283"/>
          <a:ext cx="14744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1175385</xdr:colOff>
      <xdr:row>132</xdr:row>
      <xdr:rowOff>70490</xdr:rowOff>
    </xdr:from>
    <xdr:to>
      <xdr:col>1</xdr:col>
      <xdr:colOff>2421255</xdr:colOff>
      <xdr:row>132</xdr:row>
      <xdr:rowOff>1042040</xdr:rowOff>
    </xdr:to>
    <xdr:pic>
      <xdr:nvPicPr>
        <xdr:cNvPr id="12600" name="Picture 1336"/>
        <xdr:cNvPicPr>
          <a:picLocks noChangeAspect="1" noChangeArrowheads="1"/>
        </xdr:cNvPicPr>
      </xdr:nvPicPr>
      <xdr:blipFill>
        <a:blip xmlns:r="http://schemas.openxmlformats.org/officeDocument/2006/relationships" r:embed="rId531">
          <a:extLst>
            <a:ext uri="{28A0092B-C50C-407E-A947-70E740481C1C}">
              <a14:useLocalDpi xmlns:a14="http://schemas.microsoft.com/office/drawing/2010/main" val="0"/>
            </a:ext>
          </a:extLst>
        </a:blip>
        <a:srcRect/>
        <a:stretch>
          <a:fillRect/>
        </a:stretch>
      </xdr:blipFill>
      <xdr:spPr bwMode="auto">
        <a:xfrm>
          <a:off x="1175385" y="147791810"/>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815340</xdr:colOff>
      <xdr:row>133</xdr:row>
      <xdr:rowOff>70485</xdr:rowOff>
    </xdr:from>
    <xdr:to>
      <xdr:col>1</xdr:col>
      <xdr:colOff>2781300</xdr:colOff>
      <xdr:row>133</xdr:row>
      <xdr:rowOff>1042035</xdr:rowOff>
    </xdr:to>
    <xdr:pic>
      <xdr:nvPicPr>
        <xdr:cNvPr id="12601" name="Picture 1337"/>
        <xdr:cNvPicPr>
          <a:picLocks noChangeAspect="1" noChangeArrowheads="1"/>
        </xdr:cNvPicPr>
      </xdr:nvPicPr>
      <xdr:blipFill>
        <a:blip xmlns:r="http://schemas.openxmlformats.org/officeDocument/2006/relationships" r:embed="rId532">
          <a:extLst>
            <a:ext uri="{28A0092B-C50C-407E-A947-70E740481C1C}">
              <a14:useLocalDpi xmlns:a14="http://schemas.microsoft.com/office/drawing/2010/main" val="0"/>
            </a:ext>
          </a:extLst>
        </a:blip>
        <a:srcRect/>
        <a:stretch>
          <a:fillRect/>
        </a:stretch>
      </xdr:blipFill>
      <xdr:spPr bwMode="auto">
        <a:xfrm>
          <a:off x="815340" y="148904325"/>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1261110</xdr:colOff>
      <xdr:row>134</xdr:row>
      <xdr:rowOff>70480</xdr:rowOff>
    </xdr:from>
    <xdr:to>
      <xdr:col>1</xdr:col>
      <xdr:colOff>2335530</xdr:colOff>
      <xdr:row>134</xdr:row>
      <xdr:rowOff>1042030</xdr:rowOff>
    </xdr:to>
    <xdr:pic>
      <xdr:nvPicPr>
        <xdr:cNvPr id="12602" name="Picture 1338"/>
        <xdr:cNvPicPr>
          <a:picLocks noChangeAspect="1" noChangeArrowheads="1"/>
        </xdr:cNvPicPr>
      </xdr:nvPicPr>
      <xdr:blipFill>
        <a:blip xmlns:r="http://schemas.openxmlformats.org/officeDocument/2006/relationships" r:embed="rId533">
          <a:extLst>
            <a:ext uri="{28A0092B-C50C-407E-A947-70E740481C1C}">
              <a14:useLocalDpi xmlns:a14="http://schemas.microsoft.com/office/drawing/2010/main" val="0"/>
            </a:ext>
          </a:extLst>
        </a:blip>
        <a:srcRect/>
        <a:stretch>
          <a:fillRect/>
        </a:stretch>
      </xdr:blipFill>
      <xdr:spPr bwMode="auto">
        <a:xfrm>
          <a:off x="1261110" y="150016840"/>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1021080</xdr:colOff>
      <xdr:row>135</xdr:row>
      <xdr:rowOff>70487</xdr:rowOff>
    </xdr:from>
    <xdr:to>
      <xdr:col>1</xdr:col>
      <xdr:colOff>2575560</xdr:colOff>
      <xdr:row>135</xdr:row>
      <xdr:rowOff>1042037</xdr:rowOff>
    </xdr:to>
    <xdr:pic>
      <xdr:nvPicPr>
        <xdr:cNvPr id="12603" name="Picture 1339"/>
        <xdr:cNvPicPr>
          <a:picLocks noChangeAspect="1" noChangeArrowheads="1"/>
        </xdr:cNvPicPr>
      </xdr:nvPicPr>
      <xdr:blipFill>
        <a:blip xmlns:r="http://schemas.openxmlformats.org/officeDocument/2006/relationships" r:embed="rId534">
          <a:extLst>
            <a:ext uri="{28A0092B-C50C-407E-A947-70E740481C1C}">
              <a14:useLocalDpi xmlns:a14="http://schemas.microsoft.com/office/drawing/2010/main" val="0"/>
            </a:ext>
          </a:extLst>
        </a:blip>
        <a:srcRect/>
        <a:stretch>
          <a:fillRect/>
        </a:stretch>
      </xdr:blipFill>
      <xdr:spPr bwMode="auto">
        <a:xfrm>
          <a:off x="1021080" y="151129367"/>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912495</xdr:colOff>
      <xdr:row>136</xdr:row>
      <xdr:rowOff>70483</xdr:rowOff>
    </xdr:from>
    <xdr:to>
      <xdr:col>1</xdr:col>
      <xdr:colOff>2684145</xdr:colOff>
      <xdr:row>136</xdr:row>
      <xdr:rowOff>1042033</xdr:rowOff>
    </xdr:to>
    <xdr:pic>
      <xdr:nvPicPr>
        <xdr:cNvPr id="12604" name="Picture 1340"/>
        <xdr:cNvPicPr>
          <a:picLocks noChangeAspect="1" noChangeArrowheads="1"/>
        </xdr:cNvPicPr>
      </xdr:nvPicPr>
      <xdr:blipFill>
        <a:blip xmlns:r="http://schemas.openxmlformats.org/officeDocument/2006/relationships" r:embed="rId535">
          <a:extLst>
            <a:ext uri="{28A0092B-C50C-407E-A947-70E740481C1C}">
              <a14:useLocalDpi xmlns:a14="http://schemas.microsoft.com/office/drawing/2010/main" val="0"/>
            </a:ext>
          </a:extLst>
        </a:blip>
        <a:srcRect/>
        <a:stretch>
          <a:fillRect/>
        </a:stretch>
      </xdr:blipFill>
      <xdr:spPr bwMode="auto">
        <a:xfrm>
          <a:off x="912495" y="152241883"/>
          <a:ext cx="17716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901065</xdr:colOff>
      <xdr:row>137</xdr:row>
      <xdr:rowOff>70490</xdr:rowOff>
    </xdr:from>
    <xdr:to>
      <xdr:col>1</xdr:col>
      <xdr:colOff>2695575</xdr:colOff>
      <xdr:row>137</xdr:row>
      <xdr:rowOff>1042040</xdr:rowOff>
    </xdr:to>
    <xdr:pic>
      <xdr:nvPicPr>
        <xdr:cNvPr id="12605" name="Picture 1341"/>
        <xdr:cNvPicPr>
          <a:picLocks noChangeAspect="1" noChangeArrowheads="1"/>
        </xdr:cNvPicPr>
      </xdr:nvPicPr>
      <xdr:blipFill>
        <a:blip xmlns:r="http://schemas.openxmlformats.org/officeDocument/2006/relationships" r:embed="rId536">
          <a:extLst>
            <a:ext uri="{28A0092B-C50C-407E-A947-70E740481C1C}">
              <a14:useLocalDpi xmlns:a14="http://schemas.microsoft.com/office/drawing/2010/main" val="0"/>
            </a:ext>
          </a:extLst>
        </a:blip>
        <a:srcRect/>
        <a:stretch>
          <a:fillRect/>
        </a:stretch>
      </xdr:blipFill>
      <xdr:spPr bwMode="auto">
        <a:xfrm>
          <a:off x="901065" y="153354410"/>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1078230</xdr:colOff>
      <xdr:row>138</xdr:row>
      <xdr:rowOff>70485</xdr:rowOff>
    </xdr:from>
    <xdr:to>
      <xdr:col>1</xdr:col>
      <xdr:colOff>2518410</xdr:colOff>
      <xdr:row>138</xdr:row>
      <xdr:rowOff>1042035</xdr:rowOff>
    </xdr:to>
    <xdr:pic>
      <xdr:nvPicPr>
        <xdr:cNvPr id="12606" name="Picture 1342"/>
        <xdr:cNvPicPr>
          <a:picLocks noChangeAspect="1" noChangeArrowheads="1"/>
        </xdr:cNvPicPr>
      </xdr:nvPicPr>
      <xdr:blipFill>
        <a:blip xmlns:r="http://schemas.openxmlformats.org/officeDocument/2006/relationships" r:embed="rId537">
          <a:extLst>
            <a:ext uri="{28A0092B-C50C-407E-A947-70E740481C1C}">
              <a14:useLocalDpi xmlns:a14="http://schemas.microsoft.com/office/drawing/2010/main" val="0"/>
            </a:ext>
          </a:extLst>
        </a:blip>
        <a:srcRect/>
        <a:stretch>
          <a:fillRect/>
        </a:stretch>
      </xdr:blipFill>
      <xdr:spPr bwMode="auto">
        <a:xfrm>
          <a:off x="1078230" y="154466925"/>
          <a:ext cx="14401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1072515</xdr:colOff>
      <xdr:row>139</xdr:row>
      <xdr:rowOff>70480</xdr:rowOff>
    </xdr:from>
    <xdr:to>
      <xdr:col>1</xdr:col>
      <xdr:colOff>2524125</xdr:colOff>
      <xdr:row>139</xdr:row>
      <xdr:rowOff>1042030</xdr:rowOff>
    </xdr:to>
    <xdr:pic>
      <xdr:nvPicPr>
        <xdr:cNvPr id="12607" name="Picture 1343"/>
        <xdr:cNvPicPr>
          <a:picLocks noChangeAspect="1" noChangeArrowheads="1"/>
        </xdr:cNvPicPr>
      </xdr:nvPicPr>
      <xdr:blipFill>
        <a:blip xmlns:r="http://schemas.openxmlformats.org/officeDocument/2006/relationships" r:embed="rId538">
          <a:extLst>
            <a:ext uri="{28A0092B-C50C-407E-A947-70E740481C1C}">
              <a14:useLocalDpi xmlns:a14="http://schemas.microsoft.com/office/drawing/2010/main" val="0"/>
            </a:ext>
          </a:extLst>
        </a:blip>
        <a:srcRect/>
        <a:stretch>
          <a:fillRect/>
        </a:stretch>
      </xdr:blipFill>
      <xdr:spPr bwMode="auto">
        <a:xfrm>
          <a:off x="1072515" y="155579440"/>
          <a:ext cx="14516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1078230</xdr:colOff>
      <xdr:row>140</xdr:row>
      <xdr:rowOff>70487</xdr:rowOff>
    </xdr:from>
    <xdr:to>
      <xdr:col>1</xdr:col>
      <xdr:colOff>2518410</xdr:colOff>
      <xdr:row>140</xdr:row>
      <xdr:rowOff>1042037</xdr:rowOff>
    </xdr:to>
    <xdr:pic>
      <xdr:nvPicPr>
        <xdr:cNvPr id="12608" name="Picture 1344"/>
        <xdr:cNvPicPr>
          <a:picLocks noChangeAspect="1" noChangeArrowheads="1"/>
        </xdr:cNvPicPr>
      </xdr:nvPicPr>
      <xdr:blipFill>
        <a:blip xmlns:r="http://schemas.openxmlformats.org/officeDocument/2006/relationships" r:embed="rId539">
          <a:extLst>
            <a:ext uri="{28A0092B-C50C-407E-A947-70E740481C1C}">
              <a14:useLocalDpi xmlns:a14="http://schemas.microsoft.com/office/drawing/2010/main" val="0"/>
            </a:ext>
          </a:extLst>
        </a:blip>
        <a:srcRect/>
        <a:stretch>
          <a:fillRect/>
        </a:stretch>
      </xdr:blipFill>
      <xdr:spPr bwMode="auto">
        <a:xfrm>
          <a:off x="1078230" y="156691967"/>
          <a:ext cx="14401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678180</xdr:colOff>
      <xdr:row>141</xdr:row>
      <xdr:rowOff>70483</xdr:rowOff>
    </xdr:from>
    <xdr:to>
      <xdr:col>1</xdr:col>
      <xdr:colOff>2918460</xdr:colOff>
      <xdr:row>141</xdr:row>
      <xdr:rowOff>1042033</xdr:rowOff>
    </xdr:to>
    <xdr:pic>
      <xdr:nvPicPr>
        <xdr:cNvPr id="12609" name="Picture 1345"/>
        <xdr:cNvPicPr>
          <a:picLocks noChangeAspect="1" noChangeArrowheads="1"/>
        </xdr:cNvPicPr>
      </xdr:nvPicPr>
      <xdr:blipFill>
        <a:blip xmlns:r="http://schemas.openxmlformats.org/officeDocument/2006/relationships" r:embed="rId540">
          <a:extLst>
            <a:ext uri="{28A0092B-C50C-407E-A947-70E740481C1C}">
              <a14:useLocalDpi xmlns:a14="http://schemas.microsoft.com/office/drawing/2010/main" val="0"/>
            </a:ext>
          </a:extLst>
        </a:blip>
        <a:srcRect/>
        <a:stretch>
          <a:fillRect/>
        </a:stretch>
      </xdr:blipFill>
      <xdr:spPr bwMode="auto">
        <a:xfrm>
          <a:off x="678180" y="157804483"/>
          <a:ext cx="2240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142</xdr:row>
      <xdr:rowOff>70490</xdr:rowOff>
    </xdr:from>
    <xdr:to>
      <xdr:col>1</xdr:col>
      <xdr:colOff>2741295</xdr:colOff>
      <xdr:row>142</xdr:row>
      <xdr:rowOff>1042040</xdr:rowOff>
    </xdr:to>
    <xdr:pic>
      <xdr:nvPicPr>
        <xdr:cNvPr id="12610" name="Picture 1346"/>
        <xdr:cNvPicPr>
          <a:picLocks noChangeAspect="1" noChangeArrowheads="1"/>
        </xdr:cNvPicPr>
      </xdr:nvPicPr>
      <xdr:blipFill>
        <a:blip xmlns:r="http://schemas.openxmlformats.org/officeDocument/2006/relationships" r:embed="rId541">
          <a:extLst>
            <a:ext uri="{28A0092B-C50C-407E-A947-70E740481C1C}">
              <a14:useLocalDpi xmlns:a14="http://schemas.microsoft.com/office/drawing/2010/main" val="0"/>
            </a:ext>
          </a:extLst>
        </a:blip>
        <a:srcRect/>
        <a:stretch>
          <a:fillRect/>
        </a:stretch>
      </xdr:blipFill>
      <xdr:spPr bwMode="auto">
        <a:xfrm>
          <a:off x="855345" y="158917010"/>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832485</xdr:colOff>
      <xdr:row>143</xdr:row>
      <xdr:rowOff>70485</xdr:rowOff>
    </xdr:from>
    <xdr:to>
      <xdr:col>1</xdr:col>
      <xdr:colOff>2764155</xdr:colOff>
      <xdr:row>143</xdr:row>
      <xdr:rowOff>1042035</xdr:rowOff>
    </xdr:to>
    <xdr:pic>
      <xdr:nvPicPr>
        <xdr:cNvPr id="12611" name="Picture 1347"/>
        <xdr:cNvPicPr>
          <a:picLocks noChangeAspect="1" noChangeArrowheads="1"/>
        </xdr:cNvPicPr>
      </xdr:nvPicPr>
      <xdr:blipFill>
        <a:blip xmlns:r="http://schemas.openxmlformats.org/officeDocument/2006/relationships" r:embed="rId542">
          <a:extLst>
            <a:ext uri="{28A0092B-C50C-407E-A947-70E740481C1C}">
              <a14:useLocalDpi xmlns:a14="http://schemas.microsoft.com/office/drawing/2010/main" val="0"/>
            </a:ext>
          </a:extLst>
        </a:blip>
        <a:srcRect/>
        <a:stretch>
          <a:fillRect/>
        </a:stretch>
      </xdr:blipFill>
      <xdr:spPr bwMode="auto">
        <a:xfrm>
          <a:off x="832485" y="160029525"/>
          <a:ext cx="1931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752475</xdr:colOff>
      <xdr:row>144</xdr:row>
      <xdr:rowOff>70480</xdr:rowOff>
    </xdr:from>
    <xdr:to>
      <xdr:col>1</xdr:col>
      <xdr:colOff>2844165</xdr:colOff>
      <xdr:row>144</xdr:row>
      <xdr:rowOff>1042030</xdr:rowOff>
    </xdr:to>
    <xdr:pic>
      <xdr:nvPicPr>
        <xdr:cNvPr id="12612" name="Picture 1348"/>
        <xdr:cNvPicPr>
          <a:picLocks noChangeAspect="1" noChangeArrowheads="1"/>
        </xdr:cNvPicPr>
      </xdr:nvPicPr>
      <xdr:blipFill>
        <a:blip xmlns:r="http://schemas.openxmlformats.org/officeDocument/2006/relationships" r:embed="rId543">
          <a:extLst>
            <a:ext uri="{28A0092B-C50C-407E-A947-70E740481C1C}">
              <a14:useLocalDpi xmlns:a14="http://schemas.microsoft.com/office/drawing/2010/main" val="0"/>
            </a:ext>
          </a:extLst>
        </a:blip>
        <a:srcRect/>
        <a:stretch>
          <a:fillRect/>
        </a:stretch>
      </xdr:blipFill>
      <xdr:spPr bwMode="auto">
        <a:xfrm>
          <a:off x="752475" y="161142040"/>
          <a:ext cx="2091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861060</xdr:colOff>
      <xdr:row>145</xdr:row>
      <xdr:rowOff>70487</xdr:rowOff>
    </xdr:from>
    <xdr:to>
      <xdr:col>1</xdr:col>
      <xdr:colOff>2735580</xdr:colOff>
      <xdr:row>145</xdr:row>
      <xdr:rowOff>1042037</xdr:rowOff>
    </xdr:to>
    <xdr:pic>
      <xdr:nvPicPr>
        <xdr:cNvPr id="12613" name="Picture 1349"/>
        <xdr:cNvPicPr>
          <a:picLocks noChangeAspect="1" noChangeArrowheads="1"/>
        </xdr:cNvPicPr>
      </xdr:nvPicPr>
      <xdr:blipFill>
        <a:blip xmlns:r="http://schemas.openxmlformats.org/officeDocument/2006/relationships" r:embed="rId544">
          <a:extLst>
            <a:ext uri="{28A0092B-C50C-407E-A947-70E740481C1C}">
              <a14:useLocalDpi xmlns:a14="http://schemas.microsoft.com/office/drawing/2010/main" val="0"/>
            </a:ext>
          </a:extLst>
        </a:blip>
        <a:srcRect/>
        <a:stretch>
          <a:fillRect/>
        </a:stretch>
      </xdr:blipFill>
      <xdr:spPr bwMode="auto">
        <a:xfrm>
          <a:off x="861060" y="162254567"/>
          <a:ext cx="18745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695325</xdr:colOff>
      <xdr:row>146</xdr:row>
      <xdr:rowOff>70483</xdr:rowOff>
    </xdr:from>
    <xdr:to>
      <xdr:col>1</xdr:col>
      <xdr:colOff>2901315</xdr:colOff>
      <xdr:row>146</xdr:row>
      <xdr:rowOff>1042033</xdr:rowOff>
    </xdr:to>
    <xdr:pic>
      <xdr:nvPicPr>
        <xdr:cNvPr id="12614" name="Picture 1350"/>
        <xdr:cNvPicPr>
          <a:picLocks noChangeAspect="1" noChangeArrowheads="1"/>
        </xdr:cNvPicPr>
      </xdr:nvPicPr>
      <xdr:blipFill>
        <a:blip xmlns:r="http://schemas.openxmlformats.org/officeDocument/2006/relationships" r:embed="rId545">
          <a:extLst>
            <a:ext uri="{28A0092B-C50C-407E-A947-70E740481C1C}">
              <a14:useLocalDpi xmlns:a14="http://schemas.microsoft.com/office/drawing/2010/main" val="0"/>
            </a:ext>
          </a:extLst>
        </a:blip>
        <a:srcRect/>
        <a:stretch>
          <a:fillRect/>
        </a:stretch>
      </xdr:blipFill>
      <xdr:spPr bwMode="auto">
        <a:xfrm>
          <a:off x="695325" y="163367083"/>
          <a:ext cx="2205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147</xdr:row>
      <xdr:rowOff>76195</xdr:rowOff>
    </xdr:from>
    <xdr:to>
      <xdr:col>1</xdr:col>
      <xdr:colOff>2929890</xdr:colOff>
      <xdr:row>147</xdr:row>
      <xdr:rowOff>1036315</xdr:rowOff>
    </xdr:to>
    <xdr:pic>
      <xdr:nvPicPr>
        <xdr:cNvPr id="12615" name="Picture 1351"/>
        <xdr:cNvPicPr>
          <a:picLocks noChangeAspect="1" noChangeArrowheads="1"/>
        </xdr:cNvPicPr>
      </xdr:nvPicPr>
      <xdr:blipFill>
        <a:blip xmlns:r="http://schemas.openxmlformats.org/officeDocument/2006/relationships" r:embed="rId546">
          <a:extLst>
            <a:ext uri="{28A0092B-C50C-407E-A947-70E740481C1C}">
              <a14:useLocalDpi xmlns:a14="http://schemas.microsoft.com/office/drawing/2010/main" val="0"/>
            </a:ext>
          </a:extLst>
        </a:blip>
        <a:srcRect/>
        <a:stretch>
          <a:fillRect/>
        </a:stretch>
      </xdr:blipFill>
      <xdr:spPr bwMode="auto">
        <a:xfrm>
          <a:off x="666750" y="164485315"/>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1386840</xdr:colOff>
      <xdr:row>148</xdr:row>
      <xdr:rowOff>70485</xdr:rowOff>
    </xdr:from>
    <xdr:to>
      <xdr:col>1</xdr:col>
      <xdr:colOff>2209800</xdr:colOff>
      <xdr:row>148</xdr:row>
      <xdr:rowOff>1042035</xdr:rowOff>
    </xdr:to>
    <xdr:pic>
      <xdr:nvPicPr>
        <xdr:cNvPr id="12616" name="Picture 1352"/>
        <xdr:cNvPicPr>
          <a:picLocks noChangeAspect="1" noChangeArrowheads="1"/>
        </xdr:cNvPicPr>
      </xdr:nvPicPr>
      <xdr:blipFill>
        <a:blip xmlns:r="http://schemas.openxmlformats.org/officeDocument/2006/relationships" r:embed="rId547">
          <a:extLst>
            <a:ext uri="{28A0092B-C50C-407E-A947-70E740481C1C}">
              <a14:useLocalDpi xmlns:a14="http://schemas.microsoft.com/office/drawing/2010/main" val="0"/>
            </a:ext>
          </a:extLst>
        </a:blip>
        <a:srcRect/>
        <a:stretch>
          <a:fillRect/>
        </a:stretch>
      </xdr:blipFill>
      <xdr:spPr bwMode="auto">
        <a:xfrm>
          <a:off x="1386840" y="165592125"/>
          <a:ext cx="822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712470</xdr:colOff>
      <xdr:row>149</xdr:row>
      <xdr:rowOff>70480</xdr:rowOff>
    </xdr:from>
    <xdr:to>
      <xdr:col>1</xdr:col>
      <xdr:colOff>2884170</xdr:colOff>
      <xdr:row>149</xdr:row>
      <xdr:rowOff>1042030</xdr:rowOff>
    </xdr:to>
    <xdr:pic>
      <xdr:nvPicPr>
        <xdr:cNvPr id="12617" name="Picture 1353"/>
        <xdr:cNvPicPr>
          <a:picLocks noChangeAspect="1" noChangeArrowheads="1"/>
        </xdr:cNvPicPr>
      </xdr:nvPicPr>
      <xdr:blipFill>
        <a:blip xmlns:r="http://schemas.openxmlformats.org/officeDocument/2006/relationships" r:embed="rId548">
          <a:extLst>
            <a:ext uri="{28A0092B-C50C-407E-A947-70E740481C1C}">
              <a14:useLocalDpi xmlns:a14="http://schemas.microsoft.com/office/drawing/2010/main" val="0"/>
            </a:ext>
          </a:extLst>
        </a:blip>
        <a:srcRect/>
        <a:stretch>
          <a:fillRect/>
        </a:stretch>
      </xdr:blipFill>
      <xdr:spPr bwMode="auto">
        <a:xfrm>
          <a:off x="712470" y="166704640"/>
          <a:ext cx="21717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929640</xdr:colOff>
      <xdr:row>150</xdr:row>
      <xdr:rowOff>70487</xdr:rowOff>
    </xdr:from>
    <xdr:to>
      <xdr:col>1</xdr:col>
      <xdr:colOff>2667000</xdr:colOff>
      <xdr:row>150</xdr:row>
      <xdr:rowOff>1042037</xdr:rowOff>
    </xdr:to>
    <xdr:pic>
      <xdr:nvPicPr>
        <xdr:cNvPr id="12618" name="Picture 1354"/>
        <xdr:cNvPicPr>
          <a:picLocks noChangeAspect="1" noChangeArrowheads="1"/>
        </xdr:cNvPicPr>
      </xdr:nvPicPr>
      <xdr:blipFill>
        <a:blip xmlns:r="http://schemas.openxmlformats.org/officeDocument/2006/relationships" r:embed="rId549">
          <a:extLst>
            <a:ext uri="{28A0092B-C50C-407E-A947-70E740481C1C}">
              <a14:useLocalDpi xmlns:a14="http://schemas.microsoft.com/office/drawing/2010/main" val="0"/>
            </a:ext>
          </a:extLst>
        </a:blip>
        <a:srcRect/>
        <a:stretch>
          <a:fillRect/>
        </a:stretch>
      </xdr:blipFill>
      <xdr:spPr bwMode="auto">
        <a:xfrm>
          <a:off x="929640" y="167817167"/>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701040</xdr:colOff>
      <xdr:row>151</xdr:row>
      <xdr:rowOff>70483</xdr:rowOff>
    </xdr:from>
    <xdr:to>
      <xdr:col>1</xdr:col>
      <xdr:colOff>2895600</xdr:colOff>
      <xdr:row>151</xdr:row>
      <xdr:rowOff>1042033</xdr:rowOff>
    </xdr:to>
    <xdr:pic>
      <xdr:nvPicPr>
        <xdr:cNvPr id="12619" name="Picture 1355"/>
        <xdr:cNvPicPr>
          <a:picLocks noChangeAspect="1" noChangeArrowheads="1"/>
        </xdr:cNvPicPr>
      </xdr:nvPicPr>
      <xdr:blipFill>
        <a:blip xmlns:r="http://schemas.openxmlformats.org/officeDocument/2006/relationships" r:embed="rId550">
          <a:extLst>
            <a:ext uri="{28A0092B-C50C-407E-A947-70E740481C1C}">
              <a14:useLocalDpi xmlns:a14="http://schemas.microsoft.com/office/drawing/2010/main" val="0"/>
            </a:ext>
          </a:extLst>
        </a:blip>
        <a:srcRect/>
        <a:stretch>
          <a:fillRect/>
        </a:stretch>
      </xdr:blipFill>
      <xdr:spPr bwMode="auto">
        <a:xfrm>
          <a:off x="701040" y="168929683"/>
          <a:ext cx="21945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941070</xdr:colOff>
      <xdr:row>152</xdr:row>
      <xdr:rowOff>70490</xdr:rowOff>
    </xdr:from>
    <xdr:to>
      <xdr:col>1</xdr:col>
      <xdr:colOff>2655570</xdr:colOff>
      <xdr:row>152</xdr:row>
      <xdr:rowOff>1042040</xdr:rowOff>
    </xdr:to>
    <xdr:pic>
      <xdr:nvPicPr>
        <xdr:cNvPr id="12620" name="Picture 1356"/>
        <xdr:cNvPicPr>
          <a:picLocks noChangeAspect="1" noChangeArrowheads="1"/>
        </xdr:cNvPicPr>
      </xdr:nvPicPr>
      <xdr:blipFill>
        <a:blip xmlns:r="http://schemas.openxmlformats.org/officeDocument/2006/relationships" r:embed="rId551">
          <a:extLst>
            <a:ext uri="{28A0092B-C50C-407E-A947-70E740481C1C}">
              <a14:useLocalDpi xmlns:a14="http://schemas.microsoft.com/office/drawing/2010/main" val="0"/>
            </a:ext>
          </a:extLst>
        </a:blip>
        <a:srcRect/>
        <a:stretch>
          <a:fillRect/>
        </a:stretch>
      </xdr:blipFill>
      <xdr:spPr bwMode="auto">
        <a:xfrm>
          <a:off x="941070" y="170042210"/>
          <a:ext cx="17145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1101090</xdr:colOff>
      <xdr:row>153</xdr:row>
      <xdr:rowOff>70485</xdr:rowOff>
    </xdr:from>
    <xdr:to>
      <xdr:col>1</xdr:col>
      <xdr:colOff>2495550</xdr:colOff>
      <xdr:row>153</xdr:row>
      <xdr:rowOff>1042035</xdr:rowOff>
    </xdr:to>
    <xdr:pic>
      <xdr:nvPicPr>
        <xdr:cNvPr id="12621" name="Picture 1357"/>
        <xdr:cNvPicPr>
          <a:picLocks noChangeAspect="1" noChangeArrowheads="1"/>
        </xdr:cNvPicPr>
      </xdr:nvPicPr>
      <xdr:blipFill>
        <a:blip xmlns:r="http://schemas.openxmlformats.org/officeDocument/2006/relationships" r:embed="rId552">
          <a:extLst>
            <a:ext uri="{28A0092B-C50C-407E-A947-70E740481C1C}">
              <a14:useLocalDpi xmlns:a14="http://schemas.microsoft.com/office/drawing/2010/main" val="0"/>
            </a:ext>
          </a:extLst>
        </a:blip>
        <a:srcRect/>
        <a:stretch>
          <a:fillRect/>
        </a:stretch>
      </xdr:blipFill>
      <xdr:spPr bwMode="auto">
        <a:xfrm>
          <a:off x="1101090" y="171154725"/>
          <a:ext cx="13944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154</xdr:row>
      <xdr:rowOff>127630</xdr:rowOff>
    </xdr:from>
    <xdr:to>
      <xdr:col>1</xdr:col>
      <xdr:colOff>2929890</xdr:colOff>
      <xdr:row>154</xdr:row>
      <xdr:rowOff>984880</xdr:rowOff>
    </xdr:to>
    <xdr:pic>
      <xdr:nvPicPr>
        <xdr:cNvPr id="12622" name="Picture 1358"/>
        <xdr:cNvPicPr>
          <a:picLocks noChangeAspect="1" noChangeArrowheads="1"/>
        </xdr:cNvPicPr>
      </xdr:nvPicPr>
      <xdr:blipFill>
        <a:blip xmlns:r="http://schemas.openxmlformats.org/officeDocument/2006/relationships" r:embed="rId553">
          <a:extLst>
            <a:ext uri="{28A0092B-C50C-407E-A947-70E740481C1C}">
              <a14:useLocalDpi xmlns:a14="http://schemas.microsoft.com/office/drawing/2010/main" val="0"/>
            </a:ext>
          </a:extLst>
        </a:blip>
        <a:srcRect/>
        <a:stretch>
          <a:fillRect/>
        </a:stretch>
      </xdr:blipFill>
      <xdr:spPr bwMode="auto">
        <a:xfrm>
          <a:off x="666750" y="172324390"/>
          <a:ext cx="226314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701040</xdr:colOff>
      <xdr:row>155</xdr:row>
      <xdr:rowOff>70487</xdr:rowOff>
    </xdr:from>
    <xdr:to>
      <xdr:col>1</xdr:col>
      <xdr:colOff>2895600</xdr:colOff>
      <xdr:row>155</xdr:row>
      <xdr:rowOff>1042037</xdr:rowOff>
    </xdr:to>
    <xdr:pic>
      <xdr:nvPicPr>
        <xdr:cNvPr id="12623" name="Picture 1359"/>
        <xdr:cNvPicPr>
          <a:picLocks noChangeAspect="1" noChangeArrowheads="1"/>
        </xdr:cNvPicPr>
      </xdr:nvPicPr>
      <xdr:blipFill>
        <a:blip xmlns:r="http://schemas.openxmlformats.org/officeDocument/2006/relationships" r:embed="rId554">
          <a:extLst>
            <a:ext uri="{28A0092B-C50C-407E-A947-70E740481C1C}">
              <a14:useLocalDpi xmlns:a14="http://schemas.microsoft.com/office/drawing/2010/main" val="0"/>
            </a:ext>
          </a:extLst>
        </a:blip>
        <a:srcRect/>
        <a:stretch>
          <a:fillRect/>
        </a:stretch>
      </xdr:blipFill>
      <xdr:spPr bwMode="auto">
        <a:xfrm>
          <a:off x="701040" y="173379767"/>
          <a:ext cx="21945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895350</xdr:colOff>
      <xdr:row>156</xdr:row>
      <xdr:rowOff>70483</xdr:rowOff>
    </xdr:from>
    <xdr:to>
      <xdr:col>1</xdr:col>
      <xdr:colOff>2701290</xdr:colOff>
      <xdr:row>156</xdr:row>
      <xdr:rowOff>1042033</xdr:rowOff>
    </xdr:to>
    <xdr:pic>
      <xdr:nvPicPr>
        <xdr:cNvPr id="12624" name="Picture 1360"/>
        <xdr:cNvPicPr>
          <a:picLocks noChangeAspect="1" noChangeArrowheads="1"/>
        </xdr:cNvPicPr>
      </xdr:nvPicPr>
      <xdr:blipFill>
        <a:blip xmlns:r="http://schemas.openxmlformats.org/officeDocument/2006/relationships" r:embed="rId555">
          <a:extLst>
            <a:ext uri="{28A0092B-C50C-407E-A947-70E740481C1C}">
              <a14:useLocalDpi xmlns:a14="http://schemas.microsoft.com/office/drawing/2010/main" val="0"/>
            </a:ext>
          </a:extLst>
        </a:blip>
        <a:srcRect/>
        <a:stretch>
          <a:fillRect/>
        </a:stretch>
      </xdr:blipFill>
      <xdr:spPr bwMode="auto">
        <a:xfrm>
          <a:off x="895350" y="174492283"/>
          <a:ext cx="18059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1106805</xdr:colOff>
      <xdr:row>157</xdr:row>
      <xdr:rowOff>70490</xdr:rowOff>
    </xdr:from>
    <xdr:to>
      <xdr:col>1</xdr:col>
      <xdr:colOff>2489835</xdr:colOff>
      <xdr:row>157</xdr:row>
      <xdr:rowOff>1042040</xdr:rowOff>
    </xdr:to>
    <xdr:pic>
      <xdr:nvPicPr>
        <xdr:cNvPr id="12625" name="Picture 1361"/>
        <xdr:cNvPicPr>
          <a:picLocks noChangeAspect="1" noChangeArrowheads="1"/>
        </xdr:cNvPicPr>
      </xdr:nvPicPr>
      <xdr:blipFill>
        <a:blip xmlns:r="http://schemas.openxmlformats.org/officeDocument/2006/relationships" r:embed="rId556">
          <a:extLst>
            <a:ext uri="{28A0092B-C50C-407E-A947-70E740481C1C}">
              <a14:useLocalDpi xmlns:a14="http://schemas.microsoft.com/office/drawing/2010/main" val="0"/>
            </a:ext>
          </a:extLst>
        </a:blip>
        <a:srcRect/>
        <a:stretch>
          <a:fillRect/>
        </a:stretch>
      </xdr:blipFill>
      <xdr:spPr bwMode="auto">
        <a:xfrm>
          <a:off x="1106805" y="175604810"/>
          <a:ext cx="13830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1232535</xdr:colOff>
      <xdr:row>158</xdr:row>
      <xdr:rowOff>70485</xdr:rowOff>
    </xdr:from>
    <xdr:to>
      <xdr:col>1</xdr:col>
      <xdr:colOff>2364105</xdr:colOff>
      <xdr:row>158</xdr:row>
      <xdr:rowOff>1042035</xdr:rowOff>
    </xdr:to>
    <xdr:pic>
      <xdr:nvPicPr>
        <xdr:cNvPr id="12626" name="Picture 1362"/>
        <xdr:cNvPicPr>
          <a:picLocks noChangeAspect="1" noChangeArrowheads="1"/>
        </xdr:cNvPicPr>
      </xdr:nvPicPr>
      <xdr:blipFill>
        <a:blip xmlns:r="http://schemas.openxmlformats.org/officeDocument/2006/relationships" r:embed="rId557">
          <a:extLst>
            <a:ext uri="{28A0092B-C50C-407E-A947-70E740481C1C}">
              <a14:useLocalDpi xmlns:a14="http://schemas.microsoft.com/office/drawing/2010/main" val="0"/>
            </a:ext>
          </a:extLst>
        </a:blip>
        <a:srcRect/>
        <a:stretch>
          <a:fillRect/>
        </a:stretch>
      </xdr:blipFill>
      <xdr:spPr bwMode="auto">
        <a:xfrm>
          <a:off x="1232535" y="176717325"/>
          <a:ext cx="11315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1169670</xdr:colOff>
      <xdr:row>159</xdr:row>
      <xdr:rowOff>70480</xdr:rowOff>
    </xdr:from>
    <xdr:to>
      <xdr:col>1</xdr:col>
      <xdr:colOff>2426970</xdr:colOff>
      <xdr:row>159</xdr:row>
      <xdr:rowOff>1042030</xdr:rowOff>
    </xdr:to>
    <xdr:pic>
      <xdr:nvPicPr>
        <xdr:cNvPr id="12627" name="Picture 1363"/>
        <xdr:cNvPicPr>
          <a:picLocks noChangeAspect="1" noChangeArrowheads="1"/>
        </xdr:cNvPicPr>
      </xdr:nvPicPr>
      <xdr:blipFill>
        <a:blip xmlns:r="http://schemas.openxmlformats.org/officeDocument/2006/relationships" r:embed="rId558">
          <a:extLst>
            <a:ext uri="{28A0092B-C50C-407E-A947-70E740481C1C}">
              <a14:useLocalDpi xmlns:a14="http://schemas.microsoft.com/office/drawing/2010/main" val="0"/>
            </a:ext>
          </a:extLst>
        </a:blip>
        <a:srcRect/>
        <a:stretch>
          <a:fillRect/>
        </a:stretch>
      </xdr:blipFill>
      <xdr:spPr bwMode="auto">
        <a:xfrm>
          <a:off x="1169670" y="177829840"/>
          <a:ext cx="12573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1066800</xdr:colOff>
      <xdr:row>160</xdr:row>
      <xdr:rowOff>70487</xdr:rowOff>
    </xdr:from>
    <xdr:to>
      <xdr:col>1</xdr:col>
      <xdr:colOff>2529840</xdr:colOff>
      <xdr:row>160</xdr:row>
      <xdr:rowOff>1042037</xdr:rowOff>
    </xdr:to>
    <xdr:pic>
      <xdr:nvPicPr>
        <xdr:cNvPr id="12628" name="Picture 1364"/>
        <xdr:cNvPicPr>
          <a:picLocks noChangeAspect="1" noChangeArrowheads="1"/>
        </xdr:cNvPicPr>
      </xdr:nvPicPr>
      <xdr:blipFill>
        <a:blip xmlns:r="http://schemas.openxmlformats.org/officeDocument/2006/relationships" r:embed="rId559">
          <a:extLst>
            <a:ext uri="{28A0092B-C50C-407E-A947-70E740481C1C}">
              <a14:useLocalDpi xmlns:a14="http://schemas.microsoft.com/office/drawing/2010/main" val="0"/>
            </a:ext>
          </a:extLst>
        </a:blip>
        <a:srcRect/>
        <a:stretch>
          <a:fillRect/>
        </a:stretch>
      </xdr:blipFill>
      <xdr:spPr bwMode="auto">
        <a:xfrm>
          <a:off x="1066800" y="178942367"/>
          <a:ext cx="14630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161</xdr:row>
      <xdr:rowOff>70483</xdr:rowOff>
    </xdr:from>
    <xdr:to>
      <xdr:col>1</xdr:col>
      <xdr:colOff>2741295</xdr:colOff>
      <xdr:row>161</xdr:row>
      <xdr:rowOff>1042033</xdr:rowOff>
    </xdr:to>
    <xdr:pic>
      <xdr:nvPicPr>
        <xdr:cNvPr id="12629" name="Picture 1365"/>
        <xdr:cNvPicPr>
          <a:picLocks noChangeAspect="1" noChangeArrowheads="1"/>
        </xdr:cNvPicPr>
      </xdr:nvPicPr>
      <xdr:blipFill>
        <a:blip xmlns:r="http://schemas.openxmlformats.org/officeDocument/2006/relationships" r:embed="rId560">
          <a:extLst>
            <a:ext uri="{28A0092B-C50C-407E-A947-70E740481C1C}">
              <a14:useLocalDpi xmlns:a14="http://schemas.microsoft.com/office/drawing/2010/main" val="0"/>
            </a:ext>
          </a:extLst>
        </a:blip>
        <a:srcRect/>
        <a:stretch>
          <a:fillRect/>
        </a:stretch>
      </xdr:blipFill>
      <xdr:spPr bwMode="auto">
        <a:xfrm>
          <a:off x="855345" y="180054883"/>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1198245</xdr:colOff>
      <xdr:row>162</xdr:row>
      <xdr:rowOff>70490</xdr:rowOff>
    </xdr:from>
    <xdr:to>
      <xdr:col>1</xdr:col>
      <xdr:colOff>2398395</xdr:colOff>
      <xdr:row>162</xdr:row>
      <xdr:rowOff>1042040</xdr:rowOff>
    </xdr:to>
    <xdr:pic>
      <xdr:nvPicPr>
        <xdr:cNvPr id="12630" name="Picture 1366"/>
        <xdr:cNvPicPr>
          <a:picLocks noChangeAspect="1" noChangeArrowheads="1"/>
        </xdr:cNvPicPr>
      </xdr:nvPicPr>
      <xdr:blipFill>
        <a:blip xmlns:r="http://schemas.openxmlformats.org/officeDocument/2006/relationships" r:embed="rId561">
          <a:extLst>
            <a:ext uri="{28A0092B-C50C-407E-A947-70E740481C1C}">
              <a14:useLocalDpi xmlns:a14="http://schemas.microsoft.com/office/drawing/2010/main" val="0"/>
            </a:ext>
          </a:extLst>
        </a:blip>
        <a:srcRect/>
        <a:stretch>
          <a:fillRect/>
        </a:stretch>
      </xdr:blipFill>
      <xdr:spPr bwMode="auto">
        <a:xfrm>
          <a:off x="1198245" y="181167410"/>
          <a:ext cx="12001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1192530</xdr:colOff>
      <xdr:row>163</xdr:row>
      <xdr:rowOff>70485</xdr:rowOff>
    </xdr:from>
    <xdr:to>
      <xdr:col>1</xdr:col>
      <xdr:colOff>2404110</xdr:colOff>
      <xdr:row>163</xdr:row>
      <xdr:rowOff>1042035</xdr:rowOff>
    </xdr:to>
    <xdr:pic>
      <xdr:nvPicPr>
        <xdr:cNvPr id="12631" name="Picture 1367"/>
        <xdr:cNvPicPr>
          <a:picLocks noChangeAspect="1" noChangeArrowheads="1"/>
        </xdr:cNvPicPr>
      </xdr:nvPicPr>
      <xdr:blipFill>
        <a:blip xmlns:r="http://schemas.openxmlformats.org/officeDocument/2006/relationships" r:embed="rId562">
          <a:extLst>
            <a:ext uri="{28A0092B-C50C-407E-A947-70E740481C1C}">
              <a14:useLocalDpi xmlns:a14="http://schemas.microsoft.com/office/drawing/2010/main" val="0"/>
            </a:ext>
          </a:extLst>
        </a:blip>
        <a:srcRect/>
        <a:stretch>
          <a:fillRect/>
        </a:stretch>
      </xdr:blipFill>
      <xdr:spPr bwMode="auto">
        <a:xfrm>
          <a:off x="1192530" y="182279925"/>
          <a:ext cx="12115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992505</xdr:colOff>
      <xdr:row>164</xdr:row>
      <xdr:rowOff>70480</xdr:rowOff>
    </xdr:from>
    <xdr:to>
      <xdr:col>1</xdr:col>
      <xdr:colOff>2604135</xdr:colOff>
      <xdr:row>164</xdr:row>
      <xdr:rowOff>1042030</xdr:rowOff>
    </xdr:to>
    <xdr:pic>
      <xdr:nvPicPr>
        <xdr:cNvPr id="12632" name="Picture 1368"/>
        <xdr:cNvPicPr>
          <a:picLocks noChangeAspect="1" noChangeArrowheads="1"/>
        </xdr:cNvPicPr>
      </xdr:nvPicPr>
      <xdr:blipFill>
        <a:blip xmlns:r="http://schemas.openxmlformats.org/officeDocument/2006/relationships" r:embed="rId563">
          <a:extLst>
            <a:ext uri="{28A0092B-C50C-407E-A947-70E740481C1C}">
              <a14:useLocalDpi xmlns:a14="http://schemas.microsoft.com/office/drawing/2010/main" val="0"/>
            </a:ext>
          </a:extLst>
        </a:blip>
        <a:srcRect/>
        <a:stretch>
          <a:fillRect/>
        </a:stretch>
      </xdr:blipFill>
      <xdr:spPr bwMode="auto">
        <a:xfrm>
          <a:off x="992505" y="183392440"/>
          <a:ext cx="16116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1232535</xdr:colOff>
      <xdr:row>165</xdr:row>
      <xdr:rowOff>70487</xdr:rowOff>
    </xdr:from>
    <xdr:to>
      <xdr:col>1</xdr:col>
      <xdr:colOff>2364105</xdr:colOff>
      <xdr:row>165</xdr:row>
      <xdr:rowOff>1042037</xdr:rowOff>
    </xdr:to>
    <xdr:pic>
      <xdr:nvPicPr>
        <xdr:cNvPr id="12633" name="Picture 1369"/>
        <xdr:cNvPicPr>
          <a:picLocks noChangeAspect="1" noChangeArrowheads="1"/>
        </xdr:cNvPicPr>
      </xdr:nvPicPr>
      <xdr:blipFill>
        <a:blip xmlns:r="http://schemas.openxmlformats.org/officeDocument/2006/relationships" r:embed="rId564">
          <a:extLst>
            <a:ext uri="{28A0092B-C50C-407E-A947-70E740481C1C}">
              <a14:useLocalDpi xmlns:a14="http://schemas.microsoft.com/office/drawing/2010/main" val="0"/>
            </a:ext>
          </a:extLst>
        </a:blip>
        <a:srcRect/>
        <a:stretch>
          <a:fillRect/>
        </a:stretch>
      </xdr:blipFill>
      <xdr:spPr bwMode="auto">
        <a:xfrm>
          <a:off x="1232535" y="184504967"/>
          <a:ext cx="11315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166</xdr:row>
      <xdr:rowOff>87635</xdr:rowOff>
    </xdr:from>
    <xdr:to>
      <xdr:col>1</xdr:col>
      <xdr:colOff>2546985</xdr:colOff>
      <xdr:row>166</xdr:row>
      <xdr:rowOff>1024895</xdr:rowOff>
    </xdr:to>
    <xdr:pic>
      <xdr:nvPicPr>
        <xdr:cNvPr id="12634" name="Picture 1370"/>
        <xdr:cNvPicPr>
          <a:picLocks noChangeAspect="1" noChangeArrowheads="1"/>
        </xdr:cNvPicPr>
      </xdr:nvPicPr>
      <xdr:blipFill>
        <a:blip xmlns:r="http://schemas.openxmlformats.org/officeDocument/2006/relationships" r:embed="rId565">
          <a:extLst>
            <a:ext uri="{28A0092B-C50C-407E-A947-70E740481C1C}">
              <a14:useLocalDpi xmlns:a14="http://schemas.microsoft.com/office/drawing/2010/main" val="0"/>
            </a:ext>
          </a:extLst>
        </a:blip>
        <a:srcRect/>
        <a:stretch>
          <a:fillRect/>
        </a:stretch>
      </xdr:blipFill>
      <xdr:spPr bwMode="auto">
        <a:xfrm>
          <a:off x="1049655" y="185634635"/>
          <a:ext cx="149733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167</xdr:row>
      <xdr:rowOff>70490</xdr:rowOff>
    </xdr:from>
    <xdr:to>
      <xdr:col>1</xdr:col>
      <xdr:colOff>2724150</xdr:colOff>
      <xdr:row>167</xdr:row>
      <xdr:rowOff>1042040</xdr:rowOff>
    </xdr:to>
    <xdr:pic>
      <xdr:nvPicPr>
        <xdr:cNvPr id="12635" name="Picture 1371"/>
        <xdr:cNvPicPr>
          <a:picLocks noChangeAspect="1" noChangeArrowheads="1"/>
        </xdr:cNvPicPr>
      </xdr:nvPicPr>
      <xdr:blipFill>
        <a:blip xmlns:r="http://schemas.openxmlformats.org/officeDocument/2006/relationships" r:embed="rId566">
          <a:extLst>
            <a:ext uri="{28A0092B-C50C-407E-A947-70E740481C1C}">
              <a14:useLocalDpi xmlns:a14="http://schemas.microsoft.com/office/drawing/2010/main" val="0"/>
            </a:ext>
          </a:extLst>
        </a:blip>
        <a:srcRect/>
        <a:stretch>
          <a:fillRect/>
        </a:stretch>
      </xdr:blipFill>
      <xdr:spPr bwMode="auto">
        <a:xfrm>
          <a:off x="872490" y="186730010"/>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1032510</xdr:colOff>
      <xdr:row>168</xdr:row>
      <xdr:rowOff>70485</xdr:rowOff>
    </xdr:from>
    <xdr:to>
      <xdr:col>1</xdr:col>
      <xdr:colOff>2564130</xdr:colOff>
      <xdr:row>168</xdr:row>
      <xdr:rowOff>1042035</xdr:rowOff>
    </xdr:to>
    <xdr:pic>
      <xdr:nvPicPr>
        <xdr:cNvPr id="12636" name="Picture 1372"/>
        <xdr:cNvPicPr>
          <a:picLocks noChangeAspect="1" noChangeArrowheads="1"/>
        </xdr:cNvPicPr>
      </xdr:nvPicPr>
      <xdr:blipFill>
        <a:blip xmlns:r="http://schemas.openxmlformats.org/officeDocument/2006/relationships" r:embed="rId567">
          <a:extLst>
            <a:ext uri="{28A0092B-C50C-407E-A947-70E740481C1C}">
              <a14:useLocalDpi xmlns:a14="http://schemas.microsoft.com/office/drawing/2010/main" val="0"/>
            </a:ext>
          </a:extLst>
        </a:blip>
        <a:srcRect/>
        <a:stretch>
          <a:fillRect/>
        </a:stretch>
      </xdr:blipFill>
      <xdr:spPr bwMode="auto">
        <a:xfrm>
          <a:off x="1032510" y="187842525"/>
          <a:ext cx="15316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929640</xdr:colOff>
      <xdr:row>169</xdr:row>
      <xdr:rowOff>70480</xdr:rowOff>
    </xdr:from>
    <xdr:to>
      <xdr:col>1</xdr:col>
      <xdr:colOff>2667000</xdr:colOff>
      <xdr:row>169</xdr:row>
      <xdr:rowOff>1042030</xdr:rowOff>
    </xdr:to>
    <xdr:pic>
      <xdr:nvPicPr>
        <xdr:cNvPr id="12637" name="Picture 1373"/>
        <xdr:cNvPicPr>
          <a:picLocks noChangeAspect="1" noChangeArrowheads="1"/>
        </xdr:cNvPicPr>
      </xdr:nvPicPr>
      <xdr:blipFill>
        <a:blip xmlns:r="http://schemas.openxmlformats.org/officeDocument/2006/relationships" r:embed="rId568">
          <a:extLst>
            <a:ext uri="{28A0092B-C50C-407E-A947-70E740481C1C}">
              <a14:useLocalDpi xmlns:a14="http://schemas.microsoft.com/office/drawing/2010/main" val="0"/>
            </a:ext>
          </a:extLst>
        </a:blip>
        <a:srcRect/>
        <a:stretch>
          <a:fillRect/>
        </a:stretch>
      </xdr:blipFill>
      <xdr:spPr bwMode="auto">
        <a:xfrm>
          <a:off x="929640" y="188955040"/>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170</xdr:row>
      <xdr:rowOff>70487</xdr:rowOff>
    </xdr:from>
    <xdr:to>
      <xdr:col>1</xdr:col>
      <xdr:colOff>2546985</xdr:colOff>
      <xdr:row>170</xdr:row>
      <xdr:rowOff>1042037</xdr:rowOff>
    </xdr:to>
    <xdr:pic>
      <xdr:nvPicPr>
        <xdr:cNvPr id="12638" name="Picture 1374"/>
        <xdr:cNvPicPr>
          <a:picLocks noChangeAspect="1" noChangeArrowheads="1"/>
        </xdr:cNvPicPr>
      </xdr:nvPicPr>
      <xdr:blipFill>
        <a:blip xmlns:r="http://schemas.openxmlformats.org/officeDocument/2006/relationships" r:embed="rId569">
          <a:extLst>
            <a:ext uri="{28A0092B-C50C-407E-A947-70E740481C1C}">
              <a14:useLocalDpi xmlns:a14="http://schemas.microsoft.com/office/drawing/2010/main" val="0"/>
            </a:ext>
          </a:extLst>
        </a:blip>
        <a:srcRect/>
        <a:stretch>
          <a:fillRect/>
        </a:stretch>
      </xdr:blipFill>
      <xdr:spPr bwMode="auto">
        <a:xfrm>
          <a:off x="1049655" y="190067567"/>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929640</xdr:colOff>
      <xdr:row>171</xdr:row>
      <xdr:rowOff>70483</xdr:rowOff>
    </xdr:from>
    <xdr:to>
      <xdr:col>1</xdr:col>
      <xdr:colOff>2667000</xdr:colOff>
      <xdr:row>171</xdr:row>
      <xdr:rowOff>1042033</xdr:rowOff>
    </xdr:to>
    <xdr:pic>
      <xdr:nvPicPr>
        <xdr:cNvPr id="12639" name="Picture 1375"/>
        <xdr:cNvPicPr>
          <a:picLocks noChangeAspect="1" noChangeArrowheads="1"/>
        </xdr:cNvPicPr>
      </xdr:nvPicPr>
      <xdr:blipFill>
        <a:blip xmlns:r="http://schemas.openxmlformats.org/officeDocument/2006/relationships" r:embed="rId570">
          <a:extLst>
            <a:ext uri="{28A0092B-C50C-407E-A947-70E740481C1C}">
              <a14:useLocalDpi xmlns:a14="http://schemas.microsoft.com/office/drawing/2010/main" val="0"/>
            </a:ext>
          </a:extLst>
        </a:blip>
        <a:srcRect/>
        <a:stretch>
          <a:fillRect/>
        </a:stretch>
      </xdr:blipFill>
      <xdr:spPr bwMode="auto">
        <a:xfrm>
          <a:off x="929640" y="191180083"/>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1232535</xdr:colOff>
      <xdr:row>172</xdr:row>
      <xdr:rowOff>70490</xdr:rowOff>
    </xdr:from>
    <xdr:to>
      <xdr:col>1</xdr:col>
      <xdr:colOff>2364105</xdr:colOff>
      <xdr:row>172</xdr:row>
      <xdr:rowOff>1042040</xdr:rowOff>
    </xdr:to>
    <xdr:pic>
      <xdr:nvPicPr>
        <xdr:cNvPr id="12640" name="Picture 1376"/>
        <xdr:cNvPicPr>
          <a:picLocks noChangeAspect="1" noChangeArrowheads="1"/>
        </xdr:cNvPicPr>
      </xdr:nvPicPr>
      <xdr:blipFill>
        <a:blip xmlns:r="http://schemas.openxmlformats.org/officeDocument/2006/relationships" r:embed="rId571">
          <a:extLst>
            <a:ext uri="{28A0092B-C50C-407E-A947-70E740481C1C}">
              <a14:useLocalDpi xmlns:a14="http://schemas.microsoft.com/office/drawing/2010/main" val="0"/>
            </a:ext>
          </a:extLst>
        </a:blip>
        <a:srcRect/>
        <a:stretch>
          <a:fillRect/>
        </a:stretch>
      </xdr:blipFill>
      <xdr:spPr bwMode="auto">
        <a:xfrm>
          <a:off x="1232535" y="192292610"/>
          <a:ext cx="11315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1089660</xdr:colOff>
      <xdr:row>173</xdr:row>
      <xdr:rowOff>70485</xdr:rowOff>
    </xdr:from>
    <xdr:to>
      <xdr:col>1</xdr:col>
      <xdr:colOff>2506980</xdr:colOff>
      <xdr:row>173</xdr:row>
      <xdr:rowOff>1042035</xdr:rowOff>
    </xdr:to>
    <xdr:pic>
      <xdr:nvPicPr>
        <xdr:cNvPr id="12641" name="Picture 1377"/>
        <xdr:cNvPicPr>
          <a:picLocks noChangeAspect="1" noChangeArrowheads="1"/>
        </xdr:cNvPicPr>
      </xdr:nvPicPr>
      <xdr:blipFill>
        <a:blip xmlns:r="http://schemas.openxmlformats.org/officeDocument/2006/relationships" r:embed="rId572">
          <a:extLst>
            <a:ext uri="{28A0092B-C50C-407E-A947-70E740481C1C}">
              <a14:useLocalDpi xmlns:a14="http://schemas.microsoft.com/office/drawing/2010/main" val="0"/>
            </a:ext>
          </a:extLst>
        </a:blip>
        <a:srcRect/>
        <a:stretch>
          <a:fillRect/>
        </a:stretch>
      </xdr:blipFill>
      <xdr:spPr bwMode="auto">
        <a:xfrm>
          <a:off x="1089660" y="19340512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1146810</xdr:colOff>
      <xdr:row>174</xdr:row>
      <xdr:rowOff>70480</xdr:rowOff>
    </xdr:from>
    <xdr:to>
      <xdr:col>1</xdr:col>
      <xdr:colOff>2449830</xdr:colOff>
      <xdr:row>174</xdr:row>
      <xdr:rowOff>1042030</xdr:rowOff>
    </xdr:to>
    <xdr:pic>
      <xdr:nvPicPr>
        <xdr:cNvPr id="12642" name="Picture 1378"/>
        <xdr:cNvPicPr>
          <a:picLocks noChangeAspect="1" noChangeArrowheads="1"/>
        </xdr:cNvPicPr>
      </xdr:nvPicPr>
      <xdr:blipFill>
        <a:blip xmlns:r="http://schemas.openxmlformats.org/officeDocument/2006/relationships" r:embed="rId573">
          <a:extLst>
            <a:ext uri="{28A0092B-C50C-407E-A947-70E740481C1C}">
              <a14:useLocalDpi xmlns:a14="http://schemas.microsoft.com/office/drawing/2010/main" val="0"/>
            </a:ext>
          </a:extLst>
        </a:blip>
        <a:srcRect/>
        <a:stretch>
          <a:fillRect/>
        </a:stretch>
      </xdr:blipFill>
      <xdr:spPr bwMode="auto">
        <a:xfrm>
          <a:off x="1146810" y="194517640"/>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1323975</xdr:colOff>
      <xdr:row>175</xdr:row>
      <xdr:rowOff>70487</xdr:rowOff>
    </xdr:from>
    <xdr:to>
      <xdr:col>1</xdr:col>
      <xdr:colOff>2272665</xdr:colOff>
      <xdr:row>175</xdr:row>
      <xdr:rowOff>1042037</xdr:rowOff>
    </xdr:to>
    <xdr:pic>
      <xdr:nvPicPr>
        <xdr:cNvPr id="12643" name="Picture 1379"/>
        <xdr:cNvPicPr>
          <a:picLocks noChangeAspect="1" noChangeArrowheads="1"/>
        </xdr:cNvPicPr>
      </xdr:nvPicPr>
      <xdr:blipFill>
        <a:blip xmlns:r="http://schemas.openxmlformats.org/officeDocument/2006/relationships" r:embed="rId574">
          <a:extLst>
            <a:ext uri="{28A0092B-C50C-407E-A947-70E740481C1C}">
              <a14:useLocalDpi xmlns:a14="http://schemas.microsoft.com/office/drawing/2010/main" val="0"/>
            </a:ext>
          </a:extLst>
        </a:blip>
        <a:srcRect/>
        <a:stretch>
          <a:fillRect/>
        </a:stretch>
      </xdr:blipFill>
      <xdr:spPr bwMode="auto">
        <a:xfrm>
          <a:off x="1323975" y="195630167"/>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1323975</xdr:colOff>
      <xdr:row>176</xdr:row>
      <xdr:rowOff>70483</xdr:rowOff>
    </xdr:from>
    <xdr:to>
      <xdr:col>1</xdr:col>
      <xdr:colOff>2272665</xdr:colOff>
      <xdr:row>176</xdr:row>
      <xdr:rowOff>1042033</xdr:rowOff>
    </xdr:to>
    <xdr:pic>
      <xdr:nvPicPr>
        <xdr:cNvPr id="12644" name="Picture 1380"/>
        <xdr:cNvPicPr>
          <a:picLocks noChangeAspect="1" noChangeArrowheads="1"/>
        </xdr:cNvPicPr>
      </xdr:nvPicPr>
      <xdr:blipFill>
        <a:blip xmlns:r="http://schemas.openxmlformats.org/officeDocument/2006/relationships" r:embed="rId575">
          <a:extLst>
            <a:ext uri="{28A0092B-C50C-407E-A947-70E740481C1C}">
              <a14:useLocalDpi xmlns:a14="http://schemas.microsoft.com/office/drawing/2010/main" val="0"/>
            </a:ext>
          </a:extLst>
        </a:blip>
        <a:srcRect/>
        <a:stretch>
          <a:fillRect/>
        </a:stretch>
      </xdr:blipFill>
      <xdr:spPr bwMode="auto">
        <a:xfrm>
          <a:off x="1323975" y="196742683"/>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177</xdr:row>
      <xdr:rowOff>70490</xdr:rowOff>
    </xdr:from>
    <xdr:to>
      <xdr:col>1</xdr:col>
      <xdr:colOff>2724150</xdr:colOff>
      <xdr:row>177</xdr:row>
      <xdr:rowOff>1042040</xdr:rowOff>
    </xdr:to>
    <xdr:pic>
      <xdr:nvPicPr>
        <xdr:cNvPr id="12645" name="Picture 1381"/>
        <xdr:cNvPicPr>
          <a:picLocks noChangeAspect="1" noChangeArrowheads="1"/>
        </xdr:cNvPicPr>
      </xdr:nvPicPr>
      <xdr:blipFill>
        <a:blip xmlns:r="http://schemas.openxmlformats.org/officeDocument/2006/relationships" r:embed="rId576">
          <a:extLst>
            <a:ext uri="{28A0092B-C50C-407E-A947-70E740481C1C}">
              <a14:useLocalDpi xmlns:a14="http://schemas.microsoft.com/office/drawing/2010/main" val="0"/>
            </a:ext>
          </a:extLst>
        </a:blip>
        <a:srcRect/>
        <a:stretch>
          <a:fillRect/>
        </a:stretch>
      </xdr:blipFill>
      <xdr:spPr bwMode="auto">
        <a:xfrm>
          <a:off x="872490" y="197855210"/>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1112520</xdr:colOff>
      <xdr:row>178</xdr:row>
      <xdr:rowOff>70485</xdr:rowOff>
    </xdr:from>
    <xdr:to>
      <xdr:col>1</xdr:col>
      <xdr:colOff>2484120</xdr:colOff>
      <xdr:row>178</xdr:row>
      <xdr:rowOff>1042035</xdr:rowOff>
    </xdr:to>
    <xdr:pic>
      <xdr:nvPicPr>
        <xdr:cNvPr id="12646" name="Picture 1382"/>
        <xdr:cNvPicPr>
          <a:picLocks noChangeAspect="1" noChangeArrowheads="1"/>
        </xdr:cNvPicPr>
      </xdr:nvPicPr>
      <xdr:blipFill>
        <a:blip xmlns:r="http://schemas.openxmlformats.org/officeDocument/2006/relationships" r:embed="rId577">
          <a:extLst>
            <a:ext uri="{28A0092B-C50C-407E-A947-70E740481C1C}">
              <a14:useLocalDpi xmlns:a14="http://schemas.microsoft.com/office/drawing/2010/main" val="0"/>
            </a:ext>
          </a:extLst>
        </a:blip>
        <a:srcRect/>
        <a:stretch>
          <a:fillRect/>
        </a:stretch>
      </xdr:blipFill>
      <xdr:spPr bwMode="auto">
        <a:xfrm>
          <a:off x="1112520" y="198967725"/>
          <a:ext cx="13716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1003935</xdr:colOff>
      <xdr:row>179</xdr:row>
      <xdr:rowOff>70480</xdr:rowOff>
    </xdr:from>
    <xdr:to>
      <xdr:col>1</xdr:col>
      <xdr:colOff>2592705</xdr:colOff>
      <xdr:row>179</xdr:row>
      <xdr:rowOff>1042030</xdr:rowOff>
    </xdr:to>
    <xdr:pic>
      <xdr:nvPicPr>
        <xdr:cNvPr id="12647" name="Picture 1383"/>
        <xdr:cNvPicPr>
          <a:picLocks noChangeAspect="1" noChangeArrowheads="1"/>
        </xdr:cNvPicPr>
      </xdr:nvPicPr>
      <xdr:blipFill>
        <a:blip xmlns:r="http://schemas.openxmlformats.org/officeDocument/2006/relationships" r:embed="rId578">
          <a:extLst>
            <a:ext uri="{28A0092B-C50C-407E-A947-70E740481C1C}">
              <a14:useLocalDpi xmlns:a14="http://schemas.microsoft.com/office/drawing/2010/main" val="0"/>
            </a:ext>
          </a:extLst>
        </a:blip>
        <a:srcRect/>
        <a:stretch>
          <a:fillRect/>
        </a:stretch>
      </xdr:blipFill>
      <xdr:spPr bwMode="auto">
        <a:xfrm>
          <a:off x="1003935" y="200080240"/>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180</xdr:row>
      <xdr:rowOff>87628</xdr:rowOff>
    </xdr:from>
    <xdr:to>
      <xdr:col>1</xdr:col>
      <xdr:colOff>2929890</xdr:colOff>
      <xdr:row>180</xdr:row>
      <xdr:rowOff>1024888</xdr:rowOff>
    </xdr:to>
    <xdr:pic>
      <xdr:nvPicPr>
        <xdr:cNvPr id="12648" name="Picture 1384"/>
        <xdr:cNvPicPr>
          <a:picLocks noChangeAspect="1" noChangeArrowheads="1"/>
        </xdr:cNvPicPr>
      </xdr:nvPicPr>
      <xdr:blipFill>
        <a:blip xmlns:r="http://schemas.openxmlformats.org/officeDocument/2006/relationships" r:embed="rId579">
          <a:extLst>
            <a:ext uri="{28A0092B-C50C-407E-A947-70E740481C1C}">
              <a14:useLocalDpi xmlns:a14="http://schemas.microsoft.com/office/drawing/2010/main" val="0"/>
            </a:ext>
          </a:extLst>
        </a:blip>
        <a:srcRect/>
        <a:stretch>
          <a:fillRect/>
        </a:stretch>
      </xdr:blipFill>
      <xdr:spPr bwMode="auto">
        <a:xfrm>
          <a:off x="666750" y="201209908"/>
          <a:ext cx="226314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181</xdr:row>
      <xdr:rowOff>70483</xdr:rowOff>
    </xdr:from>
    <xdr:to>
      <xdr:col>1</xdr:col>
      <xdr:colOff>2741295</xdr:colOff>
      <xdr:row>181</xdr:row>
      <xdr:rowOff>1042033</xdr:rowOff>
    </xdr:to>
    <xdr:pic>
      <xdr:nvPicPr>
        <xdr:cNvPr id="12649" name="Picture 1385"/>
        <xdr:cNvPicPr>
          <a:picLocks noChangeAspect="1" noChangeArrowheads="1"/>
        </xdr:cNvPicPr>
      </xdr:nvPicPr>
      <xdr:blipFill>
        <a:blip xmlns:r="http://schemas.openxmlformats.org/officeDocument/2006/relationships" r:embed="rId580">
          <a:extLst>
            <a:ext uri="{28A0092B-C50C-407E-A947-70E740481C1C}">
              <a14:useLocalDpi xmlns:a14="http://schemas.microsoft.com/office/drawing/2010/main" val="0"/>
            </a:ext>
          </a:extLst>
        </a:blip>
        <a:srcRect/>
        <a:stretch>
          <a:fillRect/>
        </a:stretch>
      </xdr:blipFill>
      <xdr:spPr bwMode="auto">
        <a:xfrm>
          <a:off x="855345" y="202305283"/>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941070</xdr:colOff>
      <xdr:row>182</xdr:row>
      <xdr:rowOff>70490</xdr:rowOff>
    </xdr:from>
    <xdr:to>
      <xdr:col>1</xdr:col>
      <xdr:colOff>2655570</xdr:colOff>
      <xdr:row>182</xdr:row>
      <xdr:rowOff>1042040</xdr:rowOff>
    </xdr:to>
    <xdr:pic>
      <xdr:nvPicPr>
        <xdr:cNvPr id="12650" name="Picture 1386"/>
        <xdr:cNvPicPr>
          <a:picLocks noChangeAspect="1" noChangeArrowheads="1"/>
        </xdr:cNvPicPr>
      </xdr:nvPicPr>
      <xdr:blipFill>
        <a:blip xmlns:r="http://schemas.openxmlformats.org/officeDocument/2006/relationships" r:embed="rId581">
          <a:extLst>
            <a:ext uri="{28A0092B-C50C-407E-A947-70E740481C1C}">
              <a14:useLocalDpi xmlns:a14="http://schemas.microsoft.com/office/drawing/2010/main" val="0"/>
            </a:ext>
          </a:extLst>
        </a:blip>
        <a:srcRect/>
        <a:stretch>
          <a:fillRect/>
        </a:stretch>
      </xdr:blipFill>
      <xdr:spPr bwMode="auto">
        <a:xfrm>
          <a:off x="941070" y="203417810"/>
          <a:ext cx="17145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183</xdr:row>
      <xdr:rowOff>127635</xdr:rowOff>
    </xdr:from>
    <xdr:to>
      <xdr:col>1</xdr:col>
      <xdr:colOff>2929890</xdr:colOff>
      <xdr:row>183</xdr:row>
      <xdr:rowOff>984885</xdr:rowOff>
    </xdr:to>
    <xdr:pic>
      <xdr:nvPicPr>
        <xdr:cNvPr id="12651" name="Picture 1387"/>
        <xdr:cNvPicPr>
          <a:picLocks noChangeAspect="1" noChangeArrowheads="1"/>
        </xdr:cNvPicPr>
      </xdr:nvPicPr>
      <xdr:blipFill>
        <a:blip xmlns:r="http://schemas.openxmlformats.org/officeDocument/2006/relationships" r:embed="rId582">
          <a:extLst>
            <a:ext uri="{28A0092B-C50C-407E-A947-70E740481C1C}">
              <a14:useLocalDpi xmlns:a14="http://schemas.microsoft.com/office/drawing/2010/main" val="0"/>
            </a:ext>
          </a:extLst>
        </a:blip>
        <a:srcRect/>
        <a:stretch>
          <a:fillRect/>
        </a:stretch>
      </xdr:blipFill>
      <xdr:spPr bwMode="auto">
        <a:xfrm>
          <a:off x="666750" y="204587475"/>
          <a:ext cx="226314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184</xdr:row>
      <xdr:rowOff>133348</xdr:rowOff>
    </xdr:from>
    <xdr:to>
      <xdr:col>1</xdr:col>
      <xdr:colOff>2929890</xdr:colOff>
      <xdr:row>184</xdr:row>
      <xdr:rowOff>979168</xdr:rowOff>
    </xdr:to>
    <xdr:pic>
      <xdr:nvPicPr>
        <xdr:cNvPr id="12652" name="Picture 1388"/>
        <xdr:cNvPicPr>
          <a:picLocks noChangeAspect="1" noChangeArrowheads="1"/>
        </xdr:cNvPicPr>
      </xdr:nvPicPr>
      <xdr:blipFill>
        <a:blip xmlns:r="http://schemas.openxmlformats.org/officeDocument/2006/relationships" r:embed="rId583">
          <a:extLst>
            <a:ext uri="{28A0092B-C50C-407E-A947-70E740481C1C}">
              <a14:useLocalDpi xmlns:a14="http://schemas.microsoft.com/office/drawing/2010/main" val="0"/>
            </a:ext>
          </a:extLst>
        </a:blip>
        <a:srcRect/>
        <a:stretch>
          <a:fillRect/>
        </a:stretch>
      </xdr:blipFill>
      <xdr:spPr bwMode="auto">
        <a:xfrm>
          <a:off x="666750" y="205705708"/>
          <a:ext cx="2263140" cy="845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1032510</xdr:colOff>
      <xdr:row>185</xdr:row>
      <xdr:rowOff>70487</xdr:rowOff>
    </xdr:from>
    <xdr:to>
      <xdr:col>1</xdr:col>
      <xdr:colOff>2564130</xdr:colOff>
      <xdr:row>185</xdr:row>
      <xdr:rowOff>1042037</xdr:rowOff>
    </xdr:to>
    <xdr:pic>
      <xdr:nvPicPr>
        <xdr:cNvPr id="12653" name="Picture 1389"/>
        <xdr:cNvPicPr>
          <a:picLocks noChangeAspect="1" noChangeArrowheads="1"/>
        </xdr:cNvPicPr>
      </xdr:nvPicPr>
      <xdr:blipFill>
        <a:blip xmlns:r="http://schemas.openxmlformats.org/officeDocument/2006/relationships" r:embed="rId584">
          <a:extLst>
            <a:ext uri="{28A0092B-C50C-407E-A947-70E740481C1C}">
              <a14:useLocalDpi xmlns:a14="http://schemas.microsoft.com/office/drawing/2010/main" val="0"/>
            </a:ext>
          </a:extLst>
        </a:blip>
        <a:srcRect/>
        <a:stretch>
          <a:fillRect/>
        </a:stretch>
      </xdr:blipFill>
      <xdr:spPr bwMode="auto">
        <a:xfrm>
          <a:off x="1032510" y="206755367"/>
          <a:ext cx="15316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1243965</xdr:colOff>
      <xdr:row>186</xdr:row>
      <xdr:rowOff>70483</xdr:rowOff>
    </xdr:from>
    <xdr:to>
      <xdr:col>1</xdr:col>
      <xdr:colOff>2352675</xdr:colOff>
      <xdr:row>186</xdr:row>
      <xdr:rowOff>1042033</xdr:rowOff>
    </xdr:to>
    <xdr:pic>
      <xdr:nvPicPr>
        <xdr:cNvPr id="12654" name="Picture 1390"/>
        <xdr:cNvPicPr>
          <a:picLocks noChangeAspect="1" noChangeArrowheads="1"/>
        </xdr:cNvPicPr>
      </xdr:nvPicPr>
      <xdr:blipFill>
        <a:blip xmlns:r="http://schemas.openxmlformats.org/officeDocument/2006/relationships" r:embed="rId585">
          <a:extLst>
            <a:ext uri="{28A0092B-C50C-407E-A947-70E740481C1C}">
              <a14:useLocalDpi xmlns:a14="http://schemas.microsoft.com/office/drawing/2010/main" val="0"/>
            </a:ext>
          </a:extLst>
        </a:blip>
        <a:srcRect/>
        <a:stretch>
          <a:fillRect/>
        </a:stretch>
      </xdr:blipFill>
      <xdr:spPr bwMode="auto">
        <a:xfrm>
          <a:off x="1243965" y="207867883"/>
          <a:ext cx="11087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1129665</xdr:colOff>
      <xdr:row>187</xdr:row>
      <xdr:rowOff>70490</xdr:rowOff>
    </xdr:from>
    <xdr:to>
      <xdr:col>1</xdr:col>
      <xdr:colOff>2466975</xdr:colOff>
      <xdr:row>187</xdr:row>
      <xdr:rowOff>1042040</xdr:rowOff>
    </xdr:to>
    <xdr:pic>
      <xdr:nvPicPr>
        <xdr:cNvPr id="12655" name="Picture 1391"/>
        <xdr:cNvPicPr>
          <a:picLocks noChangeAspect="1" noChangeArrowheads="1"/>
        </xdr:cNvPicPr>
      </xdr:nvPicPr>
      <xdr:blipFill>
        <a:blip xmlns:r="http://schemas.openxmlformats.org/officeDocument/2006/relationships" r:embed="rId586">
          <a:extLst>
            <a:ext uri="{28A0092B-C50C-407E-A947-70E740481C1C}">
              <a14:useLocalDpi xmlns:a14="http://schemas.microsoft.com/office/drawing/2010/main" val="0"/>
            </a:ext>
          </a:extLst>
        </a:blip>
        <a:srcRect/>
        <a:stretch>
          <a:fillRect/>
        </a:stretch>
      </xdr:blipFill>
      <xdr:spPr bwMode="auto">
        <a:xfrm>
          <a:off x="1129665" y="208980410"/>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1232535</xdr:colOff>
      <xdr:row>188</xdr:row>
      <xdr:rowOff>70485</xdr:rowOff>
    </xdr:from>
    <xdr:to>
      <xdr:col>1</xdr:col>
      <xdr:colOff>2364105</xdr:colOff>
      <xdr:row>188</xdr:row>
      <xdr:rowOff>1042035</xdr:rowOff>
    </xdr:to>
    <xdr:pic>
      <xdr:nvPicPr>
        <xdr:cNvPr id="12656" name="Picture 1392"/>
        <xdr:cNvPicPr>
          <a:picLocks noChangeAspect="1" noChangeArrowheads="1"/>
        </xdr:cNvPicPr>
      </xdr:nvPicPr>
      <xdr:blipFill>
        <a:blip xmlns:r="http://schemas.openxmlformats.org/officeDocument/2006/relationships" r:embed="rId587">
          <a:extLst>
            <a:ext uri="{28A0092B-C50C-407E-A947-70E740481C1C}">
              <a14:useLocalDpi xmlns:a14="http://schemas.microsoft.com/office/drawing/2010/main" val="0"/>
            </a:ext>
          </a:extLst>
        </a:blip>
        <a:srcRect/>
        <a:stretch>
          <a:fillRect/>
        </a:stretch>
      </xdr:blipFill>
      <xdr:spPr bwMode="auto">
        <a:xfrm>
          <a:off x="1232535" y="210092925"/>
          <a:ext cx="11315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986790</xdr:colOff>
      <xdr:row>189</xdr:row>
      <xdr:rowOff>70480</xdr:rowOff>
    </xdr:from>
    <xdr:to>
      <xdr:col>1</xdr:col>
      <xdr:colOff>2609850</xdr:colOff>
      <xdr:row>189</xdr:row>
      <xdr:rowOff>1042030</xdr:rowOff>
    </xdr:to>
    <xdr:pic>
      <xdr:nvPicPr>
        <xdr:cNvPr id="12657" name="Picture 1393"/>
        <xdr:cNvPicPr>
          <a:picLocks noChangeAspect="1" noChangeArrowheads="1"/>
        </xdr:cNvPicPr>
      </xdr:nvPicPr>
      <xdr:blipFill>
        <a:blip xmlns:r="http://schemas.openxmlformats.org/officeDocument/2006/relationships" r:embed="rId588">
          <a:extLst>
            <a:ext uri="{28A0092B-C50C-407E-A947-70E740481C1C}">
              <a14:useLocalDpi xmlns:a14="http://schemas.microsoft.com/office/drawing/2010/main" val="0"/>
            </a:ext>
          </a:extLst>
        </a:blip>
        <a:srcRect/>
        <a:stretch>
          <a:fillRect/>
        </a:stretch>
      </xdr:blipFill>
      <xdr:spPr bwMode="auto">
        <a:xfrm>
          <a:off x="986790" y="211205440"/>
          <a:ext cx="16230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1009650</xdr:colOff>
      <xdr:row>190</xdr:row>
      <xdr:rowOff>93345</xdr:rowOff>
    </xdr:from>
    <xdr:to>
      <xdr:col>1</xdr:col>
      <xdr:colOff>2586990</xdr:colOff>
      <xdr:row>190</xdr:row>
      <xdr:rowOff>1019175</xdr:rowOff>
    </xdr:to>
    <xdr:pic>
      <xdr:nvPicPr>
        <xdr:cNvPr id="12658" name="Picture 1394"/>
        <xdr:cNvPicPr>
          <a:picLocks noChangeAspect="1" noChangeArrowheads="1"/>
        </xdr:cNvPicPr>
      </xdr:nvPicPr>
      <xdr:blipFill>
        <a:blip xmlns:r="http://schemas.openxmlformats.org/officeDocument/2006/relationships" r:embed="rId589">
          <a:extLst>
            <a:ext uri="{28A0092B-C50C-407E-A947-70E740481C1C}">
              <a14:useLocalDpi xmlns:a14="http://schemas.microsoft.com/office/drawing/2010/main" val="0"/>
            </a:ext>
          </a:extLst>
        </a:blip>
        <a:srcRect/>
        <a:stretch>
          <a:fillRect/>
        </a:stretch>
      </xdr:blipFill>
      <xdr:spPr bwMode="auto">
        <a:xfrm>
          <a:off x="1009650" y="212340825"/>
          <a:ext cx="15773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963930</xdr:colOff>
      <xdr:row>191</xdr:row>
      <xdr:rowOff>70495</xdr:rowOff>
    </xdr:from>
    <xdr:to>
      <xdr:col>1</xdr:col>
      <xdr:colOff>2632710</xdr:colOff>
      <xdr:row>191</xdr:row>
      <xdr:rowOff>1042045</xdr:rowOff>
    </xdr:to>
    <xdr:pic>
      <xdr:nvPicPr>
        <xdr:cNvPr id="12659" name="Picture 1395"/>
        <xdr:cNvPicPr>
          <a:picLocks noChangeAspect="1" noChangeArrowheads="1"/>
        </xdr:cNvPicPr>
      </xdr:nvPicPr>
      <xdr:blipFill>
        <a:blip xmlns:r="http://schemas.openxmlformats.org/officeDocument/2006/relationships" r:embed="rId590">
          <a:extLst>
            <a:ext uri="{28A0092B-C50C-407E-A947-70E740481C1C}">
              <a14:useLocalDpi xmlns:a14="http://schemas.microsoft.com/office/drawing/2010/main" val="0"/>
            </a:ext>
          </a:extLst>
        </a:blip>
        <a:srcRect/>
        <a:stretch>
          <a:fillRect/>
        </a:stretch>
      </xdr:blipFill>
      <xdr:spPr bwMode="auto">
        <a:xfrm>
          <a:off x="963930" y="213430495"/>
          <a:ext cx="16687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1003935</xdr:colOff>
      <xdr:row>192</xdr:row>
      <xdr:rowOff>70490</xdr:rowOff>
    </xdr:from>
    <xdr:to>
      <xdr:col>1</xdr:col>
      <xdr:colOff>2592705</xdr:colOff>
      <xdr:row>192</xdr:row>
      <xdr:rowOff>1042040</xdr:rowOff>
    </xdr:to>
    <xdr:pic>
      <xdr:nvPicPr>
        <xdr:cNvPr id="12660" name="Picture 1396"/>
        <xdr:cNvPicPr>
          <a:picLocks noChangeAspect="1" noChangeArrowheads="1"/>
        </xdr:cNvPicPr>
      </xdr:nvPicPr>
      <xdr:blipFill>
        <a:blip xmlns:r="http://schemas.openxmlformats.org/officeDocument/2006/relationships" r:embed="rId591">
          <a:extLst>
            <a:ext uri="{28A0092B-C50C-407E-A947-70E740481C1C}">
              <a14:useLocalDpi xmlns:a14="http://schemas.microsoft.com/office/drawing/2010/main" val="0"/>
            </a:ext>
          </a:extLst>
        </a:blip>
        <a:srcRect/>
        <a:stretch>
          <a:fillRect/>
        </a:stretch>
      </xdr:blipFill>
      <xdr:spPr bwMode="auto">
        <a:xfrm>
          <a:off x="1003935" y="214543010"/>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843915</xdr:colOff>
      <xdr:row>193</xdr:row>
      <xdr:rowOff>70485</xdr:rowOff>
    </xdr:from>
    <xdr:to>
      <xdr:col>1</xdr:col>
      <xdr:colOff>2752725</xdr:colOff>
      <xdr:row>193</xdr:row>
      <xdr:rowOff>1042035</xdr:rowOff>
    </xdr:to>
    <xdr:pic>
      <xdr:nvPicPr>
        <xdr:cNvPr id="12661" name="Picture 1397"/>
        <xdr:cNvPicPr>
          <a:picLocks noChangeAspect="1" noChangeArrowheads="1"/>
        </xdr:cNvPicPr>
      </xdr:nvPicPr>
      <xdr:blipFill>
        <a:blip xmlns:r="http://schemas.openxmlformats.org/officeDocument/2006/relationships" r:embed="rId592">
          <a:extLst>
            <a:ext uri="{28A0092B-C50C-407E-A947-70E740481C1C}">
              <a14:useLocalDpi xmlns:a14="http://schemas.microsoft.com/office/drawing/2010/main" val="0"/>
            </a:ext>
          </a:extLst>
        </a:blip>
        <a:srcRect/>
        <a:stretch>
          <a:fillRect/>
        </a:stretch>
      </xdr:blipFill>
      <xdr:spPr bwMode="auto">
        <a:xfrm>
          <a:off x="843915" y="215655525"/>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683895</xdr:colOff>
      <xdr:row>194</xdr:row>
      <xdr:rowOff>156205</xdr:rowOff>
    </xdr:from>
    <xdr:to>
      <xdr:col>1</xdr:col>
      <xdr:colOff>2912745</xdr:colOff>
      <xdr:row>194</xdr:row>
      <xdr:rowOff>956305</xdr:rowOff>
    </xdr:to>
    <xdr:pic>
      <xdr:nvPicPr>
        <xdr:cNvPr id="12662" name="Picture 1398"/>
        <xdr:cNvPicPr>
          <a:picLocks noChangeAspect="1" noChangeArrowheads="1"/>
        </xdr:cNvPicPr>
      </xdr:nvPicPr>
      <xdr:blipFill>
        <a:blip xmlns:r="http://schemas.openxmlformats.org/officeDocument/2006/relationships" r:embed="rId593">
          <a:extLst>
            <a:ext uri="{28A0092B-C50C-407E-A947-70E740481C1C}">
              <a14:useLocalDpi xmlns:a14="http://schemas.microsoft.com/office/drawing/2010/main" val="0"/>
            </a:ext>
          </a:extLst>
        </a:blip>
        <a:srcRect/>
        <a:stretch>
          <a:fillRect/>
        </a:stretch>
      </xdr:blipFill>
      <xdr:spPr bwMode="auto">
        <a:xfrm>
          <a:off x="683895" y="216853765"/>
          <a:ext cx="2228850" cy="8001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929640</xdr:colOff>
      <xdr:row>195</xdr:row>
      <xdr:rowOff>70475</xdr:rowOff>
    </xdr:from>
    <xdr:to>
      <xdr:col>1</xdr:col>
      <xdr:colOff>2667000</xdr:colOff>
      <xdr:row>195</xdr:row>
      <xdr:rowOff>1042025</xdr:rowOff>
    </xdr:to>
    <xdr:pic>
      <xdr:nvPicPr>
        <xdr:cNvPr id="12663" name="Picture 1399"/>
        <xdr:cNvPicPr>
          <a:picLocks noChangeAspect="1" noChangeArrowheads="1"/>
        </xdr:cNvPicPr>
      </xdr:nvPicPr>
      <xdr:blipFill>
        <a:blip xmlns:r="http://schemas.openxmlformats.org/officeDocument/2006/relationships" r:embed="rId594">
          <a:extLst>
            <a:ext uri="{28A0092B-C50C-407E-A947-70E740481C1C}">
              <a14:useLocalDpi xmlns:a14="http://schemas.microsoft.com/office/drawing/2010/main" val="0"/>
            </a:ext>
          </a:extLst>
        </a:blip>
        <a:srcRect/>
        <a:stretch>
          <a:fillRect/>
        </a:stretch>
      </xdr:blipFill>
      <xdr:spPr bwMode="auto">
        <a:xfrm>
          <a:off x="929640" y="217880555"/>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809625</xdr:colOff>
      <xdr:row>196</xdr:row>
      <xdr:rowOff>70495</xdr:rowOff>
    </xdr:from>
    <xdr:to>
      <xdr:col>1</xdr:col>
      <xdr:colOff>2787015</xdr:colOff>
      <xdr:row>196</xdr:row>
      <xdr:rowOff>1042045</xdr:rowOff>
    </xdr:to>
    <xdr:pic>
      <xdr:nvPicPr>
        <xdr:cNvPr id="12664" name="Picture 1400"/>
        <xdr:cNvPicPr>
          <a:picLocks noChangeAspect="1" noChangeArrowheads="1"/>
        </xdr:cNvPicPr>
      </xdr:nvPicPr>
      <xdr:blipFill>
        <a:blip xmlns:r="http://schemas.openxmlformats.org/officeDocument/2006/relationships" r:embed="rId595">
          <a:extLst>
            <a:ext uri="{28A0092B-C50C-407E-A947-70E740481C1C}">
              <a14:useLocalDpi xmlns:a14="http://schemas.microsoft.com/office/drawing/2010/main" val="0"/>
            </a:ext>
          </a:extLst>
        </a:blip>
        <a:srcRect/>
        <a:stretch>
          <a:fillRect/>
        </a:stretch>
      </xdr:blipFill>
      <xdr:spPr bwMode="auto">
        <a:xfrm>
          <a:off x="809625" y="218993095"/>
          <a:ext cx="19773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821055</xdr:colOff>
      <xdr:row>197</xdr:row>
      <xdr:rowOff>70490</xdr:rowOff>
    </xdr:from>
    <xdr:to>
      <xdr:col>1</xdr:col>
      <xdr:colOff>2775585</xdr:colOff>
      <xdr:row>197</xdr:row>
      <xdr:rowOff>1042040</xdr:rowOff>
    </xdr:to>
    <xdr:pic>
      <xdr:nvPicPr>
        <xdr:cNvPr id="12665" name="Picture 1401"/>
        <xdr:cNvPicPr>
          <a:picLocks noChangeAspect="1" noChangeArrowheads="1"/>
        </xdr:cNvPicPr>
      </xdr:nvPicPr>
      <xdr:blipFill>
        <a:blip xmlns:r="http://schemas.openxmlformats.org/officeDocument/2006/relationships" r:embed="rId596">
          <a:extLst>
            <a:ext uri="{28A0092B-C50C-407E-A947-70E740481C1C}">
              <a14:useLocalDpi xmlns:a14="http://schemas.microsoft.com/office/drawing/2010/main" val="0"/>
            </a:ext>
          </a:extLst>
        </a:blip>
        <a:srcRect/>
        <a:stretch>
          <a:fillRect/>
        </a:stretch>
      </xdr:blipFill>
      <xdr:spPr bwMode="auto">
        <a:xfrm>
          <a:off x="821055" y="220105610"/>
          <a:ext cx="1954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198</xdr:row>
      <xdr:rowOff>76190</xdr:rowOff>
    </xdr:from>
    <xdr:to>
      <xdr:col>1</xdr:col>
      <xdr:colOff>2929890</xdr:colOff>
      <xdr:row>198</xdr:row>
      <xdr:rowOff>1036310</xdr:rowOff>
    </xdr:to>
    <xdr:pic>
      <xdr:nvPicPr>
        <xdr:cNvPr id="12666" name="Picture 1402"/>
        <xdr:cNvPicPr>
          <a:picLocks noChangeAspect="1" noChangeArrowheads="1"/>
        </xdr:cNvPicPr>
      </xdr:nvPicPr>
      <xdr:blipFill>
        <a:blip xmlns:r="http://schemas.openxmlformats.org/officeDocument/2006/relationships" r:embed="rId597">
          <a:extLst>
            <a:ext uri="{28A0092B-C50C-407E-A947-70E740481C1C}">
              <a14:useLocalDpi xmlns:a14="http://schemas.microsoft.com/office/drawing/2010/main" val="0"/>
            </a:ext>
          </a:extLst>
        </a:blip>
        <a:srcRect/>
        <a:stretch>
          <a:fillRect/>
        </a:stretch>
      </xdr:blipFill>
      <xdr:spPr bwMode="auto">
        <a:xfrm>
          <a:off x="666750" y="221223830"/>
          <a:ext cx="2263140" cy="9601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199</xdr:row>
      <xdr:rowOff>70480</xdr:rowOff>
    </xdr:from>
    <xdr:to>
      <xdr:col>1</xdr:col>
      <xdr:colOff>2724150</xdr:colOff>
      <xdr:row>199</xdr:row>
      <xdr:rowOff>1042030</xdr:rowOff>
    </xdr:to>
    <xdr:pic>
      <xdr:nvPicPr>
        <xdr:cNvPr id="12667" name="Picture 1403"/>
        <xdr:cNvPicPr>
          <a:picLocks noChangeAspect="1" noChangeArrowheads="1"/>
        </xdr:cNvPicPr>
      </xdr:nvPicPr>
      <xdr:blipFill>
        <a:blip xmlns:r="http://schemas.openxmlformats.org/officeDocument/2006/relationships" r:embed="rId598">
          <a:extLst>
            <a:ext uri="{28A0092B-C50C-407E-A947-70E740481C1C}">
              <a14:useLocalDpi xmlns:a14="http://schemas.microsoft.com/office/drawing/2010/main" val="0"/>
            </a:ext>
          </a:extLst>
        </a:blip>
        <a:srcRect/>
        <a:stretch>
          <a:fillRect/>
        </a:stretch>
      </xdr:blipFill>
      <xdr:spPr bwMode="auto">
        <a:xfrm>
          <a:off x="872490" y="222330640"/>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200</xdr:row>
      <xdr:rowOff>167635</xdr:rowOff>
    </xdr:from>
    <xdr:to>
      <xdr:col>1</xdr:col>
      <xdr:colOff>2929890</xdr:colOff>
      <xdr:row>200</xdr:row>
      <xdr:rowOff>944875</xdr:rowOff>
    </xdr:to>
    <xdr:pic>
      <xdr:nvPicPr>
        <xdr:cNvPr id="12668" name="Picture 1404"/>
        <xdr:cNvPicPr>
          <a:picLocks noChangeAspect="1" noChangeArrowheads="1"/>
        </xdr:cNvPicPr>
      </xdr:nvPicPr>
      <xdr:blipFill>
        <a:blip xmlns:r="http://schemas.openxmlformats.org/officeDocument/2006/relationships" r:embed="rId599">
          <a:extLst>
            <a:ext uri="{28A0092B-C50C-407E-A947-70E740481C1C}">
              <a14:useLocalDpi xmlns:a14="http://schemas.microsoft.com/office/drawing/2010/main" val="0"/>
            </a:ext>
          </a:extLst>
        </a:blip>
        <a:srcRect/>
        <a:stretch>
          <a:fillRect/>
        </a:stretch>
      </xdr:blipFill>
      <xdr:spPr bwMode="auto">
        <a:xfrm>
          <a:off x="666750" y="223540315"/>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201</xdr:row>
      <xdr:rowOff>179065</xdr:rowOff>
    </xdr:from>
    <xdr:to>
      <xdr:col>1</xdr:col>
      <xdr:colOff>2929890</xdr:colOff>
      <xdr:row>201</xdr:row>
      <xdr:rowOff>933445</xdr:rowOff>
    </xdr:to>
    <xdr:pic>
      <xdr:nvPicPr>
        <xdr:cNvPr id="12669" name="Picture 1405"/>
        <xdr:cNvPicPr>
          <a:picLocks noChangeAspect="1" noChangeArrowheads="1"/>
        </xdr:cNvPicPr>
      </xdr:nvPicPr>
      <xdr:blipFill>
        <a:blip xmlns:r="http://schemas.openxmlformats.org/officeDocument/2006/relationships" r:embed="rId600">
          <a:extLst>
            <a:ext uri="{28A0092B-C50C-407E-A947-70E740481C1C}">
              <a14:useLocalDpi xmlns:a14="http://schemas.microsoft.com/office/drawing/2010/main" val="0"/>
            </a:ext>
          </a:extLst>
        </a:blip>
        <a:srcRect/>
        <a:stretch>
          <a:fillRect/>
        </a:stretch>
      </xdr:blipFill>
      <xdr:spPr bwMode="auto">
        <a:xfrm>
          <a:off x="666750" y="224664265"/>
          <a:ext cx="2263140" cy="75438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1129665</xdr:colOff>
      <xdr:row>202</xdr:row>
      <xdr:rowOff>70490</xdr:rowOff>
    </xdr:from>
    <xdr:to>
      <xdr:col>1</xdr:col>
      <xdr:colOff>2466975</xdr:colOff>
      <xdr:row>202</xdr:row>
      <xdr:rowOff>1042040</xdr:rowOff>
    </xdr:to>
    <xdr:pic>
      <xdr:nvPicPr>
        <xdr:cNvPr id="12670" name="Picture 1406"/>
        <xdr:cNvPicPr>
          <a:picLocks noChangeAspect="1" noChangeArrowheads="1"/>
        </xdr:cNvPicPr>
      </xdr:nvPicPr>
      <xdr:blipFill>
        <a:blip xmlns:r="http://schemas.openxmlformats.org/officeDocument/2006/relationships" r:embed="rId601">
          <a:extLst>
            <a:ext uri="{28A0092B-C50C-407E-A947-70E740481C1C}">
              <a14:useLocalDpi xmlns:a14="http://schemas.microsoft.com/office/drawing/2010/main" val="0"/>
            </a:ext>
          </a:extLst>
        </a:blip>
        <a:srcRect/>
        <a:stretch>
          <a:fillRect/>
        </a:stretch>
      </xdr:blipFill>
      <xdr:spPr bwMode="auto">
        <a:xfrm>
          <a:off x="1129665" y="225668210"/>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1135380</xdr:colOff>
      <xdr:row>203</xdr:row>
      <xdr:rowOff>70485</xdr:rowOff>
    </xdr:from>
    <xdr:to>
      <xdr:col>1</xdr:col>
      <xdr:colOff>2461260</xdr:colOff>
      <xdr:row>203</xdr:row>
      <xdr:rowOff>1042035</xdr:rowOff>
    </xdr:to>
    <xdr:pic>
      <xdr:nvPicPr>
        <xdr:cNvPr id="12671" name="Picture 1407"/>
        <xdr:cNvPicPr>
          <a:picLocks noChangeAspect="1" noChangeArrowheads="1"/>
        </xdr:cNvPicPr>
      </xdr:nvPicPr>
      <xdr:blipFill>
        <a:blip xmlns:r="http://schemas.openxmlformats.org/officeDocument/2006/relationships" r:embed="rId602">
          <a:extLst>
            <a:ext uri="{28A0092B-C50C-407E-A947-70E740481C1C}">
              <a14:useLocalDpi xmlns:a14="http://schemas.microsoft.com/office/drawing/2010/main" val="0"/>
            </a:ext>
          </a:extLst>
        </a:blip>
        <a:srcRect/>
        <a:stretch>
          <a:fillRect/>
        </a:stretch>
      </xdr:blipFill>
      <xdr:spPr bwMode="auto">
        <a:xfrm>
          <a:off x="1135380" y="226780725"/>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683895</xdr:colOff>
      <xdr:row>204</xdr:row>
      <xdr:rowOff>70480</xdr:rowOff>
    </xdr:from>
    <xdr:to>
      <xdr:col>1</xdr:col>
      <xdr:colOff>2912745</xdr:colOff>
      <xdr:row>204</xdr:row>
      <xdr:rowOff>1042030</xdr:rowOff>
    </xdr:to>
    <xdr:pic>
      <xdr:nvPicPr>
        <xdr:cNvPr id="12672" name="Picture 1408"/>
        <xdr:cNvPicPr>
          <a:picLocks noChangeAspect="1" noChangeArrowheads="1"/>
        </xdr:cNvPicPr>
      </xdr:nvPicPr>
      <xdr:blipFill>
        <a:blip xmlns:r="http://schemas.openxmlformats.org/officeDocument/2006/relationships" r:embed="rId603">
          <a:extLst>
            <a:ext uri="{28A0092B-C50C-407E-A947-70E740481C1C}">
              <a14:useLocalDpi xmlns:a14="http://schemas.microsoft.com/office/drawing/2010/main" val="0"/>
            </a:ext>
          </a:extLst>
        </a:blip>
        <a:srcRect/>
        <a:stretch>
          <a:fillRect/>
        </a:stretch>
      </xdr:blipFill>
      <xdr:spPr bwMode="auto">
        <a:xfrm>
          <a:off x="683895" y="227893240"/>
          <a:ext cx="22288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205</xdr:row>
      <xdr:rowOff>93345</xdr:rowOff>
    </xdr:from>
    <xdr:to>
      <xdr:col>1</xdr:col>
      <xdr:colOff>2929890</xdr:colOff>
      <xdr:row>205</xdr:row>
      <xdr:rowOff>1019175</xdr:rowOff>
    </xdr:to>
    <xdr:pic>
      <xdr:nvPicPr>
        <xdr:cNvPr id="12673" name="Picture 1409"/>
        <xdr:cNvPicPr>
          <a:picLocks noChangeAspect="1" noChangeArrowheads="1"/>
        </xdr:cNvPicPr>
      </xdr:nvPicPr>
      <xdr:blipFill>
        <a:blip xmlns:r="http://schemas.openxmlformats.org/officeDocument/2006/relationships" r:embed="rId604">
          <a:extLst>
            <a:ext uri="{28A0092B-C50C-407E-A947-70E740481C1C}">
              <a14:useLocalDpi xmlns:a14="http://schemas.microsoft.com/office/drawing/2010/main" val="0"/>
            </a:ext>
          </a:extLst>
        </a:blip>
        <a:srcRect/>
        <a:stretch>
          <a:fillRect/>
        </a:stretch>
      </xdr:blipFill>
      <xdr:spPr bwMode="auto">
        <a:xfrm>
          <a:off x="666750" y="229028625"/>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935355</xdr:colOff>
      <xdr:row>206</xdr:row>
      <xdr:rowOff>70495</xdr:rowOff>
    </xdr:from>
    <xdr:to>
      <xdr:col>1</xdr:col>
      <xdr:colOff>2661285</xdr:colOff>
      <xdr:row>206</xdr:row>
      <xdr:rowOff>1042045</xdr:rowOff>
    </xdr:to>
    <xdr:pic>
      <xdr:nvPicPr>
        <xdr:cNvPr id="12674" name="Picture 1410"/>
        <xdr:cNvPicPr>
          <a:picLocks noChangeAspect="1" noChangeArrowheads="1"/>
        </xdr:cNvPicPr>
      </xdr:nvPicPr>
      <xdr:blipFill>
        <a:blip xmlns:r="http://schemas.openxmlformats.org/officeDocument/2006/relationships" r:embed="rId605">
          <a:extLst>
            <a:ext uri="{28A0092B-C50C-407E-A947-70E740481C1C}">
              <a14:useLocalDpi xmlns:a14="http://schemas.microsoft.com/office/drawing/2010/main" val="0"/>
            </a:ext>
          </a:extLst>
        </a:blip>
        <a:srcRect/>
        <a:stretch>
          <a:fillRect/>
        </a:stretch>
      </xdr:blipFill>
      <xdr:spPr bwMode="auto">
        <a:xfrm>
          <a:off x="935355" y="230118295"/>
          <a:ext cx="17259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992505</xdr:colOff>
      <xdr:row>207</xdr:row>
      <xdr:rowOff>70490</xdr:rowOff>
    </xdr:from>
    <xdr:to>
      <xdr:col>1</xdr:col>
      <xdr:colOff>2604135</xdr:colOff>
      <xdr:row>207</xdr:row>
      <xdr:rowOff>1042040</xdr:rowOff>
    </xdr:to>
    <xdr:pic>
      <xdr:nvPicPr>
        <xdr:cNvPr id="12675" name="Picture 1411"/>
        <xdr:cNvPicPr>
          <a:picLocks noChangeAspect="1" noChangeArrowheads="1"/>
        </xdr:cNvPicPr>
      </xdr:nvPicPr>
      <xdr:blipFill>
        <a:blip xmlns:r="http://schemas.openxmlformats.org/officeDocument/2006/relationships" r:embed="rId606">
          <a:extLst>
            <a:ext uri="{28A0092B-C50C-407E-A947-70E740481C1C}">
              <a14:useLocalDpi xmlns:a14="http://schemas.microsoft.com/office/drawing/2010/main" val="0"/>
            </a:ext>
          </a:extLst>
        </a:blip>
        <a:srcRect/>
        <a:stretch>
          <a:fillRect/>
        </a:stretch>
      </xdr:blipFill>
      <xdr:spPr bwMode="auto">
        <a:xfrm>
          <a:off x="992505" y="231230810"/>
          <a:ext cx="16116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1386840</xdr:colOff>
      <xdr:row>208</xdr:row>
      <xdr:rowOff>70485</xdr:rowOff>
    </xdr:from>
    <xdr:to>
      <xdr:col>1</xdr:col>
      <xdr:colOff>2209800</xdr:colOff>
      <xdr:row>208</xdr:row>
      <xdr:rowOff>1042035</xdr:rowOff>
    </xdr:to>
    <xdr:pic>
      <xdr:nvPicPr>
        <xdr:cNvPr id="12676" name="Picture 1412"/>
        <xdr:cNvPicPr>
          <a:picLocks noChangeAspect="1" noChangeArrowheads="1"/>
        </xdr:cNvPicPr>
      </xdr:nvPicPr>
      <xdr:blipFill>
        <a:blip xmlns:r="http://schemas.openxmlformats.org/officeDocument/2006/relationships" r:embed="rId607">
          <a:extLst>
            <a:ext uri="{28A0092B-C50C-407E-A947-70E740481C1C}">
              <a14:useLocalDpi xmlns:a14="http://schemas.microsoft.com/office/drawing/2010/main" val="0"/>
            </a:ext>
          </a:extLst>
        </a:blip>
        <a:srcRect/>
        <a:stretch>
          <a:fillRect/>
        </a:stretch>
      </xdr:blipFill>
      <xdr:spPr bwMode="auto">
        <a:xfrm>
          <a:off x="1386840" y="232343325"/>
          <a:ext cx="822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1323975</xdr:colOff>
      <xdr:row>209</xdr:row>
      <xdr:rowOff>70480</xdr:rowOff>
    </xdr:from>
    <xdr:to>
      <xdr:col>1</xdr:col>
      <xdr:colOff>2272665</xdr:colOff>
      <xdr:row>209</xdr:row>
      <xdr:rowOff>1042030</xdr:rowOff>
    </xdr:to>
    <xdr:pic>
      <xdr:nvPicPr>
        <xdr:cNvPr id="12677" name="Picture 1413"/>
        <xdr:cNvPicPr>
          <a:picLocks noChangeAspect="1" noChangeArrowheads="1"/>
        </xdr:cNvPicPr>
      </xdr:nvPicPr>
      <xdr:blipFill>
        <a:blip xmlns:r="http://schemas.openxmlformats.org/officeDocument/2006/relationships" r:embed="rId608">
          <a:extLst>
            <a:ext uri="{28A0092B-C50C-407E-A947-70E740481C1C}">
              <a14:useLocalDpi xmlns:a14="http://schemas.microsoft.com/office/drawing/2010/main" val="0"/>
            </a:ext>
          </a:extLst>
        </a:blip>
        <a:srcRect/>
        <a:stretch>
          <a:fillRect/>
        </a:stretch>
      </xdr:blipFill>
      <xdr:spPr bwMode="auto">
        <a:xfrm>
          <a:off x="1323975" y="233455840"/>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210</xdr:row>
      <xdr:rowOff>70475</xdr:rowOff>
    </xdr:from>
    <xdr:to>
      <xdr:col>1</xdr:col>
      <xdr:colOff>2929890</xdr:colOff>
      <xdr:row>210</xdr:row>
      <xdr:rowOff>1042025</xdr:rowOff>
    </xdr:to>
    <xdr:pic>
      <xdr:nvPicPr>
        <xdr:cNvPr id="12678" name="Picture 1414"/>
        <xdr:cNvPicPr>
          <a:picLocks noChangeAspect="1" noChangeArrowheads="1"/>
        </xdr:cNvPicPr>
      </xdr:nvPicPr>
      <xdr:blipFill>
        <a:blip xmlns:r="http://schemas.openxmlformats.org/officeDocument/2006/relationships" r:embed="rId609">
          <a:extLst>
            <a:ext uri="{28A0092B-C50C-407E-A947-70E740481C1C}">
              <a14:useLocalDpi xmlns:a14="http://schemas.microsoft.com/office/drawing/2010/main" val="0"/>
            </a:ext>
          </a:extLst>
        </a:blip>
        <a:srcRect/>
        <a:stretch>
          <a:fillRect/>
        </a:stretch>
      </xdr:blipFill>
      <xdr:spPr bwMode="auto">
        <a:xfrm>
          <a:off x="666750" y="234568355"/>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1255395</xdr:colOff>
      <xdr:row>211</xdr:row>
      <xdr:rowOff>70495</xdr:rowOff>
    </xdr:from>
    <xdr:to>
      <xdr:col>1</xdr:col>
      <xdr:colOff>2341245</xdr:colOff>
      <xdr:row>211</xdr:row>
      <xdr:rowOff>1042045</xdr:rowOff>
    </xdr:to>
    <xdr:pic>
      <xdr:nvPicPr>
        <xdr:cNvPr id="12679" name="Picture 1415"/>
        <xdr:cNvPicPr>
          <a:picLocks noChangeAspect="1" noChangeArrowheads="1"/>
        </xdr:cNvPicPr>
      </xdr:nvPicPr>
      <xdr:blipFill>
        <a:blip xmlns:r="http://schemas.openxmlformats.org/officeDocument/2006/relationships" r:embed="rId610">
          <a:extLst>
            <a:ext uri="{28A0092B-C50C-407E-A947-70E740481C1C}">
              <a14:useLocalDpi xmlns:a14="http://schemas.microsoft.com/office/drawing/2010/main" val="0"/>
            </a:ext>
          </a:extLst>
        </a:blip>
        <a:srcRect/>
        <a:stretch>
          <a:fillRect/>
        </a:stretch>
      </xdr:blipFill>
      <xdr:spPr bwMode="auto">
        <a:xfrm>
          <a:off x="1255395" y="235680895"/>
          <a:ext cx="10858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1135380</xdr:colOff>
      <xdr:row>212</xdr:row>
      <xdr:rowOff>70490</xdr:rowOff>
    </xdr:from>
    <xdr:to>
      <xdr:col>1</xdr:col>
      <xdr:colOff>2461260</xdr:colOff>
      <xdr:row>212</xdr:row>
      <xdr:rowOff>1042040</xdr:rowOff>
    </xdr:to>
    <xdr:pic>
      <xdr:nvPicPr>
        <xdr:cNvPr id="12680" name="Picture 1416"/>
        <xdr:cNvPicPr>
          <a:picLocks noChangeAspect="1" noChangeArrowheads="1"/>
        </xdr:cNvPicPr>
      </xdr:nvPicPr>
      <xdr:blipFill>
        <a:blip xmlns:r="http://schemas.openxmlformats.org/officeDocument/2006/relationships" r:embed="rId611">
          <a:extLst>
            <a:ext uri="{28A0092B-C50C-407E-A947-70E740481C1C}">
              <a14:useLocalDpi xmlns:a14="http://schemas.microsoft.com/office/drawing/2010/main" val="0"/>
            </a:ext>
          </a:extLst>
        </a:blip>
        <a:srcRect/>
        <a:stretch>
          <a:fillRect/>
        </a:stretch>
      </xdr:blipFill>
      <xdr:spPr bwMode="auto">
        <a:xfrm>
          <a:off x="1135380" y="236793410"/>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969645</xdr:colOff>
      <xdr:row>213</xdr:row>
      <xdr:rowOff>70485</xdr:rowOff>
    </xdr:from>
    <xdr:to>
      <xdr:col>1</xdr:col>
      <xdr:colOff>2626995</xdr:colOff>
      <xdr:row>213</xdr:row>
      <xdr:rowOff>1042035</xdr:rowOff>
    </xdr:to>
    <xdr:pic>
      <xdr:nvPicPr>
        <xdr:cNvPr id="12681" name="Picture 1417"/>
        <xdr:cNvPicPr>
          <a:picLocks noChangeAspect="1" noChangeArrowheads="1"/>
        </xdr:cNvPicPr>
      </xdr:nvPicPr>
      <xdr:blipFill>
        <a:blip xmlns:r="http://schemas.openxmlformats.org/officeDocument/2006/relationships" r:embed="rId612">
          <a:extLst>
            <a:ext uri="{28A0092B-C50C-407E-A947-70E740481C1C}">
              <a14:useLocalDpi xmlns:a14="http://schemas.microsoft.com/office/drawing/2010/main" val="0"/>
            </a:ext>
          </a:extLst>
        </a:blip>
        <a:srcRect/>
        <a:stretch>
          <a:fillRect/>
        </a:stretch>
      </xdr:blipFill>
      <xdr:spPr bwMode="auto">
        <a:xfrm>
          <a:off x="969645" y="237905925"/>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832485</xdr:colOff>
      <xdr:row>214</xdr:row>
      <xdr:rowOff>70480</xdr:rowOff>
    </xdr:from>
    <xdr:to>
      <xdr:col>1</xdr:col>
      <xdr:colOff>2764155</xdr:colOff>
      <xdr:row>214</xdr:row>
      <xdr:rowOff>1042030</xdr:rowOff>
    </xdr:to>
    <xdr:pic>
      <xdr:nvPicPr>
        <xdr:cNvPr id="12682" name="Picture 1418"/>
        <xdr:cNvPicPr>
          <a:picLocks noChangeAspect="1" noChangeArrowheads="1"/>
        </xdr:cNvPicPr>
      </xdr:nvPicPr>
      <xdr:blipFill>
        <a:blip xmlns:r="http://schemas.openxmlformats.org/officeDocument/2006/relationships" r:embed="rId613">
          <a:extLst>
            <a:ext uri="{28A0092B-C50C-407E-A947-70E740481C1C}">
              <a14:useLocalDpi xmlns:a14="http://schemas.microsoft.com/office/drawing/2010/main" val="0"/>
            </a:ext>
          </a:extLst>
        </a:blip>
        <a:srcRect/>
        <a:stretch>
          <a:fillRect/>
        </a:stretch>
      </xdr:blipFill>
      <xdr:spPr bwMode="auto">
        <a:xfrm>
          <a:off x="832485" y="239018440"/>
          <a:ext cx="1931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1261110</xdr:colOff>
      <xdr:row>215</xdr:row>
      <xdr:rowOff>70475</xdr:rowOff>
    </xdr:from>
    <xdr:to>
      <xdr:col>1</xdr:col>
      <xdr:colOff>2335530</xdr:colOff>
      <xdr:row>215</xdr:row>
      <xdr:rowOff>1042025</xdr:rowOff>
    </xdr:to>
    <xdr:pic>
      <xdr:nvPicPr>
        <xdr:cNvPr id="12683" name="Picture 1419"/>
        <xdr:cNvPicPr>
          <a:picLocks noChangeAspect="1" noChangeArrowheads="1"/>
        </xdr:cNvPicPr>
      </xdr:nvPicPr>
      <xdr:blipFill>
        <a:blip xmlns:r="http://schemas.openxmlformats.org/officeDocument/2006/relationships" r:embed="rId614">
          <a:extLst>
            <a:ext uri="{28A0092B-C50C-407E-A947-70E740481C1C}">
              <a14:useLocalDpi xmlns:a14="http://schemas.microsoft.com/office/drawing/2010/main" val="0"/>
            </a:ext>
          </a:extLst>
        </a:blip>
        <a:srcRect/>
        <a:stretch>
          <a:fillRect/>
        </a:stretch>
      </xdr:blipFill>
      <xdr:spPr bwMode="auto">
        <a:xfrm>
          <a:off x="1261110" y="240130955"/>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821055</xdr:colOff>
      <xdr:row>216</xdr:row>
      <xdr:rowOff>70495</xdr:rowOff>
    </xdr:from>
    <xdr:to>
      <xdr:col>1</xdr:col>
      <xdr:colOff>2775585</xdr:colOff>
      <xdr:row>216</xdr:row>
      <xdr:rowOff>1042045</xdr:rowOff>
    </xdr:to>
    <xdr:pic>
      <xdr:nvPicPr>
        <xdr:cNvPr id="12684" name="Picture 1420"/>
        <xdr:cNvPicPr>
          <a:picLocks noChangeAspect="1" noChangeArrowheads="1"/>
        </xdr:cNvPicPr>
      </xdr:nvPicPr>
      <xdr:blipFill>
        <a:blip xmlns:r="http://schemas.openxmlformats.org/officeDocument/2006/relationships" r:embed="rId615">
          <a:extLst>
            <a:ext uri="{28A0092B-C50C-407E-A947-70E740481C1C}">
              <a14:useLocalDpi xmlns:a14="http://schemas.microsoft.com/office/drawing/2010/main" val="0"/>
            </a:ext>
          </a:extLst>
        </a:blip>
        <a:srcRect/>
        <a:stretch>
          <a:fillRect/>
        </a:stretch>
      </xdr:blipFill>
      <xdr:spPr bwMode="auto">
        <a:xfrm>
          <a:off x="821055" y="241243495"/>
          <a:ext cx="1954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217</xdr:row>
      <xdr:rowOff>70490</xdr:rowOff>
    </xdr:from>
    <xdr:to>
      <xdr:col>1</xdr:col>
      <xdr:colOff>2741295</xdr:colOff>
      <xdr:row>217</xdr:row>
      <xdr:rowOff>1042040</xdr:rowOff>
    </xdr:to>
    <xdr:pic>
      <xdr:nvPicPr>
        <xdr:cNvPr id="12685" name="Picture 1421"/>
        <xdr:cNvPicPr>
          <a:picLocks noChangeAspect="1" noChangeArrowheads="1"/>
        </xdr:cNvPicPr>
      </xdr:nvPicPr>
      <xdr:blipFill>
        <a:blip xmlns:r="http://schemas.openxmlformats.org/officeDocument/2006/relationships" r:embed="rId616">
          <a:extLst>
            <a:ext uri="{28A0092B-C50C-407E-A947-70E740481C1C}">
              <a14:useLocalDpi xmlns:a14="http://schemas.microsoft.com/office/drawing/2010/main" val="0"/>
            </a:ext>
          </a:extLst>
        </a:blip>
        <a:srcRect/>
        <a:stretch>
          <a:fillRect/>
        </a:stretch>
      </xdr:blipFill>
      <xdr:spPr bwMode="auto">
        <a:xfrm>
          <a:off x="855345" y="242356010"/>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918210</xdr:colOff>
      <xdr:row>218</xdr:row>
      <xdr:rowOff>70485</xdr:rowOff>
    </xdr:from>
    <xdr:to>
      <xdr:col>1</xdr:col>
      <xdr:colOff>2678430</xdr:colOff>
      <xdr:row>218</xdr:row>
      <xdr:rowOff>1042035</xdr:rowOff>
    </xdr:to>
    <xdr:pic>
      <xdr:nvPicPr>
        <xdr:cNvPr id="12686" name="Picture 1422"/>
        <xdr:cNvPicPr>
          <a:picLocks noChangeAspect="1" noChangeArrowheads="1"/>
        </xdr:cNvPicPr>
      </xdr:nvPicPr>
      <xdr:blipFill>
        <a:blip xmlns:r="http://schemas.openxmlformats.org/officeDocument/2006/relationships" r:embed="rId617">
          <a:extLst>
            <a:ext uri="{28A0092B-C50C-407E-A947-70E740481C1C}">
              <a14:useLocalDpi xmlns:a14="http://schemas.microsoft.com/office/drawing/2010/main" val="0"/>
            </a:ext>
          </a:extLst>
        </a:blip>
        <a:srcRect/>
        <a:stretch>
          <a:fillRect/>
        </a:stretch>
      </xdr:blipFill>
      <xdr:spPr bwMode="auto">
        <a:xfrm>
          <a:off x="918210" y="243468525"/>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219</xdr:row>
      <xdr:rowOff>70480</xdr:rowOff>
    </xdr:from>
    <xdr:to>
      <xdr:col>1</xdr:col>
      <xdr:colOff>2546985</xdr:colOff>
      <xdr:row>219</xdr:row>
      <xdr:rowOff>1042030</xdr:rowOff>
    </xdr:to>
    <xdr:pic>
      <xdr:nvPicPr>
        <xdr:cNvPr id="12687" name="Picture 1423"/>
        <xdr:cNvPicPr>
          <a:picLocks noChangeAspect="1" noChangeArrowheads="1"/>
        </xdr:cNvPicPr>
      </xdr:nvPicPr>
      <xdr:blipFill>
        <a:blip xmlns:r="http://schemas.openxmlformats.org/officeDocument/2006/relationships" r:embed="rId618">
          <a:extLst>
            <a:ext uri="{28A0092B-C50C-407E-A947-70E740481C1C}">
              <a14:useLocalDpi xmlns:a14="http://schemas.microsoft.com/office/drawing/2010/main" val="0"/>
            </a:ext>
          </a:extLst>
        </a:blip>
        <a:srcRect/>
        <a:stretch>
          <a:fillRect/>
        </a:stretch>
      </xdr:blipFill>
      <xdr:spPr bwMode="auto">
        <a:xfrm>
          <a:off x="1049655" y="244581040"/>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1043940</xdr:colOff>
      <xdr:row>220</xdr:row>
      <xdr:rowOff>70475</xdr:rowOff>
    </xdr:from>
    <xdr:to>
      <xdr:col>1</xdr:col>
      <xdr:colOff>2552700</xdr:colOff>
      <xdr:row>220</xdr:row>
      <xdr:rowOff>1042025</xdr:rowOff>
    </xdr:to>
    <xdr:pic>
      <xdr:nvPicPr>
        <xdr:cNvPr id="12688" name="Picture 1424"/>
        <xdr:cNvPicPr>
          <a:picLocks noChangeAspect="1" noChangeArrowheads="1"/>
        </xdr:cNvPicPr>
      </xdr:nvPicPr>
      <xdr:blipFill>
        <a:blip xmlns:r="http://schemas.openxmlformats.org/officeDocument/2006/relationships" r:embed="rId619">
          <a:extLst>
            <a:ext uri="{28A0092B-C50C-407E-A947-70E740481C1C}">
              <a14:useLocalDpi xmlns:a14="http://schemas.microsoft.com/office/drawing/2010/main" val="0"/>
            </a:ext>
          </a:extLst>
        </a:blip>
        <a:srcRect/>
        <a:stretch>
          <a:fillRect/>
        </a:stretch>
      </xdr:blipFill>
      <xdr:spPr bwMode="auto">
        <a:xfrm>
          <a:off x="1043940" y="245693555"/>
          <a:ext cx="15087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221</xdr:row>
      <xdr:rowOff>161925</xdr:rowOff>
    </xdr:from>
    <xdr:to>
      <xdr:col>1</xdr:col>
      <xdr:colOff>2929890</xdr:colOff>
      <xdr:row>221</xdr:row>
      <xdr:rowOff>950595</xdr:rowOff>
    </xdr:to>
    <xdr:pic>
      <xdr:nvPicPr>
        <xdr:cNvPr id="12689" name="Picture 1425"/>
        <xdr:cNvPicPr>
          <a:picLocks noChangeAspect="1" noChangeArrowheads="1"/>
        </xdr:cNvPicPr>
      </xdr:nvPicPr>
      <xdr:blipFill>
        <a:blip xmlns:r="http://schemas.openxmlformats.org/officeDocument/2006/relationships" r:embed="rId620">
          <a:extLst>
            <a:ext uri="{28A0092B-C50C-407E-A947-70E740481C1C}">
              <a14:useLocalDpi xmlns:a14="http://schemas.microsoft.com/office/drawing/2010/main" val="0"/>
            </a:ext>
          </a:extLst>
        </a:blip>
        <a:srcRect/>
        <a:stretch>
          <a:fillRect/>
        </a:stretch>
      </xdr:blipFill>
      <xdr:spPr bwMode="auto">
        <a:xfrm>
          <a:off x="666750" y="246897525"/>
          <a:ext cx="2263140" cy="788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222</xdr:row>
      <xdr:rowOff>230505</xdr:rowOff>
    </xdr:from>
    <xdr:to>
      <xdr:col>1</xdr:col>
      <xdr:colOff>2929890</xdr:colOff>
      <xdr:row>222</xdr:row>
      <xdr:rowOff>882015</xdr:rowOff>
    </xdr:to>
    <xdr:pic>
      <xdr:nvPicPr>
        <xdr:cNvPr id="12690" name="Picture 1426"/>
        <xdr:cNvPicPr>
          <a:picLocks noChangeAspect="1" noChangeArrowheads="1"/>
        </xdr:cNvPicPr>
      </xdr:nvPicPr>
      <xdr:blipFill>
        <a:blip xmlns:r="http://schemas.openxmlformats.org/officeDocument/2006/relationships" r:embed="rId621">
          <a:extLst>
            <a:ext uri="{28A0092B-C50C-407E-A947-70E740481C1C}">
              <a14:useLocalDpi xmlns:a14="http://schemas.microsoft.com/office/drawing/2010/main" val="0"/>
            </a:ext>
          </a:extLst>
        </a:blip>
        <a:srcRect/>
        <a:stretch>
          <a:fillRect/>
        </a:stretch>
      </xdr:blipFill>
      <xdr:spPr bwMode="auto">
        <a:xfrm>
          <a:off x="666750" y="248078625"/>
          <a:ext cx="2263140" cy="651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712470</xdr:colOff>
      <xdr:row>223</xdr:row>
      <xdr:rowOff>70485</xdr:rowOff>
    </xdr:from>
    <xdr:to>
      <xdr:col>1</xdr:col>
      <xdr:colOff>2884170</xdr:colOff>
      <xdr:row>223</xdr:row>
      <xdr:rowOff>1042035</xdr:rowOff>
    </xdr:to>
    <xdr:pic>
      <xdr:nvPicPr>
        <xdr:cNvPr id="12691" name="Picture 1427"/>
        <xdr:cNvPicPr>
          <a:picLocks noChangeAspect="1" noChangeArrowheads="1"/>
        </xdr:cNvPicPr>
      </xdr:nvPicPr>
      <xdr:blipFill>
        <a:blip xmlns:r="http://schemas.openxmlformats.org/officeDocument/2006/relationships" r:embed="rId622">
          <a:extLst>
            <a:ext uri="{28A0092B-C50C-407E-A947-70E740481C1C}">
              <a14:useLocalDpi xmlns:a14="http://schemas.microsoft.com/office/drawing/2010/main" val="0"/>
            </a:ext>
          </a:extLst>
        </a:blip>
        <a:srcRect/>
        <a:stretch>
          <a:fillRect/>
        </a:stretch>
      </xdr:blipFill>
      <xdr:spPr bwMode="auto">
        <a:xfrm>
          <a:off x="712470" y="249031125"/>
          <a:ext cx="21717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786765</xdr:colOff>
      <xdr:row>224</xdr:row>
      <xdr:rowOff>70480</xdr:rowOff>
    </xdr:from>
    <xdr:to>
      <xdr:col>1</xdr:col>
      <xdr:colOff>2809875</xdr:colOff>
      <xdr:row>224</xdr:row>
      <xdr:rowOff>1042030</xdr:rowOff>
    </xdr:to>
    <xdr:pic>
      <xdr:nvPicPr>
        <xdr:cNvPr id="12692" name="Picture 1428"/>
        <xdr:cNvPicPr>
          <a:picLocks noChangeAspect="1" noChangeArrowheads="1"/>
        </xdr:cNvPicPr>
      </xdr:nvPicPr>
      <xdr:blipFill>
        <a:blip xmlns:r="http://schemas.openxmlformats.org/officeDocument/2006/relationships" r:embed="rId623">
          <a:extLst>
            <a:ext uri="{28A0092B-C50C-407E-A947-70E740481C1C}">
              <a14:useLocalDpi xmlns:a14="http://schemas.microsoft.com/office/drawing/2010/main" val="0"/>
            </a:ext>
          </a:extLst>
        </a:blip>
        <a:srcRect/>
        <a:stretch>
          <a:fillRect/>
        </a:stretch>
      </xdr:blipFill>
      <xdr:spPr bwMode="auto">
        <a:xfrm>
          <a:off x="786765" y="250143640"/>
          <a:ext cx="20231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763905</xdr:colOff>
      <xdr:row>225</xdr:row>
      <xdr:rowOff>70475</xdr:rowOff>
    </xdr:from>
    <xdr:to>
      <xdr:col>1</xdr:col>
      <xdr:colOff>2832735</xdr:colOff>
      <xdr:row>225</xdr:row>
      <xdr:rowOff>1042025</xdr:rowOff>
    </xdr:to>
    <xdr:pic>
      <xdr:nvPicPr>
        <xdr:cNvPr id="12693" name="Picture 1429"/>
        <xdr:cNvPicPr>
          <a:picLocks noChangeAspect="1" noChangeArrowheads="1"/>
        </xdr:cNvPicPr>
      </xdr:nvPicPr>
      <xdr:blipFill>
        <a:blip xmlns:r="http://schemas.openxmlformats.org/officeDocument/2006/relationships" r:embed="rId624">
          <a:extLst>
            <a:ext uri="{28A0092B-C50C-407E-A947-70E740481C1C}">
              <a14:useLocalDpi xmlns:a14="http://schemas.microsoft.com/office/drawing/2010/main" val="0"/>
            </a:ext>
          </a:extLst>
        </a:blip>
        <a:srcRect/>
        <a:stretch>
          <a:fillRect/>
        </a:stretch>
      </xdr:blipFill>
      <xdr:spPr bwMode="auto">
        <a:xfrm>
          <a:off x="763905" y="251256155"/>
          <a:ext cx="20688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226</xdr:row>
      <xdr:rowOff>70495</xdr:rowOff>
    </xdr:from>
    <xdr:to>
      <xdr:col>1</xdr:col>
      <xdr:colOff>2724150</xdr:colOff>
      <xdr:row>226</xdr:row>
      <xdr:rowOff>1042045</xdr:rowOff>
    </xdr:to>
    <xdr:pic>
      <xdr:nvPicPr>
        <xdr:cNvPr id="12694" name="Picture 1430"/>
        <xdr:cNvPicPr>
          <a:picLocks noChangeAspect="1" noChangeArrowheads="1"/>
        </xdr:cNvPicPr>
      </xdr:nvPicPr>
      <xdr:blipFill>
        <a:blip xmlns:r="http://schemas.openxmlformats.org/officeDocument/2006/relationships" r:embed="rId625">
          <a:extLst>
            <a:ext uri="{28A0092B-C50C-407E-A947-70E740481C1C}">
              <a14:useLocalDpi xmlns:a14="http://schemas.microsoft.com/office/drawing/2010/main" val="0"/>
            </a:ext>
          </a:extLst>
        </a:blip>
        <a:srcRect/>
        <a:stretch>
          <a:fillRect/>
        </a:stretch>
      </xdr:blipFill>
      <xdr:spPr bwMode="auto">
        <a:xfrm>
          <a:off x="872490" y="25236869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735330</xdr:colOff>
      <xdr:row>227</xdr:row>
      <xdr:rowOff>70490</xdr:rowOff>
    </xdr:from>
    <xdr:to>
      <xdr:col>1</xdr:col>
      <xdr:colOff>2861310</xdr:colOff>
      <xdr:row>227</xdr:row>
      <xdr:rowOff>1042040</xdr:rowOff>
    </xdr:to>
    <xdr:pic>
      <xdr:nvPicPr>
        <xdr:cNvPr id="12695" name="Picture 1431"/>
        <xdr:cNvPicPr>
          <a:picLocks noChangeAspect="1" noChangeArrowheads="1"/>
        </xdr:cNvPicPr>
      </xdr:nvPicPr>
      <xdr:blipFill>
        <a:blip xmlns:r="http://schemas.openxmlformats.org/officeDocument/2006/relationships" r:embed="rId626">
          <a:extLst>
            <a:ext uri="{28A0092B-C50C-407E-A947-70E740481C1C}">
              <a14:useLocalDpi xmlns:a14="http://schemas.microsoft.com/office/drawing/2010/main" val="0"/>
            </a:ext>
          </a:extLst>
        </a:blip>
        <a:srcRect/>
        <a:stretch>
          <a:fillRect/>
        </a:stretch>
      </xdr:blipFill>
      <xdr:spPr bwMode="auto">
        <a:xfrm>
          <a:off x="735330" y="253481210"/>
          <a:ext cx="21259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1009650</xdr:colOff>
      <xdr:row>228</xdr:row>
      <xdr:rowOff>70485</xdr:rowOff>
    </xdr:from>
    <xdr:to>
      <xdr:col>1</xdr:col>
      <xdr:colOff>2586990</xdr:colOff>
      <xdr:row>228</xdr:row>
      <xdr:rowOff>1042035</xdr:rowOff>
    </xdr:to>
    <xdr:pic>
      <xdr:nvPicPr>
        <xdr:cNvPr id="12696" name="Picture 1432"/>
        <xdr:cNvPicPr>
          <a:picLocks noChangeAspect="1" noChangeArrowheads="1"/>
        </xdr:cNvPicPr>
      </xdr:nvPicPr>
      <xdr:blipFill>
        <a:blip xmlns:r="http://schemas.openxmlformats.org/officeDocument/2006/relationships" r:embed="rId627">
          <a:extLst>
            <a:ext uri="{28A0092B-C50C-407E-A947-70E740481C1C}">
              <a14:useLocalDpi xmlns:a14="http://schemas.microsoft.com/office/drawing/2010/main" val="0"/>
            </a:ext>
          </a:extLst>
        </a:blip>
        <a:srcRect/>
        <a:stretch>
          <a:fillRect/>
        </a:stretch>
      </xdr:blipFill>
      <xdr:spPr bwMode="auto">
        <a:xfrm>
          <a:off x="1009650" y="254593725"/>
          <a:ext cx="15773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1238250</xdr:colOff>
      <xdr:row>229</xdr:row>
      <xdr:rowOff>70480</xdr:rowOff>
    </xdr:from>
    <xdr:to>
      <xdr:col>1</xdr:col>
      <xdr:colOff>2358390</xdr:colOff>
      <xdr:row>229</xdr:row>
      <xdr:rowOff>1042030</xdr:rowOff>
    </xdr:to>
    <xdr:pic>
      <xdr:nvPicPr>
        <xdr:cNvPr id="12697" name="Picture 1433"/>
        <xdr:cNvPicPr>
          <a:picLocks noChangeAspect="1" noChangeArrowheads="1"/>
        </xdr:cNvPicPr>
      </xdr:nvPicPr>
      <xdr:blipFill>
        <a:blip xmlns:r="http://schemas.openxmlformats.org/officeDocument/2006/relationships" r:embed="rId628">
          <a:extLst>
            <a:ext uri="{28A0092B-C50C-407E-A947-70E740481C1C}">
              <a14:useLocalDpi xmlns:a14="http://schemas.microsoft.com/office/drawing/2010/main" val="0"/>
            </a:ext>
          </a:extLst>
        </a:blip>
        <a:srcRect/>
        <a:stretch>
          <a:fillRect/>
        </a:stretch>
      </xdr:blipFill>
      <xdr:spPr bwMode="auto">
        <a:xfrm>
          <a:off x="1238250" y="255706240"/>
          <a:ext cx="1120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1278255</xdr:colOff>
      <xdr:row>230</xdr:row>
      <xdr:rowOff>70475</xdr:rowOff>
    </xdr:from>
    <xdr:to>
      <xdr:col>1</xdr:col>
      <xdr:colOff>2318385</xdr:colOff>
      <xdr:row>230</xdr:row>
      <xdr:rowOff>1042025</xdr:rowOff>
    </xdr:to>
    <xdr:pic>
      <xdr:nvPicPr>
        <xdr:cNvPr id="12698" name="Picture 1434"/>
        <xdr:cNvPicPr>
          <a:picLocks noChangeAspect="1" noChangeArrowheads="1"/>
        </xdr:cNvPicPr>
      </xdr:nvPicPr>
      <xdr:blipFill>
        <a:blip xmlns:r="http://schemas.openxmlformats.org/officeDocument/2006/relationships" r:embed="rId629">
          <a:extLst>
            <a:ext uri="{28A0092B-C50C-407E-A947-70E740481C1C}">
              <a14:useLocalDpi xmlns:a14="http://schemas.microsoft.com/office/drawing/2010/main" val="0"/>
            </a:ext>
          </a:extLst>
        </a:blip>
        <a:srcRect/>
        <a:stretch>
          <a:fillRect/>
        </a:stretch>
      </xdr:blipFill>
      <xdr:spPr bwMode="auto">
        <a:xfrm>
          <a:off x="1278255" y="256818755"/>
          <a:ext cx="1040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231</xdr:row>
      <xdr:rowOff>70495</xdr:rowOff>
    </xdr:from>
    <xdr:to>
      <xdr:col>1</xdr:col>
      <xdr:colOff>2741295</xdr:colOff>
      <xdr:row>231</xdr:row>
      <xdr:rowOff>1042045</xdr:rowOff>
    </xdr:to>
    <xdr:pic>
      <xdr:nvPicPr>
        <xdr:cNvPr id="12699" name="Picture 1435"/>
        <xdr:cNvPicPr>
          <a:picLocks noChangeAspect="1" noChangeArrowheads="1"/>
        </xdr:cNvPicPr>
      </xdr:nvPicPr>
      <xdr:blipFill>
        <a:blip xmlns:r="http://schemas.openxmlformats.org/officeDocument/2006/relationships" r:embed="rId630">
          <a:extLst>
            <a:ext uri="{28A0092B-C50C-407E-A947-70E740481C1C}">
              <a14:useLocalDpi xmlns:a14="http://schemas.microsoft.com/office/drawing/2010/main" val="0"/>
            </a:ext>
          </a:extLst>
        </a:blip>
        <a:srcRect/>
        <a:stretch>
          <a:fillRect/>
        </a:stretch>
      </xdr:blipFill>
      <xdr:spPr bwMode="auto">
        <a:xfrm>
          <a:off x="855345" y="257931295"/>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232</xdr:row>
      <xdr:rowOff>70490</xdr:rowOff>
    </xdr:from>
    <xdr:to>
      <xdr:col>1</xdr:col>
      <xdr:colOff>2929890</xdr:colOff>
      <xdr:row>232</xdr:row>
      <xdr:rowOff>1042040</xdr:rowOff>
    </xdr:to>
    <xdr:pic>
      <xdr:nvPicPr>
        <xdr:cNvPr id="12700" name="Picture 1436"/>
        <xdr:cNvPicPr>
          <a:picLocks noChangeAspect="1" noChangeArrowheads="1"/>
        </xdr:cNvPicPr>
      </xdr:nvPicPr>
      <xdr:blipFill>
        <a:blip xmlns:r="http://schemas.openxmlformats.org/officeDocument/2006/relationships" r:embed="rId631">
          <a:extLst>
            <a:ext uri="{28A0092B-C50C-407E-A947-70E740481C1C}">
              <a14:useLocalDpi xmlns:a14="http://schemas.microsoft.com/office/drawing/2010/main" val="0"/>
            </a:ext>
          </a:extLst>
        </a:blip>
        <a:srcRect/>
        <a:stretch>
          <a:fillRect/>
        </a:stretch>
      </xdr:blipFill>
      <xdr:spPr bwMode="auto">
        <a:xfrm>
          <a:off x="666750" y="259043810"/>
          <a:ext cx="22631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233</xdr:row>
      <xdr:rowOff>70485</xdr:rowOff>
    </xdr:from>
    <xdr:to>
      <xdr:col>1</xdr:col>
      <xdr:colOff>2546985</xdr:colOff>
      <xdr:row>233</xdr:row>
      <xdr:rowOff>1042035</xdr:rowOff>
    </xdr:to>
    <xdr:pic>
      <xdr:nvPicPr>
        <xdr:cNvPr id="12701" name="Picture 1437"/>
        <xdr:cNvPicPr>
          <a:picLocks noChangeAspect="1" noChangeArrowheads="1"/>
        </xdr:cNvPicPr>
      </xdr:nvPicPr>
      <xdr:blipFill>
        <a:blip xmlns:r="http://schemas.openxmlformats.org/officeDocument/2006/relationships" r:embed="rId632">
          <a:extLst>
            <a:ext uri="{28A0092B-C50C-407E-A947-70E740481C1C}">
              <a14:useLocalDpi xmlns:a14="http://schemas.microsoft.com/office/drawing/2010/main" val="0"/>
            </a:ext>
          </a:extLst>
        </a:blip>
        <a:srcRect/>
        <a:stretch>
          <a:fillRect/>
        </a:stretch>
      </xdr:blipFill>
      <xdr:spPr bwMode="auto">
        <a:xfrm>
          <a:off x="1049655" y="260156325"/>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1043940</xdr:colOff>
      <xdr:row>234</xdr:row>
      <xdr:rowOff>70480</xdr:rowOff>
    </xdr:from>
    <xdr:to>
      <xdr:col>1</xdr:col>
      <xdr:colOff>2552700</xdr:colOff>
      <xdr:row>234</xdr:row>
      <xdr:rowOff>1042030</xdr:rowOff>
    </xdr:to>
    <xdr:pic>
      <xdr:nvPicPr>
        <xdr:cNvPr id="12702" name="Picture 1438"/>
        <xdr:cNvPicPr>
          <a:picLocks noChangeAspect="1" noChangeArrowheads="1"/>
        </xdr:cNvPicPr>
      </xdr:nvPicPr>
      <xdr:blipFill>
        <a:blip xmlns:r="http://schemas.openxmlformats.org/officeDocument/2006/relationships" r:embed="rId633">
          <a:extLst>
            <a:ext uri="{28A0092B-C50C-407E-A947-70E740481C1C}">
              <a14:useLocalDpi xmlns:a14="http://schemas.microsoft.com/office/drawing/2010/main" val="0"/>
            </a:ext>
          </a:extLst>
        </a:blip>
        <a:srcRect/>
        <a:stretch>
          <a:fillRect/>
        </a:stretch>
      </xdr:blipFill>
      <xdr:spPr bwMode="auto">
        <a:xfrm>
          <a:off x="1043940" y="261268840"/>
          <a:ext cx="15087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1135380</xdr:colOff>
      <xdr:row>235</xdr:row>
      <xdr:rowOff>70475</xdr:rowOff>
    </xdr:from>
    <xdr:to>
      <xdr:col>1</xdr:col>
      <xdr:colOff>2461260</xdr:colOff>
      <xdr:row>235</xdr:row>
      <xdr:rowOff>1042025</xdr:rowOff>
    </xdr:to>
    <xdr:pic>
      <xdr:nvPicPr>
        <xdr:cNvPr id="12703" name="Picture 1439"/>
        <xdr:cNvPicPr>
          <a:picLocks noChangeAspect="1" noChangeArrowheads="1"/>
        </xdr:cNvPicPr>
      </xdr:nvPicPr>
      <xdr:blipFill>
        <a:blip xmlns:r="http://schemas.openxmlformats.org/officeDocument/2006/relationships" r:embed="rId634">
          <a:extLst>
            <a:ext uri="{28A0092B-C50C-407E-A947-70E740481C1C}">
              <a14:useLocalDpi xmlns:a14="http://schemas.microsoft.com/office/drawing/2010/main" val="0"/>
            </a:ext>
          </a:extLst>
        </a:blip>
        <a:srcRect/>
        <a:stretch>
          <a:fillRect/>
        </a:stretch>
      </xdr:blipFill>
      <xdr:spPr bwMode="auto">
        <a:xfrm>
          <a:off x="1135380" y="262381355"/>
          <a:ext cx="13258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1083945</xdr:colOff>
      <xdr:row>236</xdr:row>
      <xdr:rowOff>70495</xdr:rowOff>
    </xdr:from>
    <xdr:to>
      <xdr:col>1</xdr:col>
      <xdr:colOff>2512695</xdr:colOff>
      <xdr:row>236</xdr:row>
      <xdr:rowOff>1042045</xdr:rowOff>
    </xdr:to>
    <xdr:pic>
      <xdr:nvPicPr>
        <xdr:cNvPr id="12704" name="Picture 1440"/>
        <xdr:cNvPicPr>
          <a:picLocks noChangeAspect="1" noChangeArrowheads="1"/>
        </xdr:cNvPicPr>
      </xdr:nvPicPr>
      <xdr:blipFill>
        <a:blip xmlns:r="http://schemas.openxmlformats.org/officeDocument/2006/relationships" r:embed="rId635">
          <a:extLst>
            <a:ext uri="{28A0092B-C50C-407E-A947-70E740481C1C}">
              <a14:useLocalDpi xmlns:a14="http://schemas.microsoft.com/office/drawing/2010/main" val="0"/>
            </a:ext>
          </a:extLst>
        </a:blip>
        <a:srcRect/>
        <a:stretch>
          <a:fillRect/>
        </a:stretch>
      </xdr:blipFill>
      <xdr:spPr bwMode="auto">
        <a:xfrm>
          <a:off x="1083945" y="263493895"/>
          <a:ext cx="14287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237</xdr:row>
      <xdr:rowOff>70490</xdr:rowOff>
    </xdr:from>
    <xdr:to>
      <xdr:col>1</xdr:col>
      <xdr:colOff>2546985</xdr:colOff>
      <xdr:row>237</xdr:row>
      <xdr:rowOff>1042040</xdr:rowOff>
    </xdr:to>
    <xdr:pic>
      <xdr:nvPicPr>
        <xdr:cNvPr id="12705" name="Picture 1441"/>
        <xdr:cNvPicPr>
          <a:picLocks noChangeAspect="1" noChangeArrowheads="1"/>
        </xdr:cNvPicPr>
      </xdr:nvPicPr>
      <xdr:blipFill>
        <a:blip xmlns:r="http://schemas.openxmlformats.org/officeDocument/2006/relationships" r:embed="rId636">
          <a:extLst>
            <a:ext uri="{28A0092B-C50C-407E-A947-70E740481C1C}">
              <a14:useLocalDpi xmlns:a14="http://schemas.microsoft.com/office/drawing/2010/main" val="0"/>
            </a:ext>
          </a:extLst>
        </a:blip>
        <a:srcRect/>
        <a:stretch>
          <a:fillRect/>
        </a:stretch>
      </xdr:blipFill>
      <xdr:spPr bwMode="auto">
        <a:xfrm>
          <a:off x="1049655" y="264606410"/>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1375410</xdr:colOff>
      <xdr:row>238</xdr:row>
      <xdr:rowOff>70485</xdr:rowOff>
    </xdr:from>
    <xdr:to>
      <xdr:col>1</xdr:col>
      <xdr:colOff>2221230</xdr:colOff>
      <xdr:row>238</xdr:row>
      <xdr:rowOff>1042035</xdr:rowOff>
    </xdr:to>
    <xdr:pic>
      <xdr:nvPicPr>
        <xdr:cNvPr id="12706" name="Picture 1442"/>
        <xdr:cNvPicPr>
          <a:picLocks noChangeAspect="1" noChangeArrowheads="1"/>
        </xdr:cNvPicPr>
      </xdr:nvPicPr>
      <xdr:blipFill>
        <a:blip xmlns:r="http://schemas.openxmlformats.org/officeDocument/2006/relationships" r:embed="rId637">
          <a:extLst>
            <a:ext uri="{28A0092B-C50C-407E-A947-70E740481C1C}">
              <a14:useLocalDpi xmlns:a14="http://schemas.microsoft.com/office/drawing/2010/main" val="0"/>
            </a:ext>
          </a:extLst>
        </a:blip>
        <a:srcRect/>
        <a:stretch>
          <a:fillRect/>
        </a:stretch>
      </xdr:blipFill>
      <xdr:spPr bwMode="auto">
        <a:xfrm>
          <a:off x="1375410" y="265718925"/>
          <a:ext cx="845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929640</xdr:colOff>
      <xdr:row>239</xdr:row>
      <xdr:rowOff>70480</xdr:rowOff>
    </xdr:from>
    <xdr:to>
      <xdr:col>1</xdr:col>
      <xdr:colOff>2667000</xdr:colOff>
      <xdr:row>239</xdr:row>
      <xdr:rowOff>1042030</xdr:rowOff>
    </xdr:to>
    <xdr:pic>
      <xdr:nvPicPr>
        <xdr:cNvPr id="12707" name="Picture 1443"/>
        <xdr:cNvPicPr>
          <a:picLocks noChangeAspect="1" noChangeArrowheads="1"/>
        </xdr:cNvPicPr>
      </xdr:nvPicPr>
      <xdr:blipFill>
        <a:blip xmlns:r="http://schemas.openxmlformats.org/officeDocument/2006/relationships" r:embed="rId638">
          <a:extLst>
            <a:ext uri="{28A0092B-C50C-407E-A947-70E740481C1C}">
              <a14:useLocalDpi xmlns:a14="http://schemas.microsoft.com/office/drawing/2010/main" val="0"/>
            </a:ext>
          </a:extLst>
        </a:blip>
        <a:srcRect/>
        <a:stretch>
          <a:fillRect/>
        </a:stretch>
      </xdr:blipFill>
      <xdr:spPr bwMode="auto">
        <a:xfrm>
          <a:off x="929640" y="266831440"/>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1255395</xdr:colOff>
      <xdr:row>240</xdr:row>
      <xdr:rowOff>70475</xdr:rowOff>
    </xdr:from>
    <xdr:to>
      <xdr:col>1</xdr:col>
      <xdr:colOff>2341245</xdr:colOff>
      <xdr:row>240</xdr:row>
      <xdr:rowOff>1042025</xdr:rowOff>
    </xdr:to>
    <xdr:pic>
      <xdr:nvPicPr>
        <xdr:cNvPr id="12708" name="Picture 1444"/>
        <xdr:cNvPicPr>
          <a:picLocks noChangeAspect="1" noChangeArrowheads="1"/>
        </xdr:cNvPicPr>
      </xdr:nvPicPr>
      <xdr:blipFill>
        <a:blip xmlns:r="http://schemas.openxmlformats.org/officeDocument/2006/relationships" r:embed="rId639">
          <a:extLst>
            <a:ext uri="{28A0092B-C50C-407E-A947-70E740481C1C}">
              <a14:useLocalDpi xmlns:a14="http://schemas.microsoft.com/office/drawing/2010/main" val="0"/>
            </a:ext>
          </a:extLst>
        </a:blip>
        <a:srcRect/>
        <a:stretch>
          <a:fillRect/>
        </a:stretch>
      </xdr:blipFill>
      <xdr:spPr bwMode="auto">
        <a:xfrm>
          <a:off x="1255395" y="267943955"/>
          <a:ext cx="10858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718185</xdr:colOff>
      <xdr:row>241</xdr:row>
      <xdr:rowOff>87635</xdr:rowOff>
    </xdr:from>
    <xdr:to>
      <xdr:col>1</xdr:col>
      <xdr:colOff>2878455</xdr:colOff>
      <xdr:row>241</xdr:row>
      <xdr:rowOff>1024895</xdr:rowOff>
    </xdr:to>
    <xdr:pic>
      <xdr:nvPicPr>
        <xdr:cNvPr id="12709" name="Picture 1445"/>
        <xdr:cNvPicPr>
          <a:picLocks noChangeAspect="1" noChangeArrowheads="1"/>
        </xdr:cNvPicPr>
      </xdr:nvPicPr>
      <xdr:blipFill>
        <a:blip xmlns:r="http://schemas.openxmlformats.org/officeDocument/2006/relationships" r:embed="rId640">
          <a:extLst>
            <a:ext uri="{28A0092B-C50C-407E-A947-70E740481C1C}">
              <a14:useLocalDpi xmlns:a14="http://schemas.microsoft.com/office/drawing/2010/main" val="0"/>
            </a:ext>
          </a:extLst>
        </a:blip>
        <a:srcRect/>
        <a:stretch>
          <a:fillRect/>
        </a:stretch>
      </xdr:blipFill>
      <xdr:spPr bwMode="auto">
        <a:xfrm>
          <a:off x="718185" y="269073635"/>
          <a:ext cx="2160270" cy="9372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849630</xdr:colOff>
      <xdr:row>242</xdr:row>
      <xdr:rowOff>70490</xdr:rowOff>
    </xdr:from>
    <xdr:to>
      <xdr:col>1</xdr:col>
      <xdr:colOff>2747010</xdr:colOff>
      <xdr:row>242</xdr:row>
      <xdr:rowOff>1042040</xdr:rowOff>
    </xdr:to>
    <xdr:pic>
      <xdr:nvPicPr>
        <xdr:cNvPr id="12710" name="Picture 1446"/>
        <xdr:cNvPicPr>
          <a:picLocks noChangeAspect="1" noChangeArrowheads="1"/>
        </xdr:cNvPicPr>
      </xdr:nvPicPr>
      <xdr:blipFill>
        <a:blip xmlns:r="http://schemas.openxmlformats.org/officeDocument/2006/relationships" r:embed="rId641">
          <a:extLst>
            <a:ext uri="{28A0092B-C50C-407E-A947-70E740481C1C}">
              <a14:useLocalDpi xmlns:a14="http://schemas.microsoft.com/office/drawing/2010/main" val="0"/>
            </a:ext>
          </a:extLst>
        </a:blip>
        <a:srcRect/>
        <a:stretch>
          <a:fillRect/>
        </a:stretch>
      </xdr:blipFill>
      <xdr:spPr bwMode="auto">
        <a:xfrm>
          <a:off x="849630" y="270169010"/>
          <a:ext cx="18973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952500</xdr:colOff>
      <xdr:row>243</xdr:row>
      <xdr:rowOff>70485</xdr:rowOff>
    </xdr:from>
    <xdr:to>
      <xdr:col>1</xdr:col>
      <xdr:colOff>2644140</xdr:colOff>
      <xdr:row>243</xdr:row>
      <xdr:rowOff>1042035</xdr:rowOff>
    </xdr:to>
    <xdr:pic>
      <xdr:nvPicPr>
        <xdr:cNvPr id="12711" name="Picture 1447"/>
        <xdr:cNvPicPr>
          <a:picLocks noChangeAspect="1" noChangeArrowheads="1"/>
        </xdr:cNvPicPr>
      </xdr:nvPicPr>
      <xdr:blipFill>
        <a:blip xmlns:r="http://schemas.openxmlformats.org/officeDocument/2006/relationships" r:embed="rId642">
          <a:extLst>
            <a:ext uri="{28A0092B-C50C-407E-A947-70E740481C1C}">
              <a14:useLocalDpi xmlns:a14="http://schemas.microsoft.com/office/drawing/2010/main" val="0"/>
            </a:ext>
          </a:extLst>
        </a:blip>
        <a:srcRect/>
        <a:stretch>
          <a:fillRect/>
        </a:stretch>
      </xdr:blipFill>
      <xdr:spPr bwMode="auto">
        <a:xfrm>
          <a:off x="952500" y="271281525"/>
          <a:ext cx="16916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244</xdr:row>
      <xdr:rowOff>230495</xdr:rowOff>
    </xdr:from>
    <xdr:to>
      <xdr:col>1</xdr:col>
      <xdr:colOff>2929890</xdr:colOff>
      <xdr:row>244</xdr:row>
      <xdr:rowOff>882005</xdr:rowOff>
    </xdr:to>
    <xdr:pic>
      <xdr:nvPicPr>
        <xdr:cNvPr id="12712" name="Picture 1448"/>
        <xdr:cNvPicPr>
          <a:picLocks noChangeAspect="1" noChangeArrowheads="1"/>
        </xdr:cNvPicPr>
      </xdr:nvPicPr>
      <xdr:blipFill>
        <a:blip xmlns:r="http://schemas.openxmlformats.org/officeDocument/2006/relationships" r:embed="rId643">
          <a:extLst>
            <a:ext uri="{28A0092B-C50C-407E-A947-70E740481C1C}">
              <a14:useLocalDpi xmlns:a14="http://schemas.microsoft.com/office/drawing/2010/main" val="0"/>
            </a:ext>
          </a:extLst>
        </a:blip>
        <a:srcRect/>
        <a:stretch>
          <a:fillRect/>
        </a:stretch>
      </xdr:blipFill>
      <xdr:spPr bwMode="auto">
        <a:xfrm>
          <a:off x="666750" y="272554055"/>
          <a:ext cx="2263140" cy="6515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1032510</xdr:colOff>
      <xdr:row>245</xdr:row>
      <xdr:rowOff>70475</xdr:rowOff>
    </xdr:from>
    <xdr:to>
      <xdr:col>1</xdr:col>
      <xdr:colOff>2564130</xdr:colOff>
      <xdr:row>245</xdr:row>
      <xdr:rowOff>1042025</xdr:rowOff>
    </xdr:to>
    <xdr:pic>
      <xdr:nvPicPr>
        <xdr:cNvPr id="12713" name="Picture 1449"/>
        <xdr:cNvPicPr>
          <a:picLocks noChangeAspect="1" noChangeArrowheads="1"/>
        </xdr:cNvPicPr>
      </xdr:nvPicPr>
      <xdr:blipFill>
        <a:blip xmlns:r="http://schemas.openxmlformats.org/officeDocument/2006/relationships" r:embed="rId644">
          <a:extLst>
            <a:ext uri="{28A0092B-C50C-407E-A947-70E740481C1C}">
              <a14:useLocalDpi xmlns:a14="http://schemas.microsoft.com/office/drawing/2010/main" val="0"/>
            </a:ext>
          </a:extLst>
        </a:blip>
        <a:srcRect/>
        <a:stretch>
          <a:fillRect/>
        </a:stretch>
      </xdr:blipFill>
      <xdr:spPr bwMode="auto">
        <a:xfrm>
          <a:off x="1032510" y="273506555"/>
          <a:ext cx="15316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1129665</xdr:colOff>
      <xdr:row>246</xdr:row>
      <xdr:rowOff>70495</xdr:rowOff>
    </xdr:from>
    <xdr:to>
      <xdr:col>1</xdr:col>
      <xdr:colOff>2466975</xdr:colOff>
      <xdr:row>246</xdr:row>
      <xdr:rowOff>1042045</xdr:rowOff>
    </xdr:to>
    <xdr:pic>
      <xdr:nvPicPr>
        <xdr:cNvPr id="12714" name="Picture 1450"/>
        <xdr:cNvPicPr>
          <a:picLocks noChangeAspect="1" noChangeArrowheads="1"/>
        </xdr:cNvPicPr>
      </xdr:nvPicPr>
      <xdr:blipFill>
        <a:blip xmlns:r="http://schemas.openxmlformats.org/officeDocument/2006/relationships" r:embed="rId645">
          <a:extLst>
            <a:ext uri="{28A0092B-C50C-407E-A947-70E740481C1C}">
              <a14:useLocalDpi xmlns:a14="http://schemas.microsoft.com/office/drawing/2010/main" val="0"/>
            </a:ext>
          </a:extLst>
        </a:blip>
        <a:srcRect/>
        <a:stretch>
          <a:fillRect/>
        </a:stretch>
      </xdr:blipFill>
      <xdr:spPr bwMode="auto">
        <a:xfrm>
          <a:off x="1129665" y="274619095"/>
          <a:ext cx="13373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1323975</xdr:colOff>
      <xdr:row>247</xdr:row>
      <xdr:rowOff>70490</xdr:rowOff>
    </xdr:from>
    <xdr:to>
      <xdr:col>1</xdr:col>
      <xdr:colOff>2272665</xdr:colOff>
      <xdr:row>247</xdr:row>
      <xdr:rowOff>1042040</xdr:rowOff>
    </xdr:to>
    <xdr:pic>
      <xdr:nvPicPr>
        <xdr:cNvPr id="12715" name="Picture 1451"/>
        <xdr:cNvPicPr>
          <a:picLocks noChangeAspect="1" noChangeArrowheads="1"/>
        </xdr:cNvPicPr>
      </xdr:nvPicPr>
      <xdr:blipFill>
        <a:blip xmlns:r="http://schemas.openxmlformats.org/officeDocument/2006/relationships" r:embed="rId646">
          <a:extLst>
            <a:ext uri="{28A0092B-C50C-407E-A947-70E740481C1C}">
              <a14:useLocalDpi xmlns:a14="http://schemas.microsoft.com/office/drawing/2010/main" val="0"/>
            </a:ext>
          </a:extLst>
        </a:blip>
        <a:srcRect/>
        <a:stretch>
          <a:fillRect/>
        </a:stretch>
      </xdr:blipFill>
      <xdr:spPr bwMode="auto">
        <a:xfrm>
          <a:off x="1323975" y="275731610"/>
          <a:ext cx="948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248</xdr:row>
      <xdr:rowOff>139070</xdr:rowOff>
    </xdr:from>
    <xdr:to>
      <xdr:col>1</xdr:col>
      <xdr:colOff>2929890</xdr:colOff>
      <xdr:row>248</xdr:row>
      <xdr:rowOff>973460</xdr:rowOff>
    </xdr:to>
    <xdr:pic>
      <xdr:nvPicPr>
        <xdr:cNvPr id="12716" name="Picture 1452"/>
        <xdr:cNvPicPr>
          <a:picLocks noChangeAspect="1" noChangeArrowheads="1"/>
        </xdr:cNvPicPr>
      </xdr:nvPicPr>
      <xdr:blipFill>
        <a:blip xmlns:r="http://schemas.openxmlformats.org/officeDocument/2006/relationships" r:embed="rId647">
          <a:extLst>
            <a:ext uri="{28A0092B-C50C-407E-A947-70E740481C1C}">
              <a14:useLocalDpi xmlns:a14="http://schemas.microsoft.com/office/drawing/2010/main" val="0"/>
            </a:ext>
          </a:extLst>
        </a:blip>
        <a:srcRect/>
        <a:stretch>
          <a:fillRect/>
        </a:stretch>
      </xdr:blipFill>
      <xdr:spPr bwMode="auto">
        <a:xfrm>
          <a:off x="666750" y="276912710"/>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786765</xdr:colOff>
      <xdr:row>249</xdr:row>
      <xdr:rowOff>70480</xdr:rowOff>
    </xdr:from>
    <xdr:to>
      <xdr:col>1</xdr:col>
      <xdr:colOff>2809875</xdr:colOff>
      <xdr:row>249</xdr:row>
      <xdr:rowOff>1042030</xdr:rowOff>
    </xdr:to>
    <xdr:pic>
      <xdr:nvPicPr>
        <xdr:cNvPr id="12717" name="Picture 1453"/>
        <xdr:cNvPicPr>
          <a:picLocks noChangeAspect="1" noChangeArrowheads="1"/>
        </xdr:cNvPicPr>
      </xdr:nvPicPr>
      <xdr:blipFill>
        <a:blip xmlns:r="http://schemas.openxmlformats.org/officeDocument/2006/relationships" r:embed="rId648">
          <a:extLst>
            <a:ext uri="{28A0092B-C50C-407E-A947-70E740481C1C}">
              <a14:useLocalDpi xmlns:a14="http://schemas.microsoft.com/office/drawing/2010/main" val="0"/>
            </a:ext>
          </a:extLst>
        </a:blip>
        <a:srcRect/>
        <a:stretch>
          <a:fillRect/>
        </a:stretch>
      </xdr:blipFill>
      <xdr:spPr bwMode="auto">
        <a:xfrm>
          <a:off x="786765" y="277956640"/>
          <a:ext cx="20231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250</xdr:row>
      <xdr:rowOff>70475</xdr:rowOff>
    </xdr:from>
    <xdr:to>
      <xdr:col>1</xdr:col>
      <xdr:colOff>2729865</xdr:colOff>
      <xdr:row>250</xdr:row>
      <xdr:rowOff>1042025</xdr:rowOff>
    </xdr:to>
    <xdr:pic>
      <xdr:nvPicPr>
        <xdr:cNvPr id="12718" name="Picture 1454"/>
        <xdr:cNvPicPr>
          <a:picLocks noChangeAspect="1" noChangeArrowheads="1"/>
        </xdr:cNvPicPr>
      </xdr:nvPicPr>
      <xdr:blipFill>
        <a:blip xmlns:r="http://schemas.openxmlformats.org/officeDocument/2006/relationships" r:embed="rId649">
          <a:extLst>
            <a:ext uri="{28A0092B-C50C-407E-A947-70E740481C1C}">
              <a14:useLocalDpi xmlns:a14="http://schemas.microsoft.com/office/drawing/2010/main" val="0"/>
            </a:ext>
          </a:extLst>
        </a:blip>
        <a:srcRect/>
        <a:stretch>
          <a:fillRect/>
        </a:stretch>
      </xdr:blipFill>
      <xdr:spPr bwMode="auto">
        <a:xfrm>
          <a:off x="866775" y="27906915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998220</xdr:colOff>
      <xdr:row>251</xdr:row>
      <xdr:rowOff>70495</xdr:rowOff>
    </xdr:from>
    <xdr:to>
      <xdr:col>1</xdr:col>
      <xdr:colOff>2598420</xdr:colOff>
      <xdr:row>251</xdr:row>
      <xdr:rowOff>1042045</xdr:rowOff>
    </xdr:to>
    <xdr:pic>
      <xdr:nvPicPr>
        <xdr:cNvPr id="12719" name="Picture 1455"/>
        <xdr:cNvPicPr>
          <a:picLocks noChangeAspect="1" noChangeArrowheads="1"/>
        </xdr:cNvPicPr>
      </xdr:nvPicPr>
      <xdr:blipFill>
        <a:blip xmlns:r="http://schemas.openxmlformats.org/officeDocument/2006/relationships" r:embed="rId650">
          <a:extLst>
            <a:ext uri="{28A0092B-C50C-407E-A947-70E740481C1C}">
              <a14:useLocalDpi xmlns:a14="http://schemas.microsoft.com/office/drawing/2010/main" val="0"/>
            </a:ext>
          </a:extLst>
        </a:blip>
        <a:srcRect/>
        <a:stretch>
          <a:fillRect/>
        </a:stretch>
      </xdr:blipFill>
      <xdr:spPr bwMode="auto">
        <a:xfrm>
          <a:off x="998220" y="280181695"/>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803910</xdr:colOff>
      <xdr:row>252</xdr:row>
      <xdr:rowOff>70490</xdr:rowOff>
    </xdr:from>
    <xdr:to>
      <xdr:col>1</xdr:col>
      <xdr:colOff>2792730</xdr:colOff>
      <xdr:row>252</xdr:row>
      <xdr:rowOff>1042040</xdr:rowOff>
    </xdr:to>
    <xdr:pic>
      <xdr:nvPicPr>
        <xdr:cNvPr id="12720" name="Picture 1456"/>
        <xdr:cNvPicPr>
          <a:picLocks noChangeAspect="1" noChangeArrowheads="1"/>
        </xdr:cNvPicPr>
      </xdr:nvPicPr>
      <xdr:blipFill>
        <a:blip xmlns:r="http://schemas.openxmlformats.org/officeDocument/2006/relationships" r:embed="rId651">
          <a:extLst>
            <a:ext uri="{28A0092B-C50C-407E-A947-70E740481C1C}">
              <a14:useLocalDpi xmlns:a14="http://schemas.microsoft.com/office/drawing/2010/main" val="0"/>
            </a:ext>
          </a:extLst>
        </a:blip>
        <a:srcRect/>
        <a:stretch>
          <a:fillRect/>
        </a:stretch>
      </xdr:blipFill>
      <xdr:spPr bwMode="auto">
        <a:xfrm>
          <a:off x="803910" y="281294210"/>
          <a:ext cx="1988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861060</xdr:colOff>
      <xdr:row>253</xdr:row>
      <xdr:rowOff>70485</xdr:rowOff>
    </xdr:from>
    <xdr:to>
      <xdr:col>1</xdr:col>
      <xdr:colOff>2735580</xdr:colOff>
      <xdr:row>253</xdr:row>
      <xdr:rowOff>1042035</xdr:rowOff>
    </xdr:to>
    <xdr:pic>
      <xdr:nvPicPr>
        <xdr:cNvPr id="12721" name="Picture 1457"/>
        <xdr:cNvPicPr>
          <a:picLocks noChangeAspect="1" noChangeArrowheads="1"/>
        </xdr:cNvPicPr>
      </xdr:nvPicPr>
      <xdr:blipFill>
        <a:blip xmlns:r="http://schemas.openxmlformats.org/officeDocument/2006/relationships" r:embed="rId652">
          <a:extLst>
            <a:ext uri="{28A0092B-C50C-407E-A947-70E740481C1C}">
              <a14:useLocalDpi xmlns:a14="http://schemas.microsoft.com/office/drawing/2010/main" val="0"/>
            </a:ext>
          </a:extLst>
        </a:blip>
        <a:srcRect/>
        <a:stretch>
          <a:fillRect/>
        </a:stretch>
      </xdr:blipFill>
      <xdr:spPr bwMode="auto">
        <a:xfrm>
          <a:off x="861060" y="282406725"/>
          <a:ext cx="18745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1346835</xdr:colOff>
      <xdr:row>254</xdr:row>
      <xdr:rowOff>70480</xdr:rowOff>
    </xdr:from>
    <xdr:to>
      <xdr:col>1</xdr:col>
      <xdr:colOff>2249805</xdr:colOff>
      <xdr:row>254</xdr:row>
      <xdr:rowOff>1042030</xdr:rowOff>
    </xdr:to>
    <xdr:pic>
      <xdr:nvPicPr>
        <xdr:cNvPr id="12722" name="Picture 1458"/>
        <xdr:cNvPicPr>
          <a:picLocks noChangeAspect="1" noChangeArrowheads="1"/>
        </xdr:cNvPicPr>
      </xdr:nvPicPr>
      <xdr:blipFill>
        <a:blip xmlns:r="http://schemas.openxmlformats.org/officeDocument/2006/relationships" r:embed="rId653">
          <a:extLst>
            <a:ext uri="{28A0092B-C50C-407E-A947-70E740481C1C}">
              <a14:useLocalDpi xmlns:a14="http://schemas.microsoft.com/office/drawing/2010/main" val="0"/>
            </a:ext>
          </a:extLst>
        </a:blip>
        <a:srcRect/>
        <a:stretch>
          <a:fillRect/>
        </a:stretch>
      </xdr:blipFill>
      <xdr:spPr bwMode="auto">
        <a:xfrm>
          <a:off x="1346835" y="283519240"/>
          <a:ext cx="9029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775335</xdr:colOff>
      <xdr:row>255</xdr:row>
      <xdr:rowOff>70475</xdr:rowOff>
    </xdr:from>
    <xdr:to>
      <xdr:col>1</xdr:col>
      <xdr:colOff>2821305</xdr:colOff>
      <xdr:row>255</xdr:row>
      <xdr:rowOff>1042025</xdr:rowOff>
    </xdr:to>
    <xdr:pic>
      <xdr:nvPicPr>
        <xdr:cNvPr id="12723" name="Picture 1459"/>
        <xdr:cNvPicPr>
          <a:picLocks noChangeAspect="1" noChangeArrowheads="1"/>
        </xdr:cNvPicPr>
      </xdr:nvPicPr>
      <xdr:blipFill>
        <a:blip xmlns:r="http://schemas.openxmlformats.org/officeDocument/2006/relationships" r:embed="rId654">
          <a:extLst>
            <a:ext uri="{28A0092B-C50C-407E-A947-70E740481C1C}">
              <a14:useLocalDpi xmlns:a14="http://schemas.microsoft.com/office/drawing/2010/main" val="0"/>
            </a:ext>
          </a:extLst>
        </a:blip>
        <a:srcRect/>
        <a:stretch>
          <a:fillRect/>
        </a:stretch>
      </xdr:blipFill>
      <xdr:spPr bwMode="auto">
        <a:xfrm>
          <a:off x="775335" y="284631755"/>
          <a:ext cx="20459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1123950</xdr:colOff>
      <xdr:row>256</xdr:row>
      <xdr:rowOff>70495</xdr:rowOff>
    </xdr:from>
    <xdr:to>
      <xdr:col>1</xdr:col>
      <xdr:colOff>2472690</xdr:colOff>
      <xdr:row>256</xdr:row>
      <xdr:rowOff>1042045</xdr:rowOff>
    </xdr:to>
    <xdr:pic>
      <xdr:nvPicPr>
        <xdr:cNvPr id="12724" name="Picture 1460"/>
        <xdr:cNvPicPr>
          <a:picLocks noChangeAspect="1" noChangeArrowheads="1"/>
        </xdr:cNvPicPr>
      </xdr:nvPicPr>
      <xdr:blipFill>
        <a:blip xmlns:r="http://schemas.openxmlformats.org/officeDocument/2006/relationships" r:embed="rId655">
          <a:extLst>
            <a:ext uri="{28A0092B-C50C-407E-A947-70E740481C1C}">
              <a14:useLocalDpi xmlns:a14="http://schemas.microsoft.com/office/drawing/2010/main" val="0"/>
            </a:ext>
          </a:extLst>
        </a:blip>
        <a:srcRect/>
        <a:stretch>
          <a:fillRect/>
        </a:stretch>
      </xdr:blipFill>
      <xdr:spPr bwMode="auto">
        <a:xfrm>
          <a:off x="1123950" y="285744295"/>
          <a:ext cx="13487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952500</xdr:colOff>
      <xdr:row>257</xdr:row>
      <xdr:rowOff>70490</xdr:rowOff>
    </xdr:from>
    <xdr:to>
      <xdr:col>1</xdr:col>
      <xdr:colOff>2644140</xdr:colOff>
      <xdr:row>257</xdr:row>
      <xdr:rowOff>1042040</xdr:rowOff>
    </xdr:to>
    <xdr:pic>
      <xdr:nvPicPr>
        <xdr:cNvPr id="12725" name="Picture 1461"/>
        <xdr:cNvPicPr>
          <a:picLocks noChangeAspect="1" noChangeArrowheads="1"/>
        </xdr:cNvPicPr>
      </xdr:nvPicPr>
      <xdr:blipFill>
        <a:blip xmlns:r="http://schemas.openxmlformats.org/officeDocument/2006/relationships" r:embed="rId656">
          <a:extLst>
            <a:ext uri="{28A0092B-C50C-407E-A947-70E740481C1C}">
              <a14:useLocalDpi xmlns:a14="http://schemas.microsoft.com/office/drawing/2010/main" val="0"/>
            </a:ext>
          </a:extLst>
        </a:blip>
        <a:srcRect/>
        <a:stretch>
          <a:fillRect/>
        </a:stretch>
      </xdr:blipFill>
      <xdr:spPr bwMode="auto">
        <a:xfrm>
          <a:off x="952500" y="286856810"/>
          <a:ext cx="16916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1249680</xdr:colOff>
      <xdr:row>258</xdr:row>
      <xdr:rowOff>70485</xdr:rowOff>
    </xdr:from>
    <xdr:to>
      <xdr:col>1</xdr:col>
      <xdr:colOff>2346960</xdr:colOff>
      <xdr:row>258</xdr:row>
      <xdr:rowOff>1042035</xdr:rowOff>
    </xdr:to>
    <xdr:pic>
      <xdr:nvPicPr>
        <xdr:cNvPr id="12726" name="Picture 1462"/>
        <xdr:cNvPicPr>
          <a:picLocks noChangeAspect="1" noChangeArrowheads="1"/>
        </xdr:cNvPicPr>
      </xdr:nvPicPr>
      <xdr:blipFill>
        <a:blip xmlns:r="http://schemas.openxmlformats.org/officeDocument/2006/relationships" r:embed="rId657">
          <a:extLst>
            <a:ext uri="{28A0092B-C50C-407E-A947-70E740481C1C}">
              <a14:useLocalDpi xmlns:a14="http://schemas.microsoft.com/office/drawing/2010/main" val="0"/>
            </a:ext>
          </a:extLst>
        </a:blip>
        <a:srcRect/>
        <a:stretch>
          <a:fillRect/>
        </a:stretch>
      </xdr:blipFill>
      <xdr:spPr bwMode="auto">
        <a:xfrm>
          <a:off x="1249680" y="287969325"/>
          <a:ext cx="1097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1038225</xdr:colOff>
      <xdr:row>259</xdr:row>
      <xdr:rowOff>70480</xdr:rowOff>
    </xdr:from>
    <xdr:to>
      <xdr:col>1</xdr:col>
      <xdr:colOff>2558415</xdr:colOff>
      <xdr:row>259</xdr:row>
      <xdr:rowOff>1042030</xdr:rowOff>
    </xdr:to>
    <xdr:pic>
      <xdr:nvPicPr>
        <xdr:cNvPr id="12727" name="Picture 1463"/>
        <xdr:cNvPicPr>
          <a:picLocks noChangeAspect="1" noChangeArrowheads="1"/>
        </xdr:cNvPicPr>
      </xdr:nvPicPr>
      <xdr:blipFill>
        <a:blip xmlns:r="http://schemas.openxmlformats.org/officeDocument/2006/relationships" r:embed="rId658">
          <a:extLst>
            <a:ext uri="{28A0092B-C50C-407E-A947-70E740481C1C}">
              <a14:useLocalDpi xmlns:a14="http://schemas.microsoft.com/office/drawing/2010/main" val="0"/>
            </a:ext>
          </a:extLst>
        </a:blip>
        <a:srcRect/>
        <a:stretch>
          <a:fillRect/>
        </a:stretch>
      </xdr:blipFill>
      <xdr:spPr bwMode="auto">
        <a:xfrm>
          <a:off x="1038225" y="289081840"/>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260</xdr:row>
      <xdr:rowOff>70475</xdr:rowOff>
    </xdr:from>
    <xdr:to>
      <xdr:col>1</xdr:col>
      <xdr:colOff>2729865</xdr:colOff>
      <xdr:row>260</xdr:row>
      <xdr:rowOff>1042025</xdr:rowOff>
    </xdr:to>
    <xdr:pic>
      <xdr:nvPicPr>
        <xdr:cNvPr id="12728" name="Picture 1464"/>
        <xdr:cNvPicPr>
          <a:picLocks noChangeAspect="1" noChangeArrowheads="1"/>
        </xdr:cNvPicPr>
      </xdr:nvPicPr>
      <xdr:blipFill>
        <a:blip xmlns:r="http://schemas.openxmlformats.org/officeDocument/2006/relationships" r:embed="rId659">
          <a:extLst>
            <a:ext uri="{28A0092B-C50C-407E-A947-70E740481C1C}">
              <a14:useLocalDpi xmlns:a14="http://schemas.microsoft.com/office/drawing/2010/main" val="0"/>
            </a:ext>
          </a:extLst>
        </a:blip>
        <a:srcRect/>
        <a:stretch>
          <a:fillRect/>
        </a:stretch>
      </xdr:blipFill>
      <xdr:spPr bwMode="auto">
        <a:xfrm>
          <a:off x="866775" y="29019435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889635</xdr:colOff>
      <xdr:row>261</xdr:row>
      <xdr:rowOff>70495</xdr:rowOff>
    </xdr:from>
    <xdr:to>
      <xdr:col>1</xdr:col>
      <xdr:colOff>2707005</xdr:colOff>
      <xdr:row>261</xdr:row>
      <xdr:rowOff>1042045</xdr:rowOff>
    </xdr:to>
    <xdr:pic>
      <xdr:nvPicPr>
        <xdr:cNvPr id="12729" name="Picture 1465"/>
        <xdr:cNvPicPr>
          <a:picLocks noChangeAspect="1" noChangeArrowheads="1"/>
        </xdr:cNvPicPr>
      </xdr:nvPicPr>
      <xdr:blipFill>
        <a:blip xmlns:r="http://schemas.openxmlformats.org/officeDocument/2006/relationships" r:embed="rId660">
          <a:extLst>
            <a:ext uri="{28A0092B-C50C-407E-A947-70E740481C1C}">
              <a14:useLocalDpi xmlns:a14="http://schemas.microsoft.com/office/drawing/2010/main" val="0"/>
            </a:ext>
          </a:extLst>
        </a:blip>
        <a:srcRect/>
        <a:stretch>
          <a:fillRect/>
        </a:stretch>
      </xdr:blipFill>
      <xdr:spPr bwMode="auto">
        <a:xfrm>
          <a:off x="889635" y="291306895"/>
          <a:ext cx="18173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1243965</xdr:colOff>
      <xdr:row>262</xdr:row>
      <xdr:rowOff>70490</xdr:rowOff>
    </xdr:from>
    <xdr:to>
      <xdr:col>1</xdr:col>
      <xdr:colOff>2352675</xdr:colOff>
      <xdr:row>262</xdr:row>
      <xdr:rowOff>1042040</xdr:rowOff>
    </xdr:to>
    <xdr:pic>
      <xdr:nvPicPr>
        <xdr:cNvPr id="12730" name="Picture 1466"/>
        <xdr:cNvPicPr>
          <a:picLocks noChangeAspect="1" noChangeArrowheads="1"/>
        </xdr:cNvPicPr>
      </xdr:nvPicPr>
      <xdr:blipFill>
        <a:blip xmlns:r="http://schemas.openxmlformats.org/officeDocument/2006/relationships" r:embed="rId661">
          <a:extLst>
            <a:ext uri="{28A0092B-C50C-407E-A947-70E740481C1C}">
              <a14:useLocalDpi xmlns:a14="http://schemas.microsoft.com/office/drawing/2010/main" val="0"/>
            </a:ext>
          </a:extLst>
        </a:blip>
        <a:srcRect/>
        <a:stretch>
          <a:fillRect/>
        </a:stretch>
      </xdr:blipFill>
      <xdr:spPr bwMode="auto">
        <a:xfrm>
          <a:off x="1243965" y="292419410"/>
          <a:ext cx="11087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263</xdr:row>
      <xdr:rowOff>70485</xdr:rowOff>
    </xdr:from>
    <xdr:to>
      <xdr:col>1</xdr:col>
      <xdr:colOff>2729865</xdr:colOff>
      <xdr:row>263</xdr:row>
      <xdr:rowOff>1042035</xdr:rowOff>
    </xdr:to>
    <xdr:pic>
      <xdr:nvPicPr>
        <xdr:cNvPr id="12731" name="Picture 1467"/>
        <xdr:cNvPicPr>
          <a:picLocks noChangeAspect="1" noChangeArrowheads="1"/>
        </xdr:cNvPicPr>
      </xdr:nvPicPr>
      <xdr:blipFill>
        <a:blip xmlns:r="http://schemas.openxmlformats.org/officeDocument/2006/relationships" r:embed="rId662">
          <a:extLst>
            <a:ext uri="{28A0092B-C50C-407E-A947-70E740481C1C}">
              <a14:useLocalDpi xmlns:a14="http://schemas.microsoft.com/office/drawing/2010/main" val="0"/>
            </a:ext>
          </a:extLst>
        </a:blip>
        <a:srcRect/>
        <a:stretch>
          <a:fillRect/>
        </a:stretch>
      </xdr:blipFill>
      <xdr:spPr bwMode="auto">
        <a:xfrm>
          <a:off x="866775" y="29353192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1289685</xdr:colOff>
      <xdr:row>264</xdr:row>
      <xdr:rowOff>70480</xdr:rowOff>
    </xdr:from>
    <xdr:to>
      <xdr:col>1</xdr:col>
      <xdr:colOff>2306955</xdr:colOff>
      <xdr:row>264</xdr:row>
      <xdr:rowOff>1042030</xdr:rowOff>
    </xdr:to>
    <xdr:pic>
      <xdr:nvPicPr>
        <xdr:cNvPr id="12732" name="Picture 1468"/>
        <xdr:cNvPicPr>
          <a:picLocks noChangeAspect="1" noChangeArrowheads="1"/>
        </xdr:cNvPicPr>
      </xdr:nvPicPr>
      <xdr:blipFill>
        <a:blip xmlns:r="http://schemas.openxmlformats.org/officeDocument/2006/relationships" r:embed="rId663">
          <a:extLst>
            <a:ext uri="{28A0092B-C50C-407E-A947-70E740481C1C}">
              <a14:useLocalDpi xmlns:a14="http://schemas.microsoft.com/office/drawing/2010/main" val="0"/>
            </a:ext>
          </a:extLst>
        </a:blip>
        <a:srcRect/>
        <a:stretch>
          <a:fillRect/>
        </a:stretch>
      </xdr:blipFill>
      <xdr:spPr bwMode="auto">
        <a:xfrm>
          <a:off x="1289685" y="294644440"/>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878205</xdr:colOff>
      <xdr:row>265</xdr:row>
      <xdr:rowOff>70475</xdr:rowOff>
    </xdr:from>
    <xdr:to>
      <xdr:col>1</xdr:col>
      <xdr:colOff>2718435</xdr:colOff>
      <xdr:row>265</xdr:row>
      <xdr:rowOff>1042025</xdr:rowOff>
    </xdr:to>
    <xdr:pic>
      <xdr:nvPicPr>
        <xdr:cNvPr id="12733" name="Picture 1469"/>
        <xdr:cNvPicPr>
          <a:picLocks noChangeAspect="1" noChangeArrowheads="1"/>
        </xdr:cNvPicPr>
      </xdr:nvPicPr>
      <xdr:blipFill>
        <a:blip xmlns:r="http://schemas.openxmlformats.org/officeDocument/2006/relationships" r:embed="rId664">
          <a:extLst>
            <a:ext uri="{28A0092B-C50C-407E-A947-70E740481C1C}">
              <a14:useLocalDpi xmlns:a14="http://schemas.microsoft.com/office/drawing/2010/main" val="0"/>
            </a:ext>
          </a:extLst>
        </a:blip>
        <a:srcRect/>
        <a:stretch>
          <a:fillRect/>
        </a:stretch>
      </xdr:blipFill>
      <xdr:spPr bwMode="auto">
        <a:xfrm>
          <a:off x="878205" y="295756955"/>
          <a:ext cx="18402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786765</xdr:colOff>
      <xdr:row>266</xdr:row>
      <xdr:rowOff>70495</xdr:rowOff>
    </xdr:from>
    <xdr:to>
      <xdr:col>1</xdr:col>
      <xdr:colOff>2809875</xdr:colOff>
      <xdr:row>266</xdr:row>
      <xdr:rowOff>1042045</xdr:rowOff>
    </xdr:to>
    <xdr:pic>
      <xdr:nvPicPr>
        <xdr:cNvPr id="12734" name="Picture 1470"/>
        <xdr:cNvPicPr>
          <a:picLocks noChangeAspect="1" noChangeArrowheads="1"/>
        </xdr:cNvPicPr>
      </xdr:nvPicPr>
      <xdr:blipFill>
        <a:blip xmlns:r="http://schemas.openxmlformats.org/officeDocument/2006/relationships" r:embed="rId665">
          <a:extLst>
            <a:ext uri="{28A0092B-C50C-407E-A947-70E740481C1C}">
              <a14:useLocalDpi xmlns:a14="http://schemas.microsoft.com/office/drawing/2010/main" val="0"/>
            </a:ext>
          </a:extLst>
        </a:blip>
        <a:srcRect/>
        <a:stretch>
          <a:fillRect/>
        </a:stretch>
      </xdr:blipFill>
      <xdr:spPr bwMode="auto">
        <a:xfrm>
          <a:off x="786765" y="296869495"/>
          <a:ext cx="20231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1003935</xdr:colOff>
      <xdr:row>267</xdr:row>
      <xdr:rowOff>70490</xdr:rowOff>
    </xdr:from>
    <xdr:to>
      <xdr:col>1</xdr:col>
      <xdr:colOff>2592705</xdr:colOff>
      <xdr:row>267</xdr:row>
      <xdr:rowOff>1042040</xdr:rowOff>
    </xdr:to>
    <xdr:pic>
      <xdr:nvPicPr>
        <xdr:cNvPr id="12735" name="Picture 1471"/>
        <xdr:cNvPicPr>
          <a:picLocks noChangeAspect="1" noChangeArrowheads="1"/>
        </xdr:cNvPicPr>
      </xdr:nvPicPr>
      <xdr:blipFill>
        <a:blip xmlns:r="http://schemas.openxmlformats.org/officeDocument/2006/relationships" r:embed="rId666">
          <a:extLst>
            <a:ext uri="{28A0092B-C50C-407E-A947-70E740481C1C}">
              <a14:useLocalDpi xmlns:a14="http://schemas.microsoft.com/office/drawing/2010/main" val="0"/>
            </a:ext>
          </a:extLst>
        </a:blip>
        <a:srcRect/>
        <a:stretch>
          <a:fillRect/>
        </a:stretch>
      </xdr:blipFill>
      <xdr:spPr bwMode="auto">
        <a:xfrm>
          <a:off x="1003935" y="297982010"/>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268</xdr:row>
      <xdr:rowOff>201925</xdr:rowOff>
    </xdr:from>
    <xdr:to>
      <xdr:col>1</xdr:col>
      <xdr:colOff>2929890</xdr:colOff>
      <xdr:row>268</xdr:row>
      <xdr:rowOff>910585</xdr:rowOff>
    </xdr:to>
    <xdr:pic>
      <xdr:nvPicPr>
        <xdr:cNvPr id="12736" name="Picture 1472"/>
        <xdr:cNvPicPr>
          <a:picLocks noChangeAspect="1" noChangeArrowheads="1"/>
        </xdr:cNvPicPr>
      </xdr:nvPicPr>
      <xdr:blipFill>
        <a:blip xmlns:r="http://schemas.openxmlformats.org/officeDocument/2006/relationships" r:embed="rId667">
          <a:extLst>
            <a:ext uri="{28A0092B-C50C-407E-A947-70E740481C1C}">
              <a14:useLocalDpi xmlns:a14="http://schemas.microsoft.com/office/drawing/2010/main" val="0"/>
            </a:ext>
          </a:extLst>
        </a:blip>
        <a:srcRect/>
        <a:stretch>
          <a:fillRect/>
        </a:stretch>
      </xdr:blipFill>
      <xdr:spPr bwMode="auto">
        <a:xfrm>
          <a:off x="666750" y="299225965"/>
          <a:ext cx="2263140" cy="7086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912495</xdr:colOff>
      <xdr:row>269</xdr:row>
      <xdr:rowOff>70480</xdr:rowOff>
    </xdr:from>
    <xdr:to>
      <xdr:col>1</xdr:col>
      <xdr:colOff>2684145</xdr:colOff>
      <xdr:row>269</xdr:row>
      <xdr:rowOff>1042030</xdr:rowOff>
    </xdr:to>
    <xdr:pic>
      <xdr:nvPicPr>
        <xdr:cNvPr id="12737" name="Picture 1473"/>
        <xdr:cNvPicPr>
          <a:picLocks noChangeAspect="1" noChangeArrowheads="1"/>
        </xdr:cNvPicPr>
      </xdr:nvPicPr>
      <xdr:blipFill>
        <a:blip xmlns:r="http://schemas.openxmlformats.org/officeDocument/2006/relationships" r:embed="rId668">
          <a:extLst>
            <a:ext uri="{28A0092B-C50C-407E-A947-70E740481C1C}">
              <a14:useLocalDpi xmlns:a14="http://schemas.microsoft.com/office/drawing/2010/main" val="0"/>
            </a:ext>
          </a:extLst>
        </a:blip>
        <a:srcRect/>
        <a:stretch>
          <a:fillRect/>
        </a:stretch>
      </xdr:blipFill>
      <xdr:spPr bwMode="auto">
        <a:xfrm>
          <a:off x="912495" y="300207040"/>
          <a:ext cx="17716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1112520</xdr:colOff>
      <xdr:row>270</xdr:row>
      <xdr:rowOff>70475</xdr:rowOff>
    </xdr:from>
    <xdr:to>
      <xdr:col>1</xdr:col>
      <xdr:colOff>2484120</xdr:colOff>
      <xdr:row>270</xdr:row>
      <xdr:rowOff>1042025</xdr:rowOff>
    </xdr:to>
    <xdr:pic>
      <xdr:nvPicPr>
        <xdr:cNvPr id="12738" name="Picture 1474"/>
        <xdr:cNvPicPr>
          <a:picLocks noChangeAspect="1" noChangeArrowheads="1"/>
        </xdr:cNvPicPr>
      </xdr:nvPicPr>
      <xdr:blipFill>
        <a:blip xmlns:r="http://schemas.openxmlformats.org/officeDocument/2006/relationships" r:embed="rId669">
          <a:extLst>
            <a:ext uri="{28A0092B-C50C-407E-A947-70E740481C1C}">
              <a14:useLocalDpi xmlns:a14="http://schemas.microsoft.com/office/drawing/2010/main" val="0"/>
            </a:ext>
          </a:extLst>
        </a:blip>
        <a:srcRect/>
        <a:stretch>
          <a:fillRect/>
        </a:stretch>
      </xdr:blipFill>
      <xdr:spPr bwMode="auto">
        <a:xfrm>
          <a:off x="1112520" y="301319555"/>
          <a:ext cx="13716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1192530</xdr:colOff>
      <xdr:row>271</xdr:row>
      <xdr:rowOff>70495</xdr:rowOff>
    </xdr:from>
    <xdr:to>
      <xdr:col>1</xdr:col>
      <xdr:colOff>2404110</xdr:colOff>
      <xdr:row>271</xdr:row>
      <xdr:rowOff>1042045</xdr:rowOff>
    </xdr:to>
    <xdr:pic>
      <xdr:nvPicPr>
        <xdr:cNvPr id="12739" name="Picture 1475"/>
        <xdr:cNvPicPr>
          <a:picLocks noChangeAspect="1" noChangeArrowheads="1"/>
        </xdr:cNvPicPr>
      </xdr:nvPicPr>
      <xdr:blipFill>
        <a:blip xmlns:r="http://schemas.openxmlformats.org/officeDocument/2006/relationships" r:embed="rId670">
          <a:extLst>
            <a:ext uri="{28A0092B-C50C-407E-A947-70E740481C1C}">
              <a14:useLocalDpi xmlns:a14="http://schemas.microsoft.com/office/drawing/2010/main" val="0"/>
            </a:ext>
          </a:extLst>
        </a:blip>
        <a:srcRect/>
        <a:stretch>
          <a:fillRect/>
        </a:stretch>
      </xdr:blipFill>
      <xdr:spPr bwMode="auto">
        <a:xfrm>
          <a:off x="1192530" y="302432095"/>
          <a:ext cx="12115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1215390</xdr:colOff>
      <xdr:row>272</xdr:row>
      <xdr:rowOff>70490</xdr:rowOff>
    </xdr:from>
    <xdr:to>
      <xdr:col>1</xdr:col>
      <xdr:colOff>2381250</xdr:colOff>
      <xdr:row>272</xdr:row>
      <xdr:rowOff>1042040</xdr:rowOff>
    </xdr:to>
    <xdr:pic>
      <xdr:nvPicPr>
        <xdr:cNvPr id="12740" name="Picture 1476"/>
        <xdr:cNvPicPr>
          <a:picLocks noChangeAspect="1" noChangeArrowheads="1"/>
        </xdr:cNvPicPr>
      </xdr:nvPicPr>
      <xdr:blipFill>
        <a:blip xmlns:r="http://schemas.openxmlformats.org/officeDocument/2006/relationships" r:embed="rId671">
          <a:extLst>
            <a:ext uri="{28A0092B-C50C-407E-A947-70E740481C1C}">
              <a14:useLocalDpi xmlns:a14="http://schemas.microsoft.com/office/drawing/2010/main" val="0"/>
            </a:ext>
          </a:extLst>
        </a:blip>
        <a:srcRect/>
        <a:stretch>
          <a:fillRect/>
        </a:stretch>
      </xdr:blipFill>
      <xdr:spPr bwMode="auto">
        <a:xfrm>
          <a:off x="1215390" y="303544610"/>
          <a:ext cx="11658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923925</xdr:colOff>
      <xdr:row>273</xdr:row>
      <xdr:rowOff>70485</xdr:rowOff>
    </xdr:from>
    <xdr:to>
      <xdr:col>1</xdr:col>
      <xdr:colOff>2672715</xdr:colOff>
      <xdr:row>273</xdr:row>
      <xdr:rowOff>1042035</xdr:rowOff>
    </xdr:to>
    <xdr:pic>
      <xdr:nvPicPr>
        <xdr:cNvPr id="12741" name="Picture 1477"/>
        <xdr:cNvPicPr>
          <a:picLocks noChangeAspect="1" noChangeArrowheads="1"/>
        </xdr:cNvPicPr>
      </xdr:nvPicPr>
      <xdr:blipFill>
        <a:blip xmlns:r="http://schemas.openxmlformats.org/officeDocument/2006/relationships" r:embed="rId672">
          <a:extLst>
            <a:ext uri="{28A0092B-C50C-407E-A947-70E740481C1C}">
              <a14:useLocalDpi xmlns:a14="http://schemas.microsoft.com/office/drawing/2010/main" val="0"/>
            </a:ext>
          </a:extLst>
        </a:blip>
        <a:srcRect/>
        <a:stretch>
          <a:fillRect/>
        </a:stretch>
      </xdr:blipFill>
      <xdr:spPr bwMode="auto">
        <a:xfrm>
          <a:off x="923925" y="304657125"/>
          <a:ext cx="17487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998220</xdr:colOff>
      <xdr:row>274</xdr:row>
      <xdr:rowOff>70480</xdr:rowOff>
    </xdr:from>
    <xdr:to>
      <xdr:col>1</xdr:col>
      <xdr:colOff>2598420</xdr:colOff>
      <xdr:row>274</xdr:row>
      <xdr:rowOff>1042030</xdr:rowOff>
    </xdr:to>
    <xdr:pic>
      <xdr:nvPicPr>
        <xdr:cNvPr id="12742" name="Picture 1478"/>
        <xdr:cNvPicPr>
          <a:picLocks noChangeAspect="1" noChangeArrowheads="1"/>
        </xdr:cNvPicPr>
      </xdr:nvPicPr>
      <xdr:blipFill>
        <a:blip xmlns:r="http://schemas.openxmlformats.org/officeDocument/2006/relationships" r:embed="rId673">
          <a:extLst>
            <a:ext uri="{28A0092B-C50C-407E-A947-70E740481C1C}">
              <a14:useLocalDpi xmlns:a14="http://schemas.microsoft.com/office/drawing/2010/main" val="0"/>
            </a:ext>
          </a:extLst>
        </a:blip>
        <a:srcRect/>
        <a:stretch>
          <a:fillRect/>
        </a:stretch>
      </xdr:blipFill>
      <xdr:spPr bwMode="auto">
        <a:xfrm>
          <a:off x="998220" y="305769640"/>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275</xdr:row>
      <xdr:rowOff>70475</xdr:rowOff>
    </xdr:from>
    <xdr:to>
      <xdr:col>1</xdr:col>
      <xdr:colOff>2724150</xdr:colOff>
      <xdr:row>275</xdr:row>
      <xdr:rowOff>1042025</xdr:rowOff>
    </xdr:to>
    <xdr:pic>
      <xdr:nvPicPr>
        <xdr:cNvPr id="12743" name="Picture 1479"/>
        <xdr:cNvPicPr>
          <a:picLocks noChangeAspect="1" noChangeArrowheads="1"/>
        </xdr:cNvPicPr>
      </xdr:nvPicPr>
      <xdr:blipFill>
        <a:blip xmlns:r="http://schemas.openxmlformats.org/officeDocument/2006/relationships" r:embed="rId674">
          <a:extLst>
            <a:ext uri="{28A0092B-C50C-407E-A947-70E740481C1C}">
              <a14:useLocalDpi xmlns:a14="http://schemas.microsoft.com/office/drawing/2010/main" val="0"/>
            </a:ext>
          </a:extLst>
        </a:blip>
        <a:srcRect/>
        <a:stretch>
          <a:fillRect/>
        </a:stretch>
      </xdr:blipFill>
      <xdr:spPr bwMode="auto">
        <a:xfrm>
          <a:off x="872490" y="30688215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781050</xdr:colOff>
      <xdr:row>276</xdr:row>
      <xdr:rowOff>70495</xdr:rowOff>
    </xdr:from>
    <xdr:to>
      <xdr:col>1</xdr:col>
      <xdr:colOff>2815590</xdr:colOff>
      <xdr:row>276</xdr:row>
      <xdr:rowOff>1042045</xdr:rowOff>
    </xdr:to>
    <xdr:pic>
      <xdr:nvPicPr>
        <xdr:cNvPr id="12744" name="Picture 1480"/>
        <xdr:cNvPicPr>
          <a:picLocks noChangeAspect="1" noChangeArrowheads="1"/>
        </xdr:cNvPicPr>
      </xdr:nvPicPr>
      <xdr:blipFill>
        <a:blip xmlns:r="http://schemas.openxmlformats.org/officeDocument/2006/relationships" r:embed="rId675">
          <a:extLst>
            <a:ext uri="{28A0092B-C50C-407E-A947-70E740481C1C}">
              <a14:useLocalDpi xmlns:a14="http://schemas.microsoft.com/office/drawing/2010/main" val="0"/>
            </a:ext>
          </a:extLst>
        </a:blip>
        <a:srcRect/>
        <a:stretch>
          <a:fillRect/>
        </a:stretch>
      </xdr:blipFill>
      <xdr:spPr bwMode="auto">
        <a:xfrm>
          <a:off x="781050" y="307994695"/>
          <a:ext cx="20345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695325</xdr:colOff>
      <xdr:row>277</xdr:row>
      <xdr:rowOff>70490</xdr:rowOff>
    </xdr:from>
    <xdr:to>
      <xdr:col>1</xdr:col>
      <xdr:colOff>2901315</xdr:colOff>
      <xdr:row>277</xdr:row>
      <xdr:rowOff>1042040</xdr:rowOff>
    </xdr:to>
    <xdr:pic>
      <xdr:nvPicPr>
        <xdr:cNvPr id="12745" name="Picture 1481"/>
        <xdr:cNvPicPr>
          <a:picLocks noChangeAspect="1" noChangeArrowheads="1"/>
        </xdr:cNvPicPr>
      </xdr:nvPicPr>
      <xdr:blipFill>
        <a:blip xmlns:r="http://schemas.openxmlformats.org/officeDocument/2006/relationships" r:embed="rId676">
          <a:extLst>
            <a:ext uri="{28A0092B-C50C-407E-A947-70E740481C1C}">
              <a14:useLocalDpi xmlns:a14="http://schemas.microsoft.com/office/drawing/2010/main" val="0"/>
            </a:ext>
          </a:extLst>
        </a:blip>
        <a:srcRect/>
        <a:stretch>
          <a:fillRect/>
        </a:stretch>
      </xdr:blipFill>
      <xdr:spPr bwMode="auto">
        <a:xfrm>
          <a:off x="695325" y="309107210"/>
          <a:ext cx="2205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278</xdr:row>
      <xdr:rowOff>139070</xdr:rowOff>
    </xdr:from>
    <xdr:to>
      <xdr:col>1</xdr:col>
      <xdr:colOff>2929890</xdr:colOff>
      <xdr:row>278</xdr:row>
      <xdr:rowOff>973460</xdr:rowOff>
    </xdr:to>
    <xdr:pic>
      <xdr:nvPicPr>
        <xdr:cNvPr id="12746" name="Picture 1482"/>
        <xdr:cNvPicPr>
          <a:picLocks noChangeAspect="1" noChangeArrowheads="1"/>
        </xdr:cNvPicPr>
      </xdr:nvPicPr>
      <xdr:blipFill>
        <a:blip xmlns:r="http://schemas.openxmlformats.org/officeDocument/2006/relationships" r:embed="rId677">
          <a:extLst>
            <a:ext uri="{28A0092B-C50C-407E-A947-70E740481C1C}">
              <a14:useLocalDpi xmlns:a14="http://schemas.microsoft.com/office/drawing/2010/main" val="0"/>
            </a:ext>
          </a:extLst>
        </a:blip>
        <a:srcRect/>
        <a:stretch>
          <a:fillRect/>
        </a:stretch>
      </xdr:blipFill>
      <xdr:spPr bwMode="auto">
        <a:xfrm>
          <a:off x="666750" y="310288310"/>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279</xdr:row>
      <xdr:rowOff>70480</xdr:rowOff>
    </xdr:from>
    <xdr:to>
      <xdr:col>1</xdr:col>
      <xdr:colOff>2729865</xdr:colOff>
      <xdr:row>279</xdr:row>
      <xdr:rowOff>1042030</xdr:rowOff>
    </xdr:to>
    <xdr:pic>
      <xdr:nvPicPr>
        <xdr:cNvPr id="12747" name="Picture 1483"/>
        <xdr:cNvPicPr>
          <a:picLocks noChangeAspect="1" noChangeArrowheads="1"/>
        </xdr:cNvPicPr>
      </xdr:nvPicPr>
      <xdr:blipFill>
        <a:blip xmlns:r="http://schemas.openxmlformats.org/officeDocument/2006/relationships" r:embed="rId678">
          <a:extLst>
            <a:ext uri="{28A0092B-C50C-407E-A947-70E740481C1C}">
              <a14:useLocalDpi xmlns:a14="http://schemas.microsoft.com/office/drawing/2010/main" val="0"/>
            </a:ext>
          </a:extLst>
        </a:blip>
        <a:srcRect/>
        <a:stretch>
          <a:fillRect/>
        </a:stretch>
      </xdr:blipFill>
      <xdr:spPr bwMode="auto">
        <a:xfrm>
          <a:off x="866775" y="311332240"/>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280</xdr:row>
      <xdr:rowOff>70475</xdr:rowOff>
    </xdr:from>
    <xdr:to>
      <xdr:col>1</xdr:col>
      <xdr:colOff>2729865</xdr:colOff>
      <xdr:row>280</xdr:row>
      <xdr:rowOff>1042025</xdr:rowOff>
    </xdr:to>
    <xdr:pic>
      <xdr:nvPicPr>
        <xdr:cNvPr id="12748" name="Picture 1484"/>
        <xdr:cNvPicPr>
          <a:picLocks noChangeAspect="1" noChangeArrowheads="1"/>
        </xdr:cNvPicPr>
      </xdr:nvPicPr>
      <xdr:blipFill>
        <a:blip xmlns:r="http://schemas.openxmlformats.org/officeDocument/2006/relationships" r:embed="rId679">
          <a:extLst>
            <a:ext uri="{28A0092B-C50C-407E-A947-70E740481C1C}">
              <a14:useLocalDpi xmlns:a14="http://schemas.microsoft.com/office/drawing/2010/main" val="0"/>
            </a:ext>
          </a:extLst>
        </a:blip>
        <a:srcRect/>
        <a:stretch>
          <a:fillRect/>
        </a:stretch>
      </xdr:blipFill>
      <xdr:spPr bwMode="auto">
        <a:xfrm>
          <a:off x="866775" y="31244475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1346835</xdr:colOff>
      <xdr:row>281</xdr:row>
      <xdr:rowOff>70495</xdr:rowOff>
    </xdr:from>
    <xdr:to>
      <xdr:col>1</xdr:col>
      <xdr:colOff>2249805</xdr:colOff>
      <xdr:row>281</xdr:row>
      <xdr:rowOff>1042045</xdr:rowOff>
    </xdr:to>
    <xdr:pic>
      <xdr:nvPicPr>
        <xdr:cNvPr id="12749" name="Picture 1485"/>
        <xdr:cNvPicPr>
          <a:picLocks noChangeAspect="1" noChangeArrowheads="1"/>
        </xdr:cNvPicPr>
      </xdr:nvPicPr>
      <xdr:blipFill>
        <a:blip xmlns:r="http://schemas.openxmlformats.org/officeDocument/2006/relationships" r:embed="rId680">
          <a:extLst>
            <a:ext uri="{28A0092B-C50C-407E-A947-70E740481C1C}">
              <a14:useLocalDpi xmlns:a14="http://schemas.microsoft.com/office/drawing/2010/main" val="0"/>
            </a:ext>
          </a:extLst>
        </a:blip>
        <a:srcRect/>
        <a:stretch>
          <a:fillRect/>
        </a:stretch>
      </xdr:blipFill>
      <xdr:spPr bwMode="auto">
        <a:xfrm>
          <a:off x="1346835" y="313557295"/>
          <a:ext cx="9029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1283970</xdr:colOff>
      <xdr:row>282</xdr:row>
      <xdr:rowOff>70490</xdr:rowOff>
    </xdr:from>
    <xdr:to>
      <xdr:col>1</xdr:col>
      <xdr:colOff>2312670</xdr:colOff>
      <xdr:row>282</xdr:row>
      <xdr:rowOff>1042040</xdr:rowOff>
    </xdr:to>
    <xdr:pic>
      <xdr:nvPicPr>
        <xdr:cNvPr id="12750" name="Picture 1486"/>
        <xdr:cNvPicPr>
          <a:picLocks noChangeAspect="1" noChangeArrowheads="1"/>
        </xdr:cNvPicPr>
      </xdr:nvPicPr>
      <xdr:blipFill>
        <a:blip xmlns:r="http://schemas.openxmlformats.org/officeDocument/2006/relationships" r:embed="rId681">
          <a:extLst>
            <a:ext uri="{28A0092B-C50C-407E-A947-70E740481C1C}">
              <a14:useLocalDpi xmlns:a14="http://schemas.microsoft.com/office/drawing/2010/main" val="0"/>
            </a:ext>
          </a:extLst>
        </a:blip>
        <a:srcRect/>
        <a:stretch>
          <a:fillRect/>
        </a:stretch>
      </xdr:blipFill>
      <xdr:spPr bwMode="auto">
        <a:xfrm>
          <a:off x="1283970" y="314669810"/>
          <a:ext cx="10287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918210</xdr:colOff>
      <xdr:row>283</xdr:row>
      <xdr:rowOff>70485</xdr:rowOff>
    </xdr:from>
    <xdr:to>
      <xdr:col>1</xdr:col>
      <xdr:colOff>2678430</xdr:colOff>
      <xdr:row>283</xdr:row>
      <xdr:rowOff>1042035</xdr:rowOff>
    </xdr:to>
    <xdr:pic>
      <xdr:nvPicPr>
        <xdr:cNvPr id="12751" name="Picture 1487"/>
        <xdr:cNvPicPr>
          <a:picLocks noChangeAspect="1" noChangeArrowheads="1"/>
        </xdr:cNvPicPr>
      </xdr:nvPicPr>
      <xdr:blipFill>
        <a:blip xmlns:r="http://schemas.openxmlformats.org/officeDocument/2006/relationships" r:embed="rId682">
          <a:extLst>
            <a:ext uri="{28A0092B-C50C-407E-A947-70E740481C1C}">
              <a14:useLocalDpi xmlns:a14="http://schemas.microsoft.com/office/drawing/2010/main" val="0"/>
            </a:ext>
          </a:extLst>
        </a:blip>
        <a:srcRect/>
        <a:stretch>
          <a:fillRect/>
        </a:stretch>
      </xdr:blipFill>
      <xdr:spPr bwMode="auto">
        <a:xfrm>
          <a:off x="918210" y="315782325"/>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284</xdr:row>
      <xdr:rowOff>167640</xdr:rowOff>
    </xdr:from>
    <xdr:to>
      <xdr:col>1</xdr:col>
      <xdr:colOff>2929890</xdr:colOff>
      <xdr:row>284</xdr:row>
      <xdr:rowOff>944880</xdr:rowOff>
    </xdr:to>
    <xdr:pic>
      <xdr:nvPicPr>
        <xdr:cNvPr id="12752" name="Picture 1488"/>
        <xdr:cNvPicPr>
          <a:picLocks noChangeAspect="1" noChangeArrowheads="1"/>
        </xdr:cNvPicPr>
      </xdr:nvPicPr>
      <xdr:blipFill>
        <a:blip xmlns:r="http://schemas.openxmlformats.org/officeDocument/2006/relationships" r:embed="rId683">
          <a:extLst>
            <a:ext uri="{28A0092B-C50C-407E-A947-70E740481C1C}">
              <a14:useLocalDpi xmlns:a14="http://schemas.microsoft.com/office/drawing/2010/main" val="0"/>
            </a:ext>
          </a:extLst>
        </a:blip>
        <a:srcRect/>
        <a:stretch>
          <a:fillRect/>
        </a:stretch>
      </xdr:blipFill>
      <xdr:spPr bwMode="auto">
        <a:xfrm>
          <a:off x="666750" y="316992000"/>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981075</xdr:colOff>
      <xdr:row>285</xdr:row>
      <xdr:rowOff>70475</xdr:rowOff>
    </xdr:from>
    <xdr:to>
      <xdr:col>1</xdr:col>
      <xdr:colOff>2615565</xdr:colOff>
      <xdr:row>285</xdr:row>
      <xdr:rowOff>1042025</xdr:rowOff>
    </xdr:to>
    <xdr:pic>
      <xdr:nvPicPr>
        <xdr:cNvPr id="12753" name="Picture 1489"/>
        <xdr:cNvPicPr>
          <a:picLocks noChangeAspect="1" noChangeArrowheads="1"/>
        </xdr:cNvPicPr>
      </xdr:nvPicPr>
      <xdr:blipFill>
        <a:blip xmlns:r="http://schemas.openxmlformats.org/officeDocument/2006/relationships" r:embed="rId684">
          <a:extLst>
            <a:ext uri="{28A0092B-C50C-407E-A947-70E740481C1C}">
              <a14:useLocalDpi xmlns:a14="http://schemas.microsoft.com/office/drawing/2010/main" val="0"/>
            </a:ext>
          </a:extLst>
        </a:blip>
        <a:srcRect/>
        <a:stretch>
          <a:fillRect/>
        </a:stretch>
      </xdr:blipFill>
      <xdr:spPr bwMode="auto">
        <a:xfrm>
          <a:off x="981075" y="318007355"/>
          <a:ext cx="16344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286</xdr:row>
      <xdr:rowOff>70495</xdr:rowOff>
    </xdr:from>
    <xdr:to>
      <xdr:col>1</xdr:col>
      <xdr:colOff>2724150</xdr:colOff>
      <xdr:row>286</xdr:row>
      <xdr:rowOff>1042045</xdr:rowOff>
    </xdr:to>
    <xdr:pic>
      <xdr:nvPicPr>
        <xdr:cNvPr id="12754" name="Picture 1490"/>
        <xdr:cNvPicPr>
          <a:picLocks noChangeAspect="1" noChangeArrowheads="1"/>
        </xdr:cNvPicPr>
      </xdr:nvPicPr>
      <xdr:blipFill>
        <a:blip xmlns:r="http://schemas.openxmlformats.org/officeDocument/2006/relationships" r:embed="rId685">
          <a:extLst>
            <a:ext uri="{28A0092B-C50C-407E-A947-70E740481C1C}">
              <a14:useLocalDpi xmlns:a14="http://schemas.microsoft.com/office/drawing/2010/main" val="0"/>
            </a:ext>
          </a:extLst>
        </a:blip>
        <a:srcRect/>
        <a:stretch>
          <a:fillRect/>
        </a:stretch>
      </xdr:blipFill>
      <xdr:spPr bwMode="auto">
        <a:xfrm>
          <a:off x="872490" y="31911989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287</xdr:row>
      <xdr:rowOff>150485</xdr:rowOff>
    </xdr:from>
    <xdr:to>
      <xdr:col>1</xdr:col>
      <xdr:colOff>2929890</xdr:colOff>
      <xdr:row>287</xdr:row>
      <xdr:rowOff>962015</xdr:rowOff>
    </xdr:to>
    <xdr:pic>
      <xdr:nvPicPr>
        <xdr:cNvPr id="12755" name="Picture 1491"/>
        <xdr:cNvPicPr>
          <a:picLocks noChangeAspect="1" noChangeArrowheads="1"/>
        </xdr:cNvPicPr>
      </xdr:nvPicPr>
      <xdr:blipFill>
        <a:blip xmlns:r="http://schemas.openxmlformats.org/officeDocument/2006/relationships" r:embed="rId686">
          <a:extLst>
            <a:ext uri="{28A0092B-C50C-407E-A947-70E740481C1C}">
              <a14:useLocalDpi xmlns:a14="http://schemas.microsoft.com/office/drawing/2010/main" val="0"/>
            </a:ext>
          </a:extLst>
        </a:blip>
        <a:srcRect/>
        <a:stretch>
          <a:fillRect/>
        </a:stretch>
      </xdr:blipFill>
      <xdr:spPr bwMode="auto">
        <a:xfrm>
          <a:off x="666750" y="320312405"/>
          <a:ext cx="2263140" cy="8115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1209675</xdr:colOff>
      <xdr:row>288</xdr:row>
      <xdr:rowOff>70485</xdr:rowOff>
    </xdr:from>
    <xdr:to>
      <xdr:col>1</xdr:col>
      <xdr:colOff>2386965</xdr:colOff>
      <xdr:row>288</xdr:row>
      <xdr:rowOff>1042035</xdr:rowOff>
    </xdr:to>
    <xdr:pic>
      <xdr:nvPicPr>
        <xdr:cNvPr id="12756" name="Picture 1492"/>
        <xdr:cNvPicPr>
          <a:picLocks noChangeAspect="1" noChangeArrowheads="1"/>
        </xdr:cNvPicPr>
      </xdr:nvPicPr>
      <xdr:blipFill>
        <a:blip xmlns:r="http://schemas.openxmlformats.org/officeDocument/2006/relationships" r:embed="rId687">
          <a:extLst>
            <a:ext uri="{28A0092B-C50C-407E-A947-70E740481C1C}">
              <a14:useLocalDpi xmlns:a14="http://schemas.microsoft.com/office/drawing/2010/main" val="0"/>
            </a:ext>
          </a:extLst>
        </a:blip>
        <a:srcRect/>
        <a:stretch>
          <a:fillRect/>
        </a:stretch>
      </xdr:blipFill>
      <xdr:spPr bwMode="auto">
        <a:xfrm>
          <a:off x="1209675" y="321344925"/>
          <a:ext cx="11772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855345</xdr:colOff>
      <xdr:row>289</xdr:row>
      <xdr:rowOff>70480</xdr:rowOff>
    </xdr:from>
    <xdr:to>
      <xdr:col>1</xdr:col>
      <xdr:colOff>2741295</xdr:colOff>
      <xdr:row>289</xdr:row>
      <xdr:rowOff>1042030</xdr:rowOff>
    </xdr:to>
    <xdr:pic>
      <xdr:nvPicPr>
        <xdr:cNvPr id="12757" name="Picture 1493"/>
        <xdr:cNvPicPr>
          <a:picLocks noChangeAspect="1" noChangeArrowheads="1"/>
        </xdr:cNvPicPr>
      </xdr:nvPicPr>
      <xdr:blipFill>
        <a:blip xmlns:r="http://schemas.openxmlformats.org/officeDocument/2006/relationships" r:embed="rId688">
          <a:extLst>
            <a:ext uri="{28A0092B-C50C-407E-A947-70E740481C1C}">
              <a14:useLocalDpi xmlns:a14="http://schemas.microsoft.com/office/drawing/2010/main" val="0"/>
            </a:ext>
          </a:extLst>
        </a:blip>
        <a:srcRect/>
        <a:stretch>
          <a:fillRect/>
        </a:stretch>
      </xdr:blipFill>
      <xdr:spPr bwMode="auto">
        <a:xfrm>
          <a:off x="855345" y="322457440"/>
          <a:ext cx="18859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975360</xdr:colOff>
      <xdr:row>290</xdr:row>
      <xdr:rowOff>70475</xdr:rowOff>
    </xdr:from>
    <xdr:to>
      <xdr:col>1</xdr:col>
      <xdr:colOff>2621280</xdr:colOff>
      <xdr:row>290</xdr:row>
      <xdr:rowOff>1042025</xdr:rowOff>
    </xdr:to>
    <xdr:pic>
      <xdr:nvPicPr>
        <xdr:cNvPr id="12758" name="Picture 1494"/>
        <xdr:cNvPicPr>
          <a:picLocks noChangeAspect="1" noChangeArrowheads="1"/>
        </xdr:cNvPicPr>
      </xdr:nvPicPr>
      <xdr:blipFill>
        <a:blip xmlns:r="http://schemas.openxmlformats.org/officeDocument/2006/relationships" r:embed="rId689">
          <a:extLst>
            <a:ext uri="{28A0092B-C50C-407E-A947-70E740481C1C}">
              <a14:useLocalDpi xmlns:a14="http://schemas.microsoft.com/office/drawing/2010/main" val="0"/>
            </a:ext>
          </a:extLst>
        </a:blip>
        <a:srcRect/>
        <a:stretch>
          <a:fillRect/>
        </a:stretch>
      </xdr:blipFill>
      <xdr:spPr bwMode="auto">
        <a:xfrm>
          <a:off x="975360" y="323569955"/>
          <a:ext cx="16459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291</xdr:row>
      <xdr:rowOff>70495</xdr:rowOff>
    </xdr:from>
    <xdr:to>
      <xdr:col>1</xdr:col>
      <xdr:colOff>2724150</xdr:colOff>
      <xdr:row>291</xdr:row>
      <xdr:rowOff>1042045</xdr:rowOff>
    </xdr:to>
    <xdr:pic>
      <xdr:nvPicPr>
        <xdr:cNvPr id="12759" name="Picture 1495"/>
        <xdr:cNvPicPr>
          <a:picLocks noChangeAspect="1" noChangeArrowheads="1"/>
        </xdr:cNvPicPr>
      </xdr:nvPicPr>
      <xdr:blipFill>
        <a:blip xmlns:r="http://schemas.openxmlformats.org/officeDocument/2006/relationships" r:embed="rId690">
          <a:extLst>
            <a:ext uri="{28A0092B-C50C-407E-A947-70E740481C1C}">
              <a14:useLocalDpi xmlns:a14="http://schemas.microsoft.com/office/drawing/2010/main" val="0"/>
            </a:ext>
          </a:extLst>
        </a:blip>
        <a:srcRect/>
        <a:stretch>
          <a:fillRect/>
        </a:stretch>
      </xdr:blipFill>
      <xdr:spPr bwMode="auto">
        <a:xfrm>
          <a:off x="872490" y="32468249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678180</xdr:colOff>
      <xdr:row>292</xdr:row>
      <xdr:rowOff>70490</xdr:rowOff>
    </xdr:from>
    <xdr:to>
      <xdr:col>1</xdr:col>
      <xdr:colOff>2918460</xdr:colOff>
      <xdr:row>292</xdr:row>
      <xdr:rowOff>1042040</xdr:rowOff>
    </xdr:to>
    <xdr:pic>
      <xdr:nvPicPr>
        <xdr:cNvPr id="12760" name="Picture 1496"/>
        <xdr:cNvPicPr>
          <a:picLocks noChangeAspect="1" noChangeArrowheads="1"/>
        </xdr:cNvPicPr>
      </xdr:nvPicPr>
      <xdr:blipFill>
        <a:blip xmlns:r="http://schemas.openxmlformats.org/officeDocument/2006/relationships" r:embed="rId691">
          <a:extLst>
            <a:ext uri="{28A0092B-C50C-407E-A947-70E740481C1C}">
              <a14:useLocalDpi xmlns:a14="http://schemas.microsoft.com/office/drawing/2010/main" val="0"/>
            </a:ext>
          </a:extLst>
        </a:blip>
        <a:srcRect/>
        <a:stretch>
          <a:fillRect/>
        </a:stretch>
      </xdr:blipFill>
      <xdr:spPr bwMode="auto">
        <a:xfrm>
          <a:off x="678180" y="325795010"/>
          <a:ext cx="2240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293</xdr:row>
      <xdr:rowOff>93355</xdr:rowOff>
    </xdr:from>
    <xdr:to>
      <xdr:col>1</xdr:col>
      <xdr:colOff>2929890</xdr:colOff>
      <xdr:row>293</xdr:row>
      <xdr:rowOff>1019185</xdr:rowOff>
    </xdr:to>
    <xdr:pic>
      <xdr:nvPicPr>
        <xdr:cNvPr id="12761" name="Picture 1497"/>
        <xdr:cNvPicPr>
          <a:picLocks noChangeAspect="1" noChangeArrowheads="1"/>
        </xdr:cNvPicPr>
      </xdr:nvPicPr>
      <xdr:blipFill>
        <a:blip xmlns:r="http://schemas.openxmlformats.org/officeDocument/2006/relationships" r:embed="rId692">
          <a:extLst>
            <a:ext uri="{28A0092B-C50C-407E-A947-70E740481C1C}">
              <a14:useLocalDpi xmlns:a14="http://schemas.microsoft.com/office/drawing/2010/main" val="0"/>
            </a:ext>
          </a:extLst>
        </a:blip>
        <a:srcRect/>
        <a:stretch>
          <a:fillRect/>
        </a:stretch>
      </xdr:blipFill>
      <xdr:spPr bwMode="auto">
        <a:xfrm>
          <a:off x="666750" y="326930395"/>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1078230</xdr:colOff>
      <xdr:row>294</xdr:row>
      <xdr:rowOff>70480</xdr:rowOff>
    </xdr:from>
    <xdr:to>
      <xdr:col>1</xdr:col>
      <xdr:colOff>2518410</xdr:colOff>
      <xdr:row>294</xdr:row>
      <xdr:rowOff>1042030</xdr:rowOff>
    </xdr:to>
    <xdr:pic>
      <xdr:nvPicPr>
        <xdr:cNvPr id="12762" name="Picture 1498"/>
        <xdr:cNvPicPr>
          <a:picLocks noChangeAspect="1" noChangeArrowheads="1"/>
        </xdr:cNvPicPr>
      </xdr:nvPicPr>
      <xdr:blipFill>
        <a:blip xmlns:r="http://schemas.openxmlformats.org/officeDocument/2006/relationships" r:embed="rId693">
          <a:extLst>
            <a:ext uri="{28A0092B-C50C-407E-A947-70E740481C1C}">
              <a14:useLocalDpi xmlns:a14="http://schemas.microsoft.com/office/drawing/2010/main" val="0"/>
            </a:ext>
          </a:extLst>
        </a:blip>
        <a:srcRect/>
        <a:stretch>
          <a:fillRect/>
        </a:stretch>
      </xdr:blipFill>
      <xdr:spPr bwMode="auto">
        <a:xfrm>
          <a:off x="1078230" y="328020040"/>
          <a:ext cx="14401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1158240</xdr:colOff>
      <xdr:row>295</xdr:row>
      <xdr:rowOff>70475</xdr:rowOff>
    </xdr:from>
    <xdr:to>
      <xdr:col>1</xdr:col>
      <xdr:colOff>2438400</xdr:colOff>
      <xdr:row>295</xdr:row>
      <xdr:rowOff>1042025</xdr:rowOff>
    </xdr:to>
    <xdr:pic>
      <xdr:nvPicPr>
        <xdr:cNvPr id="12763" name="Picture 1499"/>
        <xdr:cNvPicPr>
          <a:picLocks noChangeAspect="1" noChangeArrowheads="1"/>
        </xdr:cNvPicPr>
      </xdr:nvPicPr>
      <xdr:blipFill>
        <a:blip xmlns:r="http://schemas.openxmlformats.org/officeDocument/2006/relationships" r:embed="rId694">
          <a:extLst>
            <a:ext uri="{28A0092B-C50C-407E-A947-70E740481C1C}">
              <a14:useLocalDpi xmlns:a14="http://schemas.microsoft.com/office/drawing/2010/main" val="0"/>
            </a:ext>
          </a:extLst>
        </a:blip>
        <a:srcRect/>
        <a:stretch>
          <a:fillRect/>
        </a:stretch>
      </xdr:blipFill>
      <xdr:spPr bwMode="auto">
        <a:xfrm>
          <a:off x="1158240" y="329132555"/>
          <a:ext cx="12801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998220</xdr:colOff>
      <xdr:row>296</xdr:row>
      <xdr:rowOff>70495</xdr:rowOff>
    </xdr:from>
    <xdr:to>
      <xdr:col>1</xdr:col>
      <xdr:colOff>2598420</xdr:colOff>
      <xdr:row>296</xdr:row>
      <xdr:rowOff>1042045</xdr:rowOff>
    </xdr:to>
    <xdr:pic>
      <xdr:nvPicPr>
        <xdr:cNvPr id="12764" name="Picture 1500"/>
        <xdr:cNvPicPr>
          <a:picLocks noChangeAspect="1" noChangeArrowheads="1"/>
        </xdr:cNvPicPr>
      </xdr:nvPicPr>
      <xdr:blipFill>
        <a:blip xmlns:r="http://schemas.openxmlformats.org/officeDocument/2006/relationships" r:embed="rId695">
          <a:extLst>
            <a:ext uri="{28A0092B-C50C-407E-A947-70E740481C1C}">
              <a14:useLocalDpi xmlns:a14="http://schemas.microsoft.com/office/drawing/2010/main" val="0"/>
            </a:ext>
          </a:extLst>
        </a:blip>
        <a:srcRect/>
        <a:stretch>
          <a:fillRect/>
        </a:stretch>
      </xdr:blipFill>
      <xdr:spPr bwMode="auto">
        <a:xfrm>
          <a:off x="998220" y="330245095"/>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992505</xdr:colOff>
      <xdr:row>297</xdr:row>
      <xdr:rowOff>70490</xdr:rowOff>
    </xdr:from>
    <xdr:to>
      <xdr:col>1</xdr:col>
      <xdr:colOff>2604135</xdr:colOff>
      <xdr:row>297</xdr:row>
      <xdr:rowOff>1042040</xdr:rowOff>
    </xdr:to>
    <xdr:pic>
      <xdr:nvPicPr>
        <xdr:cNvPr id="12765" name="Picture 1501"/>
        <xdr:cNvPicPr>
          <a:picLocks noChangeAspect="1" noChangeArrowheads="1"/>
        </xdr:cNvPicPr>
      </xdr:nvPicPr>
      <xdr:blipFill>
        <a:blip xmlns:r="http://schemas.openxmlformats.org/officeDocument/2006/relationships" r:embed="rId696">
          <a:extLst>
            <a:ext uri="{28A0092B-C50C-407E-A947-70E740481C1C}">
              <a14:useLocalDpi xmlns:a14="http://schemas.microsoft.com/office/drawing/2010/main" val="0"/>
            </a:ext>
          </a:extLst>
        </a:blip>
        <a:srcRect/>
        <a:stretch>
          <a:fillRect/>
        </a:stretch>
      </xdr:blipFill>
      <xdr:spPr bwMode="auto">
        <a:xfrm>
          <a:off x="992505" y="331357610"/>
          <a:ext cx="16116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1175385</xdr:colOff>
      <xdr:row>298</xdr:row>
      <xdr:rowOff>70485</xdr:rowOff>
    </xdr:from>
    <xdr:to>
      <xdr:col>1</xdr:col>
      <xdr:colOff>2421255</xdr:colOff>
      <xdr:row>298</xdr:row>
      <xdr:rowOff>1042035</xdr:rowOff>
    </xdr:to>
    <xdr:pic>
      <xdr:nvPicPr>
        <xdr:cNvPr id="12766" name="Picture 1502"/>
        <xdr:cNvPicPr>
          <a:picLocks noChangeAspect="1" noChangeArrowheads="1"/>
        </xdr:cNvPicPr>
      </xdr:nvPicPr>
      <xdr:blipFill>
        <a:blip xmlns:r="http://schemas.openxmlformats.org/officeDocument/2006/relationships" r:embed="rId697">
          <a:extLst>
            <a:ext uri="{28A0092B-C50C-407E-A947-70E740481C1C}">
              <a14:useLocalDpi xmlns:a14="http://schemas.microsoft.com/office/drawing/2010/main" val="0"/>
            </a:ext>
          </a:extLst>
        </a:blip>
        <a:srcRect/>
        <a:stretch>
          <a:fillRect/>
        </a:stretch>
      </xdr:blipFill>
      <xdr:spPr bwMode="auto">
        <a:xfrm>
          <a:off x="1175385" y="332470125"/>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1021080</xdr:colOff>
      <xdr:row>299</xdr:row>
      <xdr:rowOff>70480</xdr:rowOff>
    </xdr:from>
    <xdr:to>
      <xdr:col>1</xdr:col>
      <xdr:colOff>2575560</xdr:colOff>
      <xdr:row>299</xdr:row>
      <xdr:rowOff>1042030</xdr:rowOff>
    </xdr:to>
    <xdr:pic>
      <xdr:nvPicPr>
        <xdr:cNvPr id="12767" name="Picture 1503"/>
        <xdr:cNvPicPr>
          <a:picLocks noChangeAspect="1" noChangeArrowheads="1"/>
        </xdr:cNvPicPr>
      </xdr:nvPicPr>
      <xdr:blipFill>
        <a:blip xmlns:r="http://schemas.openxmlformats.org/officeDocument/2006/relationships" r:embed="rId698">
          <a:extLst>
            <a:ext uri="{28A0092B-C50C-407E-A947-70E740481C1C}">
              <a14:useLocalDpi xmlns:a14="http://schemas.microsoft.com/office/drawing/2010/main" val="0"/>
            </a:ext>
          </a:extLst>
        </a:blip>
        <a:srcRect/>
        <a:stretch>
          <a:fillRect/>
        </a:stretch>
      </xdr:blipFill>
      <xdr:spPr bwMode="auto">
        <a:xfrm>
          <a:off x="1021080" y="333582640"/>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866775</xdr:colOff>
      <xdr:row>300</xdr:row>
      <xdr:rowOff>70475</xdr:rowOff>
    </xdr:from>
    <xdr:to>
      <xdr:col>1</xdr:col>
      <xdr:colOff>2729865</xdr:colOff>
      <xdr:row>300</xdr:row>
      <xdr:rowOff>1042025</xdr:rowOff>
    </xdr:to>
    <xdr:pic>
      <xdr:nvPicPr>
        <xdr:cNvPr id="12768" name="Picture 1504"/>
        <xdr:cNvPicPr>
          <a:picLocks noChangeAspect="1" noChangeArrowheads="1"/>
        </xdr:cNvPicPr>
      </xdr:nvPicPr>
      <xdr:blipFill>
        <a:blip xmlns:r="http://schemas.openxmlformats.org/officeDocument/2006/relationships" r:embed="rId699">
          <a:extLst>
            <a:ext uri="{28A0092B-C50C-407E-A947-70E740481C1C}">
              <a14:useLocalDpi xmlns:a14="http://schemas.microsoft.com/office/drawing/2010/main" val="0"/>
            </a:ext>
          </a:extLst>
        </a:blip>
        <a:srcRect/>
        <a:stretch>
          <a:fillRect/>
        </a:stretch>
      </xdr:blipFill>
      <xdr:spPr bwMode="auto">
        <a:xfrm>
          <a:off x="866775" y="334695155"/>
          <a:ext cx="18630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1181100</xdr:colOff>
      <xdr:row>301</xdr:row>
      <xdr:rowOff>70495</xdr:rowOff>
    </xdr:from>
    <xdr:to>
      <xdr:col>1</xdr:col>
      <xdr:colOff>2415540</xdr:colOff>
      <xdr:row>301</xdr:row>
      <xdr:rowOff>1042045</xdr:rowOff>
    </xdr:to>
    <xdr:pic>
      <xdr:nvPicPr>
        <xdr:cNvPr id="12769" name="Picture 1505"/>
        <xdr:cNvPicPr>
          <a:picLocks noChangeAspect="1" noChangeArrowheads="1"/>
        </xdr:cNvPicPr>
      </xdr:nvPicPr>
      <xdr:blipFill>
        <a:blip xmlns:r="http://schemas.openxmlformats.org/officeDocument/2006/relationships" r:embed="rId700">
          <a:extLst>
            <a:ext uri="{28A0092B-C50C-407E-A947-70E740481C1C}">
              <a14:useLocalDpi xmlns:a14="http://schemas.microsoft.com/office/drawing/2010/main" val="0"/>
            </a:ext>
          </a:extLst>
        </a:blip>
        <a:srcRect/>
        <a:stretch>
          <a:fillRect/>
        </a:stretch>
      </xdr:blipFill>
      <xdr:spPr bwMode="auto">
        <a:xfrm>
          <a:off x="1181100" y="335807695"/>
          <a:ext cx="12344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981075</xdr:colOff>
      <xdr:row>302</xdr:row>
      <xdr:rowOff>70490</xdr:rowOff>
    </xdr:from>
    <xdr:to>
      <xdr:col>1</xdr:col>
      <xdr:colOff>2615565</xdr:colOff>
      <xdr:row>302</xdr:row>
      <xdr:rowOff>1042040</xdr:rowOff>
    </xdr:to>
    <xdr:pic>
      <xdr:nvPicPr>
        <xdr:cNvPr id="12770" name="Picture 1506"/>
        <xdr:cNvPicPr>
          <a:picLocks noChangeAspect="1" noChangeArrowheads="1"/>
        </xdr:cNvPicPr>
      </xdr:nvPicPr>
      <xdr:blipFill>
        <a:blip xmlns:r="http://schemas.openxmlformats.org/officeDocument/2006/relationships" r:embed="rId701">
          <a:extLst>
            <a:ext uri="{28A0092B-C50C-407E-A947-70E740481C1C}">
              <a14:useLocalDpi xmlns:a14="http://schemas.microsoft.com/office/drawing/2010/main" val="0"/>
            </a:ext>
          </a:extLst>
        </a:blip>
        <a:srcRect/>
        <a:stretch>
          <a:fillRect/>
        </a:stretch>
      </xdr:blipFill>
      <xdr:spPr bwMode="auto">
        <a:xfrm>
          <a:off x="981075" y="336920210"/>
          <a:ext cx="16344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1083945</xdr:colOff>
      <xdr:row>303</xdr:row>
      <xdr:rowOff>70485</xdr:rowOff>
    </xdr:from>
    <xdr:to>
      <xdr:col>1</xdr:col>
      <xdr:colOff>2512695</xdr:colOff>
      <xdr:row>303</xdr:row>
      <xdr:rowOff>1042035</xdr:rowOff>
    </xdr:to>
    <xdr:pic>
      <xdr:nvPicPr>
        <xdr:cNvPr id="12771" name="Picture 1507"/>
        <xdr:cNvPicPr>
          <a:picLocks noChangeAspect="1" noChangeArrowheads="1"/>
        </xdr:cNvPicPr>
      </xdr:nvPicPr>
      <xdr:blipFill>
        <a:blip xmlns:r="http://schemas.openxmlformats.org/officeDocument/2006/relationships" r:embed="rId702">
          <a:extLst>
            <a:ext uri="{28A0092B-C50C-407E-A947-70E740481C1C}">
              <a14:useLocalDpi xmlns:a14="http://schemas.microsoft.com/office/drawing/2010/main" val="0"/>
            </a:ext>
          </a:extLst>
        </a:blip>
        <a:srcRect/>
        <a:stretch>
          <a:fillRect/>
        </a:stretch>
      </xdr:blipFill>
      <xdr:spPr bwMode="auto">
        <a:xfrm>
          <a:off x="1083945" y="338032725"/>
          <a:ext cx="14287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304</xdr:row>
      <xdr:rowOff>167640</xdr:rowOff>
    </xdr:from>
    <xdr:to>
      <xdr:col>1</xdr:col>
      <xdr:colOff>2929890</xdr:colOff>
      <xdr:row>304</xdr:row>
      <xdr:rowOff>944880</xdr:rowOff>
    </xdr:to>
    <xdr:pic>
      <xdr:nvPicPr>
        <xdr:cNvPr id="12772" name="Picture 1508"/>
        <xdr:cNvPicPr>
          <a:picLocks noChangeAspect="1" noChangeArrowheads="1"/>
        </xdr:cNvPicPr>
      </xdr:nvPicPr>
      <xdr:blipFill>
        <a:blip xmlns:r="http://schemas.openxmlformats.org/officeDocument/2006/relationships" r:embed="rId703">
          <a:extLst>
            <a:ext uri="{28A0092B-C50C-407E-A947-70E740481C1C}">
              <a14:useLocalDpi xmlns:a14="http://schemas.microsoft.com/office/drawing/2010/main" val="0"/>
            </a:ext>
          </a:extLst>
        </a:blip>
        <a:srcRect/>
        <a:stretch>
          <a:fillRect/>
        </a:stretch>
      </xdr:blipFill>
      <xdr:spPr bwMode="auto">
        <a:xfrm>
          <a:off x="666750" y="339242400"/>
          <a:ext cx="2263140" cy="77724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1335405</xdr:colOff>
      <xdr:row>305</xdr:row>
      <xdr:rowOff>70475</xdr:rowOff>
    </xdr:from>
    <xdr:to>
      <xdr:col>1</xdr:col>
      <xdr:colOff>2261235</xdr:colOff>
      <xdr:row>305</xdr:row>
      <xdr:rowOff>1042025</xdr:rowOff>
    </xdr:to>
    <xdr:pic>
      <xdr:nvPicPr>
        <xdr:cNvPr id="12773" name="Picture 1509"/>
        <xdr:cNvPicPr>
          <a:picLocks noChangeAspect="1" noChangeArrowheads="1"/>
        </xdr:cNvPicPr>
      </xdr:nvPicPr>
      <xdr:blipFill>
        <a:blip xmlns:r="http://schemas.openxmlformats.org/officeDocument/2006/relationships" r:embed="rId704">
          <a:extLst>
            <a:ext uri="{28A0092B-C50C-407E-A947-70E740481C1C}">
              <a14:useLocalDpi xmlns:a14="http://schemas.microsoft.com/office/drawing/2010/main" val="0"/>
            </a:ext>
          </a:extLst>
        </a:blip>
        <a:srcRect/>
        <a:stretch>
          <a:fillRect/>
        </a:stretch>
      </xdr:blipFill>
      <xdr:spPr bwMode="auto">
        <a:xfrm>
          <a:off x="1335405" y="340257755"/>
          <a:ext cx="9258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843915</xdr:colOff>
      <xdr:row>306</xdr:row>
      <xdr:rowOff>70495</xdr:rowOff>
    </xdr:from>
    <xdr:to>
      <xdr:col>1</xdr:col>
      <xdr:colOff>2752725</xdr:colOff>
      <xdr:row>306</xdr:row>
      <xdr:rowOff>1042045</xdr:rowOff>
    </xdr:to>
    <xdr:pic>
      <xdr:nvPicPr>
        <xdr:cNvPr id="12774" name="Picture 1510"/>
        <xdr:cNvPicPr>
          <a:picLocks noChangeAspect="1" noChangeArrowheads="1"/>
        </xdr:cNvPicPr>
      </xdr:nvPicPr>
      <xdr:blipFill>
        <a:blip xmlns:r="http://schemas.openxmlformats.org/officeDocument/2006/relationships" r:embed="rId705">
          <a:extLst>
            <a:ext uri="{28A0092B-C50C-407E-A947-70E740481C1C}">
              <a14:useLocalDpi xmlns:a14="http://schemas.microsoft.com/office/drawing/2010/main" val="0"/>
            </a:ext>
          </a:extLst>
        </a:blip>
        <a:srcRect/>
        <a:stretch>
          <a:fillRect/>
        </a:stretch>
      </xdr:blipFill>
      <xdr:spPr bwMode="auto">
        <a:xfrm>
          <a:off x="843915" y="341370295"/>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307</xdr:row>
      <xdr:rowOff>93335</xdr:rowOff>
    </xdr:from>
    <xdr:to>
      <xdr:col>1</xdr:col>
      <xdr:colOff>2929890</xdr:colOff>
      <xdr:row>307</xdr:row>
      <xdr:rowOff>1019165</xdr:rowOff>
    </xdr:to>
    <xdr:pic>
      <xdr:nvPicPr>
        <xdr:cNvPr id="12775" name="Picture 1511"/>
        <xdr:cNvPicPr>
          <a:picLocks noChangeAspect="1" noChangeArrowheads="1"/>
        </xdr:cNvPicPr>
      </xdr:nvPicPr>
      <xdr:blipFill>
        <a:blip xmlns:r="http://schemas.openxmlformats.org/officeDocument/2006/relationships" r:embed="rId706">
          <a:extLst>
            <a:ext uri="{28A0092B-C50C-407E-A947-70E740481C1C}">
              <a14:useLocalDpi xmlns:a14="http://schemas.microsoft.com/office/drawing/2010/main" val="0"/>
            </a:ext>
          </a:extLst>
        </a:blip>
        <a:srcRect/>
        <a:stretch>
          <a:fillRect/>
        </a:stretch>
      </xdr:blipFill>
      <xdr:spPr bwMode="auto">
        <a:xfrm>
          <a:off x="666750" y="342505655"/>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803910</xdr:colOff>
      <xdr:row>308</xdr:row>
      <xdr:rowOff>70485</xdr:rowOff>
    </xdr:from>
    <xdr:to>
      <xdr:col>1</xdr:col>
      <xdr:colOff>2792730</xdr:colOff>
      <xdr:row>308</xdr:row>
      <xdr:rowOff>1042035</xdr:rowOff>
    </xdr:to>
    <xdr:pic>
      <xdr:nvPicPr>
        <xdr:cNvPr id="12776" name="Picture 1512"/>
        <xdr:cNvPicPr>
          <a:picLocks noChangeAspect="1" noChangeArrowheads="1"/>
        </xdr:cNvPicPr>
      </xdr:nvPicPr>
      <xdr:blipFill>
        <a:blip xmlns:r="http://schemas.openxmlformats.org/officeDocument/2006/relationships" r:embed="rId707">
          <a:extLst>
            <a:ext uri="{28A0092B-C50C-407E-A947-70E740481C1C}">
              <a14:useLocalDpi xmlns:a14="http://schemas.microsoft.com/office/drawing/2010/main" val="0"/>
            </a:ext>
          </a:extLst>
        </a:blip>
        <a:srcRect/>
        <a:stretch>
          <a:fillRect/>
        </a:stretch>
      </xdr:blipFill>
      <xdr:spPr bwMode="auto">
        <a:xfrm>
          <a:off x="803910" y="343595325"/>
          <a:ext cx="1988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998220</xdr:colOff>
      <xdr:row>309</xdr:row>
      <xdr:rowOff>70480</xdr:rowOff>
    </xdr:from>
    <xdr:to>
      <xdr:col>1</xdr:col>
      <xdr:colOff>2598420</xdr:colOff>
      <xdr:row>309</xdr:row>
      <xdr:rowOff>1042030</xdr:rowOff>
    </xdr:to>
    <xdr:pic>
      <xdr:nvPicPr>
        <xdr:cNvPr id="12777" name="Picture 1513"/>
        <xdr:cNvPicPr>
          <a:picLocks noChangeAspect="1" noChangeArrowheads="1"/>
        </xdr:cNvPicPr>
      </xdr:nvPicPr>
      <xdr:blipFill>
        <a:blip xmlns:r="http://schemas.openxmlformats.org/officeDocument/2006/relationships" r:embed="rId708">
          <a:extLst>
            <a:ext uri="{28A0092B-C50C-407E-A947-70E740481C1C}">
              <a14:useLocalDpi xmlns:a14="http://schemas.microsoft.com/office/drawing/2010/main" val="0"/>
            </a:ext>
          </a:extLst>
        </a:blip>
        <a:srcRect/>
        <a:stretch>
          <a:fillRect/>
        </a:stretch>
      </xdr:blipFill>
      <xdr:spPr bwMode="auto">
        <a:xfrm>
          <a:off x="998220" y="344707840"/>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1152525</xdr:colOff>
      <xdr:row>310</xdr:row>
      <xdr:rowOff>70475</xdr:rowOff>
    </xdr:from>
    <xdr:to>
      <xdr:col>1</xdr:col>
      <xdr:colOff>2444115</xdr:colOff>
      <xdr:row>310</xdr:row>
      <xdr:rowOff>1042025</xdr:rowOff>
    </xdr:to>
    <xdr:pic>
      <xdr:nvPicPr>
        <xdr:cNvPr id="12778" name="Picture 1514"/>
        <xdr:cNvPicPr>
          <a:picLocks noChangeAspect="1" noChangeArrowheads="1"/>
        </xdr:cNvPicPr>
      </xdr:nvPicPr>
      <xdr:blipFill>
        <a:blip xmlns:r="http://schemas.openxmlformats.org/officeDocument/2006/relationships" r:embed="rId709">
          <a:extLst>
            <a:ext uri="{28A0092B-C50C-407E-A947-70E740481C1C}">
              <a14:useLocalDpi xmlns:a14="http://schemas.microsoft.com/office/drawing/2010/main" val="0"/>
            </a:ext>
          </a:extLst>
        </a:blip>
        <a:srcRect/>
        <a:stretch>
          <a:fillRect/>
        </a:stretch>
      </xdr:blipFill>
      <xdr:spPr bwMode="auto">
        <a:xfrm>
          <a:off x="1152525" y="345820355"/>
          <a:ext cx="12915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1375410</xdr:colOff>
      <xdr:row>311</xdr:row>
      <xdr:rowOff>70495</xdr:rowOff>
    </xdr:from>
    <xdr:to>
      <xdr:col>1</xdr:col>
      <xdr:colOff>2221230</xdr:colOff>
      <xdr:row>311</xdr:row>
      <xdr:rowOff>1042045</xdr:rowOff>
    </xdr:to>
    <xdr:pic>
      <xdr:nvPicPr>
        <xdr:cNvPr id="12779" name="Picture 1515"/>
        <xdr:cNvPicPr>
          <a:picLocks noChangeAspect="1" noChangeArrowheads="1"/>
        </xdr:cNvPicPr>
      </xdr:nvPicPr>
      <xdr:blipFill>
        <a:blip xmlns:r="http://schemas.openxmlformats.org/officeDocument/2006/relationships" r:embed="rId710">
          <a:extLst>
            <a:ext uri="{28A0092B-C50C-407E-A947-70E740481C1C}">
              <a14:useLocalDpi xmlns:a14="http://schemas.microsoft.com/office/drawing/2010/main" val="0"/>
            </a:ext>
          </a:extLst>
        </a:blip>
        <a:srcRect/>
        <a:stretch>
          <a:fillRect/>
        </a:stretch>
      </xdr:blipFill>
      <xdr:spPr bwMode="auto">
        <a:xfrm>
          <a:off x="1375410" y="346932895"/>
          <a:ext cx="8458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1403985</xdr:colOff>
      <xdr:row>312</xdr:row>
      <xdr:rowOff>70490</xdr:rowOff>
    </xdr:from>
    <xdr:to>
      <xdr:col>1</xdr:col>
      <xdr:colOff>2192655</xdr:colOff>
      <xdr:row>312</xdr:row>
      <xdr:rowOff>1042040</xdr:rowOff>
    </xdr:to>
    <xdr:pic>
      <xdr:nvPicPr>
        <xdr:cNvPr id="12780" name="Picture 1516"/>
        <xdr:cNvPicPr>
          <a:picLocks noChangeAspect="1" noChangeArrowheads="1"/>
        </xdr:cNvPicPr>
      </xdr:nvPicPr>
      <xdr:blipFill>
        <a:blip xmlns:r="http://schemas.openxmlformats.org/officeDocument/2006/relationships" r:embed="rId711">
          <a:extLst>
            <a:ext uri="{28A0092B-C50C-407E-A947-70E740481C1C}">
              <a14:useLocalDpi xmlns:a14="http://schemas.microsoft.com/office/drawing/2010/main" val="0"/>
            </a:ext>
          </a:extLst>
        </a:blip>
        <a:srcRect/>
        <a:stretch>
          <a:fillRect/>
        </a:stretch>
      </xdr:blipFill>
      <xdr:spPr bwMode="auto">
        <a:xfrm>
          <a:off x="1403985" y="348045410"/>
          <a:ext cx="788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1003935</xdr:colOff>
      <xdr:row>313</xdr:row>
      <xdr:rowOff>70485</xdr:rowOff>
    </xdr:from>
    <xdr:to>
      <xdr:col>1</xdr:col>
      <xdr:colOff>2592705</xdr:colOff>
      <xdr:row>313</xdr:row>
      <xdr:rowOff>1042035</xdr:rowOff>
    </xdr:to>
    <xdr:pic>
      <xdr:nvPicPr>
        <xdr:cNvPr id="12781" name="Picture 1517"/>
        <xdr:cNvPicPr>
          <a:picLocks noChangeAspect="1" noChangeArrowheads="1"/>
        </xdr:cNvPicPr>
      </xdr:nvPicPr>
      <xdr:blipFill>
        <a:blip xmlns:r="http://schemas.openxmlformats.org/officeDocument/2006/relationships" r:embed="rId712">
          <a:extLst>
            <a:ext uri="{28A0092B-C50C-407E-A947-70E740481C1C}">
              <a14:useLocalDpi xmlns:a14="http://schemas.microsoft.com/office/drawing/2010/main" val="0"/>
            </a:ext>
          </a:extLst>
        </a:blip>
        <a:srcRect/>
        <a:stretch>
          <a:fillRect/>
        </a:stretch>
      </xdr:blipFill>
      <xdr:spPr bwMode="auto">
        <a:xfrm>
          <a:off x="1003935" y="349157925"/>
          <a:ext cx="15887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1021080</xdr:colOff>
      <xdr:row>314</xdr:row>
      <xdr:rowOff>70480</xdr:rowOff>
    </xdr:from>
    <xdr:to>
      <xdr:col>1</xdr:col>
      <xdr:colOff>2575560</xdr:colOff>
      <xdr:row>314</xdr:row>
      <xdr:rowOff>1042030</xdr:rowOff>
    </xdr:to>
    <xdr:pic>
      <xdr:nvPicPr>
        <xdr:cNvPr id="12782" name="Picture 1518"/>
        <xdr:cNvPicPr>
          <a:picLocks noChangeAspect="1" noChangeArrowheads="1"/>
        </xdr:cNvPicPr>
      </xdr:nvPicPr>
      <xdr:blipFill>
        <a:blip xmlns:r="http://schemas.openxmlformats.org/officeDocument/2006/relationships" r:embed="rId713">
          <a:extLst>
            <a:ext uri="{28A0092B-C50C-407E-A947-70E740481C1C}">
              <a14:useLocalDpi xmlns:a14="http://schemas.microsoft.com/office/drawing/2010/main" val="0"/>
            </a:ext>
          </a:extLst>
        </a:blip>
        <a:srcRect/>
        <a:stretch>
          <a:fillRect/>
        </a:stretch>
      </xdr:blipFill>
      <xdr:spPr bwMode="auto">
        <a:xfrm>
          <a:off x="1021080" y="350270440"/>
          <a:ext cx="15544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1198245</xdr:colOff>
      <xdr:row>315</xdr:row>
      <xdr:rowOff>70475</xdr:rowOff>
    </xdr:from>
    <xdr:to>
      <xdr:col>1</xdr:col>
      <xdr:colOff>2398395</xdr:colOff>
      <xdr:row>315</xdr:row>
      <xdr:rowOff>1042025</xdr:rowOff>
    </xdr:to>
    <xdr:pic>
      <xdr:nvPicPr>
        <xdr:cNvPr id="12783" name="Picture 1519"/>
        <xdr:cNvPicPr>
          <a:picLocks noChangeAspect="1" noChangeArrowheads="1"/>
        </xdr:cNvPicPr>
      </xdr:nvPicPr>
      <xdr:blipFill>
        <a:blip xmlns:r="http://schemas.openxmlformats.org/officeDocument/2006/relationships" r:embed="rId714">
          <a:extLst>
            <a:ext uri="{28A0092B-C50C-407E-A947-70E740481C1C}">
              <a14:useLocalDpi xmlns:a14="http://schemas.microsoft.com/office/drawing/2010/main" val="0"/>
            </a:ext>
          </a:extLst>
        </a:blip>
        <a:srcRect/>
        <a:stretch>
          <a:fillRect/>
        </a:stretch>
      </xdr:blipFill>
      <xdr:spPr bwMode="auto">
        <a:xfrm>
          <a:off x="1198245" y="351382955"/>
          <a:ext cx="12001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832485</xdr:colOff>
      <xdr:row>316</xdr:row>
      <xdr:rowOff>70495</xdr:rowOff>
    </xdr:from>
    <xdr:to>
      <xdr:col>1</xdr:col>
      <xdr:colOff>2764155</xdr:colOff>
      <xdr:row>316</xdr:row>
      <xdr:rowOff>1042045</xdr:rowOff>
    </xdr:to>
    <xdr:pic>
      <xdr:nvPicPr>
        <xdr:cNvPr id="12784" name="Picture 1520"/>
        <xdr:cNvPicPr>
          <a:picLocks noChangeAspect="1" noChangeArrowheads="1"/>
        </xdr:cNvPicPr>
      </xdr:nvPicPr>
      <xdr:blipFill>
        <a:blip xmlns:r="http://schemas.openxmlformats.org/officeDocument/2006/relationships" r:embed="rId715">
          <a:extLst>
            <a:ext uri="{28A0092B-C50C-407E-A947-70E740481C1C}">
              <a14:useLocalDpi xmlns:a14="http://schemas.microsoft.com/office/drawing/2010/main" val="0"/>
            </a:ext>
          </a:extLst>
        </a:blip>
        <a:srcRect/>
        <a:stretch>
          <a:fillRect/>
        </a:stretch>
      </xdr:blipFill>
      <xdr:spPr bwMode="auto">
        <a:xfrm>
          <a:off x="832485" y="352495495"/>
          <a:ext cx="1931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678180</xdr:colOff>
      <xdr:row>317</xdr:row>
      <xdr:rowOff>70490</xdr:rowOff>
    </xdr:from>
    <xdr:to>
      <xdr:col>1</xdr:col>
      <xdr:colOff>2918460</xdr:colOff>
      <xdr:row>317</xdr:row>
      <xdr:rowOff>1042040</xdr:rowOff>
    </xdr:to>
    <xdr:pic>
      <xdr:nvPicPr>
        <xdr:cNvPr id="12785" name="Picture 1521"/>
        <xdr:cNvPicPr>
          <a:picLocks noChangeAspect="1" noChangeArrowheads="1"/>
        </xdr:cNvPicPr>
      </xdr:nvPicPr>
      <xdr:blipFill>
        <a:blip xmlns:r="http://schemas.openxmlformats.org/officeDocument/2006/relationships" r:embed="rId716">
          <a:extLst>
            <a:ext uri="{28A0092B-C50C-407E-A947-70E740481C1C}">
              <a14:useLocalDpi xmlns:a14="http://schemas.microsoft.com/office/drawing/2010/main" val="0"/>
            </a:ext>
          </a:extLst>
        </a:blip>
        <a:srcRect/>
        <a:stretch>
          <a:fillRect/>
        </a:stretch>
      </xdr:blipFill>
      <xdr:spPr bwMode="auto">
        <a:xfrm>
          <a:off x="678180" y="353608010"/>
          <a:ext cx="2240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752475</xdr:colOff>
      <xdr:row>318</xdr:row>
      <xdr:rowOff>70485</xdr:rowOff>
    </xdr:from>
    <xdr:to>
      <xdr:col>1</xdr:col>
      <xdr:colOff>2844165</xdr:colOff>
      <xdr:row>318</xdr:row>
      <xdr:rowOff>1042035</xdr:rowOff>
    </xdr:to>
    <xdr:pic>
      <xdr:nvPicPr>
        <xdr:cNvPr id="12786" name="Picture 1522"/>
        <xdr:cNvPicPr>
          <a:picLocks noChangeAspect="1" noChangeArrowheads="1"/>
        </xdr:cNvPicPr>
      </xdr:nvPicPr>
      <xdr:blipFill>
        <a:blip xmlns:r="http://schemas.openxmlformats.org/officeDocument/2006/relationships" r:embed="rId717">
          <a:extLst>
            <a:ext uri="{28A0092B-C50C-407E-A947-70E740481C1C}">
              <a14:useLocalDpi xmlns:a14="http://schemas.microsoft.com/office/drawing/2010/main" val="0"/>
            </a:ext>
          </a:extLst>
        </a:blip>
        <a:srcRect/>
        <a:stretch>
          <a:fillRect/>
        </a:stretch>
      </xdr:blipFill>
      <xdr:spPr bwMode="auto">
        <a:xfrm>
          <a:off x="752475" y="354720525"/>
          <a:ext cx="2091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319</xdr:row>
      <xdr:rowOff>93350</xdr:rowOff>
    </xdr:from>
    <xdr:to>
      <xdr:col>1</xdr:col>
      <xdr:colOff>2929890</xdr:colOff>
      <xdr:row>319</xdr:row>
      <xdr:rowOff>1019180</xdr:rowOff>
    </xdr:to>
    <xdr:pic>
      <xdr:nvPicPr>
        <xdr:cNvPr id="12787" name="Picture 1523"/>
        <xdr:cNvPicPr>
          <a:picLocks noChangeAspect="1" noChangeArrowheads="1"/>
        </xdr:cNvPicPr>
      </xdr:nvPicPr>
      <xdr:blipFill>
        <a:blip xmlns:r="http://schemas.openxmlformats.org/officeDocument/2006/relationships" r:embed="rId718">
          <a:extLst>
            <a:ext uri="{28A0092B-C50C-407E-A947-70E740481C1C}">
              <a14:useLocalDpi xmlns:a14="http://schemas.microsoft.com/office/drawing/2010/main" val="0"/>
            </a:ext>
          </a:extLst>
        </a:blip>
        <a:srcRect/>
        <a:stretch>
          <a:fillRect/>
        </a:stretch>
      </xdr:blipFill>
      <xdr:spPr bwMode="auto">
        <a:xfrm>
          <a:off x="666750" y="355855910"/>
          <a:ext cx="2263140" cy="925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735330</xdr:colOff>
      <xdr:row>320</xdr:row>
      <xdr:rowOff>70475</xdr:rowOff>
    </xdr:from>
    <xdr:to>
      <xdr:col>1</xdr:col>
      <xdr:colOff>2861310</xdr:colOff>
      <xdr:row>320</xdr:row>
      <xdr:rowOff>1042025</xdr:rowOff>
    </xdr:to>
    <xdr:pic>
      <xdr:nvPicPr>
        <xdr:cNvPr id="12788" name="Picture 1524"/>
        <xdr:cNvPicPr>
          <a:picLocks noChangeAspect="1" noChangeArrowheads="1"/>
        </xdr:cNvPicPr>
      </xdr:nvPicPr>
      <xdr:blipFill>
        <a:blip xmlns:r="http://schemas.openxmlformats.org/officeDocument/2006/relationships" r:embed="rId719">
          <a:extLst>
            <a:ext uri="{28A0092B-C50C-407E-A947-70E740481C1C}">
              <a14:useLocalDpi xmlns:a14="http://schemas.microsoft.com/office/drawing/2010/main" val="0"/>
            </a:ext>
          </a:extLst>
        </a:blip>
        <a:srcRect/>
        <a:stretch>
          <a:fillRect/>
        </a:stretch>
      </xdr:blipFill>
      <xdr:spPr bwMode="auto">
        <a:xfrm>
          <a:off x="735330" y="356945555"/>
          <a:ext cx="21259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321</xdr:row>
      <xdr:rowOff>70495</xdr:rowOff>
    </xdr:from>
    <xdr:to>
      <xdr:col>1</xdr:col>
      <xdr:colOff>2546985</xdr:colOff>
      <xdr:row>321</xdr:row>
      <xdr:rowOff>1042045</xdr:rowOff>
    </xdr:to>
    <xdr:pic>
      <xdr:nvPicPr>
        <xdr:cNvPr id="12789" name="Picture 1525"/>
        <xdr:cNvPicPr>
          <a:picLocks noChangeAspect="1" noChangeArrowheads="1"/>
        </xdr:cNvPicPr>
      </xdr:nvPicPr>
      <xdr:blipFill>
        <a:blip xmlns:r="http://schemas.openxmlformats.org/officeDocument/2006/relationships" r:embed="rId720">
          <a:extLst>
            <a:ext uri="{28A0092B-C50C-407E-A947-70E740481C1C}">
              <a14:useLocalDpi xmlns:a14="http://schemas.microsoft.com/office/drawing/2010/main" val="0"/>
            </a:ext>
          </a:extLst>
        </a:blip>
        <a:srcRect/>
        <a:stretch>
          <a:fillRect/>
        </a:stretch>
      </xdr:blipFill>
      <xdr:spPr bwMode="auto">
        <a:xfrm>
          <a:off x="1049655" y="358058095"/>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1043940</xdr:colOff>
      <xdr:row>322</xdr:row>
      <xdr:rowOff>70490</xdr:rowOff>
    </xdr:from>
    <xdr:to>
      <xdr:col>1</xdr:col>
      <xdr:colOff>2552700</xdr:colOff>
      <xdr:row>322</xdr:row>
      <xdr:rowOff>1042040</xdr:rowOff>
    </xdr:to>
    <xdr:pic>
      <xdr:nvPicPr>
        <xdr:cNvPr id="12790" name="Picture 1526"/>
        <xdr:cNvPicPr>
          <a:picLocks noChangeAspect="1" noChangeArrowheads="1"/>
        </xdr:cNvPicPr>
      </xdr:nvPicPr>
      <xdr:blipFill>
        <a:blip xmlns:r="http://schemas.openxmlformats.org/officeDocument/2006/relationships" r:embed="rId721">
          <a:extLst>
            <a:ext uri="{28A0092B-C50C-407E-A947-70E740481C1C}">
              <a14:useLocalDpi xmlns:a14="http://schemas.microsoft.com/office/drawing/2010/main" val="0"/>
            </a:ext>
          </a:extLst>
        </a:blip>
        <a:srcRect/>
        <a:stretch>
          <a:fillRect/>
        </a:stretch>
      </xdr:blipFill>
      <xdr:spPr bwMode="auto">
        <a:xfrm>
          <a:off x="1043940" y="359170610"/>
          <a:ext cx="15087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1261110</xdr:colOff>
      <xdr:row>323</xdr:row>
      <xdr:rowOff>70485</xdr:rowOff>
    </xdr:from>
    <xdr:to>
      <xdr:col>1</xdr:col>
      <xdr:colOff>2335530</xdr:colOff>
      <xdr:row>323</xdr:row>
      <xdr:rowOff>1042035</xdr:rowOff>
    </xdr:to>
    <xdr:pic>
      <xdr:nvPicPr>
        <xdr:cNvPr id="12791" name="Picture 1527"/>
        <xdr:cNvPicPr>
          <a:picLocks noChangeAspect="1" noChangeArrowheads="1"/>
        </xdr:cNvPicPr>
      </xdr:nvPicPr>
      <xdr:blipFill>
        <a:blip xmlns:r="http://schemas.openxmlformats.org/officeDocument/2006/relationships" r:embed="rId722">
          <a:extLst>
            <a:ext uri="{28A0092B-C50C-407E-A947-70E740481C1C}">
              <a14:useLocalDpi xmlns:a14="http://schemas.microsoft.com/office/drawing/2010/main" val="0"/>
            </a:ext>
          </a:extLst>
        </a:blip>
        <a:srcRect/>
        <a:stretch>
          <a:fillRect/>
        </a:stretch>
      </xdr:blipFill>
      <xdr:spPr bwMode="auto">
        <a:xfrm>
          <a:off x="1261110" y="360283125"/>
          <a:ext cx="10744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1043940</xdr:colOff>
      <xdr:row>324</xdr:row>
      <xdr:rowOff>70480</xdr:rowOff>
    </xdr:from>
    <xdr:to>
      <xdr:col>1</xdr:col>
      <xdr:colOff>2552700</xdr:colOff>
      <xdr:row>324</xdr:row>
      <xdr:rowOff>1042030</xdr:rowOff>
    </xdr:to>
    <xdr:pic>
      <xdr:nvPicPr>
        <xdr:cNvPr id="12792" name="Picture 1528"/>
        <xdr:cNvPicPr>
          <a:picLocks noChangeAspect="1" noChangeArrowheads="1"/>
        </xdr:cNvPicPr>
      </xdr:nvPicPr>
      <xdr:blipFill>
        <a:blip xmlns:r="http://schemas.openxmlformats.org/officeDocument/2006/relationships" r:embed="rId723">
          <a:extLst>
            <a:ext uri="{28A0092B-C50C-407E-A947-70E740481C1C}">
              <a14:useLocalDpi xmlns:a14="http://schemas.microsoft.com/office/drawing/2010/main" val="0"/>
            </a:ext>
          </a:extLst>
        </a:blip>
        <a:srcRect/>
        <a:stretch>
          <a:fillRect/>
        </a:stretch>
      </xdr:blipFill>
      <xdr:spPr bwMode="auto">
        <a:xfrm>
          <a:off x="1043940" y="361395640"/>
          <a:ext cx="15087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1318260</xdr:colOff>
      <xdr:row>325</xdr:row>
      <xdr:rowOff>70475</xdr:rowOff>
    </xdr:from>
    <xdr:to>
      <xdr:col>1</xdr:col>
      <xdr:colOff>2278380</xdr:colOff>
      <xdr:row>325</xdr:row>
      <xdr:rowOff>1042025</xdr:rowOff>
    </xdr:to>
    <xdr:pic>
      <xdr:nvPicPr>
        <xdr:cNvPr id="12793" name="Picture 1529"/>
        <xdr:cNvPicPr>
          <a:picLocks noChangeAspect="1" noChangeArrowheads="1"/>
        </xdr:cNvPicPr>
      </xdr:nvPicPr>
      <xdr:blipFill>
        <a:blip xmlns:r="http://schemas.openxmlformats.org/officeDocument/2006/relationships" r:embed="rId724">
          <a:extLst>
            <a:ext uri="{28A0092B-C50C-407E-A947-70E740481C1C}">
              <a14:useLocalDpi xmlns:a14="http://schemas.microsoft.com/office/drawing/2010/main" val="0"/>
            </a:ext>
          </a:extLst>
        </a:blip>
        <a:srcRect/>
        <a:stretch>
          <a:fillRect/>
        </a:stretch>
      </xdr:blipFill>
      <xdr:spPr bwMode="auto">
        <a:xfrm>
          <a:off x="1318260" y="362508155"/>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1101090</xdr:colOff>
      <xdr:row>326</xdr:row>
      <xdr:rowOff>70495</xdr:rowOff>
    </xdr:from>
    <xdr:to>
      <xdr:col>1</xdr:col>
      <xdr:colOff>2495550</xdr:colOff>
      <xdr:row>326</xdr:row>
      <xdr:rowOff>1042045</xdr:rowOff>
    </xdr:to>
    <xdr:pic>
      <xdr:nvPicPr>
        <xdr:cNvPr id="12794" name="Picture 1530"/>
        <xdr:cNvPicPr>
          <a:picLocks noChangeAspect="1" noChangeArrowheads="1"/>
        </xdr:cNvPicPr>
      </xdr:nvPicPr>
      <xdr:blipFill>
        <a:blip xmlns:r="http://schemas.openxmlformats.org/officeDocument/2006/relationships" r:embed="rId725">
          <a:extLst>
            <a:ext uri="{28A0092B-C50C-407E-A947-70E740481C1C}">
              <a14:useLocalDpi xmlns:a14="http://schemas.microsoft.com/office/drawing/2010/main" val="0"/>
            </a:ext>
          </a:extLst>
        </a:blip>
        <a:srcRect/>
        <a:stretch>
          <a:fillRect/>
        </a:stretch>
      </xdr:blipFill>
      <xdr:spPr bwMode="auto">
        <a:xfrm>
          <a:off x="1101090" y="363620695"/>
          <a:ext cx="13944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975360</xdr:colOff>
      <xdr:row>327</xdr:row>
      <xdr:rowOff>70490</xdr:rowOff>
    </xdr:from>
    <xdr:to>
      <xdr:col>1</xdr:col>
      <xdr:colOff>2621280</xdr:colOff>
      <xdr:row>327</xdr:row>
      <xdr:rowOff>1042040</xdr:rowOff>
    </xdr:to>
    <xdr:pic>
      <xdr:nvPicPr>
        <xdr:cNvPr id="12795" name="Picture 1531"/>
        <xdr:cNvPicPr>
          <a:picLocks noChangeAspect="1" noChangeArrowheads="1"/>
        </xdr:cNvPicPr>
      </xdr:nvPicPr>
      <xdr:blipFill>
        <a:blip xmlns:r="http://schemas.openxmlformats.org/officeDocument/2006/relationships" r:embed="rId726">
          <a:extLst>
            <a:ext uri="{28A0092B-C50C-407E-A947-70E740481C1C}">
              <a14:useLocalDpi xmlns:a14="http://schemas.microsoft.com/office/drawing/2010/main" val="0"/>
            </a:ext>
          </a:extLst>
        </a:blip>
        <a:srcRect/>
        <a:stretch>
          <a:fillRect/>
        </a:stretch>
      </xdr:blipFill>
      <xdr:spPr bwMode="auto">
        <a:xfrm>
          <a:off x="975360" y="364733210"/>
          <a:ext cx="16459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328</xdr:row>
      <xdr:rowOff>127635</xdr:rowOff>
    </xdr:from>
    <xdr:to>
      <xdr:col>1</xdr:col>
      <xdr:colOff>2929890</xdr:colOff>
      <xdr:row>328</xdr:row>
      <xdr:rowOff>984885</xdr:rowOff>
    </xdr:to>
    <xdr:pic>
      <xdr:nvPicPr>
        <xdr:cNvPr id="12796" name="Picture 1532"/>
        <xdr:cNvPicPr>
          <a:picLocks noChangeAspect="1" noChangeArrowheads="1"/>
        </xdr:cNvPicPr>
      </xdr:nvPicPr>
      <xdr:blipFill>
        <a:blip xmlns:r="http://schemas.openxmlformats.org/officeDocument/2006/relationships" r:embed="rId727">
          <a:extLst>
            <a:ext uri="{28A0092B-C50C-407E-A947-70E740481C1C}">
              <a14:useLocalDpi xmlns:a14="http://schemas.microsoft.com/office/drawing/2010/main" val="0"/>
            </a:ext>
          </a:extLst>
        </a:blip>
        <a:srcRect/>
        <a:stretch>
          <a:fillRect/>
        </a:stretch>
      </xdr:blipFill>
      <xdr:spPr bwMode="auto">
        <a:xfrm>
          <a:off x="666750" y="365902875"/>
          <a:ext cx="2263140" cy="857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706755</xdr:colOff>
      <xdr:row>329</xdr:row>
      <xdr:rowOff>70480</xdr:rowOff>
    </xdr:from>
    <xdr:to>
      <xdr:col>1</xdr:col>
      <xdr:colOff>2889885</xdr:colOff>
      <xdr:row>329</xdr:row>
      <xdr:rowOff>1042030</xdr:rowOff>
    </xdr:to>
    <xdr:pic>
      <xdr:nvPicPr>
        <xdr:cNvPr id="12797" name="Picture 1533"/>
        <xdr:cNvPicPr>
          <a:picLocks noChangeAspect="1" noChangeArrowheads="1"/>
        </xdr:cNvPicPr>
      </xdr:nvPicPr>
      <xdr:blipFill>
        <a:blip xmlns:r="http://schemas.openxmlformats.org/officeDocument/2006/relationships" r:embed="rId728">
          <a:extLst>
            <a:ext uri="{28A0092B-C50C-407E-A947-70E740481C1C}">
              <a14:useLocalDpi xmlns:a14="http://schemas.microsoft.com/office/drawing/2010/main" val="0"/>
            </a:ext>
          </a:extLst>
        </a:blip>
        <a:srcRect/>
        <a:stretch>
          <a:fillRect/>
        </a:stretch>
      </xdr:blipFill>
      <xdr:spPr bwMode="auto">
        <a:xfrm>
          <a:off x="706755" y="366958240"/>
          <a:ext cx="2183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330</xdr:row>
      <xdr:rowOff>287665</xdr:rowOff>
    </xdr:from>
    <xdr:to>
      <xdr:col>1</xdr:col>
      <xdr:colOff>2929890</xdr:colOff>
      <xdr:row>330</xdr:row>
      <xdr:rowOff>824875</xdr:rowOff>
    </xdr:to>
    <xdr:pic>
      <xdr:nvPicPr>
        <xdr:cNvPr id="12798" name="Picture 1534"/>
        <xdr:cNvPicPr>
          <a:picLocks noChangeAspect="1" noChangeArrowheads="1"/>
        </xdr:cNvPicPr>
      </xdr:nvPicPr>
      <xdr:blipFill>
        <a:blip xmlns:r="http://schemas.openxmlformats.org/officeDocument/2006/relationships" r:embed="rId729">
          <a:extLst>
            <a:ext uri="{28A0092B-C50C-407E-A947-70E740481C1C}">
              <a14:useLocalDpi xmlns:a14="http://schemas.microsoft.com/office/drawing/2010/main" val="0"/>
            </a:ext>
          </a:extLst>
        </a:blip>
        <a:srcRect/>
        <a:stretch>
          <a:fillRect/>
        </a:stretch>
      </xdr:blipFill>
      <xdr:spPr bwMode="auto">
        <a:xfrm>
          <a:off x="666750" y="368287945"/>
          <a:ext cx="2263140" cy="53721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1146810</xdr:colOff>
      <xdr:row>331</xdr:row>
      <xdr:rowOff>70495</xdr:rowOff>
    </xdr:from>
    <xdr:to>
      <xdr:col>1</xdr:col>
      <xdr:colOff>2449830</xdr:colOff>
      <xdr:row>331</xdr:row>
      <xdr:rowOff>1042045</xdr:rowOff>
    </xdr:to>
    <xdr:pic>
      <xdr:nvPicPr>
        <xdr:cNvPr id="12799" name="Picture 1535"/>
        <xdr:cNvPicPr>
          <a:picLocks noChangeAspect="1" noChangeArrowheads="1"/>
        </xdr:cNvPicPr>
      </xdr:nvPicPr>
      <xdr:blipFill>
        <a:blip xmlns:r="http://schemas.openxmlformats.org/officeDocument/2006/relationships" r:embed="rId730">
          <a:extLst>
            <a:ext uri="{28A0092B-C50C-407E-A947-70E740481C1C}">
              <a14:useLocalDpi xmlns:a14="http://schemas.microsoft.com/office/drawing/2010/main" val="0"/>
            </a:ext>
          </a:extLst>
        </a:blip>
        <a:srcRect/>
        <a:stretch>
          <a:fillRect/>
        </a:stretch>
      </xdr:blipFill>
      <xdr:spPr bwMode="auto">
        <a:xfrm>
          <a:off x="1146810" y="369183295"/>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1249680</xdr:colOff>
      <xdr:row>332</xdr:row>
      <xdr:rowOff>70490</xdr:rowOff>
    </xdr:from>
    <xdr:to>
      <xdr:col>1</xdr:col>
      <xdr:colOff>2346960</xdr:colOff>
      <xdr:row>332</xdr:row>
      <xdr:rowOff>1042040</xdr:rowOff>
    </xdr:to>
    <xdr:pic>
      <xdr:nvPicPr>
        <xdr:cNvPr id="12800" name="Picture 1536"/>
        <xdr:cNvPicPr>
          <a:picLocks noChangeAspect="1" noChangeArrowheads="1"/>
        </xdr:cNvPicPr>
      </xdr:nvPicPr>
      <xdr:blipFill>
        <a:blip xmlns:r="http://schemas.openxmlformats.org/officeDocument/2006/relationships" r:embed="rId731">
          <a:extLst>
            <a:ext uri="{28A0092B-C50C-407E-A947-70E740481C1C}">
              <a14:useLocalDpi xmlns:a14="http://schemas.microsoft.com/office/drawing/2010/main" val="0"/>
            </a:ext>
          </a:extLst>
        </a:blip>
        <a:srcRect/>
        <a:stretch>
          <a:fillRect/>
        </a:stretch>
      </xdr:blipFill>
      <xdr:spPr bwMode="auto">
        <a:xfrm>
          <a:off x="1249680" y="370295810"/>
          <a:ext cx="10972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1089660</xdr:colOff>
      <xdr:row>333</xdr:row>
      <xdr:rowOff>70485</xdr:rowOff>
    </xdr:from>
    <xdr:to>
      <xdr:col>1</xdr:col>
      <xdr:colOff>2506980</xdr:colOff>
      <xdr:row>333</xdr:row>
      <xdr:rowOff>1042035</xdr:rowOff>
    </xdr:to>
    <xdr:pic>
      <xdr:nvPicPr>
        <xdr:cNvPr id="12801" name="Picture 1537"/>
        <xdr:cNvPicPr>
          <a:picLocks noChangeAspect="1" noChangeArrowheads="1"/>
        </xdr:cNvPicPr>
      </xdr:nvPicPr>
      <xdr:blipFill>
        <a:blip xmlns:r="http://schemas.openxmlformats.org/officeDocument/2006/relationships" r:embed="rId732">
          <a:extLst>
            <a:ext uri="{28A0092B-C50C-407E-A947-70E740481C1C}">
              <a14:useLocalDpi xmlns:a14="http://schemas.microsoft.com/office/drawing/2010/main" val="0"/>
            </a:ext>
          </a:extLst>
        </a:blip>
        <a:srcRect/>
        <a:stretch>
          <a:fillRect/>
        </a:stretch>
      </xdr:blipFill>
      <xdr:spPr bwMode="auto">
        <a:xfrm>
          <a:off x="1089660" y="371408325"/>
          <a:ext cx="14173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1318260</xdr:colOff>
      <xdr:row>334</xdr:row>
      <xdr:rowOff>70480</xdr:rowOff>
    </xdr:from>
    <xdr:to>
      <xdr:col>1</xdr:col>
      <xdr:colOff>2278380</xdr:colOff>
      <xdr:row>334</xdr:row>
      <xdr:rowOff>1042030</xdr:rowOff>
    </xdr:to>
    <xdr:pic>
      <xdr:nvPicPr>
        <xdr:cNvPr id="12802" name="Picture 1538"/>
        <xdr:cNvPicPr>
          <a:picLocks noChangeAspect="1" noChangeArrowheads="1"/>
        </xdr:cNvPicPr>
      </xdr:nvPicPr>
      <xdr:blipFill>
        <a:blip xmlns:r="http://schemas.openxmlformats.org/officeDocument/2006/relationships" r:embed="rId733">
          <a:extLst>
            <a:ext uri="{28A0092B-C50C-407E-A947-70E740481C1C}">
              <a14:useLocalDpi xmlns:a14="http://schemas.microsoft.com/office/drawing/2010/main" val="0"/>
            </a:ext>
          </a:extLst>
        </a:blip>
        <a:srcRect/>
        <a:stretch>
          <a:fillRect/>
        </a:stretch>
      </xdr:blipFill>
      <xdr:spPr bwMode="auto">
        <a:xfrm>
          <a:off x="1318260" y="372520840"/>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1312545</xdr:colOff>
      <xdr:row>335</xdr:row>
      <xdr:rowOff>70475</xdr:rowOff>
    </xdr:from>
    <xdr:to>
      <xdr:col>1</xdr:col>
      <xdr:colOff>2284095</xdr:colOff>
      <xdr:row>335</xdr:row>
      <xdr:rowOff>1042025</xdr:rowOff>
    </xdr:to>
    <xdr:pic>
      <xdr:nvPicPr>
        <xdr:cNvPr id="12803" name="Picture 1539"/>
        <xdr:cNvPicPr>
          <a:picLocks noChangeAspect="1" noChangeArrowheads="1"/>
        </xdr:cNvPicPr>
      </xdr:nvPicPr>
      <xdr:blipFill>
        <a:blip xmlns:r="http://schemas.openxmlformats.org/officeDocument/2006/relationships" r:embed="rId734">
          <a:extLst>
            <a:ext uri="{28A0092B-C50C-407E-A947-70E740481C1C}">
              <a14:useLocalDpi xmlns:a14="http://schemas.microsoft.com/office/drawing/2010/main" val="0"/>
            </a:ext>
          </a:extLst>
        </a:blip>
        <a:srcRect/>
        <a:stretch>
          <a:fillRect/>
        </a:stretch>
      </xdr:blipFill>
      <xdr:spPr bwMode="auto">
        <a:xfrm>
          <a:off x="1312545" y="373633355"/>
          <a:ext cx="9715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752475</xdr:colOff>
      <xdr:row>336</xdr:row>
      <xdr:rowOff>70495</xdr:rowOff>
    </xdr:from>
    <xdr:to>
      <xdr:col>1</xdr:col>
      <xdr:colOff>2844165</xdr:colOff>
      <xdr:row>336</xdr:row>
      <xdr:rowOff>1042045</xdr:rowOff>
    </xdr:to>
    <xdr:pic>
      <xdr:nvPicPr>
        <xdr:cNvPr id="12804" name="Picture 1540"/>
        <xdr:cNvPicPr>
          <a:picLocks noChangeAspect="1" noChangeArrowheads="1"/>
        </xdr:cNvPicPr>
      </xdr:nvPicPr>
      <xdr:blipFill>
        <a:blip xmlns:r="http://schemas.openxmlformats.org/officeDocument/2006/relationships" r:embed="rId735">
          <a:extLst>
            <a:ext uri="{28A0092B-C50C-407E-A947-70E740481C1C}">
              <a14:useLocalDpi xmlns:a14="http://schemas.microsoft.com/office/drawing/2010/main" val="0"/>
            </a:ext>
          </a:extLst>
        </a:blip>
        <a:srcRect/>
        <a:stretch>
          <a:fillRect/>
        </a:stretch>
      </xdr:blipFill>
      <xdr:spPr bwMode="auto">
        <a:xfrm>
          <a:off x="752475" y="374745895"/>
          <a:ext cx="20916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815340</xdr:colOff>
      <xdr:row>337</xdr:row>
      <xdr:rowOff>70490</xdr:rowOff>
    </xdr:from>
    <xdr:to>
      <xdr:col>1</xdr:col>
      <xdr:colOff>2781300</xdr:colOff>
      <xdr:row>337</xdr:row>
      <xdr:rowOff>1042040</xdr:rowOff>
    </xdr:to>
    <xdr:pic>
      <xdr:nvPicPr>
        <xdr:cNvPr id="12805" name="Picture 1541"/>
        <xdr:cNvPicPr>
          <a:picLocks noChangeAspect="1" noChangeArrowheads="1"/>
        </xdr:cNvPicPr>
      </xdr:nvPicPr>
      <xdr:blipFill>
        <a:blip xmlns:r="http://schemas.openxmlformats.org/officeDocument/2006/relationships" r:embed="rId736">
          <a:extLst>
            <a:ext uri="{28A0092B-C50C-407E-A947-70E740481C1C}">
              <a14:useLocalDpi xmlns:a14="http://schemas.microsoft.com/office/drawing/2010/main" val="0"/>
            </a:ext>
          </a:extLst>
        </a:blip>
        <a:srcRect/>
        <a:stretch>
          <a:fillRect/>
        </a:stretch>
      </xdr:blipFill>
      <xdr:spPr bwMode="auto">
        <a:xfrm>
          <a:off x="815340" y="375858410"/>
          <a:ext cx="19659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741045</xdr:colOff>
      <xdr:row>338</xdr:row>
      <xdr:rowOff>70485</xdr:rowOff>
    </xdr:from>
    <xdr:to>
      <xdr:col>1</xdr:col>
      <xdr:colOff>2855595</xdr:colOff>
      <xdr:row>338</xdr:row>
      <xdr:rowOff>1042035</xdr:rowOff>
    </xdr:to>
    <xdr:pic>
      <xdr:nvPicPr>
        <xdr:cNvPr id="12806" name="Picture 1542"/>
        <xdr:cNvPicPr>
          <a:picLocks noChangeAspect="1" noChangeArrowheads="1"/>
        </xdr:cNvPicPr>
      </xdr:nvPicPr>
      <xdr:blipFill>
        <a:blip xmlns:r="http://schemas.openxmlformats.org/officeDocument/2006/relationships" r:embed="rId737">
          <a:extLst>
            <a:ext uri="{28A0092B-C50C-407E-A947-70E740481C1C}">
              <a14:useLocalDpi xmlns:a14="http://schemas.microsoft.com/office/drawing/2010/main" val="0"/>
            </a:ext>
          </a:extLst>
        </a:blip>
        <a:srcRect/>
        <a:stretch>
          <a:fillRect/>
        </a:stretch>
      </xdr:blipFill>
      <xdr:spPr bwMode="auto">
        <a:xfrm>
          <a:off x="741045" y="376970925"/>
          <a:ext cx="21145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1278255</xdr:colOff>
      <xdr:row>339</xdr:row>
      <xdr:rowOff>70480</xdr:rowOff>
    </xdr:from>
    <xdr:to>
      <xdr:col>1</xdr:col>
      <xdr:colOff>2318385</xdr:colOff>
      <xdr:row>339</xdr:row>
      <xdr:rowOff>1042030</xdr:rowOff>
    </xdr:to>
    <xdr:pic>
      <xdr:nvPicPr>
        <xdr:cNvPr id="12807" name="Picture 1543"/>
        <xdr:cNvPicPr>
          <a:picLocks noChangeAspect="1" noChangeArrowheads="1"/>
        </xdr:cNvPicPr>
      </xdr:nvPicPr>
      <xdr:blipFill>
        <a:blip xmlns:r="http://schemas.openxmlformats.org/officeDocument/2006/relationships" r:embed="rId738">
          <a:extLst>
            <a:ext uri="{28A0092B-C50C-407E-A947-70E740481C1C}">
              <a14:useLocalDpi xmlns:a14="http://schemas.microsoft.com/office/drawing/2010/main" val="0"/>
            </a:ext>
          </a:extLst>
        </a:blip>
        <a:srcRect/>
        <a:stretch>
          <a:fillRect/>
        </a:stretch>
      </xdr:blipFill>
      <xdr:spPr bwMode="auto">
        <a:xfrm>
          <a:off x="1278255" y="378083440"/>
          <a:ext cx="10401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958215</xdr:colOff>
      <xdr:row>340</xdr:row>
      <xdr:rowOff>70475</xdr:rowOff>
    </xdr:from>
    <xdr:to>
      <xdr:col>1</xdr:col>
      <xdr:colOff>2638425</xdr:colOff>
      <xdr:row>340</xdr:row>
      <xdr:rowOff>1042025</xdr:rowOff>
    </xdr:to>
    <xdr:pic>
      <xdr:nvPicPr>
        <xdr:cNvPr id="12808" name="Picture 1544"/>
        <xdr:cNvPicPr>
          <a:picLocks noChangeAspect="1" noChangeArrowheads="1"/>
        </xdr:cNvPicPr>
      </xdr:nvPicPr>
      <xdr:blipFill>
        <a:blip xmlns:r="http://schemas.openxmlformats.org/officeDocument/2006/relationships" r:embed="rId739">
          <a:extLst>
            <a:ext uri="{28A0092B-C50C-407E-A947-70E740481C1C}">
              <a14:useLocalDpi xmlns:a14="http://schemas.microsoft.com/office/drawing/2010/main" val="0"/>
            </a:ext>
          </a:extLst>
        </a:blip>
        <a:srcRect/>
        <a:stretch>
          <a:fillRect/>
        </a:stretch>
      </xdr:blipFill>
      <xdr:spPr bwMode="auto">
        <a:xfrm>
          <a:off x="958215" y="379195955"/>
          <a:ext cx="16802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946785</xdr:colOff>
      <xdr:row>341</xdr:row>
      <xdr:rowOff>70495</xdr:rowOff>
    </xdr:from>
    <xdr:to>
      <xdr:col>1</xdr:col>
      <xdr:colOff>2649855</xdr:colOff>
      <xdr:row>341</xdr:row>
      <xdr:rowOff>1042045</xdr:rowOff>
    </xdr:to>
    <xdr:pic>
      <xdr:nvPicPr>
        <xdr:cNvPr id="12809" name="Picture 1545"/>
        <xdr:cNvPicPr>
          <a:picLocks noChangeAspect="1" noChangeArrowheads="1"/>
        </xdr:cNvPicPr>
      </xdr:nvPicPr>
      <xdr:blipFill>
        <a:blip xmlns:r="http://schemas.openxmlformats.org/officeDocument/2006/relationships" r:embed="rId740">
          <a:extLst>
            <a:ext uri="{28A0092B-C50C-407E-A947-70E740481C1C}">
              <a14:useLocalDpi xmlns:a14="http://schemas.microsoft.com/office/drawing/2010/main" val="0"/>
            </a:ext>
          </a:extLst>
        </a:blip>
        <a:srcRect/>
        <a:stretch>
          <a:fillRect/>
        </a:stretch>
      </xdr:blipFill>
      <xdr:spPr bwMode="auto">
        <a:xfrm>
          <a:off x="946785" y="380308495"/>
          <a:ext cx="17030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1295400</xdr:colOff>
      <xdr:row>342</xdr:row>
      <xdr:rowOff>70490</xdr:rowOff>
    </xdr:from>
    <xdr:to>
      <xdr:col>1</xdr:col>
      <xdr:colOff>2301240</xdr:colOff>
      <xdr:row>342</xdr:row>
      <xdr:rowOff>1042040</xdr:rowOff>
    </xdr:to>
    <xdr:pic>
      <xdr:nvPicPr>
        <xdr:cNvPr id="12810" name="Picture 1546"/>
        <xdr:cNvPicPr>
          <a:picLocks noChangeAspect="1" noChangeArrowheads="1"/>
        </xdr:cNvPicPr>
      </xdr:nvPicPr>
      <xdr:blipFill>
        <a:blip xmlns:r="http://schemas.openxmlformats.org/officeDocument/2006/relationships" r:embed="rId741">
          <a:extLst>
            <a:ext uri="{28A0092B-C50C-407E-A947-70E740481C1C}">
              <a14:useLocalDpi xmlns:a14="http://schemas.microsoft.com/office/drawing/2010/main" val="0"/>
            </a:ext>
          </a:extLst>
        </a:blip>
        <a:srcRect/>
        <a:stretch>
          <a:fillRect/>
        </a:stretch>
      </xdr:blipFill>
      <xdr:spPr bwMode="auto">
        <a:xfrm>
          <a:off x="1295400" y="381421010"/>
          <a:ext cx="10058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343</xdr:row>
      <xdr:rowOff>70485</xdr:rowOff>
    </xdr:from>
    <xdr:to>
      <xdr:col>1</xdr:col>
      <xdr:colOff>2546985</xdr:colOff>
      <xdr:row>343</xdr:row>
      <xdr:rowOff>1042035</xdr:rowOff>
    </xdr:to>
    <xdr:pic>
      <xdr:nvPicPr>
        <xdr:cNvPr id="12811" name="Picture 1547"/>
        <xdr:cNvPicPr>
          <a:picLocks noChangeAspect="1" noChangeArrowheads="1"/>
        </xdr:cNvPicPr>
      </xdr:nvPicPr>
      <xdr:blipFill>
        <a:blip xmlns:r="http://schemas.openxmlformats.org/officeDocument/2006/relationships" r:embed="rId742">
          <a:extLst>
            <a:ext uri="{28A0092B-C50C-407E-A947-70E740481C1C}">
              <a14:useLocalDpi xmlns:a14="http://schemas.microsoft.com/office/drawing/2010/main" val="0"/>
            </a:ext>
          </a:extLst>
        </a:blip>
        <a:srcRect/>
        <a:stretch>
          <a:fillRect/>
        </a:stretch>
      </xdr:blipFill>
      <xdr:spPr bwMode="auto">
        <a:xfrm>
          <a:off x="1049655" y="382533525"/>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1329690</xdr:colOff>
      <xdr:row>344</xdr:row>
      <xdr:rowOff>70480</xdr:rowOff>
    </xdr:from>
    <xdr:to>
      <xdr:col>1</xdr:col>
      <xdr:colOff>2266950</xdr:colOff>
      <xdr:row>344</xdr:row>
      <xdr:rowOff>1042030</xdr:rowOff>
    </xdr:to>
    <xdr:pic>
      <xdr:nvPicPr>
        <xdr:cNvPr id="12812" name="Picture 1548"/>
        <xdr:cNvPicPr>
          <a:picLocks noChangeAspect="1" noChangeArrowheads="1"/>
        </xdr:cNvPicPr>
      </xdr:nvPicPr>
      <xdr:blipFill>
        <a:blip xmlns:r="http://schemas.openxmlformats.org/officeDocument/2006/relationships" r:embed="rId743">
          <a:extLst>
            <a:ext uri="{28A0092B-C50C-407E-A947-70E740481C1C}">
              <a14:useLocalDpi xmlns:a14="http://schemas.microsoft.com/office/drawing/2010/main" val="0"/>
            </a:ext>
          </a:extLst>
        </a:blip>
        <a:srcRect/>
        <a:stretch>
          <a:fillRect/>
        </a:stretch>
      </xdr:blipFill>
      <xdr:spPr bwMode="auto">
        <a:xfrm>
          <a:off x="1329690" y="383646040"/>
          <a:ext cx="937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1272540</xdr:colOff>
      <xdr:row>345</xdr:row>
      <xdr:rowOff>70475</xdr:rowOff>
    </xdr:from>
    <xdr:to>
      <xdr:col>1</xdr:col>
      <xdr:colOff>2324100</xdr:colOff>
      <xdr:row>345</xdr:row>
      <xdr:rowOff>1042025</xdr:rowOff>
    </xdr:to>
    <xdr:pic>
      <xdr:nvPicPr>
        <xdr:cNvPr id="12813" name="Picture 1549"/>
        <xdr:cNvPicPr>
          <a:picLocks noChangeAspect="1" noChangeArrowheads="1"/>
        </xdr:cNvPicPr>
      </xdr:nvPicPr>
      <xdr:blipFill>
        <a:blip xmlns:r="http://schemas.openxmlformats.org/officeDocument/2006/relationships" r:embed="rId744">
          <a:extLst>
            <a:ext uri="{28A0092B-C50C-407E-A947-70E740481C1C}">
              <a14:useLocalDpi xmlns:a14="http://schemas.microsoft.com/office/drawing/2010/main" val="0"/>
            </a:ext>
          </a:extLst>
        </a:blip>
        <a:srcRect/>
        <a:stretch>
          <a:fillRect/>
        </a:stretch>
      </xdr:blipFill>
      <xdr:spPr bwMode="auto">
        <a:xfrm>
          <a:off x="1272540" y="384758555"/>
          <a:ext cx="10515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1266825</xdr:colOff>
      <xdr:row>346</xdr:row>
      <xdr:rowOff>70495</xdr:rowOff>
    </xdr:from>
    <xdr:to>
      <xdr:col>1</xdr:col>
      <xdr:colOff>2329815</xdr:colOff>
      <xdr:row>346</xdr:row>
      <xdr:rowOff>1042045</xdr:rowOff>
    </xdr:to>
    <xdr:pic>
      <xdr:nvPicPr>
        <xdr:cNvPr id="12814" name="Picture 1550"/>
        <xdr:cNvPicPr>
          <a:picLocks noChangeAspect="1" noChangeArrowheads="1"/>
        </xdr:cNvPicPr>
      </xdr:nvPicPr>
      <xdr:blipFill>
        <a:blip xmlns:r="http://schemas.openxmlformats.org/officeDocument/2006/relationships" r:embed="rId745">
          <a:extLst>
            <a:ext uri="{28A0092B-C50C-407E-A947-70E740481C1C}">
              <a14:useLocalDpi xmlns:a14="http://schemas.microsoft.com/office/drawing/2010/main" val="0"/>
            </a:ext>
          </a:extLst>
        </a:blip>
        <a:srcRect/>
        <a:stretch>
          <a:fillRect/>
        </a:stretch>
      </xdr:blipFill>
      <xdr:spPr bwMode="auto">
        <a:xfrm>
          <a:off x="1266825" y="385871095"/>
          <a:ext cx="1062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1358265</xdr:colOff>
      <xdr:row>347</xdr:row>
      <xdr:rowOff>70490</xdr:rowOff>
    </xdr:from>
    <xdr:to>
      <xdr:col>1</xdr:col>
      <xdr:colOff>2238375</xdr:colOff>
      <xdr:row>347</xdr:row>
      <xdr:rowOff>1042040</xdr:rowOff>
    </xdr:to>
    <xdr:pic>
      <xdr:nvPicPr>
        <xdr:cNvPr id="12815" name="Picture 1551"/>
        <xdr:cNvPicPr>
          <a:picLocks noChangeAspect="1" noChangeArrowheads="1"/>
        </xdr:cNvPicPr>
      </xdr:nvPicPr>
      <xdr:blipFill>
        <a:blip xmlns:r="http://schemas.openxmlformats.org/officeDocument/2006/relationships" r:embed="rId746">
          <a:extLst>
            <a:ext uri="{28A0092B-C50C-407E-A947-70E740481C1C}">
              <a14:useLocalDpi xmlns:a14="http://schemas.microsoft.com/office/drawing/2010/main" val="0"/>
            </a:ext>
          </a:extLst>
        </a:blip>
        <a:srcRect/>
        <a:stretch>
          <a:fillRect/>
        </a:stretch>
      </xdr:blipFill>
      <xdr:spPr bwMode="auto">
        <a:xfrm>
          <a:off x="1358265" y="386983610"/>
          <a:ext cx="8801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1226820</xdr:colOff>
      <xdr:row>348</xdr:row>
      <xdr:rowOff>70485</xdr:rowOff>
    </xdr:from>
    <xdr:to>
      <xdr:col>1</xdr:col>
      <xdr:colOff>2369820</xdr:colOff>
      <xdr:row>348</xdr:row>
      <xdr:rowOff>1042035</xdr:rowOff>
    </xdr:to>
    <xdr:pic>
      <xdr:nvPicPr>
        <xdr:cNvPr id="12816" name="Picture 1552"/>
        <xdr:cNvPicPr>
          <a:picLocks noChangeAspect="1" noChangeArrowheads="1"/>
        </xdr:cNvPicPr>
      </xdr:nvPicPr>
      <xdr:blipFill>
        <a:blip xmlns:r="http://schemas.openxmlformats.org/officeDocument/2006/relationships" r:embed="rId747">
          <a:extLst>
            <a:ext uri="{28A0092B-C50C-407E-A947-70E740481C1C}">
              <a14:useLocalDpi xmlns:a14="http://schemas.microsoft.com/office/drawing/2010/main" val="0"/>
            </a:ext>
          </a:extLst>
        </a:blip>
        <a:srcRect/>
        <a:stretch>
          <a:fillRect/>
        </a:stretch>
      </xdr:blipFill>
      <xdr:spPr bwMode="auto">
        <a:xfrm>
          <a:off x="1226820" y="388096125"/>
          <a:ext cx="11430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349</xdr:row>
      <xdr:rowOff>190510</xdr:rowOff>
    </xdr:from>
    <xdr:to>
      <xdr:col>1</xdr:col>
      <xdr:colOff>2929890</xdr:colOff>
      <xdr:row>349</xdr:row>
      <xdr:rowOff>922030</xdr:rowOff>
    </xdr:to>
    <xdr:pic>
      <xdr:nvPicPr>
        <xdr:cNvPr id="12817" name="Picture 1553"/>
        <xdr:cNvPicPr>
          <a:picLocks noChangeAspect="1" noChangeArrowheads="1"/>
        </xdr:cNvPicPr>
      </xdr:nvPicPr>
      <xdr:blipFill>
        <a:blip xmlns:r="http://schemas.openxmlformats.org/officeDocument/2006/relationships" r:embed="rId748">
          <a:extLst>
            <a:ext uri="{28A0092B-C50C-407E-A947-70E740481C1C}">
              <a14:useLocalDpi xmlns:a14="http://schemas.microsoft.com/office/drawing/2010/main" val="0"/>
            </a:ext>
          </a:extLst>
        </a:blip>
        <a:srcRect/>
        <a:stretch>
          <a:fillRect/>
        </a:stretch>
      </xdr:blipFill>
      <xdr:spPr bwMode="auto">
        <a:xfrm>
          <a:off x="666750" y="389328670"/>
          <a:ext cx="2263140" cy="7315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861060</xdr:colOff>
      <xdr:row>350</xdr:row>
      <xdr:rowOff>70475</xdr:rowOff>
    </xdr:from>
    <xdr:to>
      <xdr:col>1</xdr:col>
      <xdr:colOff>2735580</xdr:colOff>
      <xdr:row>350</xdr:row>
      <xdr:rowOff>1042025</xdr:rowOff>
    </xdr:to>
    <xdr:pic>
      <xdr:nvPicPr>
        <xdr:cNvPr id="12818" name="Picture 1554"/>
        <xdr:cNvPicPr>
          <a:picLocks noChangeAspect="1" noChangeArrowheads="1"/>
        </xdr:cNvPicPr>
      </xdr:nvPicPr>
      <xdr:blipFill>
        <a:blip xmlns:r="http://schemas.openxmlformats.org/officeDocument/2006/relationships" r:embed="rId749">
          <a:extLst>
            <a:ext uri="{28A0092B-C50C-407E-A947-70E740481C1C}">
              <a14:useLocalDpi xmlns:a14="http://schemas.microsoft.com/office/drawing/2010/main" val="0"/>
            </a:ext>
          </a:extLst>
        </a:blip>
        <a:srcRect/>
        <a:stretch>
          <a:fillRect/>
        </a:stretch>
      </xdr:blipFill>
      <xdr:spPr bwMode="auto">
        <a:xfrm>
          <a:off x="861060" y="390321155"/>
          <a:ext cx="18745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1175385</xdr:colOff>
      <xdr:row>351</xdr:row>
      <xdr:rowOff>70495</xdr:rowOff>
    </xdr:from>
    <xdr:to>
      <xdr:col>1</xdr:col>
      <xdr:colOff>2421255</xdr:colOff>
      <xdr:row>351</xdr:row>
      <xdr:rowOff>1042045</xdr:rowOff>
    </xdr:to>
    <xdr:pic>
      <xdr:nvPicPr>
        <xdr:cNvPr id="12819" name="Picture 1555"/>
        <xdr:cNvPicPr>
          <a:picLocks noChangeAspect="1" noChangeArrowheads="1"/>
        </xdr:cNvPicPr>
      </xdr:nvPicPr>
      <xdr:blipFill>
        <a:blip xmlns:r="http://schemas.openxmlformats.org/officeDocument/2006/relationships" r:embed="rId750">
          <a:extLst>
            <a:ext uri="{28A0092B-C50C-407E-A947-70E740481C1C}">
              <a14:useLocalDpi xmlns:a14="http://schemas.microsoft.com/office/drawing/2010/main" val="0"/>
            </a:ext>
          </a:extLst>
        </a:blip>
        <a:srcRect/>
        <a:stretch>
          <a:fillRect/>
        </a:stretch>
      </xdr:blipFill>
      <xdr:spPr bwMode="auto">
        <a:xfrm>
          <a:off x="1175385" y="391433695"/>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769620</xdr:colOff>
      <xdr:row>352</xdr:row>
      <xdr:rowOff>70490</xdr:rowOff>
    </xdr:from>
    <xdr:to>
      <xdr:col>1</xdr:col>
      <xdr:colOff>2827020</xdr:colOff>
      <xdr:row>352</xdr:row>
      <xdr:rowOff>1042040</xdr:rowOff>
    </xdr:to>
    <xdr:pic>
      <xdr:nvPicPr>
        <xdr:cNvPr id="12820" name="Picture 1556"/>
        <xdr:cNvPicPr>
          <a:picLocks noChangeAspect="1" noChangeArrowheads="1"/>
        </xdr:cNvPicPr>
      </xdr:nvPicPr>
      <xdr:blipFill>
        <a:blip xmlns:r="http://schemas.openxmlformats.org/officeDocument/2006/relationships" r:embed="rId751">
          <a:extLst>
            <a:ext uri="{28A0092B-C50C-407E-A947-70E740481C1C}">
              <a14:useLocalDpi xmlns:a14="http://schemas.microsoft.com/office/drawing/2010/main" val="0"/>
            </a:ext>
          </a:extLst>
        </a:blip>
        <a:srcRect/>
        <a:stretch>
          <a:fillRect/>
        </a:stretch>
      </xdr:blipFill>
      <xdr:spPr bwMode="auto">
        <a:xfrm>
          <a:off x="769620" y="392546210"/>
          <a:ext cx="20574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1083945</xdr:colOff>
      <xdr:row>353</xdr:row>
      <xdr:rowOff>70485</xdr:rowOff>
    </xdr:from>
    <xdr:to>
      <xdr:col>1</xdr:col>
      <xdr:colOff>2512695</xdr:colOff>
      <xdr:row>353</xdr:row>
      <xdr:rowOff>1042035</xdr:rowOff>
    </xdr:to>
    <xdr:pic>
      <xdr:nvPicPr>
        <xdr:cNvPr id="12821" name="Picture 1557"/>
        <xdr:cNvPicPr>
          <a:picLocks noChangeAspect="1" noChangeArrowheads="1"/>
        </xdr:cNvPicPr>
      </xdr:nvPicPr>
      <xdr:blipFill>
        <a:blip xmlns:r="http://schemas.openxmlformats.org/officeDocument/2006/relationships" r:embed="rId752">
          <a:extLst>
            <a:ext uri="{28A0092B-C50C-407E-A947-70E740481C1C}">
              <a14:useLocalDpi xmlns:a14="http://schemas.microsoft.com/office/drawing/2010/main" val="0"/>
            </a:ext>
          </a:extLst>
        </a:blip>
        <a:srcRect/>
        <a:stretch>
          <a:fillRect/>
        </a:stretch>
      </xdr:blipFill>
      <xdr:spPr bwMode="auto">
        <a:xfrm>
          <a:off x="1083945" y="393658725"/>
          <a:ext cx="14287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969645</xdr:colOff>
      <xdr:row>354</xdr:row>
      <xdr:rowOff>70480</xdr:rowOff>
    </xdr:from>
    <xdr:to>
      <xdr:col>1</xdr:col>
      <xdr:colOff>2626995</xdr:colOff>
      <xdr:row>354</xdr:row>
      <xdr:rowOff>1042030</xdr:rowOff>
    </xdr:to>
    <xdr:pic>
      <xdr:nvPicPr>
        <xdr:cNvPr id="12822" name="Picture 1558"/>
        <xdr:cNvPicPr>
          <a:picLocks noChangeAspect="1" noChangeArrowheads="1"/>
        </xdr:cNvPicPr>
      </xdr:nvPicPr>
      <xdr:blipFill>
        <a:blip xmlns:r="http://schemas.openxmlformats.org/officeDocument/2006/relationships" r:embed="rId753">
          <a:extLst>
            <a:ext uri="{28A0092B-C50C-407E-A947-70E740481C1C}">
              <a14:useLocalDpi xmlns:a14="http://schemas.microsoft.com/office/drawing/2010/main" val="0"/>
            </a:ext>
          </a:extLst>
        </a:blip>
        <a:srcRect/>
        <a:stretch>
          <a:fillRect/>
        </a:stretch>
      </xdr:blipFill>
      <xdr:spPr bwMode="auto">
        <a:xfrm>
          <a:off x="969645" y="394771240"/>
          <a:ext cx="16573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1329690</xdr:colOff>
      <xdr:row>355</xdr:row>
      <xdr:rowOff>70475</xdr:rowOff>
    </xdr:from>
    <xdr:to>
      <xdr:col>1</xdr:col>
      <xdr:colOff>2266950</xdr:colOff>
      <xdr:row>355</xdr:row>
      <xdr:rowOff>1042025</xdr:rowOff>
    </xdr:to>
    <xdr:pic>
      <xdr:nvPicPr>
        <xdr:cNvPr id="12823" name="Picture 1559"/>
        <xdr:cNvPicPr>
          <a:picLocks noChangeAspect="1" noChangeArrowheads="1"/>
        </xdr:cNvPicPr>
      </xdr:nvPicPr>
      <xdr:blipFill>
        <a:blip xmlns:r="http://schemas.openxmlformats.org/officeDocument/2006/relationships" r:embed="rId754">
          <a:extLst>
            <a:ext uri="{28A0092B-C50C-407E-A947-70E740481C1C}">
              <a14:useLocalDpi xmlns:a14="http://schemas.microsoft.com/office/drawing/2010/main" val="0"/>
            </a:ext>
          </a:extLst>
        </a:blip>
        <a:srcRect/>
        <a:stretch>
          <a:fillRect/>
        </a:stretch>
      </xdr:blipFill>
      <xdr:spPr bwMode="auto">
        <a:xfrm>
          <a:off x="1329690" y="395883755"/>
          <a:ext cx="9372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872490</xdr:colOff>
      <xdr:row>356</xdr:row>
      <xdr:rowOff>70495</xdr:rowOff>
    </xdr:from>
    <xdr:to>
      <xdr:col>1</xdr:col>
      <xdr:colOff>2724150</xdr:colOff>
      <xdr:row>356</xdr:row>
      <xdr:rowOff>1042045</xdr:rowOff>
    </xdr:to>
    <xdr:pic>
      <xdr:nvPicPr>
        <xdr:cNvPr id="12824" name="Picture 1560"/>
        <xdr:cNvPicPr>
          <a:picLocks noChangeAspect="1" noChangeArrowheads="1"/>
        </xdr:cNvPicPr>
      </xdr:nvPicPr>
      <xdr:blipFill>
        <a:blip xmlns:r="http://schemas.openxmlformats.org/officeDocument/2006/relationships" r:embed="rId755">
          <a:extLst>
            <a:ext uri="{28A0092B-C50C-407E-A947-70E740481C1C}">
              <a14:useLocalDpi xmlns:a14="http://schemas.microsoft.com/office/drawing/2010/main" val="0"/>
            </a:ext>
          </a:extLst>
        </a:blip>
        <a:srcRect/>
        <a:stretch>
          <a:fillRect/>
        </a:stretch>
      </xdr:blipFill>
      <xdr:spPr bwMode="auto">
        <a:xfrm>
          <a:off x="872490" y="396996295"/>
          <a:ext cx="18516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1055370</xdr:colOff>
      <xdr:row>357</xdr:row>
      <xdr:rowOff>70490</xdr:rowOff>
    </xdr:from>
    <xdr:to>
      <xdr:col>1</xdr:col>
      <xdr:colOff>2541270</xdr:colOff>
      <xdr:row>357</xdr:row>
      <xdr:rowOff>1042040</xdr:rowOff>
    </xdr:to>
    <xdr:pic>
      <xdr:nvPicPr>
        <xdr:cNvPr id="12825" name="Picture 1561"/>
        <xdr:cNvPicPr>
          <a:picLocks noChangeAspect="1" noChangeArrowheads="1"/>
        </xdr:cNvPicPr>
      </xdr:nvPicPr>
      <xdr:blipFill>
        <a:blip xmlns:r="http://schemas.openxmlformats.org/officeDocument/2006/relationships" r:embed="rId756">
          <a:extLst>
            <a:ext uri="{28A0092B-C50C-407E-A947-70E740481C1C}">
              <a14:useLocalDpi xmlns:a14="http://schemas.microsoft.com/office/drawing/2010/main" val="0"/>
            </a:ext>
          </a:extLst>
        </a:blip>
        <a:srcRect/>
        <a:stretch>
          <a:fillRect/>
        </a:stretch>
      </xdr:blipFill>
      <xdr:spPr bwMode="auto">
        <a:xfrm>
          <a:off x="1055370" y="398108810"/>
          <a:ext cx="14859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1055370</xdr:colOff>
      <xdr:row>358</xdr:row>
      <xdr:rowOff>70485</xdr:rowOff>
    </xdr:from>
    <xdr:to>
      <xdr:col>1</xdr:col>
      <xdr:colOff>2541270</xdr:colOff>
      <xdr:row>358</xdr:row>
      <xdr:rowOff>1042035</xdr:rowOff>
    </xdr:to>
    <xdr:pic>
      <xdr:nvPicPr>
        <xdr:cNvPr id="12826" name="Picture 1562"/>
        <xdr:cNvPicPr>
          <a:picLocks noChangeAspect="1" noChangeArrowheads="1"/>
        </xdr:cNvPicPr>
      </xdr:nvPicPr>
      <xdr:blipFill>
        <a:blip xmlns:r="http://schemas.openxmlformats.org/officeDocument/2006/relationships" r:embed="rId757">
          <a:extLst>
            <a:ext uri="{28A0092B-C50C-407E-A947-70E740481C1C}">
              <a14:useLocalDpi xmlns:a14="http://schemas.microsoft.com/office/drawing/2010/main" val="0"/>
            </a:ext>
          </a:extLst>
        </a:blip>
        <a:srcRect/>
        <a:stretch>
          <a:fillRect/>
        </a:stretch>
      </xdr:blipFill>
      <xdr:spPr bwMode="auto">
        <a:xfrm>
          <a:off x="1055370" y="399221325"/>
          <a:ext cx="14859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1192530</xdr:colOff>
      <xdr:row>359</xdr:row>
      <xdr:rowOff>70480</xdr:rowOff>
    </xdr:from>
    <xdr:to>
      <xdr:col>1</xdr:col>
      <xdr:colOff>2404110</xdr:colOff>
      <xdr:row>359</xdr:row>
      <xdr:rowOff>1042030</xdr:rowOff>
    </xdr:to>
    <xdr:pic>
      <xdr:nvPicPr>
        <xdr:cNvPr id="12827" name="Picture 1563"/>
        <xdr:cNvPicPr>
          <a:picLocks noChangeAspect="1" noChangeArrowheads="1"/>
        </xdr:cNvPicPr>
      </xdr:nvPicPr>
      <xdr:blipFill>
        <a:blip xmlns:r="http://schemas.openxmlformats.org/officeDocument/2006/relationships" r:embed="rId758">
          <a:extLst>
            <a:ext uri="{28A0092B-C50C-407E-A947-70E740481C1C}">
              <a14:useLocalDpi xmlns:a14="http://schemas.microsoft.com/office/drawing/2010/main" val="0"/>
            </a:ext>
          </a:extLst>
        </a:blip>
        <a:srcRect/>
        <a:stretch>
          <a:fillRect/>
        </a:stretch>
      </xdr:blipFill>
      <xdr:spPr bwMode="auto">
        <a:xfrm>
          <a:off x="1192530" y="400333840"/>
          <a:ext cx="12115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1369695</xdr:colOff>
      <xdr:row>360</xdr:row>
      <xdr:rowOff>70475</xdr:rowOff>
    </xdr:from>
    <xdr:to>
      <xdr:col>1</xdr:col>
      <xdr:colOff>2226945</xdr:colOff>
      <xdr:row>360</xdr:row>
      <xdr:rowOff>1042025</xdr:rowOff>
    </xdr:to>
    <xdr:pic>
      <xdr:nvPicPr>
        <xdr:cNvPr id="12828" name="Picture 1564"/>
        <xdr:cNvPicPr>
          <a:picLocks noChangeAspect="1" noChangeArrowheads="1"/>
        </xdr:cNvPicPr>
      </xdr:nvPicPr>
      <xdr:blipFill>
        <a:blip xmlns:r="http://schemas.openxmlformats.org/officeDocument/2006/relationships" r:embed="rId759">
          <a:extLst>
            <a:ext uri="{28A0092B-C50C-407E-A947-70E740481C1C}">
              <a14:useLocalDpi xmlns:a14="http://schemas.microsoft.com/office/drawing/2010/main" val="0"/>
            </a:ext>
          </a:extLst>
        </a:blip>
        <a:srcRect/>
        <a:stretch>
          <a:fillRect/>
        </a:stretch>
      </xdr:blipFill>
      <xdr:spPr bwMode="auto">
        <a:xfrm>
          <a:off x="1369695" y="401446355"/>
          <a:ext cx="8572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1312545</xdr:colOff>
      <xdr:row>361</xdr:row>
      <xdr:rowOff>70495</xdr:rowOff>
    </xdr:from>
    <xdr:to>
      <xdr:col>1</xdr:col>
      <xdr:colOff>2284095</xdr:colOff>
      <xdr:row>361</xdr:row>
      <xdr:rowOff>1042045</xdr:rowOff>
    </xdr:to>
    <xdr:pic>
      <xdr:nvPicPr>
        <xdr:cNvPr id="12829" name="Picture 1565"/>
        <xdr:cNvPicPr>
          <a:picLocks noChangeAspect="1" noChangeArrowheads="1"/>
        </xdr:cNvPicPr>
      </xdr:nvPicPr>
      <xdr:blipFill>
        <a:blip xmlns:r="http://schemas.openxmlformats.org/officeDocument/2006/relationships" r:embed="rId760">
          <a:extLst>
            <a:ext uri="{28A0092B-C50C-407E-A947-70E740481C1C}">
              <a14:useLocalDpi xmlns:a14="http://schemas.microsoft.com/office/drawing/2010/main" val="0"/>
            </a:ext>
          </a:extLst>
        </a:blip>
        <a:srcRect/>
        <a:stretch>
          <a:fillRect/>
        </a:stretch>
      </xdr:blipFill>
      <xdr:spPr bwMode="auto">
        <a:xfrm>
          <a:off x="1312545" y="402558895"/>
          <a:ext cx="9715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1289685</xdr:colOff>
      <xdr:row>362</xdr:row>
      <xdr:rowOff>70490</xdr:rowOff>
    </xdr:from>
    <xdr:to>
      <xdr:col>1</xdr:col>
      <xdr:colOff>2306955</xdr:colOff>
      <xdr:row>362</xdr:row>
      <xdr:rowOff>1042040</xdr:rowOff>
    </xdr:to>
    <xdr:pic>
      <xdr:nvPicPr>
        <xdr:cNvPr id="12830" name="Picture 1566"/>
        <xdr:cNvPicPr>
          <a:picLocks noChangeAspect="1" noChangeArrowheads="1"/>
        </xdr:cNvPicPr>
      </xdr:nvPicPr>
      <xdr:blipFill>
        <a:blip xmlns:r="http://schemas.openxmlformats.org/officeDocument/2006/relationships" r:embed="rId761">
          <a:extLst>
            <a:ext uri="{28A0092B-C50C-407E-A947-70E740481C1C}">
              <a14:useLocalDpi xmlns:a14="http://schemas.microsoft.com/office/drawing/2010/main" val="0"/>
            </a:ext>
          </a:extLst>
        </a:blip>
        <a:srcRect/>
        <a:stretch>
          <a:fillRect/>
        </a:stretch>
      </xdr:blipFill>
      <xdr:spPr bwMode="auto">
        <a:xfrm>
          <a:off x="1289685" y="403671410"/>
          <a:ext cx="10172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849630</xdr:colOff>
      <xdr:row>363</xdr:row>
      <xdr:rowOff>70485</xdr:rowOff>
    </xdr:from>
    <xdr:to>
      <xdr:col>1</xdr:col>
      <xdr:colOff>2747010</xdr:colOff>
      <xdr:row>363</xdr:row>
      <xdr:rowOff>1042035</xdr:rowOff>
    </xdr:to>
    <xdr:pic>
      <xdr:nvPicPr>
        <xdr:cNvPr id="12831" name="Picture 1567"/>
        <xdr:cNvPicPr>
          <a:picLocks noChangeAspect="1" noChangeArrowheads="1"/>
        </xdr:cNvPicPr>
      </xdr:nvPicPr>
      <xdr:blipFill>
        <a:blip xmlns:r="http://schemas.openxmlformats.org/officeDocument/2006/relationships" r:embed="rId762">
          <a:extLst>
            <a:ext uri="{28A0092B-C50C-407E-A947-70E740481C1C}">
              <a14:useLocalDpi xmlns:a14="http://schemas.microsoft.com/office/drawing/2010/main" val="0"/>
            </a:ext>
          </a:extLst>
        </a:blip>
        <a:srcRect/>
        <a:stretch>
          <a:fillRect/>
        </a:stretch>
      </xdr:blipFill>
      <xdr:spPr bwMode="auto">
        <a:xfrm>
          <a:off x="849630" y="404783925"/>
          <a:ext cx="18973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1038225</xdr:colOff>
      <xdr:row>364</xdr:row>
      <xdr:rowOff>70480</xdr:rowOff>
    </xdr:from>
    <xdr:to>
      <xdr:col>1</xdr:col>
      <xdr:colOff>2558415</xdr:colOff>
      <xdr:row>364</xdr:row>
      <xdr:rowOff>1042030</xdr:rowOff>
    </xdr:to>
    <xdr:pic>
      <xdr:nvPicPr>
        <xdr:cNvPr id="12832" name="Picture 1568"/>
        <xdr:cNvPicPr>
          <a:picLocks noChangeAspect="1" noChangeArrowheads="1"/>
        </xdr:cNvPicPr>
      </xdr:nvPicPr>
      <xdr:blipFill>
        <a:blip xmlns:r="http://schemas.openxmlformats.org/officeDocument/2006/relationships" r:embed="rId763">
          <a:extLst>
            <a:ext uri="{28A0092B-C50C-407E-A947-70E740481C1C}">
              <a14:useLocalDpi xmlns:a14="http://schemas.microsoft.com/office/drawing/2010/main" val="0"/>
            </a:ext>
          </a:extLst>
        </a:blip>
        <a:srcRect/>
        <a:stretch>
          <a:fillRect/>
        </a:stretch>
      </xdr:blipFill>
      <xdr:spPr bwMode="auto">
        <a:xfrm>
          <a:off x="1038225" y="405896440"/>
          <a:ext cx="15201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1318260</xdr:colOff>
      <xdr:row>365</xdr:row>
      <xdr:rowOff>70475</xdr:rowOff>
    </xdr:from>
    <xdr:to>
      <xdr:col>1</xdr:col>
      <xdr:colOff>2278380</xdr:colOff>
      <xdr:row>365</xdr:row>
      <xdr:rowOff>1042025</xdr:rowOff>
    </xdr:to>
    <xdr:pic>
      <xdr:nvPicPr>
        <xdr:cNvPr id="12833" name="Picture 1569"/>
        <xdr:cNvPicPr>
          <a:picLocks noChangeAspect="1" noChangeArrowheads="1"/>
        </xdr:cNvPicPr>
      </xdr:nvPicPr>
      <xdr:blipFill>
        <a:blip xmlns:r="http://schemas.openxmlformats.org/officeDocument/2006/relationships" r:embed="rId764">
          <a:extLst>
            <a:ext uri="{28A0092B-C50C-407E-A947-70E740481C1C}">
              <a14:useLocalDpi xmlns:a14="http://schemas.microsoft.com/office/drawing/2010/main" val="0"/>
            </a:ext>
          </a:extLst>
        </a:blip>
        <a:srcRect/>
        <a:stretch>
          <a:fillRect/>
        </a:stretch>
      </xdr:blipFill>
      <xdr:spPr bwMode="auto">
        <a:xfrm>
          <a:off x="1318260" y="407008955"/>
          <a:ext cx="9601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366</xdr:row>
      <xdr:rowOff>253355</xdr:rowOff>
    </xdr:from>
    <xdr:to>
      <xdr:col>1</xdr:col>
      <xdr:colOff>2929890</xdr:colOff>
      <xdr:row>366</xdr:row>
      <xdr:rowOff>859145</xdr:rowOff>
    </xdr:to>
    <xdr:pic>
      <xdr:nvPicPr>
        <xdr:cNvPr id="12834" name="Picture 1570"/>
        <xdr:cNvPicPr>
          <a:picLocks noChangeAspect="1" noChangeArrowheads="1"/>
        </xdr:cNvPicPr>
      </xdr:nvPicPr>
      <xdr:blipFill>
        <a:blip xmlns:r="http://schemas.openxmlformats.org/officeDocument/2006/relationships" r:embed="rId765">
          <a:extLst>
            <a:ext uri="{28A0092B-C50C-407E-A947-70E740481C1C}">
              <a14:useLocalDpi xmlns:a14="http://schemas.microsoft.com/office/drawing/2010/main" val="0"/>
            </a:ext>
          </a:extLst>
        </a:blip>
        <a:srcRect/>
        <a:stretch>
          <a:fillRect/>
        </a:stretch>
      </xdr:blipFill>
      <xdr:spPr bwMode="auto">
        <a:xfrm>
          <a:off x="666750" y="408304355"/>
          <a:ext cx="2263140" cy="6057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1158240</xdr:colOff>
      <xdr:row>367</xdr:row>
      <xdr:rowOff>70490</xdr:rowOff>
    </xdr:from>
    <xdr:to>
      <xdr:col>1</xdr:col>
      <xdr:colOff>2438400</xdr:colOff>
      <xdr:row>367</xdr:row>
      <xdr:rowOff>1042040</xdr:rowOff>
    </xdr:to>
    <xdr:pic>
      <xdr:nvPicPr>
        <xdr:cNvPr id="12835" name="Picture 1571"/>
        <xdr:cNvPicPr>
          <a:picLocks noChangeAspect="1" noChangeArrowheads="1"/>
        </xdr:cNvPicPr>
      </xdr:nvPicPr>
      <xdr:blipFill>
        <a:blip xmlns:r="http://schemas.openxmlformats.org/officeDocument/2006/relationships" r:embed="rId766">
          <a:extLst>
            <a:ext uri="{28A0092B-C50C-407E-A947-70E740481C1C}">
              <a14:useLocalDpi xmlns:a14="http://schemas.microsoft.com/office/drawing/2010/main" val="0"/>
            </a:ext>
          </a:extLst>
        </a:blip>
        <a:srcRect/>
        <a:stretch>
          <a:fillRect/>
        </a:stretch>
      </xdr:blipFill>
      <xdr:spPr bwMode="auto">
        <a:xfrm>
          <a:off x="1158240" y="409234010"/>
          <a:ext cx="12801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1266825</xdr:colOff>
      <xdr:row>368</xdr:row>
      <xdr:rowOff>70485</xdr:rowOff>
    </xdr:from>
    <xdr:to>
      <xdr:col>1</xdr:col>
      <xdr:colOff>2329815</xdr:colOff>
      <xdr:row>368</xdr:row>
      <xdr:rowOff>1042035</xdr:rowOff>
    </xdr:to>
    <xdr:pic>
      <xdr:nvPicPr>
        <xdr:cNvPr id="12836" name="Picture 1572"/>
        <xdr:cNvPicPr>
          <a:picLocks noChangeAspect="1" noChangeArrowheads="1"/>
        </xdr:cNvPicPr>
      </xdr:nvPicPr>
      <xdr:blipFill>
        <a:blip xmlns:r="http://schemas.openxmlformats.org/officeDocument/2006/relationships" r:embed="rId767">
          <a:extLst>
            <a:ext uri="{28A0092B-C50C-407E-A947-70E740481C1C}">
              <a14:useLocalDpi xmlns:a14="http://schemas.microsoft.com/office/drawing/2010/main" val="0"/>
            </a:ext>
          </a:extLst>
        </a:blip>
        <a:srcRect/>
        <a:stretch>
          <a:fillRect/>
        </a:stretch>
      </xdr:blipFill>
      <xdr:spPr bwMode="auto">
        <a:xfrm>
          <a:off x="1266825" y="410346525"/>
          <a:ext cx="106299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1049655</xdr:colOff>
      <xdr:row>369</xdr:row>
      <xdr:rowOff>70480</xdr:rowOff>
    </xdr:from>
    <xdr:to>
      <xdr:col>1</xdr:col>
      <xdr:colOff>2546985</xdr:colOff>
      <xdr:row>369</xdr:row>
      <xdr:rowOff>1042030</xdr:rowOff>
    </xdr:to>
    <xdr:pic>
      <xdr:nvPicPr>
        <xdr:cNvPr id="12837" name="Picture 1573"/>
        <xdr:cNvPicPr>
          <a:picLocks noChangeAspect="1" noChangeArrowheads="1"/>
        </xdr:cNvPicPr>
      </xdr:nvPicPr>
      <xdr:blipFill>
        <a:blip xmlns:r="http://schemas.openxmlformats.org/officeDocument/2006/relationships" r:embed="rId768">
          <a:extLst>
            <a:ext uri="{28A0092B-C50C-407E-A947-70E740481C1C}">
              <a14:useLocalDpi xmlns:a14="http://schemas.microsoft.com/office/drawing/2010/main" val="0"/>
            </a:ext>
          </a:extLst>
        </a:blip>
        <a:srcRect/>
        <a:stretch>
          <a:fillRect/>
        </a:stretch>
      </xdr:blipFill>
      <xdr:spPr bwMode="auto">
        <a:xfrm>
          <a:off x="1049655" y="411459040"/>
          <a:ext cx="14973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1203960</xdr:colOff>
      <xdr:row>370</xdr:row>
      <xdr:rowOff>70475</xdr:rowOff>
    </xdr:from>
    <xdr:to>
      <xdr:col>1</xdr:col>
      <xdr:colOff>2392680</xdr:colOff>
      <xdr:row>370</xdr:row>
      <xdr:rowOff>1042025</xdr:rowOff>
    </xdr:to>
    <xdr:pic>
      <xdr:nvPicPr>
        <xdr:cNvPr id="12838" name="Picture 1574"/>
        <xdr:cNvPicPr>
          <a:picLocks noChangeAspect="1" noChangeArrowheads="1"/>
        </xdr:cNvPicPr>
      </xdr:nvPicPr>
      <xdr:blipFill>
        <a:blip xmlns:r="http://schemas.openxmlformats.org/officeDocument/2006/relationships" r:embed="rId769">
          <a:extLst>
            <a:ext uri="{28A0092B-C50C-407E-A947-70E740481C1C}">
              <a14:useLocalDpi xmlns:a14="http://schemas.microsoft.com/office/drawing/2010/main" val="0"/>
            </a:ext>
          </a:extLst>
        </a:blip>
        <a:srcRect/>
        <a:stretch>
          <a:fillRect/>
        </a:stretch>
      </xdr:blipFill>
      <xdr:spPr bwMode="auto">
        <a:xfrm>
          <a:off x="1203960" y="41257155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371</xdr:row>
      <xdr:rowOff>139055</xdr:rowOff>
    </xdr:from>
    <xdr:to>
      <xdr:col>1</xdr:col>
      <xdr:colOff>2929890</xdr:colOff>
      <xdr:row>371</xdr:row>
      <xdr:rowOff>973445</xdr:rowOff>
    </xdr:to>
    <xdr:pic>
      <xdr:nvPicPr>
        <xdr:cNvPr id="12839" name="Picture 1575"/>
        <xdr:cNvPicPr>
          <a:picLocks noChangeAspect="1" noChangeArrowheads="1"/>
        </xdr:cNvPicPr>
      </xdr:nvPicPr>
      <xdr:blipFill>
        <a:blip xmlns:r="http://schemas.openxmlformats.org/officeDocument/2006/relationships" r:embed="rId770">
          <a:extLst>
            <a:ext uri="{28A0092B-C50C-407E-A947-70E740481C1C}">
              <a14:useLocalDpi xmlns:a14="http://schemas.microsoft.com/office/drawing/2010/main" val="0"/>
            </a:ext>
          </a:extLst>
        </a:blip>
        <a:srcRect/>
        <a:stretch>
          <a:fillRect/>
        </a:stretch>
      </xdr:blipFill>
      <xdr:spPr bwMode="auto">
        <a:xfrm>
          <a:off x="666750" y="413752655"/>
          <a:ext cx="2263140" cy="83439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901065</xdr:colOff>
      <xdr:row>372</xdr:row>
      <xdr:rowOff>70490</xdr:rowOff>
    </xdr:from>
    <xdr:to>
      <xdr:col>1</xdr:col>
      <xdr:colOff>2695575</xdr:colOff>
      <xdr:row>372</xdr:row>
      <xdr:rowOff>1042040</xdr:rowOff>
    </xdr:to>
    <xdr:pic>
      <xdr:nvPicPr>
        <xdr:cNvPr id="12840" name="Picture 1576"/>
        <xdr:cNvPicPr>
          <a:picLocks noChangeAspect="1" noChangeArrowheads="1"/>
        </xdr:cNvPicPr>
      </xdr:nvPicPr>
      <xdr:blipFill>
        <a:blip xmlns:r="http://schemas.openxmlformats.org/officeDocument/2006/relationships" r:embed="rId771">
          <a:extLst>
            <a:ext uri="{28A0092B-C50C-407E-A947-70E740481C1C}">
              <a14:useLocalDpi xmlns:a14="http://schemas.microsoft.com/office/drawing/2010/main" val="0"/>
            </a:ext>
          </a:extLst>
        </a:blip>
        <a:srcRect/>
        <a:stretch>
          <a:fillRect/>
        </a:stretch>
      </xdr:blipFill>
      <xdr:spPr bwMode="auto">
        <a:xfrm>
          <a:off x="901065" y="414796610"/>
          <a:ext cx="17945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1163955</xdr:colOff>
      <xdr:row>373</xdr:row>
      <xdr:rowOff>70485</xdr:rowOff>
    </xdr:from>
    <xdr:to>
      <xdr:col>1</xdr:col>
      <xdr:colOff>2432685</xdr:colOff>
      <xdr:row>373</xdr:row>
      <xdr:rowOff>1042035</xdr:rowOff>
    </xdr:to>
    <xdr:pic>
      <xdr:nvPicPr>
        <xdr:cNvPr id="12841" name="Picture 1577"/>
        <xdr:cNvPicPr>
          <a:picLocks noChangeAspect="1" noChangeArrowheads="1"/>
        </xdr:cNvPicPr>
      </xdr:nvPicPr>
      <xdr:blipFill>
        <a:blip xmlns:r="http://schemas.openxmlformats.org/officeDocument/2006/relationships" r:embed="rId772">
          <a:extLst>
            <a:ext uri="{28A0092B-C50C-407E-A947-70E740481C1C}">
              <a14:useLocalDpi xmlns:a14="http://schemas.microsoft.com/office/drawing/2010/main" val="0"/>
            </a:ext>
          </a:extLst>
        </a:blip>
        <a:srcRect/>
        <a:stretch>
          <a:fillRect/>
        </a:stretch>
      </xdr:blipFill>
      <xdr:spPr bwMode="auto">
        <a:xfrm>
          <a:off x="1163955" y="415909125"/>
          <a:ext cx="12687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1346835</xdr:colOff>
      <xdr:row>374</xdr:row>
      <xdr:rowOff>70505</xdr:rowOff>
    </xdr:from>
    <xdr:to>
      <xdr:col>1</xdr:col>
      <xdr:colOff>2249805</xdr:colOff>
      <xdr:row>374</xdr:row>
      <xdr:rowOff>1042055</xdr:rowOff>
    </xdr:to>
    <xdr:pic>
      <xdr:nvPicPr>
        <xdr:cNvPr id="12842" name="Picture 1578"/>
        <xdr:cNvPicPr>
          <a:picLocks noChangeAspect="1" noChangeArrowheads="1"/>
        </xdr:cNvPicPr>
      </xdr:nvPicPr>
      <xdr:blipFill>
        <a:blip xmlns:r="http://schemas.openxmlformats.org/officeDocument/2006/relationships" r:embed="rId773">
          <a:extLst>
            <a:ext uri="{28A0092B-C50C-407E-A947-70E740481C1C}">
              <a14:useLocalDpi xmlns:a14="http://schemas.microsoft.com/office/drawing/2010/main" val="0"/>
            </a:ext>
          </a:extLst>
        </a:blip>
        <a:srcRect/>
        <a:stretch>
          <a:fillRect/>
        </a:stretch>
      </xdr:blipFill>
      <xdr:spPr bwMode="auto">
        <a:xfrm>
          <a:off x="1346835" y="417021665"/>
          <a:ext cx="9029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832485</xdr:colOff>
      <xdr:row>375</xdr:row>
      <xdr:rowOff>70475</xdr:rowOff>
    </xdr:from>
    <xdr:to>
      <xdr:col>1</xdr:col>
      <xdr:colOff>2764155</xdr:colOff>
      <xdr:row>375</xdr:row>
      <xdr:rowOff>1042025</xdr:rowOff>
    </xdr:to>
    <xdr:pic>
      <xdr:nvPicPr>
        <xdr:cNvPr id="12843" name="Picture 1579"/>
        <xdr:cNvPicPr>
          <a:picLocks noChangeAspect="1" noChangeArrowheads="1"/>
        </xdr:cNvPicPr>
      </xdr:nvPicPr>
      <xdr:blipFill>
        <a:blip xmlns:r="http://schemas.openxmlformats.org/officeDocument/2006/relationships" r:embed="rId774">
          <a:extLst>
            <a:ext uri="{28A0092B-C50C-407E-A947-70E740481C1C}">
              <a14:useLocalDpi xmlns:a14="http://schemas.microsoft.com/office/drawing/2010/main" val="0"/>
            </a:ext>
          </a:extLst>
        </a:blip>
        <a:srcRect/>
        <a:stretch>
          <a:fillRect/>
        </a:stretch>
      </xdr:blipFill>
      <xdr:spPr bwMode="auto">
        <a:xfrm>
          <a:off x="832485" y="418134155"/>
          <a:ext cx="19316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1335405</xdr:colOff>
      <xdr:row>376</xdr:row>
      <xdr:rowOff>70495</xdr:rowOff>
    </xdr:from>
    <xdr:to>
      <xdr:col>1</xdr:col>
      <xdr:colOff>2261235</xdr:colOff>
      <xdr:row>376</xdr:row>
      <xdr:rowOff>1042045</xdr:rowOff>
    </xdr:to>
    <xdr:pic>
      <xdr:nvPicPr>
        <xdr:cNvPr id="12844" name="Picture 1580"/>
        <xdr:cNvPicPr>
          <a:picLocks noChangeAspect="1" noChangeArrowheads="1"/>
        </xdr:cNvPicPr>
      </xdr:nvPicPr>
      <xdr:blipFill>
        <a:blip xmlns:r="http://schemas.openxmlformats.org/officeDocument/2006/relationships" r:embed="rId775">
          <a:extLst>
            <a:ext uri="{28A0092B-C50C-407E-A947-70E740481C1C}">
              <a14:useLocalDpi xmlns:a14="http://schemas.microsoft.com/office/drawing/2010/main" val="0"/>
            </a:ext>
          </a:extLst>
        </a:blip>
        <a:srcRect/>
        <a:stretch>
          <a:fillRect/>
        </a:stretch>
      </xdr:blipFill>
      <xdr:spPr bwMode="auto">
        <a:xfrm>
          <a:off x="1335405" y="419246695"/>
          <a:ext cx="9258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1009650</xdr:colOff>
      <xdr:row>377</xdr:row>
      <xdr:rowOff>70465</xdr:rowOff>
    </xdr:from>
    <xdr:to>
      <xdr:col>1</xdr:col>
      <xdr:colOff>2586990</xdr:colOff>
      <xdr:row>377</xdr:row>
      <xdr:rowOff>1042015</xdr:rowOff>
    </xdr:to>
    <xdr:pic>
      <xdr:nvPicPr>
        <xdr:cNvPr id="12845" name="Picture 1581"/>
        <xdr:cNvPicPr>
          <a:picLocks noChangeAspect="1" noChangeArrowheads="1"/>
        </xdr:cNvPicPr>
      </xdr:nvPicPr>
      <xdr:blipFill>
        <a:blip xmlns:r="http://schemas.openxmlformats.org/officeDocument/2006/relationships" r:embed="rId776">
          <a:extLst>
            <a:ext uri="{28A0092B-C50C-407E-A947-70E740481C1C}">
              <a14:useLocalDpi xmlns:a14="http://schemas.microsoft.com/office/drawing/2010/main" val="0"/>
            </a:ext>
          </a:extLst>
        </a:blip>
        <a:srcRect/>
        <a:stretch>
          <a:fillRect/>
        </a:stretch>
      </xdr:blipFill>
      <xdr:spPr bwMode="auto">
        <a:xfrm>
          <a:off x="1009650" y="420359185"/>
          <a:ext cx="157734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1186815</xdr:colOff>
      <xdr:row>378</xdr:row>
      <xdr:rowOff>70485</xdr:rowOff>
    </xdr:from>
    <xdr:to>
      <xdr:col>1</xdr:col>
      <xdr:colOff>2409825</xdr:colOff>
      <xdr:row>378</xdr:row>
      <xdr:rowOff>1042035</xdr:rowOff>
    </xdr:to>
    <xdr:pic>
      <xdr:nvPicPr>
        <xdr:cNvPr id="12846" name="Picture 1582"/>
        <xdr:cNvPicPr>
          <a:picLocks noChangeAspect="1" noChangeArrowheads="1"/>
        </xdr:cNvPicPr>
      </xdr:nvPicPr>
      <xdr:blipFill>
        <a:blip xmlns:r="http://schemas.openxmlformats.org/officeDocument/2006/relationships" r:embed="rId777">
          <a:extLst>
            <a:ext uri="{28A0092B-C50C-407E-A947-70E740481C1C}">
              <a14:useLocalDpi xmlns:a14="http://schemas.microsoft.com/office/drawing/2010/main" val="0"/>
            </a:ext>
          </a:extLst>
        </a:blip>
        <a:srcRect/>
        <a:stretch>
          <a:fillRect/>
        </a:stretch>
      </xdr:blipFill>
      <xdr:spPr bwMode="auto">
        <a:xfrm>
          <a:off x="1186815" y="421471725"/>
          <a:ext cx="12230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1112520</xdr:colOff>
      <xdr:row>379</xdr:row>
      <xdr:rowOff>70505</xdr:rowOff>
    </xdr:from>
    <xdr:to>
      <xdr:col>1</xdr:col>
      <xdr:colOff>2484120</xdr:colOff>
      <xdr:row>379</xdr:row>
      <xdr:rowOff>1042055</xdr:rowOff>
    </xdr:to>
    <xdr:pic>
      <xdr:nvPicPr>
        <xdr:cNvPr id="12847" name="Picture 1583"/>
        <xdr:cNvPicPr>
          <a:picLocks noChangeAspect="1" noChangeArrowheads="1"/>
        </xdr:cNvPicPr>
      </xdr:nvPicPr>
      <xdr:blipFill>
        <a:blip xmlns:r="http://schemas.openxmlformats.org/officeDocument/2006/relationships" r:embed="rId778">
          <a:extLst>
            <a:ext uri="{28A0092B-C50C-407E-A947-70E740481C1C}">
              <a14:useLocalDpi xmlns:a14="http://schemas.microsoft.com/office/drawing/2010/main" val="0"/>
            </a:ext>
          </a:extLst>
        </a:blip>
        <a:srcRect/>
        <a:stretch>
          <a:fillRect/>
        </a:stretch>
      </xdr:blipFill>
      <xdr:spPr bwMode="auto">
        <a:xfrm>
          <a:off x="1112520" y="422584265"/>
          <a:ext cx="13716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958215</xdr:colOff>
      <xdr:row>380</xdr:row>
      <xdr:rowOff>70475</xdr:rowOff>
    </xdr:from>
    <xdr:to>
      <xdr:col>1</xdr:col>
      <xdr:colOff>2638425</xdr:colOff>
      <xdr:row>380</xdr:row>
      <xdr:rowOff>1042025</xdr:rowOff>
    </xdr:to>
    <xdr:pic>
      <xdr:nvPicPr>
        <xdr:cNvPr id="12848" name="Picture 1584"/>
        <xdr:cNvPicPr>
          <a:picLocks noChangeAspect="1" noChangeArrowheads="1"/>
        </xdr:cNvPicPr>
      </xdr:nvPicPr>
      <xdr:blipFill>
        <a:blip xmlns:r="http://schemas.openxmlformats.org/officeDocument/2006/relationships" r:embed="rId779">
          <a:extLst>
            <a:ext uri="{28A0092B-C50C-407E-A947-70E740481C1C}">
              <a14:useLocalDpi xmlns:a14="http://schemas.microsoft.com/office/drawing/2010/main" val="0"/>
            </a:ext>
          </a:extLst>
        </a:blip>
        <a:srcRect/>
        <a:stretch>
          <a:fillRect/>
        </a:stretch>
      </xdr:blipFill>
      <xdr:spPr bwMode="auto">
        <a:xfrm>
          <a:off x="958215" y="423696755"/>
          <a:ext cx="16802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843915</xdr:colOff>
      <xdr:row>381</xdr:row>
      <xdr:rowOff>70495</xdr:rowOff>
    </xdr:from>
    <xdr:to>
      <xdr:col>1</xdr:col>
      <xdr:colOff>2752725</xdr:colOff>
      <xdr:row>381</xdr:row>
      <xdr:rowOff>1042045</xdr:rowOff>
    </xdr:to>
    <xdr:pic>
      <xdr:nvPicPr>
        <xdr:cNvPr id="12849" name="Picture 1585"/>
        <xdr:cNvPicPr>
          <a:picLocks noChangeAspect="1" noChangeArrowheads="1"/>
        </xdr:cNvPicPr>
      </xdr:nvPicPr>
      <xdr:blipFill>
        <a:blip xmlns:r="http://schemas.openxmlformats.org/officeDocument/2006/relationships" r:embed="rId780">
          <a:extLst>
            <a:ext uri="{28A0092B-C50C-407E-A947-70E740481C1C}">
              <a14:useLocalDpi xmlns:a14="http://schemas.microsoft.com/office/drawing/2010/main" val="0"/>
            </a:ext>
          </a:extLst>
        </a:blip>
        <a:srcRect/>
        <a:stretch>
          <a:fillRect/>
        </a:stretch>
      </xdr:blipFill>
      <xdr:spPr bwMode="auto">
        <a:xfrm>
          <a:off x="843915" y="424809295"/>
          <a:ext cx="19088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929640</xdr:colOff>
      <xdr:row>382</xdr:row>
      <xdr:rowOff>70465</xdr:rowOff>
    </xdr:from>
    <xdr:to>
      <xdr:col>1</xdr:col>
      <xdr:colOff>2667000</xdr:colOff>
      <xdr:row>382</xdr:row>
      <xdr:rowOff>1042015</xdr:rowOff>
    </xdr:to>
    <xdr:pic>
      <xdr:nvPicPr>
        <xdr:cNvPr id="12850" name="Picture 1586"/>
        <xdr:cNvPicPr>
          <a:picLocks noChangeAspect="1" noChangeArrowheads="1"/>
        </xdr:cNvPicPr>
      </xdr:nvPicPr>
      <xdr:blipFill>
        <a:blip xmlns:r="http://schemas.openxmlformats.org/officeDocument/2006/relationships" r:embed="rId781">
          <a:extLst>
            <a:ext uri="{28A0092B-C50C-407E-A947-70E740481C1C}">
              <a14:useLocalDpi xmlns:a14="http://schemas.microsoft.com/office/drawing/2010/main" val="0"/>
            </a:ext>
          </a:extLst>
        </a:blip>
        <a:srcRect/>
        <a:stretch>
          <a:fillRect/>
        </a:stretch>
      </xdr:blipFill>
      <xdr:spPr bwMode="auto">
        <a:xfrm>
          <a:off x="929640" y="425921785"/>
          <a:ext cx="17373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1146810</xdr:colOff>
      <xdr:row>383</xdr:row>
      <xdr:rowOff>70485</xdr:rowOff>
    </xdr:from>
    <xdr:to>
      <xdr:col>1</xdr:col>
      <xdr:colOff>2449830</xdr:colOff>
      <xdr:row>383</xdr:row>
      <xdr:rowOff>1042035</xdr:rowOff>
    </xdr:to>
    <xdr:pic>
      <xdr:nvPicPr>
        <xdr:cNvPr id="12851" name="Picture 1587"/>
        <xdr:cNvPicPr>
          <a:picLocks noChangeAspect="1" noChangeArrowheads="1"/>
        </xdr:cNvPicPr>
      </xdr:nvPicPr>
      <xdr:blipFill>
        <a:blip xmlns:r="http://schemas.openxmlformats.org/officeDocument/2006/relationships" r:embed="rId782">
          <a:extLst>
            <a:ext uri="{28A0092B-C50C-407E-A947-70E740481C1C}">
              <a14:useLocalDpi xmlns:a14="http://schemas.microsoft.com/office/drawing/2010/main" val="0"/>
            </a:ext>
          </a:extLst>
        </a:blip>
        <a:srcRect/>
        <a:stretch>
          <a:fillRect/>
        </a:stretch>
      </xdr:blipFill>
      <xdr:spPr bwMode="auto">
        <a:xfrm>
          <a:off x="1146810" y="427034325"/>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1203960</xdr:colOff>
      <xdr:row>384</xdr:row>
      <xdr:rowOff>70505</xdr:rowOff>
    </xdr:from>
    <xdr:to>
      <xdr:col>1</xdr:col>
      <xdr:colOff>2392680</xdr:colOff>
      <xdr:row>384</xdr:row>
      <xdr:rowOff>1042055</xdr:rowOff>
    </xdr:to>
    <xdr:pic>
      <xdr:nvPicPr>
        <xdr:cNvPr id="12852" name="Picture 1588"/>
        <xdr:cNvPicPr>
          <a:picLocks noChangeAspect="1" noChangeArrowheads="1"/>
        </xdr:cNvPicPr>
      </xdr:nvPicPr>
      <xdr:blipFill>
        <a:blip xmlns:r="http://schemas.openxmlformats.org/officeDocument/2006/relationships" r:embed="rId783">
          <a:extLst>
            <a:ext uri="{28A0092B-C50C-407E-A947-70E740481C1C}">
              <a14:useLocalDpi xmlns:a14="http://schemas.microsoft.com/office/drawing/2010/main" val="0"/>
            </a:ext>
          </a:extLst>
        </a:blip>
        <a:srcRect/>
        <a:stretch>
          <a:fillRect/>
        </a:stretch>
      </xdr:blipFill>
      <xdr:spPr bwMode="auto">
        <a:xfrm>
          <a:off x="1203960" y="42814686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1112520</xdr:colOff>
      <xdr:row>385</xdr:row>
      <xdr:rowOff>70475</xdr:rowOff>
    </xdr:from>
    <xdr:to>
      <xdr:col>1</xdr:col>
      <xdr:colOff>2484120</xdr:colOff>
      <xdr:row>385</xdr:row>
      <xdr:rowOff>1042025</xdr:rowOff>
    </xdr:to>
    <xdr:pic>
      <xdr:nvPicPr>
        <xdr:cNvPr id="12853" name="Picture 1589"/>
        <xdr:cNvPicPr>
          <a:picLocks noChangeAspect="1" noChangeArrowheads="1"/>
        </xdr:cNvPicPr>
      </xdr:nvPicPr>
      <xdr:blipFill>
        <a:blip xmlns:r="http://schemas.openxmlformats.org/officeDocument/2006/relationships" r:embed="rId784">
          <a:extLst>
            <a:ext uri="{28A0092B-C50C-407E-A947-70E740481C1C}">
              <a14:useLocalDpi xmlns:a14="http://schemas.microsoft.com/office/drawing/2010/main" val="0"/>
            </a:ext>
          </a:extLst>
        </a:blip>
        <a:srcRect/>
        <a:stretch>
          <a:fillRect/>
        </a:stretch>
      </xdr:blipFill>
      <xdr:spPr bwMode="auto">
        <a:xfrm>
          <a:off x="1112520" y="429259355"/>
          <a:ext cx="13716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1101090</xdr:colOff>
      <xdr:row>386</xdr:row>
      <xdr:rowOff>70495</xdr:rowOff>
    </xdr:from>
    <xdr:to>
      <xdr:col>1</xdr:col>
      <xdr:colOff>2495550</xdr:colOff>
      <xdr:row>386</xdr:row>
      <xdr:rowOff>1042045</xdr:rowOff>
    </xdr:to>
    <xdr:pic>
      <xdr:nvPicPr>
        <xdr:cNvPr id="12854" name="Picture 1590"/>
        <xdr:cNvPicPr>
          <a:picLocks noChangeAspect="1" noChangeArrowheads="1"/>
        </xdr:cNvPicPr>
      </xdr:nvPicPr>
      <xdr:blipFill>
        <a:blip xmlns:r="http://schemas.openxmlformats.org/officeDocument/2006/relationships" r:embed="rId785">
          <a:extLst>
            <a:ext uri="{28A0092B-C50C-407E-A947-70E740481C1C}">
              <a14:useLocalDpi xmlns:a14="http://schemas.microsoft.com/office/drawing/2010/main" val="0"/>
            </a:ext>
          </a:extLst>
        </a:blip>
        <a:srcRect/>
        <a:stretch>
          <a:fillRect/>
        </a:stretch>
      </xdr:blipFill>
      <xdr:spPr bwMode="auto">
        <a:xfrm>
          <a:off x="1101090" y="430371895"/>
          <a:ext cx="139446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1175385</xdr:colOff>
      <xdr:row>387</xdr:row>
      <xdr:rowOff>70465</xdr:rowOff>
    </xdr:from>
    <xdr:to>
      <xdr:col>1</xdr:col>
      <xdr:colOff>2421255</xdr:colOff>
      <xdr:row>387</xdr:row>
      <xdr:rowOff>1042015</xdr:rowOff>
    </xdr:to>
    <xdr:pic>
      <xdr:nvPicPr>
        <xdr:cNvPr id="12855" name="Picture 1591"/>
        <xdr:cNvPicPr>
          <a:picLocks noChangeAspect="1" noChangeArrowheads="1"/>
        </xdr:cNvPicPr>
      </xdr:nvPicPr>
      <xdr:blipFill>
        <a:blip xmlns:r="http://schemas.openxmlformats.org/officeDocument/2006/relationships" r:embed="rId786">
          <a:extLst>
            <a:ext uri="{28A0092B-C50C-407E-A947-70E740481C1C}">
              <a14:useLocalDpi xmlns:a14="http://schemas.microsoft.com/office/drawing/2010/main" val="0"/>
            </a:ext>
          </a:extLst>
        </a:blip>
        <a:srcRect/>
        <a:stretch>
          <a:fillRect/>
        </a:stretch>
      </xdr:blipFill>
      <xdr:spPr bwMode="auto">
        <a:xfrm>
          <a:off x="1175385" y="431484385"/>
          <a:ext cx="12458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946785</xdr:colOff>
      <xdr:row>388</xdr:row>
      <xdr:rowOff>70485</xdr:rowOff>
    </xdr:from>
    <xdr:to>
      <xdr:col>1</xdr:col>
      <xdr:colOff>2649855</xdr:colOff>
      <xdr:row>388</xdr:row>
      <xdr:rowOff>1042035</xdr:rowOff>
    </xdr:to>
    <xdr:pic>
      <xdr:nvPicPr>
        <xdr:cNvPr id="12856" name="Picture 1592"/>
        <xdr:cNvPicPr>
          <a:picLocks noChangeAspect="1" noChangeArrowheads="1"/>
        </xdr:cNvPicPr>
      </xdr:nvPicPr>
      <xdr:blipFill>
        <a:blip xmlns:r="http://schemas.openxmlformats.org/officeDocument/2006/relationships" r:embed="rId787">
          <a:extLst>
            <a:ext uri="{28A0092B-C50C-407E-A947-70E740481C1C}">
              <a14:useLocalDpi xmlns:a14="http://schemas.microsoft.com/office/drawing/2010/main" val="0"/>
            </a:ext>
          </a:extLst>
        </a:blip>
        <a:srcRect/>
        <a:stretch>
          <a:fillRect/>
        </a:stretch>
      </xdr:blipFill>
      <xdr:spPr bwMode="auto">
        <a:xfrm>
          <a:off x="946785" y="432596925"/>
          <a:ext cx="170307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1392555</xdr:colOff>
      <xdr:row>389</xdr:row>
      <xdr:rowOff>70505</xdr:rowOff>
    </xdr:from>
    <xdr:to>
      <xdr:col>1</xdr:col>
      <xdr:colOff>2204085</xdr:colOff>
      <xdr:row>389</xdr:row>
      <xdr:rowOff>1042055</xdr:rowOff>
    </xdr:to>
    <xdr:pic>
      <xdr:nvPicPr>
        <xdr:cNvPr id="12857" name="Picture 1593"/>
        <xdr:cNvPicPr>
          <a:picLocks noChangeAspect="1" noChangeArrowheads="1"/>
        </xdr:cNvPicPr>
      </xdr:nvPicPr>
      <xdr:blipFill>
        <a:blip xmlns:r="http://schemas.openxmlformats.org/officeDocument/2006/relationships" r:embed="rId788">
          <a:extLst>
            <a:ext uri="{28A0092B-C50C-407E-A947-70E740481C1C}">
              <a14:useLocalDpi xmlns:a14="http://schemas.microsoft.com/office/drawing/2010/main" val="0"/>
            </a:ext>
          </a:extLst>
        </a:blip>
        <a:srcRect/>
        <a:stretch>
          <a:fillRect/>
        </a:stretch>
      </xdr:blipFill>
      <xdr:spPr bwMode="auto">
        <a:xfrm>
          <a:off x="1392555" y="433709465"/>
          <a:ext cx="8115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390</xdr:row>
      <xdr:rowOff>213350</xdr:rowOff>
    </xdr:from>
    <xdr:to>
      <xdr:col>1</xdr:col>
      <xdr:colOff>2929890</xdr:colOff>
      <xdr:row>390</xdr:row>
      <xdr:rowOff>899150</xdr:rowOff>
    </xdr:to>
    <xdr:pic>
      <xdr:nvPicPr>
        <xdr:cNvPr id="12858" name="Picture 1594"/>
        <xdr:cNvPicPr>
          <a:picLocks noChangeAspect="1" noChangeArrowheads="1"/>
        </xdr:cNvPicPr>
      </xdr:nvPicPr>
      <xdr:blipFill>
        <a:blip xmlns:r="http://schemas.openxmlformats.org/officeDocument/2006/relationships" r:embed="rId789">
          <a:extLst>
            <a:ext uri="{28A0092B-C50C-407E-A947-70E740481C1C}">
              <a14:useLocalDpi xmlns:a14="http://schemas.microsoft.com/office/drawing/2010/main" val="0"/>
            </a:ext>
          </a:extLst>
        </a:blip>
        <a:srcRect/>
        <a:stretch>
          <a:fillRect/>
        </a:stretch>
      </xdr:blipFill>
      <xdr:spPr bwMode="auto">
        <a:xfrm>
          <a:off x="666750" y="434964830"/>
          <a:ext cx="2263140" cy="6858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918210</xdr:colOff>
      <xdr:row>391</xdr:row>
      <xdr:rowOff>70495</xdr:rowOff>
    </xdr:from>
    <xdr:to>
      <xdr:col>1</xdr:col>
      <xdr:colOff>2678430</xdr:colOff>
      <xdr:row>391</xdr:row>
      <xdr:rowOff>1042045</xdr:rowOff>
    </xdr:to>
    <xdr:pic>
      <xdr:nvPicPr>
        <xdr:cNvPr id="12859" name="Picture 1595"/>
        <xdr:cNvPicPr>
          <a:picLocks noChangeAspect="1" noChangeArrowheads="1"/>
        </xdr:cNvPicPr>
      </xdr:nvPicPr>
      <xdr:blipFill>
        <a:blip xmlns:r="http://schemas.openxmlformats.org/officeDocument/2006/relationships" r:embed="rId790">
          <a:extLst>
            <a:ext uri="{28A0092B-C50C-407E-A947-70E740481C1C}">
              <a14:useLocalDpi xmlns:a14="http://schemas.microsoft.com/office/drawing/2010/main" val="0"/>
            </a:ext>
          </a:extLst>
        </a:blip>
        <a:srcRect/>
        <a:stretch>
          <a:fillRect/>
        </a:stretch>
      </xdr:blipFill>
      <xdr:spPr bwMode="auto">
        <a:xfrm>
          <a:off x="918210" y="435934495"/>
          <a:ext cx="17602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1083945</xdr:colOff>
      <xdr:row>392</xdr:row>
      <xdr:rowOff>70465</xdr:rowOff>
    </xdr:from>
    <xdr:to>
      <xdr:col>1</xdr:col>
      <xdr:colOff>2512695</xdr:colOff>
      <xdr:row>392</xdr:row>
      <xdr:rowOff>1042015</xdr:rowOff>
    </xdr:to>
    <xdr:pic>
      <xdr:nvPicPr>
        <xdr:cNvPr id="12860" name="Picture 1596"/>
        <xdr:cNvPicPr>
          <a:picLocks noChangeAspect="1" noChangeArrowheads="1"/>
        </xdr:cNvPicPr>
      </xdr:nvPicPr>
      <xdr:blipFill>
        <a:blip xmlns:r="http://schemas.openxmlformats.org/officeDocument/2006/relationships" r:embed="rId791">
          <a:extLst>
            <a:ext uri="{28A0092B-C50C-407E-A947-70E740481C1C}">
              <a14:useLocalDpi xmlns:a14="http://schemas.microsoft.com/office/drawing/2010/main" val="0"/>
            </a:ext>
          </a:extLst>
        </a:blip>
        <a:srcRect/>
        <a:stretch>
          <a:fillRect/>
        </a:stretch>
      </xdr:blipFill>
      <xdr:spPr bwMode="auto">
        <a:xfrm>
          <a:off x="1083945" y="437046985"/>
          <a:ext cx="142875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729615</xdr:colOff>
      <xdr:row>393</xdr:row>
      <xdr:rowOff>70485</xdr:rowOff>
    </xdr:from>
    <xdr:to>
      <xdr:col>1</xdr:col>
      <xdr:colOff>2867025</xdr:colOff>
      <xdr:row>393</xdr:row>
      <xdr:rowOff>1042035</xdr:rowOff>
    </xdr:to>
    <xdr:pic>
      <xdr:nvPicPr>
        <xdr:cNvPr id="12861" name="Picture 1597"/>
        <xdr:cNvPicPr>
          <a:picLocks noChangeAspect="1" noChangeArrowheads="1"/>
        </xdr:cNvPicPr>
      </xdr:nvPicPr>
      <xdr:blipFill>
        <a:blip xmlns:r="http://schemas.openxmlformats.org/officeDocument/2006/relationships" r:embed="rId792">
          <a:extLst>
            <a:ext uri="{28A0092B-C50C-407E-A947-70E740481C1C}">
              <a14:useLocalDpi xmlns:a14="http://schemas.microsoft.com/office/drawing/2010/main" val="0"/>
            </a:ext>
          </a:extLst>
        </a:blip>
        <a:srcRect/>
        <a:stretch>
          <a:fillRect/>
        </a:stretch>
      </xdr:blipFill>
      <xdr:spPr bwMode="auto">
        <a:xfrm>
          <a:off x="729615" y="438159525"/>
          <a:ext cx="213741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963930</xdr:colOff>
      <xdr:row>394</xdr:row>
      <xdr:rowOff>70505</xdr:rowOff>
    </xdr:from>
    <xdr:to>
      <xdr:col>1</xdr:col>
      <xdr:colOff>2632710</xdr:colOff>
      <xdr:row>394</xdr:row>
      <xdr:rowOff>1042055</xdr:rowOff>
    </xdr:to>
    <xdr:pic>
      <xdr:nvPicPr>
        <xdr:cNvPr id="12862" name="Picture 1598"/>
        <xdr:cNvPicPr>
          <a:picLocks noChangeAspect="1" noChangeArrowheads="1"/>
        </xdr:cNvPicPr>
      </xdr:nvPicPr>
      <xdr:blipFill>
        <a:blip xmlns:r="http://schemas.openxmlformats.org/officeDocument/2006/relationships" r:embed="rId793">
          <a:extLst>
            <a:ext uri="{28A0092B-C50C-407E-A947-70E740481C1C}">
              <a14:useLocalDpi xmlns:a14="http://schemas.microsoft.com/office/drawing/2010/main" val="0"/>
            </a:ext>
          </a:extLst>
        </a:blip>
        <a:srcRect/>
        <a:stretch>
          <a:fillRect/>
        </a:stretch>
      </xdr:blipFill>
      <xdr:spPr bwMode="auto">
        <a:xfrm>
          <a:off x="963930" y="439272065"/>
          <a:ext cx="166878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1106805</xdr:colOff>
      <xdr:row>395</xdr:row>
      <xdr:rowOff>70475</xdr:rowOff>
    </xdr:from>
    <xdr:to>
      <xdr:col>1</xdr:col>
      <xdr:colOff>2489835</xdr:colOff>
      <xdr:row>395</xdr:row>
      <xdr:rowOff>1042025</xdr:rowOff>
    </xdr:to>
    <xdr:pic>
      <xdr:nvPicPr>
        <xdr:cNvPr id="12863" name="Picture 1599"/>
        <xdr:cNvPicPr>
          <a:picLocks noChangeAspect="1" noChangeArrowheads="1"/>
        </xdr:cNvPicPr>
      </xdr:nvPicPr>
      <xdr:blipFill>
        <a:blip xmlns:r="http://schemas.openxmlformats.org/officeDocument/2006/relationships" r:embed="rId794">
          <a:extLst>
            <a:ext uri="{28A0092B-C50C-407E-A947-70E740481C1C}">
              <a14:useLocalDpi xmlns:a14="http://schemas.microsoft.com/office/drawing/2010/main" val="0"/>
            </a:ext>
          </a:extLst>
        </a:blip>
        <a:srcRect/>
        <a:stretch>
          <a:fillRect/>
        </a:stretch>
      </xdr:blipFill>
      <xdr:spPr bwMode="auto">
        <a:xfrm>
          <a:off x="1106805" y="440384555"/>
          <a:ext cx="138303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1169670</xdr:colOff>
      <xdr:row>396</xdr:row>
      <xdr:rowOff>70495</xdr:rowOff>
    </xdr:from>
    <xdr:to>
      <xdr:col>1</xdr:col>
      <xdr:colOff>2426970</xdr:colOff>
      <xdr:row>396</xdr:row>
      <xdr:rowOff>1042045</xdr:rowOff>
    </xdr:to>
    <xdr:pic>
      <xdr:nvPicPr>
        <xdr:cNvPr id="12864" name="Picture 1600"/>
        <xdr:cNvPicPr>
          <a:picLocks noChangeAspect="1" noChangeArrowheads="1"/>
        </xdr:cNvPicPr>
      </xdr:nvPicPr>
      <xdr:blipFill>
        <a:blip xmlns:r="http://schemas.openxmlformats.org/officeDocument/2006/relationships" r:embed="rId795">
          <a:extLst>
            <a:ext uri="{28A0092B-C50C-407E-A947-70E740481C1C}">
              <a14:useLocalDpi xmlns:a14="http://schemas.microsoft.com/office/drawing/2010/main" val="0"/>
            </a:ext>
          </a:extLst>
        </a:blip>
        <a:srcRect/>
        <a:stretch>
          <a:fillRect/>
        </a:stretch>
      </xdr:blipFill>
      <xdr:spPr bwMode="auto">
        <a:xfrm>
          <a:off x="1169670" y="441497095"/>
          <a:ext cx="12573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1146810</xdr:colOff>
      <xdr:row>397</xdr:row>
      <xdr:rowOff>70465</xdr:rowOff>
    </xdr:from>
    <xdr:to>
      <xdr:col>1</xdr:col>
      <xdr:colOff>2449830</xdr:colOff>
      <xdr:row>397</xdr:row>
      <xdr:rowOff>1042015</xdr:rowOff>
    </xdr:to>
    <xdr:pic>
      <xdr:nvPicPr>
        <xdr:cNvPr id="12865" name="Picture 1601"/>
        <xdr:cNvPicPr>
          <a:picLocks noChangeAspect="1" noChangeArrowheads="1"/>
        </xdr:cNvPicPr>
      </xdr:nvPicPr>
      <xdr:blipFill>
        <a:blip xmlns:r="http://schemas.openxmlformats.org/officeDocument/2006/relationships" r:embed="rId796">
          <a:extLst>
            <a:ext uri="{28A0092B-C50C-407E-A947-70E740481C1C}">
              <a14:useLocalDpi xmlns:a14="http://schemas.microsoft.com/office/drawing/2010/main" val="0"/>
            </a:ext>
          </a:extLst>
        </a:blip>
        <a:srcRect/>
        <a:stretch>
          <a:fillRect/>
        </a:stretch>
      </xdr:blipFill>
      <xdr:spPr bwMode="auto">
        <a:xfrm>
          <a:off x="1146810" y="442609585"/>
          <a:ext cx="13030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1203960</xdr:colOff>
      <xdr:row>398</xdr:row>
      <xdr:rowOff>70485</xdr:rowOff>
    </xdr:from>
    <xdr:to>
      <xdr:col>1</xdr:col>
      <xdr:colOff>2392680</xdr:colOff>
      <xdr:row>398</xdr:row>
      <xdr:rowOff>1042035</xdr:rowOff>
    </xdr:to>
    <xdr:pic>
      <xdr:nvPicPr>
        <xdr:cNvPr id="12866" name="Picture 1602"/>
        <xdr:cNvPicPr>
          <a:picLocks noChangeAspect="1" noChangeArrowheads="1"/>
        </xdr:cNvPicPr>
      </xdr:nvPicPr>
      <xdr:blipFill>
        <a:blip xmlns:r="http://schemas.openxmlformats.org/officeDocument/2006/relationships" r:embed="rId797">
          <a:extLst>
            <a:ext uri="{28A0092B-C50C-407E-A947-70E740481C1C}">
              <a14:useLocalDpi xmlns:a14="http://schemas.microsoft.com/office/drawing/2010/main" val="0"/>
            </a:ext>
          </a:extLst>
        </a:blip>
        <a:srcRect/>
        <a:stretch>
          <a:fillRect/>
        </a:stretch>
      </xdr:blipFill>
      <xdr:spPr bwMode="auto">
        <a:xfrm>
          <a:off x="1203960" y="443722125"/>
          <a:ext cx="118872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998220</xdr:colOff>
      <xdr:row>399</xdr:row>
      <xdr:rowOff>70505</xdr:rowOff>
    </xdr:from>
    <xdr:to>
      <xdr:col>1</xdr:col>
      <xdr:colOff>2598420</xdr:colOff>
      <xdr:row>399</xdr:row>
      <xdr:rowOff>1042055</xdr:rowOff>
    </xdr:to>
    <xdr:pic>
      <xdr:nvPicPr>
        <xdr:cNvPr id="12867" name="Picture 1603"/>
        <xdr:cNvPicPr>
          <a:picLocks noChangeAspect="1" noChangeArrowheads="1"/>
        </xdr:cNvPicPr>
      </xdr:nvPicPr>
      <xdr:blipFill>
        <a:blip xmlns:r="http://schemas.openxmlformats.org/officeDocument/2006/relationships" r:embed="rId798">
          <a:extLst>
            <a:ext uri="{28A0092B-C50C-407E-A947-70E740481C1C}">
              <a14:useLocalDpi xmlns:a14="http://schemas.microsoft.com/office/drawing/2010/main" val="0"/>
            </a:ext>
          </a:extLst>
        </a:blip>
        <a:srcRect/>
        <a:stretch>
          <a:fillRect/>
        </a:stretch>
      </xdr:blipFill>
      <xdr:spPr bwMode="auto">
        <a:xfrm>
          <a:off x="998220" y="444834665"/>
          <a:ext cx="1600200" cy="9715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666750</xdr:colOff>
      <xdr:row>400</xdr:row>
      <xdr:rowOff>161905</xdr:rowOff>
    </xdr:from>
    <xdr:to>
      <xdr:col>1</xdr:col>
      <xdr:colOff>2929890</xdr:colOff>
      <xdr:row>400</xdr:row>
      <xdr:rowOff>950575</xdr:rowOff>
    </xdr:to>
    <xdr:pic>
      <xdr:nvPicPr>
        <xdr:cNvPr id="12868" name="Picture 1604"/>
        <xdr:cNvPicPr>
          <a:picLocks noChangeAspect="1" noChangeArrowheads="1"/>
        </xdr:cNvPicPr>
      </xdr:nvPicPr>
      <xdr:blipFill>
        <a:blip xmlns:r="http://schemas.openxmlformats.org/officeDocument/2006/relationships" r:embed="rId799">
          <a:extLst>
            <a:ext uri="{28A0092B-C50C-407E-A947-70E740481C1C}">
              <a14:useLocalDpi xmlns:a14="http://schemas.microsoft.com/office/drawing/2010/main" val="0"/>
            </a:ext>
          </a:extLst>
        </a:blip>
        <a:srcRect/>
        <a:stretch>
          <a:fillRect/>
        </a:stretch>
      </xdr:blipFill>
      <xdr:spPr bwMode="auto">
        <a:xfrm>
          <a:off x="666750" y="446038585"/>
          <a:ext cx="2263140" cy="78867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O1295"/>
  <sheetViews>
    <sheetView tabSelected="1" zoomScale="75" zoomScaleNormal="75" workbookViewId="0">
      <pane ySplit="1" topLeftCell="A2" activePane="bottomLeft" state="frozen"/>
      <selection activeCell="BV1" sqref="BV1"/>
      <selection pane="bottomLeft" activeCell="B1" sqref="B1"/>
    </sheetView>
  </sheetViews>
  <sheetFormatPr defaultRowHeight="14.25"/>
  <cols>
    <col min="1" max="1" width="10.85546875" style="85" customWidth="1"/>
    <col min="2" max="2" width="52.42578125" style="60" customWidth="1"/>
    <col min="3" max="3" width="8.140625" style="43" customWidth="1"/>
    <col min="4" max="4" width="12.7109375" customWidth="1"/>
    <col min="5" max="5" width="12.7109375" style="45" customWidth="1"/>
    <col min="6" max="6" width="16.140625" customWidth="1"/>
    <col min="7" max="7" width="19" style="81" customWidth="1"/>
    <col min="8" max="8" width="19.140625" customWidth="1"/>
    <col min="9" max="9" width="34.85546875" style="60" customWidth="1"/>
    <col min="10" max="10" width="11.42578125" customWidth="1"/>
    <col min="11" max="11" width="12.140625" style="40" customWidth="1"/>
    <col min="12" max="12" width="14.42578125" customWidth="1"/>
    <col min="13" max="13" width="47.28515625" style="81" customWidth="1"/>
    <col min="14" max="14" width="12.42578125" customWidth="1"/>
    <col min="15" max="15" width="12.7109375" customWidth="1"/>
    <col min="16" max="16" width="12.85546875" customWidth="1"/>
    <col min="17" max="17" width="13.28515625" customWidth="1"/>
    <col min="18" max="18" width="14.28515625" customWidth="1"/>
    <col min="19" max="19" width="11.7109375" customWidth="1"/>
    <col min="20" max="20" width="11.28515625" customWidth="1"/>
    <col min="21" max="22" width="12.42578125" customWidth="1"/>
    <col min="23" max="23" width="10.85546875" customWidth="1"/>
    <col min="24" max="25" width="10.42578125" customWidth="1"/>
    <col min="26" max="26" width="11.140625" customWidth="1"/>
    <col min="27" max="27" width="10.85546875" customWidth="1"/>
    <col min="28" max="28" width="11" customWidth="1"/>
    <col min="29" max="29" width="11.7109375" customWidth="1"/>
    <col min="30" max="30" width="10.85546875" customWidth="1"/>
    <col min="31" max="31" width="10.5703125" customWidth="1"/>
    <col min="32" max="32" width="11.140625" customWidth="1"/>
    <col min="33" max="33" width="15.140625" customWidth="1"/>
    <col min="34" max="34" width="16.42578125" customWidth="1"/>
    <col min="35" max="35" width="16.7109375" customWidth="1"/>
    <col min="36" max="36" width="17.140625" customWidth="1"/>
    <col min="37" max="37" width="13.28515625" customWidth="1"/>
    <col min="38" max="38" width="16.42578125" customWidth="1"/>
    <col min="39" max="39" width="12.85546875" customWidth="1"/>
    <col min="40" max="40" width="13" customWidth="1"/>
    <col min="41" max="43" width="11.42578125" customWidth="1"/>
    <col min="44" max="44" width="14.140625" customWidth="1"/>
    <col min="45" max="45" width="12.85546875" customWidth="1"/>
    <col min="46" max="46" width="13.85546875" customWidth="1"/>
    <col min="47" max="47" width="14.85546875" customWidth="1"/>
    <col min="48" max="48" width="13.7109375" customWidth="1"/>
    <col min="49" max="49" width="13.85546875" customWidth="1"/>
    <col min="50" max="50" width="14" customWidth="1"/>
    <col min="51" max="51" width="13" customWidth="1"/>
    <col min="52" max="53" width="14.140625" style="3" customWidth="1"/>
    <col min="54" max="54" width="13" style="3" customWidth="1"/>
    <col min="55" max="59" width="11.42578125" customWidth="1"/>
    <col min="60" max="60" width="13.42578125" customWidth="1"/>
    <col min="61" max="61" width="14.42578125" customWidth="1"/>
    <col min="62" max="62" width="12.85546875" customWidth="1"/>
    <col min="63" max="63" width="14.42578125" customWidth="1"/>
    <col min="64" max="64" width="12.42578125" customWidth="1"/>
    <col min="65" max="66" width="12" customWidth="1"/>
    <col min="67" max="67" width="11.42578125" customWidth="1"/>
    <col min="68" max="68" width="12.42578125" customWidth="1"/>
    <col min="69" max="69" width="14.85546875" customWidth="1"/>
    <col min="70" max="70" width="13.28515625" customWidth="1"/>
    <col min="71" max="71" width="12.42578125" customWidth="1"/>
    <col min="72" max="72" width="13.85546875" customWidth="1"/>
    <col min="73" max="74" width="13.7109375" customWidth="1"/>
    <col min="75" max="75" width="13.85546875" customWidth="1"/>
    <col min="76" max="76" width="15" customWidth="1"/>
    <col min="77" max="77" width="15.140625" customWidth="1"/>
    <col min="78" max="78" width="15.28515625" customWidth="1"/>
    <col min="79" max="79" width="14.28515625" customWidth="1"/>
    <col min="80" max="80" width="15.5703125" customWidth="1"/>
    <col min="81" max="81" width="13.7109375" customWidth="1"/>
    <col min="82" max="84" width="9.140625" customWidth="1"/>
    <col min="85" max="85" width="13.7109375" customWidth="1"/>
    <col min="86" max="86" width="10.5703125" customWidth="1"/>
    <col min="87" max="87" width="12.85546875" customWidth="1"/>
    <col min="88" max="89" width="9.140625" customWidth="1"/>
    <col min="90" max="90" width="10.42578125" style="59" customWidth="1"/>
    <col min="91" max="91" width="11.85546875" style="59" customWidth="1"/>
    <col min="92" max="92" width="10.7109375" style="59" customWidth="1"/>
    <col min="93" max="93" width="11.140625" customWidth="1"/>
    <col min="94" max="94" width="11.140625" style="59" customWidth="1"/>
    <col min="95" max="99" width="9.140625" customWidth="1"/>
    <col min="100" max="100" width="10.85546875" customWidth="1"/>
    <col min="101" max="101" width="10.85546875" style="59" customWidth="1"/>
    <col min="102" max="102" width="11.140625" style="59" customWidth="1"/>
    <col min="103" max="103" width="10.140625" customWidth="1"/>
    <col min="104" max="104" width="9.140625" customWidth="1"/>
    <col min="105" max="107" width="9.140625" style="59" customWidth="1"/>
    <col min="108" max="108" width="11" customWidth="1"/>
    <col min="109" max="109" width="10.85546875" customWidth="1"/>
    <col min="110" max="110" width="13.28515625" customWidth="1"/>
    <col min="111" max="112" width="9.140625" customWidth="1"/>
    <col min="113" max="113" width="14.28515625" customWidth="1"/>
    <col min="114" max="114" width="18" customWidth="1"/>
    <col min="115" max="115" width="13.85546875" customWidth="1"/>
    <col min="116" max="116" width="13.5703125" customWidth="1"/>
    <col min="117" max="117" width="13.42578125" customWidth="1"/>
    <col min="118" max="119" width="15.5703125" customWidth="1"/>
    <col min="120" max="120" width="14.28515625" customWidth="1"/>
    <col min="121" max="121" width="14" customWidth="1"/>
    <col min="122" max="127" width="9.140625" customWidth="1"/>
    <col min="128" max="128" width="13.42578125" style="97" customWidth="1"/>
    <col min="129" max="129" width="9.140625" style="97" customWidth="1"/>
    <col min="130" max="130" width="12.140625" style="97" customWidth="1"/>
    <col min="131" max="138" width="16" style="97" customWidth="1"/>
    <col min="139" max="139" width="42.7109375" style="97" customWidth="1"/>
    <col min="140" max="140" width="12.7109375" style="97" customWidth="1"/>
    <col min="141" max="141" width="9.140625" style="97" customWidth="1"/>
    <col min="142" max="142" width="16.42578125" style="97" customWidth="1"/>
    <col min="143" max="149" width="9.140625" style="97" customWidth="1"/>
    <col min="150" max="150" width="13.5703125" style="97" customWidth="1"/>
    <col min="151" max="152" width="9.140625" style="97" customWidth="1"/>
    <col min="153" max="153" width="6.140625" style="97" customWidth="1"/>
    <col min="154" max="154" width="10.42578125" style="97" customWidth="1"/>
    <col min="155" max="155" width="4.7109375" style="97" customWidth="1"/>
    <col min="156" max="156" width="11.140625" style="97" customWidth="1"/>
    <col min="157" max="157" width="16.7109375" style="97" customWidth="1"/>
    <col min="158" max="159" width="16.28515625" style="97" customWidth="1"/>
    <col min="160" max="160" width="13.5703125" customWidth="1"/>
    <col min="161" max="161" width="10.42578125" customWidth="1"/>
    <col min="162" max="162" width="10.140625" style="33" customWidth="1"/>
    <col min="163" max="163" width="10" customWidth="1"/>
    <col min="164" max="164" width="11.28515625" customWidth="1"/>
    <col min="165" max="166" width="11.42578125" customWidth="1"/>
    <col min="167" max="167" width="10.7109375" customWidth="1"/>
    <col min="168" max="168" width="10.42578125" customWidth="1"/>
    <col min="169" max="175" width="11.42578125" customWidth="1"/>
    <col min="176" max="176" width="12.42578125" customWidth="1"/>
    <col min="177" max="182" width="11.42578125" customWidth="1"/>
    <col min="183" max="184" width="9.85546875" customWidth="1"/>
    <col min="185" max="185" width="14" customWidth="1"/>
    <col min="186" max="186" width="13.5703125" customWidth="1"/>
    <col min="187" max="187" width="11.42578125" customWidth="1"/>
    <col min="188" max="188" width="10.42578125" customWidth="1"/>
    <col min="189" max="189" width="10.28515625" customWidth="1"/>
    <col min="190" max="191" width="11.42578125" customWidth="1"/>
    <col min="192" max="192" width="13.5703125" customWidth="1"/>
    <col min="193" max="193" width="12.7109375" customWidth="1"/>
    <col min="194" max="199" width="11.42578125"/>
    <col min="200" max="200" width="11.140625" customWidth="1"/>
    <col min="201" max="209" width="11.42578125"/>
    <col min="210" max="210" width="12.42578125" customWidth="1"/>
    <col min="211" max="232" width="11.42578125" customWidth="1"/>
    <col min="233" max="233" width="13" customWidth="1"/>
    <col min="234" max="234" width="11.42578125"/>
    <col min="235" max="235" width="13.140625" customWidth="1"/>
    <col min="236" max="237" width="12.140625" customWidth="1"/>
    <col min="238" max="238" width="15.140625" customWidth="1"/>
    <col min="239" max="295" width="12.140625" customWidth="1"/>
    <col min="296" max="296" width="12.42578125" customWidth="1"/>
    <col min="297" max="297" width="11.42578125" customWidth="1"/>
    <col min="299" max="301" width="14.42578125" customWidth="1"/>
  </cols>
  <sheetData>
    <row r="1" spans="1:301" s="59" customFormat="1" ht="188.25" customHeight="1">
      <c r="A1" s="191" t="s">
        <v>1973</v>
      </c>
      <c r="B1" s="192" t="s">
        <v>1974</v>
      </c>
      <c r="C1" s="193" t="s">
        <v>1939</v>
      </c>
      <c r="D1" s="194" t="s">
        <v>0</v>
      </c>
      <c r="E1" s="191" t="s">
        <v>1509</v>
      </c>
      <c r="F1" s="191" t="s">
        <v>1508</v>
      </c>
      <c r="G1" s="191" t="s">
        <v>980</v>
      </c>
      <c r="H1" s="195" t="s">
        <v>996</v>
      </c>
      <c r="I1" s="191" t="s">
        <v>1972</v>
      </c>
      <c r="J1" s="191" t="s">
        <v>900</v>
      </c>
      <c r="K1" s="196" t="s">
        <v>1992</v>
      </c>
      <c r="L1" s="223" t="s">
        <v>2062</v>
      </c>
      <c r="M1" s="191" t="s">
        <v>2123</v>
      </c>
      <c r="N1" s="197" t="s">
        <v>1995</v>
      </c>
      <c r="O1" s="197" t="s">
        <v>1996</v>
      </c>
      <c r="P1" s="197" t="s">
        <v>1997</v>
      </c>
      <c r="Q1" s="197" t="s">
        <v>1998</v>
      </c>
      <c r="R1"/>
      <c r="S1" s="197" t="s">
        <v>1999</v>
      </c>
      <c r="T1" s="197" t="s">
        <v>2000</v>
      </c>
      <c r="U1" s="198" t="s">
        <v>2001</v>
      </c>
      <c r="V1" s="198" t="s">
        <v>2002</v>
      </c>
      <c r="W1" s="198" t="s">
        <v>2003</v>
      </c>
      <c r="X1" s="198" t="s">
        <v>2004</v>
      </c>
      <c r="Y1" s="198" t="s">
        <v>2005</v>
      </c>
      <c r="Z1" s="199" t="s">
        <v>2006</v>
      </c>
      <c r="AA1" s="198" t="s">
        <v>2007</v>
      </c>
      <c r="AB1" s="198" t="s">
        <v>2008</v>
      </c>
      <c r="AC1" s="198" t="s">
        <v>2009</v>
      </c>
      <c r="AD1" s="198" t="s">
        <v>2010</v>
      </c>
      <c r="AE1" s="198" t="s">
        <v>2011</v>
      </c>
      <c r="AF1" s="198" t="s">
        <v>2012</v>
      </c>
      <c r="AG1" s="197" t="s">
        <v>2136</v>
      </c>
      <c r="AH1" s="197" t="s">
        <v>2137</v>
      </c>
      <c r="AI1" s="197" t="s">
        <v>2138</v>
      </c>
      <c r="AJ1" s="200" t="s">
        <v>2139</v>
      </c>
      <c r="AK1" s="201" t="s">
        <v>2063</v>
      </c>
      <c r="AL1" s="196" t="s">
        <v>2064</v>
      </c>
      <c r="AM1" s="202" t="s">
        <v>2013</v>
      </c>
      <c r="AN1" s="203" t="s">
        <v>2065</v>
      </c>
      <c r="AO1" s="203" t="s">
        <v>2066</v>
      </c>
      <c r="AP1" s="204" t="s">
        <v>2067</v>
      </c>
      <c r="AQ1" s="204" t="s">
        <v>2068</v>
      </c>
      <c r="AR1" s="203" t="s">
        <v>2069</v>
      </c>
      <c r="AS1" s="200" t="s">
        <v>2120</v>
      </c>
      <c r="AT1" s="192" t="s">
        <v>2121</v>
      </c>
      <c r="AU1" s="202" t="s">
        <v>2014</v>
      </c>
      <c r="AV1" s="204" t="s">
        <v>2070</v>
      </c>
      <c r="AW1" s="204" t="s">
        <v>2071</v>
      </c>
      <c r="AX1" s="204" t="s">
        <v>2072</v>
      </c>
      <c r="AY1" s="204" t="s">
        <v>2073</v>
      </c>
      <c r="AZ1" s="204" t="s">
        <v>2074</v>
      </c>
      <c r="BA1" s="204" t="s">
        <v>2075</v>
      </c>
      <c r="BB1" s="204" t="s">
        <v>2076</v>
      </c>
      <c r="BC1" s="203" t="s">
        <v>2077</v>
      </c>
      <c r="BD1" s="203" t="s">
        <v>2078</v>
      </c>
      <c r="BE1" s="203" t="s">
        <v>2079</v>
      </c>
      <c r="BF1" s="203" t="s">
        <v>2080</v>
      </c>
      <c r="BG1" s="203" t="s">
        <v>2081</v>
      </c>
      <c r="BH1" s="204" t="s">
        <v>2082</v>
      </c>
      <c r="BI1" s="204" t="s">
        <v>2083</v>
      </c>
      <c r="BJ1" s="204" t="s">
        <v>2084</v>
      </c>
      <c r="BK1" s="204" t="s">
        <v>2118</v>
      </c>
      <c r="BL1" s="204" t="s">
        <v>2119</v>
      </c>
      <c r="BM1" s="204" t="s">
        <v>2085</v>
      </c>
      <c r="BN1" s="204" t="s">
        <v>2086</v>
      </c>
      <c r="BO1" s="200" t="s">
        <v>2015</v>
      </c>
      <c r="BP1" s="200" t="s">
        <v>2016</v>
      </c>
      <c r="BQ1" s="203" t="s">
        <v>2132</v>
      </c>
      <c r="BR1" s="203" t="s">
        <v>2133</v>
      </c>
      <c r="BS1" s="200" t="s">
        <v>916</v>
      </c>
      <c r="BT1" s="226" t="s">
        <v>2087</v>
      </c>
      <c r="BU1" s="201" t="s">
        <v>2088</v>
      </c>
      <c r="BV1" s="204" t="s">
        <v>2089</v>
      </c>
      <c r="BW1" s="196" t="s">
        <v>2090</v>
      </c>
      <c r="BX1" s="196" t="s">
        <v>2091</v>
      </c>
      <c r="BY1" s="196" t="s">
        <v>2092</v>
      </c>
      <c r="BZ1" s="205" t="s">
        <v>2134</v>
      </c>
      <c r="CA1" s="203" t="s">
        <v>2093</v>
      </c>
      <c r="CB1" s="197" t="s">
        <v>2017</v>
      </c>
      <c r="CC1" s="206" t="s">
        <v>917</v>
      </c>
      <c r="CD1" s="207" t="s">
        <v>2094</v>
      </c>
      <c r="CE1" s="197" t="s">
        <v>2018</v>
      </c>
      <c r="CF1" s="196" t="s">
        <v>2095</v>
      </c>
      <c r="CG1" s="74" t="s">
        <v>1</v>
      </c>
      <c r="CH1" s="196" t="s">
        <v>2096</v>
      </c>
      <c r="CI1" s="205" t="s">
        <v>2135</v>
      </c>
      <c r="CJ1" s="196" t="s">
        <v>2097</v>
      </c>
      <c r="CK1" s="196" t="s">
        <v>2098</v>
      </c>
      <c r="CL1" s="197" t="s">
        <v>2019</v>
      </c>
      <c r="CM1" s="196" t="s">
        <v>2099</v>
      </c>
      <c r="CN1" s="191" t="s">
        <v>918</v>
      </c>
      <c r="CO1" s="196" t="s">
        <v>2100</v>
      </c>
      <c r="CP1" s="197" t="s">
        <v>2020</v>
      </c>
      <c r="CQ1" s="196" t="s">
        <v>2101</v>
      </c>
      <c r="CR1" s="197" t="s">
        <v>919</v>
      </c>
      <c r="CS1" s="197" t="s">
        <v>920</v>
      </c>
      <c r="CT1" s="197" t="s">
        <v>921</v>
      </c>
      <c r="CU1" s="197" t="s">
        <v>922</v>
      </c>
      <c r="CV1" s="205" t="s">
        <v>2102</v>
      </c>
      <c r="CW1" s="203" t="s">
        <v>2103</v>
      </c>
      <c r="CX1" s="205" t="s">
        <v>2104</v>
      </c>
      <c r="CY1" s="197" t="s">
        <v>2021</v>
      </c>
      <c r="CZ1" s="197" t="s">
        <v>2022</v>
      </c>
      <c r="DA1" s="208" t="s">
        <v>923</v>
      </c>
      <c r="DB1" s="209" t="s">
        <v>1976</v>
      </c>
      <c r="DC1" s="209" t="s">
        <v>1977</v>
      </c>
      <c r="DD1" s="209" t="s">
        <v>1978</v>
      </c>
      <c r="DE1" s="209" t="s">
        <v>1979</v>
      </c>
      <c r="DF1" s="210" t="s">
        <v>2</v>
      </c>
      <c r="DG1" s="197" t="s">
        <v>2023</v>
      </c>
      <c r="DH1" s="197" t="s">
        <v>2024</v>
      </c>
      <c r="DI1" s="209" t="s">
        <v>1980</v>
      </c>
      <c r="DJ1" s="211" t="s">
        <v>2122</v>
      </c>
      <c r="DK1" s="211" t="s">
        <v>2105</v>
      </c>
      <c r="DL1" s="209" t="s">
        <v>1981</v>
      </c>
      <c r="DM1" s="211" t="s">
        <v>2106</v>
      </c>
      <c r="DN1" s="212" t="s">
        <v>2025</v>
      </c>
      <c r="DO1" s="212" t="s">
        <v>2026</v>
      </c>
      <c r="DP1" s="213" t="s">
        <v>1982</v>
      </c>
      <c r="DQ1" s="213" t="s">
        <v>1983</v>
      </c>
      <c r="DR1" s="197" t="s">
        <v>2027</v>
      </c>
      <c r="DS1" s="212" t="s">
        <v>2028</v>
      </c>
      <c r="DT1" s="212" t="s">
        <v>2029</v>
      </c>
      <c r="DU1" s="197" t="s">
        <v>2030</v>
      </c>
      <c r="DV1" s="197" t="s">
        <v>2031</v>
      </c>
      <c r="DW1" s="198" t="s">
        <v>924</v>
      </c>
      <c r="DX1" s="210" t="s">
        <v>1511</v>
      </c>
      <c r="DY1" s="214" t="s">
        <v>2032</v>
      </c>
      <c r="DZ1" s="210" t="s">
        <v>3</v>
      </c>
      <c r="EA1" s="197" t="s">
        <v>2033</v>
      </c>
      <c r="EB1" s="197" t="s">
        <v>2034</v>
      </c>
      <c r="EC1" s="197" t="s">
        <v>2035</v>
      </c>
      <c r="ED1" s="197" t="s">
        <v>2036</v>
      </c>
      <c r="EE1" s="197" t="s">
        <v>2037</v>
      </c>
      <c r="EF1" s="197" t="s">
        <v>2038</v>
      </c>
      <c r="EG1" s="197" t="s">
        <v>2039</v>
      </c>
      <c r="EH1" s="197" t="s">
        <v>2040</v>
      </c>
      <c r="EI1" s="197" t="s">
        <v>1947</v>
      </c>
      <c r="EJ1" s="210" t="s">
        <v>4</v>
      </c>
      <c r="EK1" s="209" t="s">
        <v>1984</v>
      </c>
      <c r="EL1" s="209" t="s">
        <v>1985</v>
      </c>
      <c r="EM1" s="209" t="s">
        <v>1986</v>
      </c>
      <c r="EN1" s="209" t="s">
        <v>1987</v>
      </c>
      <c r="EO1" s="209" t="s">
        <v>1988</v>
      </c>
      <c r="EP1" s="209" t="s">
        <v>1989</v>
      </c>
      <c r="EQ1" s="209" t="s">
        <v>1990</v>
      </c>
      <c r="ER1" s="209" t="s">
        <v>1991</v>
      </c>
      <c r="ES1" s="208" t="s">
        <v>1400</v>
      </c>
      <c r="ET1" s="215" t="s">
        <v>5</v>
      </c>
      <c r="EU1" s="197" t="s">
        <v>2041</v>
      </c>
      <c r="EV1" s="197" t="s">
        <v>2042</v>
      </c>
      <c r="EW1" s="216"/>
      <c r="EX1" s="197" t="s">
        <v>2043</v>
      </c>
      <c r="EY1" s="216"/>
      <c r="EZ1" s="197" t="s">
        <v>2044</v>
      </c>
      <c r="FA1" s="212" t="s">
        <v>2045</v>
      </c>
      <c r="FB1" s="197" t="s">
        <v>2046</v>
      </c>
      <c r="FC1" s="200" t="s">
        <v>2047</v>
      </c>
      <c r="FD1" s="210" t="s">
        <v>1512</v>
      </c>
      <c r="FE1" s="191" t="s">
        <v>1921</v>
      </c>
      <c r="FF1" s="191" t="s">
        <v>1922</v>
      </c>
      <c r="FG1" s="191" t="s">
        <v>977</v>
      </c>
      <c r="FH1" s="196" t="s">
        <v>2107</v>
      </c>
      <c r="FI1" s="191" t="s">
        <v>976</v>
      </c>
      <c r="FJ1" s="224" t="s">
        <v>925</v>
      </c>
      <c r="FK1" s="208" t="s">
        <v>938</v>
      </c>
      <c r="FL1" s="208" t="s">
        <v>937</v>
      </c>
      <c r="FM1" s="208" t="s">
        <v>939</v>
      </c>
      <c r="FN1" s="208" t="s">
        <v>940</v>
      </c>
      <c r="FO1" s="208" t="s">
        <v>941</v>
      </c>
      <c r="FP1" s="208" t="s">
        <v>942</v>
      </c>
      <c r="FQ1" s="191" t="s">
        <v>936</v>
      </c>
      <c r="FR1" s="208" t="s">
        <v>935</v>
      </c>
      <c r="FS1" s="192" t="s">
        <v>934</v>
      </c>
      <c r="FT1" s="215" t="s">
        <v>6</v>
      </c>
      <c r="FU1" s="208" t="s">
        <v>929</v>
      </c>
      <c r="FV1" s="208" t="s">
        <v>926</v>
      </c>
      <c r="FW1" s="208" t="s">
        <v>933</v>
      </c>
      <c r="FX1" s="208" t="s">
        <v>927</v>
      </c>
      <c r="FY1" s="208" t="s">
        <v>932</v>
      </c>
      <c r="FZ1" s="208" t="s">
        <v>931</v>
      </c>
      <c r="GA1" s="208" t="s">
        <v>928</v>
      </c>
      <c r="GB1" s="208" t="s">
        <v>930</v>
      </c>
      <c r="GC1" s="215" t="s">
        <v>7</v>
      </c>
      <c r="GD1" s="208" t="s">
        <v>902</v>
      </c>
      <c r="GE1" s="217" t="s">
        <v>901</v>
      </c>
      <c r="GF1" s="191" t="s">
        <v>1405</v>
      </c>
      <c r="GG1" s="191" t="s">
        <v>1404</v>
      </c>
      <c r="GH1" s="191" t="s">
        <v>1513</v>
      </c>
      <c r="GI1" s="191" t="s">
        <v>943</v>
      </c>
      <c r="GJ1" s="208" t="s">
        <v>1407</v>
      </c>
      <c r="GK1" s="210" t="s">
        <v>1406</v>
      </c>
      <c r="GL1" s="208" t="s">
        <v>944</v>
      </c>
      <c r="GM1" s="208" t="s">
        <v>945</v>
      </c>
      <c r="GN1" s="208" t="s">
        <v>946</v>
      </c>
      <c r="GO1" s="208" t="s">
        <v>947</v>
      </c>
      <c r="GP1" s="208" t="s">
        <v>948</v>
      </c>
      <c r="GQ1" s="208" t="s">
        <v>949</v>
      </c>
      <c r="GR1" s="208" t="s">
        <v>950</v>
      </c>
      <c r="GS1" s="191" t="s">
        <v>951</v>
      </c>
      <c r="GT1" s="208" t="s">
        <v>952</v>
      </c>
      <c r="GU1" s="208" t="s">
        <v>953</v>
      </c>
      <c r="GV1" s="208" t="s">
        <v>954</v>
      </c>
      <c r="GW1" s="208" t="s">
        <v>955</v>
      </c>
      <c r="GX1" s="208" t="s">
        <v>956</v>
      </c>
      <c r="GY1" s="208" t="s">
        <v>957</v>
      </c>
      <c r="GZ1" s="208" t="s">
        <v>958</v>
      </c>
      <c r="HA1" s="191" t="s">
        <v>959</v>
      </c>
      <c r="HB1" s="210" t="s">
        <v>911</v>
      </c>
      <c r="HC1" s="194" t="s">
        <v>960</v>
      </c>
      <c r="HD1" s="191" t="s">
        <v>961</v>
      </c>
      <c r="HE1" s="191" t="s">
        <v>962</v>
      </c>
      <c r="HF1" s="191" t="s">
        <v>962</v>
      </c>
      <c r="HG1" s="191" t="s">
        <v>963</v>
      </c>
      <c r="HH1" s="191" t="s">
        <v>964</v>
      </c>
      <c r="HI1" s="191" t="s">
        <v>965</v>
      </c>
      <c r="HJ1" s="191" t="s">
        <v>966</v>
      </c>
      <c r="HK1" s="191" t="s">
        <v>967</v>
      </c>
      <c r="HL1" s="191" t="s">
        <v>968</v>
      </c>
      <c r="HM1" s="191" t="s">
        <v>969</v>
      </c>
      <c r="HN1" s="191" t="s">
        <v>970</v>
      </c>
      <c r="HO1" s="191" t="s">
        <v>971</v>
      </c>
      <c r="HP1" s="191" t="s">
        <v>972</v>
      </c>
      <c r="HQ1" s="191" t="s">
        <v>973</v>
      </c>
      <c r="HR1" s="191" t="s">
        <v>974</v>
      </c>
      <c r="HS1" s="191" t="s">
        <v>975</v>
      </c>
      <c r="HT1" s="218" t="s">
        <v>2048</v>
      </c>
      <c r="HU1" s="218" t="s">
        <v>2049</v>
      </c>
      <c r="HV1" s="218" t="s">
        <v>2050</v>
      </c>
      <c r="HW1" s="218" t="s">
        <v>2051</v>
      </c>
      <c r="HX1" s="218" t="s">
        <v>2052</v>
      </c>
      <c r="HY1" s="218" t="s">
        <v>2053</v>
      </c>
      <c r="HZ1" s="219" t="s">
        <v>2054</v>
      </c>
      <c r="IA1" s="215" t="s">
        <v>905</v>
      </c>
      <c r="IB1" s="194" t="s">
        <v>903</v>
      </c>
      <c r="IC1" s="191" t="s">
        <v>904</v>
      </c>
      <c r="ID1" s="210" t="s">
        <v>979</v>
      </c>
      <c r="IE1" s="194" t="s">
        <v>914</v>
      </c>
      <c r="IF1" s="191" t="s">
        <v>915</v>
      </c>
      <c r="IG1" s="191" t="s">
        <v>8</v>
      </c>
      <c r="IH1" s="191" t="s">
        <v>9</v>
      </c>
      <c r="II1" s="191" t="s">
        <v>10</v>
      </c>
      <c r="IJ1" s="191" t="s">
        <v>11</v>
      </c>
      <c r="IK1" s="191" t="s">
        <v>12</v>
      </c>
      <c r="IL1" s="191" t="s">
        <v>13</v>
      </c>
      <c r="IM1" s="191" t="s">
        <v>14</v>
      </c>
      <c r="IN1" s="191" t="s">
        <v>15</v>
      </c>
      <c r="IO1" s="191" t="s">
        <v>16</v>
      </c>
      <c r="IP1" s="191" t="s">
        <v>17</v>
      </c>
      <c r="IQ1" s="191" t="s">
        <v>18</v>
      </c>
      <c r="IR1" s="191" t="s">
        <v>19</v>
      </c>
      <c r="IS1" s="191" t="s">
        <v>20</v>
      </c>
      <c r="IT1" s="191" t="s">
        <v>21</v>
      </c>
      <c r="IU1" s="191" t="s">
        <v>22</v>
      </c>
      <c r="IV1" s="191" t="s">
        <v>23</v>
      </c>
      <c r="IW1" s="191" t="s">
        <v>24</v>
      </c>
      <c r="IX1" s="191" t="s">
        <v>25</v>
      </c>
      <c r="IY1" s="191" t="s">
        <v>26</v>
      </c>
      <c r="IZ1" s="191" t="s">
        <v>27</v>
      </c>
      <c r="JA1" s="191" t="s">
        <v>28</v>
      </c>
      <c r="JB1" s="191" t="s">
        <v>29</v>
      </c>
      <c r="JC1" s="191" t="s">
        <v>30</v>
      </c>
      <c r="JD1" s="191" t="s">
        <v>31</v>
      </c>
      <c r="JE1" s="191" t="s">
        <v>32</v>
      </c>
      <c r="JF1" s="191" t="s">
        <v>33</v>
      </c>
      <c r="JG1" s="191" t="s">
        <v>34</v>
      </c>
      <c r="JH1" s="191" t="s">
        <v>35</v>
      </c>
      <c r="JI1" s="191" t="s">
        <v>36</v>
      </c>
      <c r="JJ1" s="191" t="s">
        <v>37</v>
      </c>
      <c r="JK1" s="191" t="s">
        <v>38</v>
      </c>
      <c r="JL1" s="191" t="s">
        <v>39</v>
      </c>
      <c r="JM1" s="191" t="s">
        <v>40</v>
      </c>
      <c r="JN1" s="191" t="s">
        <v>41</v>
      </c>
      <c r="JO1" s="191" t="s">
        <v>42</v>
      </c>
      <c r="JP1" s="191" t="s">
        <v>43</v>
      </c>
      <c r="JQ1" s="191" t="s">
        <v>44</v>
      </c>
      <c r="JR1" s="191" t="s">
        <v>45</v>
      </c>
      <c r="JS1" s="191" t="s">
        <v>46</v>
      </c>
      <c r="JT1" s="191" t="s">
        <v>47</v>
      </c>
      <c r="JU1" s="191" t="s">
        <v>48</v>
      </c>
      <c r="JV1" s="191" t="s">
        <v>49</v>
      </c>
      <c r="JW1" s="191" t="s">
        <v>50</v>
      </c>
      <c r="JX1" s="191" t="s">
        <v>51</v>
      </c>
      <c r="JY1" s="191" t="s">
        <v>52</v>
      </c>
      <c r="JZ1" s="191" t="s">
        <v>53</v>
      </c>
      <c r="KA1" s="191" t="s">
        <v>54</v>
      </c>
      <c r="KB1" s="191" t="s">
        <v>55</v>
      </c>
      <c r="KC1" s="191" t="s">
        <v>56</v>
      </c>
      <c r="KD1" s="191" t="s">
        <v>57</v>
      </c>
      <c r="KE1" s="191" t="s">
        <v>58</v>
      </c>
      <c r="KF1" s="191" t="s">
        <v>59</v>
      </c>
      <c r="KG1" s="191" t="s">
        <v>60</v>
      </c>
      <c r="KH1" s="191" t="s">
        <v>61</v>
      </c>
      <c r="KI1" s="191" t="s">
        <v>62</v>
      </c>
      <c r="KJ1" s="191" t="s">
        <v>63</v>
      </c>
      <c r="KK1" s="191" t="s">
        <v>64</v>
      </c>
      <c r="KL1" s="190"/>
      <c r="KM1" s="197" t="s">
        <v>1950</v>
      </c>
      <c r="KN1" s="197" t="s">
        <v>1951</v>
      </c>
      <c r="KO1" s="197" t="s">
        <v>1952</v>
      </c>
    </row>
    <row r="2" spans="1:301" ht="87.75" customHeight="1">
      <c r="A2" s="164" t="s">
        <v>1517</v>
      </c>
      <c r="B2" s="84" t="str">
        <f>"Chemistry 401"</f>
        <v>Chemistry 401</v>
      </c>
      <c r="C2" s="158" t="s">
        <v>1937</v>
      </c>
      <c r="D2" s="13" t="s">
        <v>117</v>
      </c>
      <c r="E2" s="163"/>
      <c r="F2" s="13"/>
      <c r="G2" s="2" t="s">
        <v>118</v>
      </c>
      <c r="H2" s="13" t="s">
        <v>1010</v>
      </c>
      <c r="I2" s="83" t="s">
        <v>1971</v>
      </c>
      <c r="J2" s="13">
        <v>1</v>
      </c>
      <c r="K2" s="4"/>
      <c r="L2" s="53">
        <v>0.87142294873759107</v>
      </c>
      <c r="M2" s="114"/>
      <c r="N2" s="5">
        <v>8</v>
      </c>
      <c r="O2" s="6">
        <v>97</v>
      </c>
      <c r="P2" s="6"/>
      <c r="Q2" s="6"/>
      <c r="S2" s="7">
        <v>2772</v>
      </c>
      <c r="T2" s="6"/>
      <c r="U2" s="6">
        <v>1804</v>
      </c>
      <c r="V2" s="6">
        <v>2804</v>
      </c>
      <c r="W2" s="6">
        <v>2447</v>
      </c>
      <c r="X2" s="6">
        <v>2743</v>
      </c>
      <c r="Y2" s="6">
        <v>3534</v>
      </c>
      <c r="Z2" s="6">
        <v>4560</v>
      </c>
      <c r="AA2" s="115" t="s">
        <v>68</v>
      </c>
      <c r="AB2" s="115" t="s">
        <v>68</v>
      </c>
      <c r="AC2" s="115" t="s">
        <v>68</v>
      </c>
      <c r="AD2" s="116" t="s">
        <v>69</v>
      </c>
      <c r="AE2" s="116" t="s">
        <v>69</v>
      </c>
      <c r="AF2" s="116" t="s">
        <v>69</v>
      </c>
      <c r="AG2" s="10"/>
      <c r="AH2" s="10"/>
      <c r="AI2" s="10"/>
      <c r="AJ2" s="10"/>
      <c r="AK2" s="75">
        <v>1.1000000000000001</v>
      </c>
      <c r="AL2" s="117" t="s">
        <v>907</v>
      </c>
      <c r="AM2" s="89" t="s">
        <v>117</v>
      </c>
      <c r="AN2" s="118">
        <v>-3.7449612067097224E-2</v>
      </c>
      <c r="AO2" s="118">
        <v>-5.7046979865771813E-2</v>
      </c>
      <c r="AP2" s="118">
        <v>4.5312942509204189E-3</v>
      </c>
      <c r="AQ2" s="118">
        <v>-1.2397259082334402E-2</v>
      </c>
      <c r="AR2" s="80" t="s">
        <v>70</v>
      </c>
      <c r="AS2" s="7">
        <v>62.857034768280364</v>
      </c>
      <c r="AT2" s="119"/>
      <c r="AU2" s="89" t="s">
        <v>117</v>
      </c>
      <c r="AV2" s="7">
        <v>-3.8092785999999998</v>
      </c>
      <c r="AW2" s="7">
        <v>-18.260999999999999</v>
      </c>
      <c r="AX2" s="7">
        <v>-14.635999999999999</v>
      </c>
      <c r="AY2" s="7"/>
      <c r="AZ2" s="7">
        <v>16.09012827271463</v>
      </c>
      <c r="BA2" s="7">
        <v>15.144361394520452</v>
      </c>
      <c r="BB2" s="187"/>
      <c r="BC2" s="7">
        <v>83.756883977900557</v>
      </c>
      <c r="BD2" s="7">
        <v>43.091797584541055</v>
      </c>
      <c r="BE2" s="7">
        <v>12.069800707213584</v>
      </c>
      <c r="BF2" s="7">
        <v>1.556565045592706</v>
      </c>
      <c r="BG2" s="7">
        <v>-1.8981010989010949</v>
      </c>
      <c r="BH2" s="7">
        <v>86.742249232919875</v>
      </c>
      <c r="BI2" s="7">
        <v>-0.16674809354886122</v>
      </c>
      <c r="BJ2" s="77"/>
      <c r="BK2" s="7">
        <v>-3.2384293080000002</v>
      </c>
      <c r="BL2" s="7"/>
      <c r="BM2" s="7">
        <v>47.455312662503914</v>
      </c>
      <c r="BN2" s="77"/>
      <c r="BO2" s="7">
        <v>5.036200000000008</v>
      </c>
      <c r="BP2" s="7">
        <v>11.335000000000008</v>
      </c>
      <c r="BQ2" s="7"/>
      <c r="BR2" s="7"/>
      <c r="BS2" s="7">
        <v>70.189704359202665</v>
      </c>
      <c r="BT2" s="7">
        <v>60.013094256178853</v>
      </c>
      <c r="BU2" s="75"/>
      <c r="BV2" s="7">
        <v>3.0689633210797429</v>
      </c>
      <c r="BW2" s="7" t="s">
        <v>195</v>
      </c>
      <c r="BX2" s="6">
        <v>-22.115133131922953</v>
      </c>
      <c r="BY2" s="6"/>
      <c r="BZ2" s="6">
        <v>-1.3252556424667254</v>
      </c>
      <c r="CA2" s="6"/>
      <c r="CB2" s="4"/>
      <c r="CC2" s="89" t="s">
        <v>117</v>
      </c>
      <c r="CD2" s="4">
        <v>-7.5008869101232527</v>
      </c>
      <c r="CE2" s="4">
        <v>-0.58738831365261979</v>
      </c>
      <c r="CF2" s="4"/>
      <c r="CG2" s="89" t="s">
        <v>117</v>
      </c>
      <c r="CH2" s="6">
        <v>-27.5</v>
      </c>
      <c r="CI2" s="53"/>
      <c r="CJ2" s="6">
        <v>678.62</v>
      </c>
      <c r="CK2" s="6">
        <v>14254.38</v>
      </c>
      <c r="CL2" s="8">
        <v>74</v>
      </c>
      <c r="CM2" s="6">
        <v>16227.94</v>
      </c>
      <c r="CN2" s="9">
        <v>-65</v>
      </c>
      <c r="CO2" s="6">
        <v>13748.95</v>
      </c>
      <c r="CP2" s="5">
        <v>98</v>
      </c>
      <c r="CQ2" s="4">
        <v>30</v>
      </c>
      <c r="CR2" s="78">
        <v>10</v>
      </c>
      <c r="CS2" s="78">
        <v>8.99</v>
      </c>
      <c r="CT2" s="78">
        <v>0.46</v>
      </c>
      <c r="CU2" s="78">
        <v>9.33</v>
      </c>
      <c r="CV2" s="6">
        <v>73.969981378292061</v>
      </c>
      <c r="CW2" s="78"/>
      <c r="CX2" s="10">
        <v>30</v>
      </c>
      <c r="CY2" s="6">
        <v>80.430163985714557</v>
      </c>
      <c r="CZ2" s="2"/>
      <c r="DA2" s="11"/>
      <c r="DB2" s="11"/>
      <c r="DC2" s="11"/>
      <c r="DD2" s="120" t="s">
        <v>72</v>
      </c>
      <c r="DE2" s="120" t="s">
        <v>89</v>
      </c>
      <c r="DF2" s="89" t="s">
        <v>117</v>
      </c>
      <c r="DG2" s="12">
        <v>13</v>
      </c>
      <c r="DH2" s="9"/>
      <c r="DI2" s="98">
        <v>0</v>
      </c>
      <c r="DJ2" s="100"/>
      <c r="DK2" s="1"/>
      <c r="DL2" s="101"/>
      <c r="DM2" s="46" t="s">
        <v>101</v>
      </c>
      <c r="DN2" s="10">
        <v>2</v>
      </c>
      <c r="DO2" s="10">
        <v>0</v>
      </c>
      <c r="DP2" s="11"/>
      <c r="DQ2" s="109"/>
      <c r="DR2" s="12">
        <v>25</v>
      </c>
      <c r="DS2" s="79">
        <v>0</v>
      </c>
      <c r="DT2" s="2"/>
      <c r="DU2" s="8">
        <v>100</v>
      </c>
      <c r="DV2" s="12">
        <v>10</v>
      </c>
      <c r="DW2" s="13">
        <v>100</v>
      </c>
      <c r="DX2" s="89" t="s">
        <v>117</v>
      </c>
      <c r="DY2" s="12">
        <v>19</v>
      </c>
      <c r="DZ2" s="89" t="s">
        <v>117</v>
      </c>
      <c r="EA2" s="7">
        <v>-5.84062654638553</v>
      </c>
      <c r="EB2" s="75">
        <v>-5.62E-2</v>
      </c>
      <c r="EC2" s="75">
        <v>-0.05</v>
      </c>
      <c r="ED2" s="75">
        <v>0.13830000000000001</v>
      </c>
      <c r="EE2" s="90">
        <v>15.722908881862608</v>
      </c>
      <c r="EF2" s="90">
        <v>0</v>
      </c>
      <c r="EG2" s="90">
        <v>0</v>
      </c>
      <c r="EH2" s="90">
        <v>0</v>
      </c>
      <c r="EI2" s="88"/>
      <c r="EJ2" s="89" t="s">
        <v>117</v>
      </c>
      <c r="EK2" s="91" t="s">
        <v>74</v>
      </c>
      <c r="EL2" s="91" t="s">
        <v>74</v>
      </c>
      <c r="EM2" s="91" t="s">
        <v>74</v>
      </c>
      <c r="EN2" s="91" t="s">
        <v>74</v>
      </c>
      <c r="EO2" s="91" t="s">
        <v>74</v>
      </c>
      <c r="EP2" s="91" t="s">
        <v>74</v>
      </c>
      <c r="EQ2" s="91" t="s">
        <v>74</v>
      </c>
      <c r="ER2" s="91" t="s">
        <v>74</v>
      </c>
      <c r="ES2" s="92" t="s">
        <v>74</v>
      </c>
      <c r="ET2" s="89" t="s">
        <v>117</v>
      </c>
      <c r="EU2" s="7">
        <v>18.7</v>
      </c>
      <c r="EV2" s="7">
        <v>19.7</v>
      </c>
      <c r="EW2" s="10"/>
      <c r="EX2" s="10"/>
      <c r="EY2" s="10"/>
      <c r="EZ2" s="10"/>
      <c r="FA2" s="75">
        <v>0.97831769037783489</v>
      </c>
      <c r="FB2" s="75">
        <v>0.60417419904428893</v>
      </c>
      <c r="FC2" s="75">
        <v>0.94326923076923075</v>
      </c>
      <c r="FD2" s="89" t="s">
        <v>117</v>
      </c>
      <c r="FE2" s="13"/>
      <c r="FF2" s="6">
        <v>0</v>
      </c>
      <c r="FG2" s="10" t="s">
        <v>75</v>
      </c>
      <c r="FH2" s="6">
        <v>15329.85</v>
      </c>
      <c r="FI2" s="10"/>
      <c r="FJ2" s="9"/>
      <c r="FK2" s="6">
        <v>21.044613931570979</v>
      </c>
      <c r="FL2" s="6">
        <v>63.711548759445471</v>
      </c>
      <c r="FM2" s="6">
        <v>1.6265452179570539</v>
      </c>
      <c r="FN2" s="6">
        <v>-4.0075883329380391</v>
      </c>
      <c r="FO2" s="6">
        <v>33.257273245864226</v>
      </c>
      <c r="FP2" s="6">
        <v>12.835249042145591</v>
      </c>
      <c r="FQ2" s="121">
        <v>0.57142288821111253</v>
      </c>
      <c r="FR2" s="122"/>
      <c r="FS2" s="121">
        <v>0.64561604272246742</v>
      </c>
      <c r="FT2" s="89" t="s">
        <v>117</v>
      </c>
      <c r="FU2" s="7">
        <v>-8.8995299249235771</v>
      </c>
      <c r="FV2" s="7">
        <v>52.289448513471925</v>
      </c>
      <c r="FW2" s="7">
        <v>15.23478209814022</v>
      </c>
      <c r="FX2" s="7">
        <v>54.781724779183513</v>
      </c>
      <c r="FY2" s="7">
        <v>-9.1980139309279849</v>
      </c>
      <c r="FZ2" s="7">
        <v>-39.747786858848364</v>
      </c>
      <c r="GA2" s="7">
        <v>-294.90995870817829</v>
      </c>
      <c r="GB2" s="7">
        <v>-118.2106881516269</v>
      </c>
      <c r="GC2" s="89" t="s">
        <v>117</v>
      </c>
      <c r="GD2" s="92" t="s">
        <v>81</v>
      </c>
      <c r="GE2" s="92" t="s">
        <v>81</v>
      </c>
      <c r="GF2" s="123" t="s">
        <v>1403</v>
      </c>
      <c r="GG2" s="123" t="s">
        <v>1403</v>
      </c>
      <c r="GH2" s="124" t="s">
        <v>74</v>
      </c>
      <c r="GI2" s="125" t="s">
        <v>81</v>
      </c>
      <c r="GJ2" s="126" t="s">
        <v>81</v>
      </c>
      <c r="GK2" s="89" t="s">
        <v>117</v>
      </c>
      <c r="GL2" s="127"/>
      <c r="GM2" s="127"/>
      <c r="GN2" s="127"/>
      <c r="GO2" s="127"/>
      <c r="GP2" s="127"/>
      <c r="GQ2" s="127"/>
      <c r="GR2" s="127"/>
      <c r="GS2" s="127"/>
      <c r="GT2" s="127"/>
      <c r="GU2" s="127"/>
      <c r="GV2" s="127"/>
      <c r="GW2" s="127"/>
      <c r="GX2" s="127"/>
      <c r="GY2" s="127"/>
      <c r="GZ2" s="127"/>
      <c r="HA2" s="127"/>
      <c r="HB2" s="89" t="s">
        <v>117</v>
      </c>
      <c r="HC2" s="106"/>
      <c r="HD2" s="106"/>
      <c r="HE2" s="106"/>
      <c r="HF2" s="106"/>
      <c r="HG2" s="106"/>
      <c r="HH2" s="106"/>
      <c r="HI2" s="106"/>
      <c r="HJ2" s="106"/>
      <c r="HK2" s="106"/>
      <c r="HL2" s="106"/>
      <c r="HM2" s="106"/>
      <c r="HN2" s="106"/>
      <c r="HO2" s="106"/>
      <c r="HP2" s="106"/>
      <c r="HQ2" s="106"/>
      <c r="HR2" s="106"/>
      <c r="HS2" s="106"/>
      <c r="HT2" s="106"/>
      <c r="HU2" s="106"/>
      <c r="HV2" s="106"/>
      <c r="HW2" s="106"/>
      <c r="HX2" s="106"/>
      <c r="HY2" s="106"/>
      <c r="HZ2" s="106"/>
      <c r="IA2" s="89" t="s">
        <v>117</v>
      </c>
      <c r="IB2" s="128">
        <v>0.22171989640908399</v>
      </c>
      <c r="IC2" s="133">
        <v>0.17625303669318301</v>
      </c>
      <c r="ID2" s="13" t="s">
        <v>117</v>
      </c>
      <c r="IE2" s="6">
        <v>80.920458940000003</v>
      </c>
      <c r="IF2" s="6">
        <v>58.322780360000003</v>
      </c>
      <c r="IG2" s="6">
        <v>73.054404320000003</v>
      </c>
      <c r="IH2" s="6">
        <v>55.470700540000003</v>
      </c>
      <c r="II2" s="6">
        <v>83.920819589999994</v>
      </c>
      <c r="IJ2" s="6">
        <v>70.806724880000004</v>
      </c>
      <c r="IK2" s="6">
        <v>63.178684840000003</v>
      </c>
      <c r="IL2" s="7"/>
      <c r="IM2" s="6">
        <v>77.273092050000002</v>
      </c>
      <c r="IN2" s="6">
        <v>84.348668279999998</v>
      </c>
      <c r="IO2" s="6">
        <v>81.648979589999996</v>
      </c>
      <c r="IP2" s="7">
        <v>55.030394100000002</v>
      </c>
      <c r="IQ2" s="7">
        <v>89.694559609999999</v>
      </c>
      <c r="IR2" s="7">
        <v>91.267406179999995</v>
      </c>
      <c r="IS2" s="6">
        <v>70.127825700000002</v>
      </c>
      <c r="IT2" s="7">
        <v>61.415260949999997</v>
      </c>
      <c r="IU2" s="6">
        <v>67.839477369999997</v>
      </c>
      <c r="IV2" s="7">
        <v>88.497402840000007</v>
      </c>
      <c r="IW2" s="7">
        <v>64.898973389999995</v>
      </c>
      <c r="IX2" s="7">
        <v>24.781833540000001</v>
      </c>
      <c r="IY2" s="6">
        <v>84.745413319999997</v>
      </c>
      <c r="IZ2" s="6">
        <v>13.444140539999999</v>
      </c>
      <c r="JA2" s="6">
        <v>32.705125260000003</v>
      </c>
      <c r="JB2" s="6">
        <v>7.4967348720000002</v>
      </c>
      <c r="JC2" s="6">
        <v>43.540207680000002</v>
      </c>
      <c r="JD2" s="7"/>
      <c r="JE2" s="7">
        <v>77.252997870000002</v>
      </c>
      <c r="JF2" s="7">
        <v>82.519665380000006</v>
      </c>
      <c r="JG2" s="7">
        <v>74.18416508</v>
      </c>
      <c r="JH2" s="6">
        <v>98.644566019999999</v>
      </c>
      <c r="JI2" s="7">
        <v>85.180217940000006</v>
      </c>
      <c r="JJ2" s="6">
        <v>57.25747629</v>
      </c>
      <c r="JK2" s="7">
        <v>105.33908889999999</v>
      </c>
      <c r="JL2" s="6">
        <v>81.020260010000001</v>
      </c>
      <c r="JM2" s="7">
        <v>79.995296699999997</v>
      </c>
      <c r="JN2" s="6">
        <v>107.2892112</v>
      </c>
      <c r="JO2" s="7">
        <v>29.090324649999999</v>
      </c>
      <c r="JP2" s="7"/>
      <c r="JQ2" s="6">
        <v>84.964061389999998</v>
      </c>
      <c r="JR2" s="6">
        <v>109.0433826</v>
      </c>
      <c r="JS2" s="7">
        <v>57.062401440000002</v>
      </c>
      <c r="JT2" s="7">
        <v>93.448471580000003</v>
      </c>
      <c r="JU2" s="7">
        <v>98.374953410000003</v>
      </c>
      <c r="JV2" s="7">
        <v>80.465193279999994</v>
      </c>
      <c r="JW2" s="6">
        <v>74.807748470000007</v>
      </c>
      <c r="JX2" s="7"/>
      <c r="JY2" s="6">
        <v>98.30200121</v>
      </c>
      <c r="JZ2" s="7">
        <v>74.831524439999995</v>
      </c>
      <c r="KA2" s="6">
        <v>103.7312012</v>
      </c>
      <c r="KB2" s="7">
        <v>92.945925849999995</v>
      </c>
      <c r="KC2" s="7">
        <v>39.461605259999999</v>
      </c>
      <c r="KD2" s="6">
        <v>69.988682510000004</v>
      </c>
      <c r="KE2" s="6">
        <v>29.17870409</v>
      </c>
      <c r="KF2" s="6">
        <v>91.180654340000004</v>
      </c>
      <c r="KG2" s="7">
        <v>73.233521999999994</v>
      </c>
      <c r="KH2" s="6">
        <v>51.31683958</v>
      </c>
      <c r="KI2" s="6">
        <v>79.141104290000001</v>
      </c>
      <c r="KJ2" s="6">
        <v>113.7587549</v>
      </c>
      <c r="KK2" s="6">
        <v>81.605129340000005</v>
      </c>
      <c r="KM2" s="178">
        <v>0.91821305894573624</v>
      </c>
      <c r="KN2" s="178">
        <v>0.92996421031343546</v>
      </c>
      <c r="KO2" s="178">
        <v>0.67277713675286843</v>
      </c>
    </row>
    <row r="3" spans="1:301" ht="87.75" customHeight="1">
      <c r="A3" s="164" t="s">
        <v>1518</v>
      </c>
      <c r="B3" s="84" t="str">
        <f>"Chemistry 402"</f>
        <v>Chemistry 402</v>
      </c>
      <c r="C3" s="158" t="s">
        <v>1938</v>
      </c>
      <c r="D3" s="13" t="s">
        <v>638</v>
      </c>
      <c r="E3" s="163"/>
      <c r="F3" s="13"/>
      <c r="G3" s="2" t="s">
        <v>639</v>
      </c>
      <c r="H3" s="13" t="s">
        <v>1269</v>
      </c>
      <c r="I3" s="83" t="str">
        <f>"Chemistry 2"</f>
        <v>Chemistry 2</v>
      </c>
      <c r="J3" s="13">
        <v>2</v>
      </c>
      <c r="K3" s="4"/>
      <c r="L3" s="53">
        <v>1.4684848171217304</v>
      </c>
      <c r="M3" s="114"/>
      <c r="N3" s="5">
        <v>55</v>
      </c>
      <c r="O3" s="6">
        <v>97</v>
      </c>
      <c r="P3" s="6"/>
      <c r="Q3" s="6"/>
      <c r="S3" s="7">
        <v>4887</v>
      </c>
      <c r="T3" s="6"/>
      <c r="U3" s="6"/>
      <c r="V3" s="6"/>
      <c r="W3" s="6">
        <v>3319</v>
      </c>
      <c r="X3" s="6"/>
      <c r="Y3" s="6"/>
      <c r="Z3" s="6"/>
      <c r="AA3" s="116" t="s">
        <v>69</v>
      </c>
      <c r="AB3" s="116" t="s">
        <v>69</v>
      </c>
      <c r="AC3" s="116" t="s">
        <v>86</v>
      </c>
      <c r="AD3" s="116" t="s">
        <v>69</v>
      </c>
      <c r="AE3" s="116" t="s">
        <v>69</v>
      </c>
      <c r="AF3" s="116" t="s">
        <v>69</v>
      </c>
      <c r="AG3" s="10"/>
      <c r="AH3" s="10"/>
      <c r="AI3" s="10"/>
      <c r="AJ3" s="10"/>
      <c r="AK3" s="75">
        <v>0.71499999999999997</v>
      </c>
      <c r="AL3" s="117" t="s">
        <v>907</v>
      </c>
      <c r="AM3" s="89" t="s">
        <v>638</v>
      </c>
      <c r="AN3" s="118">
        <v>-3.2194412711600374E-2</v>
      </c>
      <c r="AO3" s="118">
        <v>-4.1679443330581434E-2</v>
      </c>
      <c r="AP3" s="118">
        <v>-1.5211056860656061E-2</v>
      </c>
      <c r="AQ3" s="118"/>
      <c r="AR3" s="80" t="s">
        <v>70</v>
      </c>
      <c r="AS3" s="7">
        <v>65.569456584184891</v>
      </c>
      <c r="AT3" s="119"/>
      <c r="AU3" s="89" t="s">
        <v>638</v>
      </c>
      <c r="AV3" s="7">
        <v>-8.0265690000000003</v>
      </c>
      <c r="AW3" s="7">
        <v>-9.8049999999999997</v>
      </c>
      <c r="AX3" s="7">
        <v>-12.554</v>
      </c>
      <c r="AY3" s="7"/>
      <c r="AZ3" s="7">
        <v>17.06205182489628</v>
      </c>
      <c r="BA3" s="7">
        <v>26.401510066386535</v>
      </c>
      <c r="BB3" s="187"/>
      <c r="BC3" s="7">
        <v>68.171944055944067</v>
      </c>
      <c r="BD3" s="7">
        <v>45.964846211490418</v>
      </c>
      <c r="BE3" s="7">
        <v>-0.55890352781546859</v>
      </c>
      <c r="BF3" s="7">
        <v>14.668796202531642</v>
      </c>
      <c r="BG3" s="7">
        <v>12.187812987012991</v>
      </c>
      <c r="BH3" s="7">
        <v>2.0706408028653485</v>
      </c>
      <c r="BI3" s="7">
        <v>10.095930978733513</v>
      </c>
      <c r="BJ3" s="77"/>
      <c r="BK3" s="7">
        <v>5.6934665799999999</v>
      </c>
      <c r="BL3" s="7"/>
      <c r="BM3" s="7">
        <v>36.120627374210535</v>
      </c>
      <c r="BN3" s="77"/>
      <c r="BO3" s="7">
        <v>25.684799999999996</v>
      </c>
      <c r="BP3" s="7">
        <v>11.967399999999998</v>
      </c>
      <c r="BQ3" s="7"/>
      <c r="BR3" s="7"/>
      <c r="BS3" s="7">
        <v>0</v>
      </c>
      <c r="BT3" s="7">
        <v>60.635258986139718</v>
      </c>
      <c r="BU3" s="75"/>
      <c r="BV3" s="7">
        <v>-11.047811472263424</v>
      </c>
      <c r="BW3" s="7" t="s">
        <v>195</v>
      </c>
      <c r="BX3" s="6">
        <v>-40.93215757158454</v>
      </c>
      <c r="BY3" s="6"/>
      <c r="BZ3" s="6">
        <v>-12.785588688789272</v>
      </c>
      <c r="CA3" s="6"/>
      <c r="CB3" s="4"/>
      <c r="CC3" s="89" t="s">
        <v>638</v>
      </c>
      <c r="CD3" s="4">
        <v>-6.8229214903268716</v>
      </c>
      <c r="CE3" s="4">
        <v>33.412312958908423</v>
      </c>
      <c r="CF3" s="4"/>
      <c r="CG3" s="89" t="s">
        <v>638</v>
      </c>
      <c r="CH3" s="6">
        <v>13.76</v>
      </c>
      <c r="CI3" s="53"/>
      <c r="CJ3" s="6">
        <v>4950.91</v>
      </c>
      <c r="CK3" s="6">
        <v>14939.9</v>
      </c>
      <c r="CL3" s="8">
        <v>-25</v>
      </c>
      <c r="CM3" s="6">
        <v>10079.370000000001</v>
      </c>
      <c r="CN3" s="9">
        <v>52</v>
      </c>
      <c r="CO3" s="6">
        <v>13029.44</v>
      </c>
      <c r="CP3" s="5">
        <v>-49</v>
      </c>
      <c r="CQ3" s="4">
        <v>30</v>
      </c>
      <c r="CR3" s="78">
        <v>0.72</v>
      </c>
      <c r="CS3" s="78">
        <v>1</v>
      </c>
      <c r="CT3" s="78">
        <v>14.09</v>
      </c>
      <c r="CU3" s="78">
        <v>5.9</v>
      </c>
      <c r="CV3" s="6">
        <v>69.255524214915113</v>
      </c>
      <c r="CW3" s="78"/>
      <c r="CX3" s="10">
        <v>30</v>
      </c>
      <c r="CY3" s="6">
        <v>90.867615227078218</v>
      </c>
      <c r="CZ3" s="2"/>
      <c r="DA3" s="11"/>
      <c r="DB3" s="11"/>
      <c r="DC3" s="11"/>
      <c r="DD3" s="120" t="s">
        <v>89</v>
      </c>
      <c r="DE3" s="120" t="s">
        <v>72</v>
      </c>
      <c r="DF3" s="89" t="s">
        <v>638</v>
      </c>
      <c r="DG3" s="12">
        <v>12</v>
      </c>
      <c r="DH3" s="9"/>
      <c r="DI3" s="98">
        <v>0</v>
      </c>
      <c r="DJ3" s="102"/>
      <c r="DK3" s="1"/>
      <c r="DL3" s="103"/>
      <c r="DM3" s="46" t="s">
        <v>101</v>
      </c>
      <c r="DN3" s="10">
        <v>1</v>
      </c>
      <c r="DO3" s="10">
        <v>1</v>
      </c>
      <c r="DP3" s="11"/>
      <c r="DQ3" s="109"/>
      <c r="DR3" s="12"/>
      <c r="DS3" s="79">
        <v>0</v>
      </c>
      <c r="DT3" s="2"/>
      <c r="DU3" s="8">
        <v>1</v>
      </c>
      <c r="DV3" s="12"/>
      <c r="DW3" s="13">
        <v>100</v>
      </c>
      <c r="DX3" s="89" t="s">
        <v>638</v>
      </c>
      <c r="DY3" s="12">
        <v>-2</v>
      </c>
      <c r="DZ3" s="89" t="s">
        <v>638</v>
      </c>
      <c r="EA3" s="7">
        <v>-1.6986275235207502</v>
      </c>
      <c r="EB3" s="75">
        <v>2.0999999999999999E-3</v>
      </c>
      <c r="EC3" s="75">
        <v>-0.12540000000000001</v>
      </c>
      <c r="ED3" s="75">
        <v>-5.9200000000000003E-2</v>
      </c>
      <c r="EE3" s="90">
        <v>0</v>
      </c>
      <c r="EF3" s="90">
        <v>0</v>
      </c>
      <c r="EG3" s="90">
        <v>0</v>
      </c>
      <c r="EH3" s="90">
        <v>0</v>
      </c>
      <c r="EI3" s="75"/>
      <c r="EJ3" s="89" t="s">
        <v>638</v>
      </c>
      <c r="EK3" s="91" t="s">
        <v>74</v>
      </c>
      <c r="EL3" s="91" t="s">
        <v>74</v>
      </c>
      <c r="EM3" s="91" t="s">
        <v>74</v>
      </c>
      <c r="EN3" s="91" t="s">
        <v>74</v>
      </c>
      <c r="EO3" s="91" t="s">
        <v>74</v>
      </c>
      <c r="EP3" s="91" t="s">
        <v>74</v>
      </c>
      <c r="EQ3" s="91" t="s">
        <v>74</v>
      </c>
      <c r="ER3" s="91" t="s">
        <v>74</v>
      </c>
      <c r="ES3" s="92" t="s">
        <v>74</v>
      </c>
      <c r="ET3" s="89" t="s">
        <v>638</v>
      </c>
      <c r="EU3" s="7">
        <v>40.200000000000003</v>
      </c>
      <c r="EV3" s="7">
        <v>23</v>
      </c>
      <c r="EW3" s="10"/>
      <c r="EX3" s="10"/>
      <c r="EY3" s="10"/>
      <c r="EZ3" s="10"/>
      <c r="FA3" s="75">
        <v>0.85929617870328068</v>
      </c>
      <c r="FB3" s="75">
        <v>0.7082693401592719</v>
      </c>
      <c r="FC3" s="75">
        <v>1.2564502278757907</v>
      </c>
      <c r="FD3" s="89" t="s">
        <v>638</v>
      </c>
      <c r="FE3" s="15" t="s">
        <v>113</v>
      </c>
      <c r="FF3" s="86">
        <v>100</v>
      </c>
      <c r="FG3" s="10"/>
      <c r="FH3" s="6">
        <v>32000</v>
      </c>
      <c r="FI3" s="10"/>
      <c r="FJ3" s="9"/>
      <c r="FK3" s="6">
        <v>-51.598392821582117</v>
      </c>
      <c r="FL3" s="6">
        <v>35.792320173066535</v>
      </c>
      <c r="FM3" s="6">
        <v>-9.7419354838710106</v>
      </c>
      <c r="FN3" s="6">
        <v>12.470745570043473</v>
      </c>
      <c r="FO3" s="6">
        <v>-9.1236494597839002</v>
      </c>
      <c r="FP3" s="6">
        <v>46.216106839336291</v>
      </c>
      <c r="FQ3" s="127">
        <v>0.92851386357094878</v>
      </c>
      <c r="FR3" s="122"/>
      <c r="FS3" s="121">
        <v>0.81408993405894969</v>
      </c>
      <c r="FT3" s="89" t="s">
        <v>638</v>
      </c>
      <c r="FU3" s="7">
        <v>-33.452176607604819</v>
      </c>
      <c r="FV3" s="7">
        <v>-9.9573872978838907</v>
      </c>
      <c r="FW3" s="7">
        <v>-135.18203552946164</v>
      </c>
      <c r="FX3" s="7">
        <v>-1.5567018766316165</v>
      </c>
      <c r="FY3" s="7">
        <v>-13.254003431361117</v>
      </c>
      <c r="FZ3" s="7">
        <v>15.62881779967743</v>
      </c>
      <c r="GA3" s="7">
        <v>-49.815763505427356</v>
      </c>
      <c r="GB3" s="7">
        <v>20.166338848008614</v>
      </c>
      <c r="GC3" s="89" t="s">
        <v>638</v>
      </c>
      <c r="GD3" s="92" t="s">
        <v>74</v>
      </c>
      <c r="GE3" s="92" t="s">
        <v>74</v>
      </c>
      <c r="GF3" s="123" t="s">
        <v>1403</v>
      </c>
      <c r="GG3" s="123" t="s">
        <v>1403</v>
      </c>
      <c r="GH3" s="124" t="s">
        <v>74</v>
      </c>
      <c r="GI3" s="125" t="s">
        <v>74</v>
      </c>
      <c r="GJ3" s="126" t="s">
        <v>81</v>
      </c>
      <c r="GK3" s="89" t="s">
        <v>638</v>
      </c>
      <c r="GL3" s="75">
        <v>-5.7226591756102202E-2</v>
      </c>
      <c r="GM3" s="129">
        <v>-0.15343179496353301</v>
      </c>
      <c r="GN3" s="130">
        <v>-0.168991132658184</v>
      </c>
      <c r="GO3" s="129">
        <v>-1.2679638797833599</v>
      </c>
      <c r="GP3" s="131">
        <v>-0.35187284093125198</v>
      </c>
      <c r="GQ3" s="129">
        <v>-0.79369319465689903</v>
      </c>
      <c r="GR3" s="130">
        <v>-0.36262798556115999</v>
      </c>
      <c r="GS3" s="131">
        <v>-1.04533695057181</v>
      </c>
      <c r="GT3" s="75">
        <v>-5.7226591756102202E-2</v>
      </c>
      <c r="GU3" s="129">
        <v>-0.15343179496353301</v>
      </c>
      <c r="GV3" s="130">
        <v>-0.168991132658184</v>
      </c>
      <c r="GW3" s="129">
        <v>-1.2679638797833599</v>
      </c>
      <c r="GX3" s="131">
        <v>-0.35187284093125198</v>
      </c>
      <c r="GY3" s="129">
        <v>-0.79369319465689903</v>
      </c>
      <c r="GZ3" s="130">
        <v>-0.36262798556115999</v>
      </c>
      <c r="HA3" s="131">
        <v>-1.04533695057181</v>
      </c>
      <c r="HB3" s="89" t="s">
        <v>638</v>
      </c>
      <c r="HC3" s="106"/>
      <c r="HD3" s="106"/>
      <c r="HE3" s="106"/>
      <c r="HF3" s="106"/>
      <c r="HG3" s="106"/>
      <c r="HH3" s="106"/>
      <c r="HI3" s="106"/>
      <c r="HJ3" s="106"/>
      <c r="HK3" s="106"/>
      <c r="HL3" s="106"/>
      <c r="HM3" s="106"/>
      <c r="HN3" s="106"/>
      <c r="HO3" s="106"/>
      <c r="HP3" s="106"/>
      <c r="HQ3" s="106"/>
      <c r="HR3" s="106"/>
      <c r="HS3" s="106"/>
      <c r="HT3" s="106"/>
      <c r="HU3" s="106"/>
      <c r="HV3" s="106"/>
      <c r="HW3" s="106"/>
      <c r="HX3" s="106"/>
      <c r="HY3" s="106"/>
      <c r="HZ3" s="106"/>
      <c r="IA3" s="89" t="s">
        <v>638</v>
      </c>
      <c r="IB3" s="128">
        <v>0.21455418962578801</v>
      </c>
      <c r="IC3" s="133">
        <v>0.237597298267504</v>
      </c>
      <c r="ID3" s="13" t="s">
        <v>638</v>
      </c>
      <c r="IE3" s="6">
        <v>115.4212014</v>
      </c>
      <c r="IF3" s="6">
        <v>89.161030170000004</v>
      </c>
      <c r="IG3" s="6">
        <v>98.323003</v>
      </c>
      <c r="IH3" s="6">
        <v>86.851522680000002</v>
      </c>
      <c r="II3" s="6">
        <v>93.452311879999996</v>
      </c>
      <c r="IJ3" s="6">
        <v>104.1110358</v>
      </c>
      <c r="IK3" s="6">
        <v>96.62761433</v>
      </c>
      <c r="IL3" s="7">
        <v>54.00613706</v>
      </c>
      <c r="IM3" s="6">
        <v>91.635220270000005</v>
      </c>
      <c r="IN3" s="6">
        <v>100.4513879</v>
      </c>
      <c r="IO3" s="6">
        <v>72.660383600000003</v>
      </c>
      <c r="IP3" s="7">
        <v>94.358308410000006</v>
      </c>
      <c r="IQ3" s="7">
        <v>96.140027290000006</v>
      </c>
      <c r="IR3" s="7">
        <v>86.814071330000004</v>
      </c>
      <c r="IS3" s="6">
        <v>93.475567600000005</v>
      </c>
      <c r="IT3" s="7">
        <v>99.749540139999993</v>
      </c>
      <c r="IU3" s="6">
        <v>93.751294970000004</v>
      </c>
      <c r="IV3" s="7">
        <v>105.7441013</v>
      </c>
      <c r="IW3" s="7">
        <v>92.596373029999995</v>
      </c>
      <c r="IX3" s="7">
        <v>90.172231830000001</v>
      </c>
      <c r="IY3" s="6">
        <v>101.5152405</v>
      </c>
      <c r="IZ3" s="6">
        <v>75.67822966</v>
      </c>
      <c r="JA3" s="6">
        <v>99.329364670000004</v>
      </c>
      <c r="JB3" s="6">
        <v>91.082697710000005</v>
      </c>
      <c r="JC3" s="6">
        <v>91.338481680000001</v>
      </c>
      <c r="JD3" s="7">
        <v>94.988268219999995</v>
      </c>
      <c r="JE3" s="7">
        <v>110.5478169</v>
      </c>
      <c r="JF3" s="7">
        <v>115.22217240000001</v>
      </c>
      <c r="JG3" s="7">
        <v>105.3399162</v>
      </c>
      <c r="JH3" s="6">
        <v>122.6432854</v>
      </c>
      <c r="JI3" s="7">
        <v>101.7232307</v>
      </c>
      <c r="JJ3" s="6">
        <v>96.307815270000006</v>
      </c>
      <c r="JK3" s="7">
        <v>104.54342320000001</v>
      </c>
      <c r="JL3" s="6">
        <v>101.85805670000001</v>
      </c>
      <c r="JM3" s="7">
        <v>90.614967449999995</v>
      </c>
      <c r="JN3" s="6">
        <v>110.8421457</v>
      </c>
      <c r="JO3" s="7">
        <v>86.963823559999994</v>
      </c>
      <c r="JP3" s="7"/>
      <c r="JQ3" s="6">
        <v>105.86306810000001</v>
      </c>
      <c r="JR3" s="6">
        <v>100.3786635</v>
      </c>
      <c r="JS3" s="7">
        <v>95.902439409999999</v>
      </c>
      <c r="JT3" s="7">
        <v>130.6662426</v>
      </c>
      <c r="JU3" s="7">
        <v>100.7810826</v>
      </c>
      <c r="JV3" s="7">
        <v>94.335755759999998</v>
      </c>
      <c r="JW3" s="6">
        <v>107.6674673</v>
      </c>
      <c r="JX3" s="7">
        <v>99.72261512</v>
      </c>
      <c r="JY3" s="6">
        <v>83.809523810000002</v>
      </c>
      <c r="JZ3" s="7">
        <v>93.844072819999994</v>
      </c>
      <c r="KA3" s="6">
        <v>109.40421569999999</v>
      </c>
      <c r="KB3" s="7">
        <v>105.1991414</v>
      </c>
      <c r="KC3" s="7">
        <v>94.894555800000006</v>
      </c>
      <c r="KD3" s="6">
        <v>84.722595190000007</v>
      </c>
      <c r="KE3" s="6">
        <v>81.281808220000002</v>
      </c>
      <c r="KF3" s="6">
        <v>88.999297609999999</v>
      </c>
      <c r="KG3" s="7">
        <v>92.638030869999994</v>
      </c>
      <c r="KH3" s="6">
        <v>103.7483414</v>
      </c>
      <c r="KI3" s="6">
        <v>90.393963400000004</v>
      </c>
      <c r="KJ3" s="6">
        <v>98.377238410000004</v>
      </c>
      <c r="KK3" s="6">
        <v>74.844412109999993</v>
      </c>
      <c r="KM3" s="178">
        <v>0.79857851259469625</v>
      </c>
      <c r="KN3" s="178">
        <v>0.71222693703931383</v>
      </c>
      <c r="KO3" s="178">
        <v>1.0788399228363268</v>
      </c>
    </row>
    <row r="4" spans="1:301" ht="87.75" customHeight="1">
      <c r="A4" s="164" t="s">
        <v>1519</v>
      </c>
      <c r="B4" s="84" t="str">
        <f>"Chemistry 403"</f>
        <v>Chemistry 403</v>
      </c>
      <c r="C4" s="158" t="s">
        <v>1937</v>
      </c>
      <c r="D4" s="13" t="s">
        <v>257</v>
      </c>
      <c r="E4" s="163"/>
      <c r="F4" s="13"/>
      <c r="G4" s="2" t="s">
        <v>258</v>
      </c>
      <c r="H4" s="13" t="s">
        <v>1072</v>
      </c>
      <c r="I4" s="83" t="str">
        <f>"Chemistry 3"</f>
        <v>Chemistry 3</v>
      </c>
      <c r="J4" s="13">
        <v>3</v>
      </c>
      <c r="K4" s="4"/>
      <c r="L4" s="53">
        <v>0.74662800195877532</v>
      </c>
      <c r="M4" s="189" t="s">
        <v>259</v>
      </c>
      <c r="N4" s="5">
        <v>40</v>
      </c>
      <c r="O4" s="6">
        <v>99</v>
      </c>
      <c r="P4" s="6">
        <v>927</v>
      </c>
      <c r="Q4" s="6"/>
      <c r="S4" s="7">
        <v>883.6</v>
      </c>
      <c r="T4" s="6"/>
      <c r="U4" s="6">
        <v>592.40000000000009</v>
      </c>
      <c r="V4" s="6">
        <v>811.6</v>
      </c>
      <c r="W4" s="6">
        <v>357.40000000000003</v>
      </c>
      <c r="X4" s="6">
        <v>796.90000000000009</v>
      </c>
      <c r="Y4" s="6">
        <v>1494</v>
      </c>
      <c r="Z4" s="6">
        <v>930.5</v>
      </c>
      <c r="AA4" s="116" t="s">
        <v>85</v>
      </c>
      <c r="AB4" s="116" t="s">
        <v>125</v>
      </c>
      <c r="AC4" s="115" t="s">
        <v>68</v>
      </c>
      <c r="AD4" s="116" t="s">
        <v>69</v>
      </c>
      <c r="AE4" s="116" t="s">
        <v>69</v>
      </c>
      <c r="AF4" s="116" t="s">
        <v>69</v>
      </c>
      <c r="AG4" s="10"/>
      <c r="AH4" s="10"/>
      <c r="AI4" s="10"/>
      <c r="AJ4" s="10"/>
      <c r="AK4" s="75">
        <v>1.03</v>
      </c>
      <c r="AL4" s="117" t="s">
        <v>907</v>
      </c>
      <c r="AM4" s="89" t="s">
        <v>257</v>
      </c>
      <c r="AN4" s="118">
        <v>0.26769537514628755</v>
      </c>
      <c r="AO4" s="118">
        <v>0.61409395973154357</v>
      </c>
      <c r="AP4" s="118">
        <v>0.81788986461883662</v>
      </c>
      <c r="AQ4" s="118">
        <v>0.89766296256713729</v>
      </c>
      <c r="AR4" s="80" t="s">
        <v>92</v>
      </c>
      <c r="AS4" s="7">
        <v>52.577846937386312</v>
      </c>
      <c r="AT4" s="119"/>
      <c r="AU4" s="89" t="s">
        <v>257</v>
      </c>
      <c r="AV4" s="7">
        <v>19.213221000000001</v>
      </c>
      <c r="AW4" s="7">
        <v>7.4089999999999998</v>
      </c>
      <c r="AX4" s="7">
        <v>-7.0170000000000003</v>
      </c>
      <c r="AY4" s="7"/>
      <c r="AZ4" s="7">
        <v>98.987906311996937</v>
      </c>
      <c r="BA4" s="7">
        <v>16.790880633629804</v>
      </c>
      <c r="BB4" s="187"/>
      <c r="BC4" s="7">
        <v>96.464066298342544</v>
      </c>
      <c r="BD4" s="7">
        <v>56.038657487922691</v>
      </c>
      <c r="BE4" s="7">
        <v>25.7897441301273</v>
      </c>
      <c r="BF4" s="7">
        <v>12.194862917933126</v>
      </c>
      <c r="BG4" s="7">
        <v>23.37662417582418</v>
      </c>
      <c r="BH4" s="7">
        <v>-13.357263863714451</v>
      </c>
      <c r="BI4" s="7">
        <v>3.1018331669392651</v>
      </c>
      <c r="BJ4" s="77"/>
      <c r="BK4" s="7">
        <v>2.0655416089999998</v>
      </c>
      <c r="BL4" s="7"/>
      <c r="BM4" s="7">
        <v>7.3362051127706422</v>
      </c>
      <c r="BN4" s="77"/>
      <c r="BO4" s="7">
        <v>9.7179999999999893</v>
      </c>
      <c r="BP4" s="7">
        <v>2.4319999999999879</v>
      </c>
      <c r="BQ4" s="7"/>
      <c r="BR4" s="7"/>
      <c r="BS4" s="7">
        <v>0</v>
      </c>
      <c r="BT4" s="7">
        <v>60.002307637909283</v>
      </c>
      <c r="BU4" s="75"/>
      <c r="BV4" s="7">
        <v>-3.0945900926915346</v>
      </c>
      <c r="BW4" s="7" t="s">
        <v>195</v>
      </c>
      <c r="BX4" s="6">
        <v>-10.032672968591246</v>
      </c>
      <c r="BY4" s="6"/>
      <c r="BZ4" s="6">
        <v>22.018577724341842</v>
      </c>
      <c r="CA4" s="6"/>
      <c r="CB4" s="4"/>
      <c r="CC4" s="89" t="s">
        <v>257</v>
      </c>
      <c r="CD4" s="4">
        <v>8.5669547252977196</v>
      </c>
      <c r="CE4" s="4">
        <v>39.351940075708718</v>
      </c>
      <c r="CF4" s="4"/>
      <c r="CG4" s="89" t="s">
        <v>257</v>
      </c>
      <c r="CH4" s="6">
        <v>-19.100000000000001</v>
      </c>
      <c r="CI4" s="53"/>
      <c r="CJ4" s="6">
        <v>32000</v>
      </c>
      <c r="CK4" s="6">
        <v>32000</v>
      </c>
      <c r="CL4" s="8">
        <v>-54</v>
      </c>
      <c r="CM4" s="6">
        <v>32000</v>
      </c>
      <c r="CN4" s="9">
        <v>-49</v>
      </c>
      <c r="CO4" s="6">
        <v>32000</v>
      </c>
      <c r="CP4" s="5">
        <v>86</v>
      </c>
      <c r="CQ4" s="4">
        <v>30</v>
      </c>
      <c r="CR4" s="78">
        <v>0.86</v>
      </c>
      <c r="CS4" s="78">
        <v>21.11</v>
      </c>
      <c r="CT4" s="78">
        <v>3.04</v>
      </c>
      <c r="CU4" s="78">
        <v>6.22</v>
      </c>
      <c r="CV4" s="6">
        <v>44.290533293432702</v>
      </c>
      <c r="CW4" s="78"/>
      <c r="CX4" s="10">
        <v>30</v>
      </c>
      <c r="CY4" s="6">
        <v>94.921838893912835</v>
      </c>
      <c r="CZ4" s="2"/>
      <c r="DA4" s="11"/>
      <c r="DB4" s="11"/>
      <c r="DC4" s="11"/>
      <c r="DD4" s="120" t="s">
        <v>89</v>
      </c>
      <c r="DE4" s="120" t="s">
        <v>72</v>
      </c>
      <c r="DF4" s="89" t="s">
        <v>257</v>
      </c>
      <c r="DG4" s="12">
        <v>18</v>
      </c>
      <c r="DH4" s="9"/>
      <c r="DI4" s="98">
        <v>0</v>
      </c>
      <c r="DJ4" s="102"/>
      <c r="DK4" s="1"/>
      <c r="DL4" s="103"/>
      <c r="DM4" s="46" t="s">
        <v>101</v>
      </c>
      <c r="DN4" s="10">
        <v>0</v>
      </c>
      <c r="DO4" s="10">
        <v>2</v>
      </c>
      <c r="DP4" s="11"/>
      <c r="DQ4" s="109"/>
      <c r="DR4" s="12"/>
      <c r="DS4" s="79">
        <v>0</v>
      </c>
      <c r="DT4" s="2"/>
      <c r="DU4" s="8">
        <v>57.363</v>
      </c>
      <c r="DV4" s="12"/>
      <c r="DW4" s="13">
        <v>100</v>
      </c>
      <c r="DX4" s="89" t="s">
        <v>257</v>
      </c>
      <c r="DY4" s="12">
        <v>-3</v>
      </c>
      <c r="DZ4" s="89" t="s">
        <v>257</v>
      </c>
      <c r="EA4" s="7">
        <v>23.56129075985913</v>
      </c>
      <c r="EB4" s="75">
        <v>-5.3600000000000002E-2</v>
      </c>
      <c r="EC4" s="75">
        <v>-0.1115</v>
      </c>
      <c r="ED4" s="75">
        <v>-0.4904</v>
      </c>
      <c r="EE4" s="90">
        <v>0</v>
      </c>
      <c r="EF4" s="90">
        <v>0</v>
      </c>
      <c r="EG4" s="90">
        <v>0</v>
      </c>
      <c r="EH4" s="90">
        <v>0</v>
      </c>
      <c r="EI4" s="75"/>
      <c r="EJ4" s="89" t="s">
        <v>257</v>
      </c>
      <c r="EK4" s="91" t="s">
        <v>74</v>
      </c>
      <c r="EL4" s="91" t="s">
        <v>74</v>
      </c>
      <c r="EM4" s="91" t="s">
        <v>74</v>
      </c>
      <c r="EN4" s="91" t="s">
        <v>74</v>
      </c>
      <c r="EO4" s="91" t="s">
        <v>74</v>
      </c>
      <c r="EP4" s="91" t="s">
        <v>74</v>
      </c>
      <c r="EQ4" s="91" t="s">
        <v>74</v>
      </c>
      <c r="ER4" s="91" t="s">
        <v>74</v>
      </c>
      <c r="ES4" s="92" t="s">
        <v>74</v>
      </c>
      <c r="ET4" s="89" t="s">
        <v>257</v>
      </c>
      <c r="EU4" s="7">
        <v>17.100000000000001</v>
      </c>
      <c r="EV4" s="7">
        <v>1.39</v>
      </c>
      <c r="EW4" s="10"/>
      <c r="EX4" s="10"/>
      <c r="EY4" s="10"/>
      <c r="EZ4" s="10"/>
      <c r="FA4" s="75">
        <v>0.9618937242819916</v>
      </c>
      <c r="FB4" s="75">
        <v>0.82008037585007232</v>
      </c>
      <c r="FC4" s="75">
        <v>1.1765830320977289</v>
      </c>
      <c r="FD4" s="89" t="s">
        <v>257</v>
      </c>
      <c r="FE4" s="15" t="s">
        <v>113</v>
      </c>
      <c r="FF4" s="6">
        <v>0</v>
      </c>
      <c r="FG4" s="10"/>
      <c r="FH4" s="6">
        <v>32000</v>
      </c>
      <c r="FI4" s="10"/>
      <c r="FJ4" s="9"/>
      <c r="FK4" s="6">
        <v>74.976428795916235</v>
      </c>
      <c r="FL4" s="6">
        <v>43.199725267604904</v>
      </c>
      <c r="FM4" s="6">
        <v>-0.10277492291879131</v>
      </c>
      <c r="FN4" s="6">
        <v>50.594227504244479</v>
      </c>
      <c r="FO4" s="6">
        <v>94.89489489489489</v>
      </c>
      <c r="FP4" s="6">
        <v>106.22083981337479</v>
      </c>
      <c r="FQ4" s="127">
        <v>0.81689198704407817</v>
      </c>
      <c r="FR4" s="122"/>
      <c r="FS4" s="121">
        <v>0.99880175703047713</v>
      </c>
      <c r="FT4" s="89" t="s">
        <v>257</v>
      </c>
      <c r="FU4" s="7">
        <v>92.677769136334135</v>
      </c>
      <c r="FV4" s="7">
        <v>64.344522068628706</v>
      </c>
      <c r="FW4" s="7">
        <v>96.006519967400166</v>
      </c>
      <c r="FX4" s="7">
        <v>50.511341009803168</v>
      </c>
      <c r="FY4" s="7">
        <v>9.0456069666711603</v>
      </c>
      <c r="FZ4" s="7">
        <v>56.357005060068445</v>
      </c>
      <c r="GA4" s="7">
        <v>102.64217413185708</v>
      </c>
      <c r="GB4" s="7">
        <v>103.71745998057192</v>
      </c>
      <c r="GC4" s="89" t="s">
        <v>257</v>
      </c>
      <c r="GD4" s="92" t="s">
        <v>81</v>
      </c>
      <c r="GE4" s="92" t="s">
        <v>81</v>
      </c>
      <c r="GF4" s="123" t="s">
        <v>1401</v>
      </c>
      <c r="GG4" s="123" t="s">
        <v>1401</v>
      </c>
      <c r="GH4" s="124" t="s">
        <v>81</v>
      </c>
      <c r="GI4" s="125" t="s">
        <v>81</v>
      </c>
      <c r="GJ4" s="126" t="s">
        <v>74</v>
      </c>
      <c r="GK4" s="89" t="s">
        <v>257</v>
      </c>
      <c r="GL4" s="75">
        <v>2.1596068042783498E-2</v>
      </c>
      <c r="GM4" s="129">
        <v>-9.3793522607054397E-2</v>
      </c>
      <c r="GN4" s="130">
        <v>-9.3105220318048701E-2</v>
      </c>
      <c r="GO4" s="129">
        <v>-0.20920599229603801</v>
      </c>
      <c r="GP4" s="131">
        <v>-0.385062118065292</v>
      </c>
      <c r="GQ4" s="129">
        <v>-9.9166832603040003E-2</v>
      </c>
      <c r="GR4" s="130">
        <v>0.22830852231811399</v>
      </c>
      <c r="GS4" s="131">
        <v>-0.215949849776223</v>
      </c>
      <c r="GT4" s="75">
        <v>2.1596068042783498E-2</v>
      </c>
      <c r="GU4" s="129">
        <v>-9.3793522607054397E-2</v>
      </c>
      <c r="GV4" s="130">
        <v>-9.3105220318048701E-2</v>
      </c>
      <c r="GW4" s="129">
        <v>-0.20920599229603801</v>
      </c>
      <c r="GX4" s="131">
        <v>-0.385062118065292</v>
      </c>
      <c r="GY4" s="129">
        <v>-9.9166832603040003E-2</v>
      </c>
      <c r="GZ4" s="130">
        <v>0.22830852231811399</v>
      </c>
      <c r="HA4" s="131">
        <v>-0.215949849776223</v>
      </c>
      <c r="HB4" s="89" t="s">
        <v>257</v>
      </c>
      <c r="HC4" s="106"/>
      <c r="HD4" s="106"/>
      <c r="HE4" s="106"/>
      <c r="HF4" s="106"/>
      <c r="HG4" s="106"/>
      <c r="HH4" s="106"/>
      <c r="HI4" s="106"/>
      <c r="HJ4" s="106"/>
      <c r="HK4" s="106"/>
      <c r="HL4" s="106"/>
      <c r="HM4" s="106"/>
      <c r="HN4" s="106"/>
      <c r="HO4" s="106"/>
      <c r="HP4" s="106"/>
      <c r="HQ4" s="106"/>
      <c r="HR4" s="106"/>
      <c r="HS4" s="106"/>
      <c r="HT4" s="106"/>
      <c r="HU4" s="106"/>
      <c r="HV4" s="106"/>
      <c r="HW4" s="106"/>
      <c r="HX4" s="106"/>
      <c r="HY4" s="106"/>
      <c r="HZ4" s="106"/>
      <c r="IA4" s="89" t="s">
        <v>257</v>
      </c>
      <c r="IB4" s="42">
        <v>0.57476893977722798</v>
      </c>
      <c r="IC4" s="128">
        <v>0.42742250926561698</v>
      </c>
      <c r="ID4" s="13" t="s">
        <v>257</v>
      </c>
      <c r="IE4" s="6">
        <v>69.945236679999994</v>
      </c>
      <c r="IF4" s="6">
        <v>36.202643729999998</v>
      </c>
      <c r="IG4" s="6">
        <v>-88.394919169999994</v>
      </c>
      <c r="IH4" s="6">
        <v>-49.6484375</v>
      </c>
      <c r="II4" s="6">
        <v>-81.453900709999999</v>
      </c>
      <c r="IJ4" s="6">
        <v>-28.037709499999998</v>
      </c>
      <c r="IK4" s="6">
        <v>26.21082621</v>
      </c>
      <c r="IL4" s="7"/>
      <c r="IM4" s="6">
        <v>34.324742880000002</v>
      </c>
      <c r="IN4" s="6">
        <v>21.210417840000002</v>
      </c>
      <c r="IO4" s="6">
        <v>15.530436</v>
      </c>
      <c r="IP4" s="7">
        <v>-6.0648148150000001</v>
      </c>
      <c r="IQ4" s="7">
        <v>-93.288177340000004</v>
      </c>
      <c r="IR4" s="7">
        <v>-83.419324579999994</v>
      </c>
      <c r="IS4" s="6">
        <v>-80.235042739999997</v>
      </c>
      <c r="IT4" s="7">
        <v>2.250336178</v>
      </c>
      <c r="IU4" s="6">
        <v>-70.606694559999994</v>
      </c>
      <c r="IV4" s="7">
        <v>-51.96390658</v>
      </c>
      <c r="IW4" s="7">
        <v>-67.990654210000002</v>
      </c>
      <c r="IX4" s="7">
        <v>-21.731234870000002</v>
      </c>
      <c r="IY4" s="6">
        <v>-42.11432507</v>
      </c>
      <c r="IZ4" s="6">
        <v>-49.215246639999997</v>
      </c>
      <c r="JA4" s="6">
        <v>-44.575757580000001</v>
      </c>
      <c r="JB4" s="6">
        <v>-21.246736290000001</v>
      </c>
      <c r="JC4" s="6">
        <v>-35.793650790000001</v>
      </c>
      <c r="JD4" s="7">
        <v>-93.343195269999995</v>
      </c>
      <c r="JE4" s="7">
        <v>-67.257217850000004</v>
      </c>
      <c r="JF4" s="7">
        <v>-78.162650600000006</v>
      </c>
      <c r="JG4" s="7">
        <v>-84.224806200000003</v>
      </c>
      <c r="JH4" s="6">
        <v>-61.969026550000002</v>
      </c>
      <c r="JI4" s="7">
        <v>-98.251417770000003</v>
      </c>
      <c r="JJ4" s="6">
        <v>-95.068359380000004</v>
      </c>
      <c r="JK4" s="7">
        <v>-81.286379510000003</v>
      </c>
      <c r="JL4" s="6">
        <v>-85.331978320000005</v>
      </c>
      <c r="JM4" s="7">
        <v>15.345939449999999</v>
      </c>
      <c r="JN4" s="6">
        <v>47.742267159999997</v>
      </c>
      <c r="JO4" s="7">
        <v>-11.410857910000001</v>
      </c>
      <c r="JP4" s="7">
        <v>65.213852970000005</v>
      </c>
      <c r="JQ4" s="6">
        <v>77.640180009999995</v>
      </c>
      <c r="JR4" s="6">
        <v>44.116712219999997</v>
      </c>
      <c r="JS4" s="7">
        <v>-40.181518150000002</v>
      </c>
      <c r="JT4" s="7">
        <v>-65.256175659999997</v>
      </c>
      <c r="JU4" s="7">
        <v>-11.701277960000001</v>
      </c>
      <c r="JV4" s="7">
        <v>-29.09026798</v>
      </c>
      <c r="JW4" s="6">
        <v>27.78608633</v>
      </c>
      <c r="JX4" s="7">
        <v>22.286865070000001</v>
      </c>
      <c r="JY4" s="6">
        <v>72.999041840000004</v>
      </c>
      <c r="JZ4" s="7">
        <v>-44.796650720000002</v>
      </c>
      <c r="KA4" s="6">
        <v>22.999117510000001</v>
      </c>
      <c r="KB4" s="7">
        <v>12.7482679</v>
      </c>
      <c r="KC4" s="7">
        <v>17.721657969999999</v>
      </c>
      <c r="KD4" s="6">
        <v>21.191470649999999</v>
      </c>
      <c r="KE4" s="6">
        <v>52.368057469999997</v>
      </c>
      <c r="KF4" s="6">
        <v>-6.9637882999999998E-2</v>
      </c>
      <c r="KG4" s="7">
        <v>-13.832938390000001</v>
      </c>
      <c r="KH4" s="6">
        <v>-14.749608759999999</v>
      </c>
      <c r="KI4" s="6">
        <v>49.115031350000002</v>
      </c>
      <c r="KJ4" s="6">
        <v>-47.988126649999998</v>
      </c>
      <c r="KK4" s="6">
        <v>5.8075912279999997</v>
      </c>
      <c r="KM4" s="178">
        <v>0.65715453385196476</v>
      </c>
      <c r="KN4" s="178">
        <v>0.66537084912832933</v>
      </c>
      <c r="KO4" s="178">
        <v>2.9715211965305204</v>
      </c>
    </row>
    <row r="5" spans="1:301" ht="87.75" customHeight="1">
      <c r="A5" s="164" t="s">
        <v>1520</v>
      </c>
      <c r="B5" s="84" t="str">
        <f>"Chemistry 404"</f>
        <v>Chemistry 404</v>
      </c>
      <c r="C5" s="158" t="s">
        <v>1937</v>
      </c>
      <c r="D5" s="13" t="s">
        <v>436</v>
      </c>
      <c r="E5" s="163"/>
      <c r="F5" s="13"/>
      <c r="G5" s="2" t="s">
        <v>437</v>
      </c>
      <c r="H5" s="13" t="s">
        <v>1157</v>
      </c>
      <c r="I5" s="83" t="str">
        <f>"Chemistry 4"</f>
        <v>Chemistry 4</v>
      </c>
      <c r="J5" s="13">
        <v>4</v>
      </c>
      <c r="K5" s="4"/>
      <c r="L5" s="53">
        <v>0.94214246882929376</v>
      </c>
      <c r="M5" s="114"/>
      <c r="N5" s="5">
        <v>80</v>
      </c>
      <c r="O5" s="6">
        <v>99</v>
      </c>
      <c r="P5" s="6">
        <v>1860</v>
      </c>
      <c r="Q5" s="6"/>
      <c r="S5" s="7">
        <v>1854</v>
      </c>
      <c r="T5" s="6"/>
      <c r="U5" s="6">
        <v>903.6</v>
      </c>
      <c r="V5" s="6">
        <v>1501</v>
      </c>
      <c r="W5" s="6">
        <v>1267</v>
      </c>
      <c r="X5" s="6">
        <v>2954</v>
      </c>
      <c r="Y5" s="6">
        <v>1322</v>
      </c>
      <c r="Z5" s="6">
        <v>2608</v>
      </c>
      <c r="AA5" s="115" t="s">
        <v>68</v>
      </c>
      <c r="AB5" s="115" t="s">
        <v>68</v>
      </c>
      <c r="AC5" s="116" t="s">
        <v>69</v>
      </c>
      <c r="AD5" s="116" t="s">
        <v>69</v>
      </c>
      <c r="AE5" s="116" t="s">
        <v>69</v>
      </c>
      <c r="AF5" s="116" t="s">
        <v>69</v>
      </c>
      <c r="AG5" s="10"/>
      <c r="AH5" s="10"/>
      <c r="AI5" s="10"/>
      <c r="AJ5" s="10"/>
      <c r="AK5" s="75">
        <v>0.83099999999999996</v>
      </c>
      <c r="AL5" s="117" t="s">
        <v>907</v>
      </c>
      <c r="AM5" s="89" t="s">
        <v>436</v>
      </c>
      <c r="AN5" s="118">
        <v>-3.7449612067097224E-2</v>
      </c>
      <c r="AO5" s="118">
        <v>-4.0268456375838924E-2</v>
      </c>
      <c r="AP5" s="118">
        <v>1.6428128577661287E-2</v>
      </c>
      <c r="AQ5" s="118">
        <v>-7.6550837958279795E-4</v>
      </c>
      <c r="AR5" s="80" t="s">
        <v>70</v>
      </c>
      <c r="AS5" s="7">
        <v>105.38667827863338</v>
      </c>
      <c r="AT5" s="119"/>
      <c r="AU5" s="89" t="s">
        <v>436</v>
      </c>
      <c r="AV5" s="7">
        <v>-6.5614233999999998</v>
      </c>
      <c r="AW5" s="7">
        <v>-14.36</v>
      </c>
      <c r="AX5" s="7">
        <v>-12.797000000000001</v>
      </c>
      <c r="AY5" s="7"/>
      <c r="AZ5" s="7">
        <v>14.127578989524366</v>
      </c>
      <c r="BA5" s="7">
        <v>11.356009661928539</v>
      </c>
      <c r="BB5" s="185"/>
      <c r="BC5" s="7">
        <v>66.077325966850836</v>
      </c>
      <c r="BD5" s="7">
        <v>31.690831400966179</v>
      </c>
      <c r="BE5" s="7">
        <v>-5.7519814710042301</v>
      </c>
      <c r="BF5" s="7">
        <v>16.450182066869303</v>
      </c>
      <c r="BG5" s="7">
        <v>9.0909098901098879</v>
      </c>
      <c r="BH5" s="7">
        <v>3.9642345191977384</v>
      </c>
      <c r="BI5" s="7">
        <v>-6.5621216305202097</v>
      </c>
      <c r="BJ5" s="77"/>
      <c r="BK5" s="7">
        <v>-8.8851699370000006</v>
      </c>
      <c r="BL5" s="7"/>
      <c r="BM5" s="7">
        <v>26.500791927499918</v>
      </c>
      <c r="BN5" s="77"/>
      <c r="BO5" s="7">
        <v>10.295200000000008</v>
      </c>
      <c r="BP5" s="7">
        <v>12.810199999999995</v>
      </c>
      <c r="BQ5" s="7"/>
      <c r="BR5" s="7"/>
      <c r="BS5" s="7">
        <v>64.343212254465499</v>
      </c>
      <c r="BT5" s="7">
        <v>46.854650547038226</v>
      </c>
      <c r="BU5" s="10"/>
      <c r="BV5" s="7">
        <v>-17.636730389936151</v>
      </c>
      <c r="BW5" s="7" t="s">
        <v>195</v>
      </c>
      <c r="BX5" s="6">
        <v>-8.6757459707936739</v>
      </c>
      <c r="BY5" s="6"/>
      <c r="BZ5" s="6">
        <v>-3.7190656046696731</v>
      </c>
      <c r="CA5" s="6"/>
      <c r="CB5" s="4"/>
      <c r="CC5" s="89" t="s">
        <v>436</v>
      </c>
      <c r="CD5" s="4">
        <v>-2.9019976926641107</v>
      </c>
      <c r="CE5" s="4">
        <v>42.969116731323254</v>
      </c>
      <c r="CF5" s="4"/>
      <c r="CG5" s="89" t="s">
        <v>436</v>
      </c>
      <c r="CH5" s="6">
        <v>-21.2</v>
      </c>
      <c r="CI5" s="53"/>
      <c r="CJ5" s="6">
        <v>3220.98</v>
      </c>
      <c r="CK5" s="6">
        <v>4780.4399999999996</v>
      </c>
      <c r="CL5" s="8">
        <v>45</v>
      </c>
      <c r="CM5" s="6">
        <v>6349.6</v>
      </c>
      <c r="CN5" s="9">
        <v>-34</v>
      </c>
      <c r="CO5" s="6">
        <v>6588.73</v>
      </c>
      <c r="CP5" s="5">
        <v>13</v>
      </c>
      <c r="CQ5" s="4">
        <v>30</v>
      </c>
      <c r="CR5" s="78">
        <v>6.69</v>
      </c>
      <c r="CS5" s="78">
        <v>7.92</v>
      </c>
      <c r="CT5" s="78">
        <v>0.33</v>
      </c>
      <c r="CU5" s="78">
        <v>5.93</v>
      </c>
      <c r="CV5" s="6">
        <v>91.604587390008902</v>
      </c>
      <c r="CW5" s="78"/>
      <c r="CX5" s="10">
        <v>30</v>
      </c>
      <c r="CY5" s="6">
        <v>87.710157443680657</v>
      </c>
      <c r="CZ5" s="2"/>
      <c r="DA5" s="11"/>
      <c r="DB5" s="11"/>
      <c r="DC5" s="11"/>
      <c r="DD5" s="120" t="s">
        <v>89</v>
      </c>
      <c r="DE5" s="120" t="s">
        <v>89</v>
      </c>
      <c r="DF5" s="89" t="s">
        <v>436</v>
      </c>
      <c r="DG5" s="12">
        <v>-2</v>
      </c>
      <c r="DH5" s="9"/>
      <c r="DI5" s="98">
        <v>25</v>
      </c>
      <c r="DJ5" s="100"/>
      <c r="DK5" s="1"/>
      <c r="DL5" s="101"/>
      <c r="DM5" s="46" t="s">
        <v>101</v>
      </c>
      <c r="DN5" s="10">
        <v>1</v>
      </c>
      <c r="DO5" s="10">
        <v>0</v>
      </c>
      <c r="DP5" s="11"/>
      <c r="DQ5" s="109"/>
      <c r="DR5" s="12"/>
      <c r="DS5" s="79">
        <v>0</v>
      </c>
      <c r="DT5" s="2"/>
      <c r="DU5" s="8">
        <v>31</v>
      </c>
      <c r="DV5" s="12"/>
      <c r="DW5" s="13">
        <v>100</v>
      </c>
      <c r="DX5" s="89" t="s">
        <v>436</v>
      </c>
      <c r="DY5" s="12">
        <v>-20</v>
      </c>
      <c r="DZ5" s="89" t="s">
        <v>436</v>
      </c>
      <c r="EA5" s="7">
        <v>3.4788712550602203</v>
      </c>
      <c r="EB5" s="75">
        <v>-5.3699999999999998E-2</v>
      </c>
      <c r="EC5" s="75">
        <v>2.5000000000000001E-3</v>
      </c>
      <c r="ED5" s="75">
        <v>-4.8999999999999998E-3</v>
      </c>
      <c r="EE5" s="90">
        <v>0</v>
      </c>
      <c r="EF5" s="90">
        <v>0</v>
      </c>
      <c r="EG5" s="90">
        <v>0</v>
      </c>
      <c r="EH5" s="90">
        <v>0</v>
      </c>
      <c r="EI5" s="75"/>
      <c r="EJ5" s="89" t="s">
        <v>436</v>
      </c>
      <c r="EK5" s="91" t="s">
        <v>74</v>
      </c>
      <c r="EL5" s="91" t="s">
        <v>74</v>
      </c>
      <c r="EM5" s="91" t="s">
        <v>74</v>
      </c>
      <c r="EN5" s="91" t="s">
        <v>74</v>
      </c>
      <c r="EO5" s="91" t="s">
        <v>74</v>
      </c>
      <c r="EP5" s="91" t="s">
        <v>74</v>
      </c>
      <c r="EQ5" s="91" t="s">
        <v>74</v>
      </c>
      <c r="ER5" s="91" t="s">
        <v>74</v>
      </c>
      <c r="ES5" s="92" t="s">
        <v>74</v>
      </c>
      <c r="ET5" s="89" t="s">
        <v>436</v>
      </c>
      <c r="EU5" s="7">
        <v>14.8</v>
      </c>
      <c r="EV5" s="7">
        <v>12.7</v>
      </c>
      <c r="EW5" s="10"/>
      <c r="EX5" s="10"/>
      <c r="EY5" s="10"/>
      <c r="EZ5" s="10"/>
      <c r="FA5" s="75">
        <v>0.95948201724062043</v>
      </c>
      <c r="FB5" s="75">
        <v>0.85984331258484037</v>
      </c>
      <c r="FC5" s="75">
        <v>0.93044871794871797</v>
      </c>
      <c r="FD5" s="89" t="s">
        <v>436</v>
      </c>
      <c r="FE5" s="15" t="s">
        <v>113</v>
      </c>
      <c r="FF5" s="6">
        <v>0</v>
      </c>
      <c r="FG5" s="10"/>
      <c r="FH5" s="6">
        <v>5461.42</v>
      </c>
      <c r="FI5" s="10"/>
      <c r="FJ5" s="9"/>
      <c r="FK5" s="6">
        <v>6.2965257395886098E-2</v>
      </c>
      <c r="FL5" s="6">
        <v>10.489676920330815</v>
      </c>
      <c r="FM5" s="6">
        <v>7.4821080026024722</v>
      </c>
      <c r="FN5" s="6">
        <v>-32.036993123073202</v>
      </c>
      <c r="FO5" s="6">
        <v>16.828294352538485</v>
      </c>
      <c r="FP5" s="6">
        <v>3.2567049808429394</v>
      </c>
      <c r="FQ5" s="121">
        <v>0.51332367849384497</v>
      </c>
      <c r="FR5" s="122"/>
      <c r="FS5" s="121">
        <v>0.57564536947402389</v>
      </c>
      <c r="FT5" s="89" t="s">
        <v>436</v>
      </c>
      <c r="FU5" s="7">
        <v>11.220799725689846</v>
      </c>
      <c r="FV5" s="7">
        <v>-61.909269329167557</v>
      </c>
      <c r="FW5" s="7">
        <v>12.647457444674393</v>
      </c>
      <c r="FX5" s="7">
        <v>-69.347656222167871</v>
      </c>
      <c r="FY5" s="7">
        <v>7.3071422099319605</v>
      </c>
      <c r="FZ5" s="7">
        <v>6.6395502461018108</v>
      </c>
      <c r="GA5" s="7">
        <v>-250.30851113937169</v>
      </c>
      <c r="GB5" s="7">
        <v>14.099925228305722</v>
      </c>
      <c r="GC5" s="89" t="s">
        <v>436</v>
      </c>
      <c r="GD5" s="92" t="s">
        <v>81</v>
      </c>
      <c r="GE5" s="92" t="s">
        <v>74</v>
      </c>
      <c r="GF5" s="123" t="s">
        <v>1402</v>
      </c>
      <c r="GG5" s="123" t="s">
        <v>1401</v>
      </c>
      <c r="GH5" s="124" t="s">
        <v>74</v>
      </c>
      <c r="GI5" s="125" t="s">
        <v>81</v>
      </c>
      <c r="GJ5" s="126" t="s">
        <v>81</v>
      </c>
      <c r="GK5" s="89" t="s">
        <v>436</v>
      </c>
      <c r="GL5" s="127"/>
      <c r="GM5" s="127"/>
      <c r="GN5" s="127"/>
      <c r="GO5" s="127"/>
      <c r="GP5" s="127"/>
      <c r="GQ5" s="127"/>
      <c r="GR5" s="127"/>
      <c r="GS5" s="127"/>
      <c r="GT5" s="127"/>
      <c r="GU5" s="127"/>
      <c r="GV5" s="127"/>
      <c r="GW5" s="127"/>
      <c r="GX5" s="127"/>
      <c r="GY5" s="127"/>
      <c r="GZ5" s="127"/>
      <c r="HA5" s="127"/>
      <c r="HB5" s="89" t="s">
        <v>436</v>
      </c>
      <c r="HC5" s="106"/>
      <c r="HD5" s="106"/>
      <c r="HE5" s="106"/>
      <c r="HF5" s="106"/>
      <c r="HG5" s="106"/>
      <c r="HH5" s="106"/>
      <c r="HI5" s="106"/>
      <c r="HJ5" s="106"/>
      <c r="HK5" s="106"/>
      <c r="HL5" s="106"/>
      <c r="HM5" s="106"/>
      <c r="HN5" s="106"/>
      <c r="HO5" s="106"/>
      <c r="HP5" s="106"/>
      <c r="HQ5" s="106"/>
      <c r="HR5" s="106"/>
      <c r="HS5" s="106"/>
      <c r="HT5" s="106"/>
      <c r="HU5" s="106"/>
      <c r="HV5" s="106"/>
      <c r="HW5" s="106"/>
      <c r="HX5" s="106"/>
      <c r="HY5" s="106"/>
      <c r="HZ5" s="106"/>
      <c r="IA5" s="89" t="s">
        <v>436</v>
      </c>
      <c r="IB5" s="128">
        <v>0.29536984976063302</v>
      </c>
      <c r="IC5" s="133">
        <v>0.13413295055700999</v>
      </c>
      <c r="ID5" s="13" t="s">
        <v>436</v>
      </c>
      <c r="IE5" s="6">
        <v>42.290081839999999</v>
      </c>
      <c r="IF5" s="6">
        <v>32.610679589999997</v>
      </c>
      <c r="IG5" s="6">
        <v>17.899635440000001</v>
      </c>
      <c r="IH5" s="6">
        <v>47.863561339999997</v>
      </c>
      <c r="II5" s="6">
        <v>1.886609907</v>
      </c>
      <c r="IJ5" s="6">
        <v>58.432958380000002</v>
      </c>
      <c r="IK5" s="6">
        <v>50.780398859999998</v>
      </c>
      <c r="IL5" s="7">
        <v>31.958010470000001</v>
      </c>
      <c r="IM5" s="6">
        <v>45.191117339999998</v>
      </c>
      <c r="IN5" s="6">
        <v>58.054393310000002</v>
      </c>
      <c r="IO5" s="6">
        <v>66.906936909999999</v>
      </c>
      <c r="IP5" s="7">
        <v>45.571905579999999</v>
      </c>
      <c r="IQ5" s="7">
        <v>11.93912192</v>
      </c>
      <c r="IR5" s="7">
        <v>81.943951760000004</v>
      </c>
      <c r="IS5" s="6">
        <v>26.293919580000001</v>
      </c>
      <c r="IT5" s="7">
        <v>30.342788809999998</v>
      </c>
      <c r="IU5" s="6">
        <v>13.03364966</v>
      </c>
      <c r="IV5" s="7">
        <v>26.23906706</v>
      </c>
      <c r="IW5" s="7">
        <v>16.666048379999999</v>
      </c>
      <c r="IX5" s="7">
        <v>7.9434825780000002</v>
      </c>
      <c r="IY5" s="6">
        <v>1.4249102010000001</v>
      </c>
      <c r="IZ5" s="6">
        <v>7.2307799130000001</v>
      </c>
      <c r="JA5" s="6">
        <v>16.215503600000002</v>
      </c>
      <c r="JB5" s="6">
        <v>16.673660940000001</v>
      </c>
      <c r="JC5" s="6">
        <v>1.6446647080000001</v>
      </c>
      <c r="JD5" s="7">
        <v>33.401921629999997</v>
      </c>
      <c r="JE5" s="7">
        <v>30.225709500000001</v>
      </c>
      <c r="JF5" s="7">
        <v>39.683112569999999</v>
      </c>
      <c r="JG5" s="7">
        <v>-42.042755339999999</v>
      </c>
      <c r="JH5" s="6">
        <v>50.737567740000003</v>
      </c>
      <c r="JI5" s="7">
        <v>51.933928989999998</v>
      </c>
      <c r="JJ5" s="6">
        <v>19.38923307</v>
      </c>
      <c r="JK5" s="7">
        <v>57.901858840000003</v>
      </c>
      <c r="JL5" s="6">
        <v>27.255730620000001</v>
      </c>
      <c r="JM5" s="7">
        <v>33.343388169999997</v>
      </c>
      <c r="JN5" s="6">
        <v>50.725498109999997</v>
      </c>
      <c r="JO5" s="7">
        <v>56.421335980000002</v>
      </c>
      <c r="JP5" s="7"/>
      <c r="JQ5" s="6">
        <v>58.185714019999999</v>
      </c>
      <c r="JR5" s="6">
        <v>50.732497809999998</v>
      </c>
      <c r="JS5" s="7">
        <v>25.432893709999998</v>
      </c>
      <c r="JT5" s="7">
        <v>51.763252350000002</v>
      </c>
      <c r="JU5" s="7">
        <v>36.574948059999997</v>
      </c>
      <c r="JV5" s="7">
        <v>28.121049209999999</v>
      </c>
      <c r="JW5" s="6">
        <v>12.50739336</v>
      </c>
      <c r="JX5" s="7"/>
      <c r="JY5" s="6">
        <v>88.682305339999999</v>
      </c>
      <c r="JZ5" s="7">
        <v>58.855077280000003</v>
      </c>
      <c r="KA5" s="6">
        <v>39.775452059999999</v>
      </c>
      <c r="KB5" s="7">
        <v>34.466470620000003</v>
      </c>
      <c r="KC5" s="7">
        <v>49.197551539999999</v>
      </c>
      <c r="KD5" s="6">
        <v>49.010410090000001</v>
      </c>
      <c r="KE5" s="6">
        <v>-3.6694101510000001</v>
      </c>
      <c r="KF5" s="6">
        <v>58.416875990000001</v>
      </c>
      <c r="KG5" s="7">
        <v>48.115275130000001</v>
      </c>
      <c r="KH5" s="6">
        <v>31.050191819999998</v>
      </c>
      <c r="KI5" s="6">
        <v>44.676380999999999</v>
      </c>
      <c r="KJ5" s="6">
        <v>57.557547569999997</v>
      </c>
      <c r="KK5" s="6">
        <v>53.984265890000003</v>
      </c>
      <c r="KM5" s="178">
        <v>0.81761275162654445</v>
      </c>
      <c r="KN5" s="178">
        <v>0.86969336064023695</v>
      </c>
      <c r="KO5" s="178">
        <v>1.0017968346173729</v>
      </c>
    </row>
    <row r="6" spans="1:301" ht="87.75" customHeight="1">
      <c r="A6" s="164" t="s">
        <v>1521</v>
      </c>
      <c r="B6" s="84" t="str">
        <f>"Chemistry 405"</f>
        <v>Chemistry 405</v>
      </c>
      <c r="C6" s="158" t="s">
        <v>1937</v>
      </c>
      <c r="D6" s="13" t="s">
        <v>478</v>
      </c>
      <c r="E6" s="163"/>
      <c r="F6" s="13"/>
      <c r="G6" s="2" t="s">
        <v>479</v>
      </c>
      <c r="H6" s="13" t="s">
        <v>1176</v>
      </c>
      <c r="I6" s="83" t="str">
        <f>"Chemistry 5"</f>
        <v>Chemistry 5</v>
      </c>
      <c r="J6" s="13">
        <v>5</v>
      </c>
      <c r="K6" s="4"/>
      <c r="L6" s="53">
        <v>0.98223365266391349</v>
      </c>
      <c r="M6" s="114"/>
      <c r="N6" s="5">
        <v>36</v>
      </c>
      <c r="O6" s="6">
        <v>76</v>
      </c>
      <c r="P6" s="6"/>
      <c r="Q6" s="6"/>
      <c r="S6" s="7">
        <v>614.1</v>
      </c>
      <c r="T6" s="6"/>
      <c r="U6" s="6">
        <v>1600</v>
      </c>
      <c r="V6" s="6">
        <v>3435</v>
      </c>
      <c r="W6" s="6">
        <v>3294</v>
      </c>
      <c r="X6" s="6">
        <v>4469</v>
      </c>
      <c r="Y6" s="6"/>
      <c r="Z6" s="6"/>
      <c r="AA6" s="116" t="s">
        <v>85</v>
      </c>
      <c r="AB6" s="115" t="s">
        <v>68</v>
      </c>
      <c r="AC6" s="116" t="s">
        <v>69</v>
      </c>
      <c r="AD6" s="116" t="s">
        <v>69</v>
      </c>
      <c r="AE6" s="116" t="s">
        <v>69</v>
      </c>
      <c r="AF6" s="116" t="s">
        <v>69</v>
      </c>
      <c r="AG6" s="10"/>
      <c r="AH6" s="10"/>
      <c r="AI6" s="10"/>
      <c r="AJ6" s="10"/>
      <c r="AK6" s="75">
        <v>0.79</v>
      </c>
      <c r="AL6" s="117" t="s">
        <v>907</v>
      </c>
      <c r="AM6" s="89" t="s">
        <v>478</v>
      </c>
      <c r="AN6" s="118">
        <v>-4.0917168739976591E-2</v>
      </c>
      <c r="AO6" s="118">
        <v>-4.0268456375838924E-2</v>
      </c>
      <c r="AP6" s="118">
        <v>-9.6399348735797339E-3</v>
      </c>
      <c r="AQ6" s="118">
        <v>-1.209900906431513E-2</v>
      </c>
      <c r="AR6" s="80" t="s">
        <v>70</v>
      </c>
      <c r="AS6" s="7">
        <v>73.545809288001038</v>
      </c>
      <c r="AT6" s="119"/>
      <c r="AU6" s="89" t="s">
        <v>478</v>
      </c>
      <c r="AV6" s="7">
        <v>-5.5950997999999998</v>
      </c>
      <c r="AW6" s="7">
        <v>-12.996</v>
      </c>
      <c r="AX6" s="7">
        <v>-7.1239999999999997</v>
      </c>
      <c r="AY6" s="7"/>
      <c r="AZ6" s="7">
        <v>7.6234553109592014</v>
      </c>
      <c r="BA6" s="7">
        <v>-7.9983087703716649</v>
      </c>
      <c r="BB6" s="187"/>
      <c r="BC6" s="7">
        <v>71.602187845303874</v>
      </c>
      <c r="BD6" s="7">
        <v>41.449285507246373</v>
      </c>
      <c r="BE6" s="7">
        <v>3.4417950495049587</v>
      </c>
      <c r="BF6" s="7">
        <v>8.2434951367781117</v>
      </c>
      <c r="BG6" s="7">
        <v>0.29970109890109509</v>
      </c>
      <c r="BH6" s="7">
        <v>51.173721434410204</v>
      </c>
      <c r="BI6" s="7">
        <v>3.3020370881746999</v>
      </c>
      <c r="BJ6" s="77"/>
      <c r="BK6" s="7"/>
      <c r="BL6" s="7"/>
      <c r="BM6" s="7">
        <v>56.081963503852457</v>
      </c>
      <c r="BN6" s="77"/>
      <c r="BO6" s="7">
        <v>12.243600000000001</v>
      </c>
      <c r="BP6" s="7">
        <v>11.048599999999993</v>
      </c>
      <c r="BQ6" s="7"/>
      <c r="BR6" s="7"/>
      <c r="BS6" s="7">
        <v>17.630885742509051</v>
      </c>
      <c r="BT6" s="7">
        <v>49.132024121673879</v>
      </c>
      <c r="BU6" s="75"/>
      <c r="BV6" s="7" t="s">
        <v>195</v>
      </c>
      <c r="BW6" s="7" t="s">
        <v>195</v>
      </c>
      <c r="BX6" s="6">
        <v>-47.989619954887871</v>
      </c>
      <c r="BY6" s="6"/>
      <c r="BZ6" s="6">
        <v>9.8988244669947534</v>
      </c>
      <c r="CA6" s="6"/>
      <c r="CB6" s="4"/>
      <c r="CC6" s="89" t="s">
        <v>478</v>
      </c>
      <c r="CD6" s="4">
        <v>-18.903034998150286</v>
      </c>
      <c r="CE6" s="4">
        <v>35.432537763056089</v>
      </c>
      <c r="CF6" s="4"/>
      <c r="CG6" s="89" t="s">
        <v>478</v>
      </c>
      <c r="CH6" s="6">
        <v>6.85</v>
      </c>
      <c r="CI6" s="53"/>
      <c r="CJ6" s="6">
        <v>10886.32</v>
      </c>
      <c r="CK6" s="6">
        <v>16227.94</v>
      </c>
      <c r="CL6" s="8">
        <v>-11</v>
      </c>
      <c r="CM6" s="6">
        <v>16227.94</v>
      </c>
      <c r="CN6" s="9">
        <v>-50</v>
      </c>
      <c r="CO6" s="6">
        <v>14616.9</v>
      </c>
      <c r="CP6" s="5">
        <v>71</v>
      </c>
      <c r="CQ6" s="4">
        <v>25.68</v>
      </c>
      <c r="CR6" s="78">
        <v>14.35</v>
      </c>
      <c r="CS6" s="78">
        <v>0.46</v>
      </c>
      <c r="CT6" s="78">
        <v>6.99</v>
      </c>
      <c r="CU6" s="78">
        <v>0.51</v>
      </c>
      <c r="CV6" s="6">
        <v>100.52829595031044</v>
      </c>
      <c r="CW6" s="78"/>
      <c r="CX6" s="10">
        <v>30</v>
      </c>
      <c r="CY6" s="6">
        <v>86.650490133281295</v>
      </c>
      <c r="CZ6" s="2"/>
      <c r="DA6" s="11"/>
      <c r="DB6" s="11"/>
      <c r="DC6" s="11"/>
      <c r="DD6" s="120" t="s">
        <v>71</v>
      </c>
      <c r="DE6" s="120" t="s">
        <v>72</v>
      </c>
      <c r="DF6" s="89" t="s">
        <v>478</v>
      </c>
      <c r="DG6" s="12">
        <v>9</v>
      </c>
      <c r="DH6" s="9"/>
      <c r="DI6" s="98">
        <v>50</v>
      </c>
      <c r="DJ6" s="102"/>
      <c r="DK6" s="1"/>
      <c r="DL6" s="103"/>
      <c r="DM6" s="46" t="s">
        <v>101</v>
      </c>
      <c r="DN6" s="10">
        <v>0</v>
      </c>
      <c r="DO6" s="10">
        <v>0</v>
      </c>
      <c r="DP6" s="11"/>
      <c r="DQ6" s="109"/>
      <c r="DR6" s="12"/>
      <c r="DS6" s="79">
        <v>0</v>
      </c>
      <c r="DT6" s="2"/>
      <c r="DU6" s="8">
        <v>74.786000000000001</v>
      </c>
      <c r="DV6" s="12"/>
      <c r="DW6" s="13">
        <v>100</v>
      </c>
      <c r="DX6" s="89" t="s">
        <v>478</v>
      </c>
      <c r="DY6" s="12">
        <v>6</v>
      </c>
      <c r="DZ6" s="89" t="s">
        <v>478</v>
      </c>
      <c r="EA6" s="7">
        <v>-8.1626563016278997</v>
      </c>
      <c r="EB6" s="75">
        <v>4.4000000000000003E-3</v>
      </c>
      <c r="EC6" s="75">
        <v>5.1000000000000004E-3</v>
      </c>
      <c r="ED6" s="75">
        <v>0.20069999999999999</v>
      </c>
      <c r="EE6" s="90">
        <v>0</v>
      </c>
      <c r="EF6" s="90">
        <v>0</v>
      </c>
      <c r="EG6" s="90">
        <v>0</v>
      </c>
      <c r="EH6" s="90">
        <v>0</v>
      </c>
      <c r="EI6" s="75"/>
      <c r="EJ6" s="89" t="s">
        <v>478</v>
      </c>
      <c r="EK6" s="91" t="s">
        <v>74</v>
      </c>
      <c r="EL6" s="91" t="s">
        <v>74</v>
      </c>
      <c r="EM6" s="91" t="s">
        <v>74</v>
      </c>
      <c r="EN6" s="91" t="s">
        <v>74</v>
      </c>
      <c r="EO6" s="91" t="s">
        <v>74</v>
      </c>
      <c r="EP6" s="91" t="s">
        <v>74</v>
      </c>
      <c r="EQ6" s="91" t="s">
        <v>74</v>
      </c>
      <c r="ER6" s="91" t="s">
        <v>74</v>
      </c>
      <c r="ES6" s="92" t="s">
        <v>74</v>
      </c>
      <c r="ET6" s="89" t="s">
        <v>478</v>
      </c>
      <c r="EU6" s="7">
        <v>21.3</v>
      </c>
      <c r="EV6" s="7">
        <v>23.7</v>
      </c>
      <c r="EW6" s="10"/>
      <c r="EX6" s="10"/>
      <c r="EY6" s="10"/>
      <c r="EZ6" s="10"/>
      <c r="FA6" s="75">
        <v>1.0100454359622382</v>
      </c>
      <c r="FB6" s="75">
        <v>0.88146595776377357</v>
      </c>
      <c r="FC6" s="75">
        <v>1.2310897435897434</v>
      </c>
      <c r="FD6" s="89" t="s">
        <v>478</v>
      </c>
      <c r="FE6" s="15" t="s">
        <v>113</v>
      </c>
      <c r="FF6" s="6">
        <v>13.33</v>
      </c>
      <c r="FG6" s="10"/>
      <c r="FH6" s="6">
        <v>16361.78</v>
      </c>
      <c r="FI6" s="10"/>
      <c r="FJ6" s="9"/>
      <c r="FK6" s="6">
        <v>-1.1150943971076632</v>
      </c>
      <c r="FL6" s="6">
        <v>4.50407568275123</v>
      </c>
      <c r="FM6" s="6">
        <v>3.1880286271958269</v>
      </c>
      <c r="FN6" s="6">
        <v>-25.065212236186806</v>
      </c>
      <c r="FO6" s="6">
        <v>39.418140330861384</v>
      </c>
      <c r="FP6" s="6">
        <v>-2.1072796934865634</v>
      </c>
      <c r="FQ6" s="121">
        <v>0.58263824426468636</v>
      </c>
      <c r="FR6" s="122"/>
      <c r="FS6" s="121">
        <v>0.66482752983488635</v>
      </c>
      <c r="FT6" s="89" t="s">
        <v>478</v>
      </c>
      <c r="FU6" s="7">
        <v>4.563994402159377</v>
      </c>
      <c r="FV6" s="7">
        <v>-50.097800077445754</v>
      </c>
      <c r="FW6" s="7">
        <v>7.2849237453579185</v>
      </c>
      <c r="FX6" s="7">
        <v>-35.888526568040469</v>
      </c>
      <c r="FY6" s="7">
        <v>82.89338011384686</v>
      </c>
      <c r="FZ6" s="7">
        <v>24.462341732830573</v>
      </c>
      <c r="GA6" s="7">
        <v>31.198090842007751</v>
      </c>
      <c r="GB6" s="7">
        <v>68.495072629359228</v>
      </c>
      <c r="GC6" s="89" t="s">
        <v>478</v>
      </c>
      <c r="GD6" s="92" t="s">
        <v>81</v>
      </c>
      <c r="GE6" s="92" t="s">
        <v>81</v>
      </c>
      <c r="GF6" s="123" t="s">
        <v>1403</v>
      </c>
      <c r="GG6" s="123" t="s">
        <v>1403</v>
      </c>
      <c r="GH6" s="124" t="s">
        <v>74</v>
      </c>
      <c r="GI6" s="125" t="s">
        <v>81</v>
      </c>
      <c r="GJ6" s="126" t="s">
        <v>81</v>
      </c>
      <c r="GK6" s="89" t="s">
        <v>478</v>
      </c>
      <c r="GL6" s="127"/>
      <c r="GM6" s="127"/>
      <c r="GN6" s="127"/>
      <c r="GO6" s="127"/>
      <c r="GP6" s="127"/>
      <c r="GQ6" s="127"/>
      <c r="GR6" s="127"/>
      <c r="GS6" s="127"/>
      <c r="GT6" s="127"/>
      <c r="GU6" s="127"/>
      <c r="GV6" s="127"/>
      <c r="GW6" s="127"/>
      <c r="GX6" s="127"/>
      <c r="GY6" s="127"/>
      <c r="GZ6" s="127"/>
      <c r="HA6" s="127"/>
      <c r="HB6" s="89" t="s">
        <v>478</v>
      </c>
      <c r="HC6" s="106"/>
      <c r="HD6" s="106"/>
      <c r="HE6" s="106"/>
      <c r="HF6" s="106"/>
      <c r="HG6" s="106"/>
      <c r="HH6" s="106"/>
      <c r="HI6" s="106"/>
      <c r="HJ6" s="106"/>
      <c r="HK6" s="106"/>
      <c r="HL6" s="106"/>
      <c r="HM6" s="106"/>
      <c r="HN6" s="106"/>
      <c r="HO6" s="106"/>
      <c r="HP6" s="106"/>
      <c r="HQ6" s="106"/>
      <c r="HR6" s="106"/>
      <c r="HS6" s="106"/>
      <c r="HT6" s="106"/>
      <c r="HU6" s="106"/>
      <c r="HV6" s="106"/>
      <c r="HW6" s="106"/>
      <c r="HX6" s="106"/>
      <c r="HY6" s="106"/>
      <c r="HZ6" s="106"/>
      <c r="IA6" s="89" t="s">
        <v>478</v>
      </c>
      <c r="IB6" s="128">
        <v>0.38825513123671401</v>
      </c>
      <c r="IC6" s="133">
        <v>0.12589623746248099</v>
      </c>
      <c r="ID6" s="13" t="s">
        <v>478</v>
      </c>
      <c r="IE6" s="6">
        <v>90.648165210000002</v>
      </c>
      <c r="IF6" s="6">
        <v>77.925683820000003</v>
      </c>
      <c r="IG6" s="6">
        <v>80.207973150000001</v>
      </c>
      <c r="IH6" s="6">
        <v>48.298521909999998</v>
      </c>
      <c r="II6" s="6">
        <v>73.618523159999995</v>
      </c>
      <c r="IJ6" s="6">
        <v>94.754177690000006</v>
      </c>
      <c r="IK6" s="6">
        <v>89.491424280000004</v>
      </c>
      <c r="IL6" s="7">
        <v>48.649485159999998</v>
      </c>
      <c r="IM6" s="6">
        <v>82.17682001</v>
      </c>
      <c r="IN6" s="6">
        <v>109.15699309999999</v>
      </c>
      <c r="IO6" s="6">
        <v>101.8107356</v>
      </c>
      <c r="IP6" s="7">
        <v>69.283859399999997</v>
      </c>
      <c r="IQ6" s="7">
        <v>95.945369630000002</v>
      </c>
      <c r="IR6" s="7">
        <v>66.499561009999994</v>
      </c>
      <c r="IS6" s="6">
        <v>64.172255809999996</v>
      </c>
      <c r="IT6" s="7">
        <v>31.632954900000001</v>
      </c>
      <c r="IU6" s="6">
        <v>20.833111209999998</v>
      </c>
      <c r="IV6" s="7">
        <v>23.675206790000001</v>
      </c>
      <c r="IW6" s="7">
        <v>23.71284335</v>
      </c>
      <c r="IX6" s="7">
        <v>54.754378719999998</v>
      </c>
      <c r="IY6" s="6">
        <v>60.349605539999999</v>
      </c>
      <c r="IZ6" s="6">
        <v>-18.565644880000001</v>
      </c>
      <c r="JA6" s="6">
        <v>48.963779150000001</v>
      </c>
      <c r="JB6" s="6">
        <v>61.819016439999999</v>
      </c>
      <c r="JC6" s="6">
        <v>33.074539090000002</v>
      </c>
      <c r="JD6" s="7"/>
      <c r="JE6" s="7">
        <v>83.887094910000002</v>
      </c>
      <c r="JF6" s="7">
        <v>64.834727849999993</v>
      </c>
      <c r="JG6" s="7">
        <v>88.23167239</v>
      </c>
      <c r="JH6" s="6">
        <v>119.4167982</v>
      </c>
      <c r="JI6" s="7">
        <v>94.540060639999993</v>
      </c>
      <c r="JJ6" s="6">
        <v>88.101559989999998</v>
      </c>
      <c r="JK6" s="7">
        <v>102.2065006</v>
      </c>
      <c r="JL6" s="6">
        <v>98.473329579999998</v>
      </c>
      <c r="JM6" s="7">
        <v>85.221101250000004</v>
      </c>
      <c r="JN6" s="6">
        <v>115.3775247</v>
      </c>
      <c r="JO6" s="7">
        <v>40.793721120000001</v>
      </c>
      <c r="JP6" s="7"/>
      <c r="JQ6" s="6">
        <v>96.786163790000003</v>
      </c>
      <c r="JR6" s="6">
        <v>116.857715</v>
      </c>
      <c r="JS6" s="7">
        <v>51.947570800000001</v>
      </c>
      <c r="JT6" s="7">
        <v>98.309833819999994</v>
      </c>
      <c r="JU6" s="7"/>
      <c r="JV6" s="7">
        <v>98.325975869999994</v>
      </c>
      <c r="JW6" s="6">
        <v>59.06713036</v>
      </c>
      <c r="JX6" s="7"/>
      <c r="JY6" s="6">
        <v>89.105302289999997</v>
      </c>
      <c r="JZ6" s="7">
        <v>94.099952029999997</v>
      </c>
      <c r="KA6" s="6">
        <v>113.91026239999999</v>
      </c>
      <c r="KB6" s="7">
        <v>83.918779450000002</v>
      </c>
      <c r="KC6" s="7">
        <v>45.05407245</v>
      </c>
      <c r="KD6" s="6">
        <v>85.364990210000002</v>
      </c>
      <c r="KE6" s="6">
        <v>35.522646090000002</v>
      </c>
      <c r="KF6" s="6">
        <v>94.94600475</v>
      </c>
      <c r="KG6" s="7">
        <v>88.374967470000001</v>
      </c>
      <c r="KH6" s="6">
        <v>92.262264509999994</v>
      </c>
      <c r="KI6" s="6">
        <v>88.834827230000002</v>
      </c>
      <c r="KJ6" s="6">
        <v>103.8689155</v>
      </c>
      <c r="KK6" s="6">
        <v>98.678791169999997</v>
      </c>
      <c r="KM6" s="179" t="s">
        <v>1948</v>
      </c>
      <c r="KN6" s="179" t="s">
        <v>1948</v>
      </c>
      <c r="KO6" s="178">
        <v>0.52732234839016345</v>
      </c>
    </row>
    <row r="7" spans="1:301" ht="87.75" customHeight="1">
      <c r="A7" s="164" t="s">
        <v>1522</v>
      </c>
      <c r="B7" s="84" t="str">
        <f>"Chemistry 406"</f>
        <v>Chemistry 406</v>
      </c>
      <c r="C7" s="158" t="s">
        <v>1937</v>
      </c>
      <c r="D7" s="13" t="s">
        <v>235</v>
      </c>
      <c r="E7" s="163"/>
      <c r="F7" s="13"/>
      <c r="G7" s="2" t="s">
        <v>236</v>
      </c>
      <c r="H7" s="13" t="s">
        <v>1061</v>
      </c>
      <c r="I7" s="83" t="str">
        <f>"Chemistry 6"</f>
        <v>Chemistry 6</v>
      </c>
      <c r="J7" s="13">
        <v>6</v>
      </c>
      <c r="K7" s="4"/>
      <c r="L7" s="53">
        <v>0.80640450862969637</v>
      </c>
      <c r="M7" s="189" t="s">
        <v>225</v>
      </c>
      <c r="N7" s="5">
        <v>80</v>
      </c>
      <c r="O7" s="6">
        <v>98</v>
      </c>
      <c r="P7" s="6">
        <v>196</v>
      </c>
      <c r="Q7" s="6">
        <v>58.1</v>
      </c>
      <c r="S7" s="7">
        <v>209</v>
      </c>
      <c r="T7" s="6"/>
      <c r="U7" s="6">
        <v>304.89999999999998</v>
      </c>
      <c r="V7" s="6">
        <v>206.29999999999998</v>
      </c>
      <c r="W7" s="6">
        <v>43.28</v>
      </c>
      <c r="X7" s="6">
        <v>78.05</v>
      </c>
      <c r="Y7" s="6">
        <v>67.72</v>
      </c>
      <c r="Z7" s="6">
        <v>142.5</v>
      </c>
      <c r="AA7" s="115" t="s">
        <v>68</v>
      </c>
      <c r="AB7" s="115" t="s">
        <v>68</v>
      </c>
      <c r="AC7" s="116" t="s">
        <v>86</v>
      </c>
      <c r="AD7" s="116" t="s">
        <v>69</v>
      </c>
      <c r="AE7" s="115" t="s">
        <v>68</v>
      </c>
      <c r="AF7" s="116" t="s">
        <v>69</v>
      </c>
      <c r="AG7" s="10">
        <v>315</v>
      </c>
      <c r="AH7" s="10">
        <v>347</v>
      </c>
      <c r="AI7" s="10">
        <v>281</v>
      </c>
      <c r="AJ7" s="10">
        <v>169</v>
      </c>
      <c r="AK7" s="75">
        <v>0.85499999999999998</v>
      </c>
      <c r="AL7" s="117" t="s">
        <v>907</v>
      </c>
      <c r="AM7" s="89" t="s">
        <v>235</v>
      </c>
      <c r="AN7" s="118">
        <v>0.16366867495990636</v>
      </c>
      <c r="AO7" s="118">
        <v>0.25335570469798657</v>
      </c>
      <c r="AP7" s="118">
        <v>1.0814572309899413</v>
      </c>
      <c r="AQ7" s="118">
        <v>0.9243066308435256</v>
      </c>
      <c r="AR7" s="80" t="s">
        <v>112</v>
      </c>
      <c r="AS7" s="7">
        <v>39.903504872353487</v>
      </c>
      <c r="AT7" s="119"/>
      <c r="AU7" s="89" t="s">
        <v>235</v>
      </c>
      <c r="AV7" s="7">
        <v>92.009722699999998</v>
      </c>
      <c r="AW7" s="7">
        <v>82.608000000000004</v>
      </c>
      <c r="AX7" s="7">
        <v>5.3659999999999997</v>
      </c>
      <c r="AY7" s="7">
        <v>925.12400000000002</v>
      </c>
      <c r="AZ7" s="7">
        <v>100.63044997705772</v>
      </c>
      <c r="BA7" s="7">
        <v>22.545050638183973</v>
      </c>
      <c r="BB7" s="185"/>
      <c r="BC7" s="7">
        <v>90.828707182320443</v>
      </c>
      <c r="BD7" s="7">
        <v>81.932377294685992</v>
      </c>
      <c r="BE7" s="7">
        <v>52.522417397454035</v>
      </c>
      <c r="BF7" s="7">
        <v>38.942583282674768</v>
      </c>
      <c r="BG7" s="7">
        <v>47.552448351648344</v>
      </c>
      <c r="BH7" s="7">
        <v>65.058167774342209</v>
      </c>
      <c r="BI7" s="7">
        <v>34.937442912674982</v>
      </c>
      <c r="BJ7" s="165">
        <v>1</v>
      </c>
      <c r="BK7" s="7">
        <v>39.645776820000002</v>
      </c>
      <c r="BL7" s="7"/>
      <c r="BM7" s="7">
        <v>81.519268089825346</v>
      </c>
      <c r="BN7" s="165"/>
      <c r="BO7" s="7">
        <v>16.300600000000003</v>
      </c>
      <c r="BP7" s="7">
        <v>34.350200000000001</v>
      </c>
      <c r="BQ7" s="7"/>
      <c r="BR7" s="7"/>
      <c r="BS7" s="7">
        <v>61.508470971857953</v>
      </c>
      <c r="BT7" s="7">
        <v>52.968133653028076</v>
      </c>
      <c r="BU7" s="75"/>
      <c r="BV7" s="7">
        <v>23.496718380588366</v>
      </c>
      <c r="BW7" s="7" t="s">
        <v>195</v>
      </c>
      <c r="BX7" s="6">
        <v>-10.512269802386552</v>
      </c>
      <c r="BY7" s="6"/>
      <c r="BZ7" s="6">
        <v>0.88486938434235896</v>
      </c>
      <c r="CA7" s="6"/>
      <c r="CB7" s="4" t="s">
        <v>978</v>
      </c>
      <c r="CC7" s="89" t="s">
        <v>235</v>
      </c>
      <c r="CD7" s="4">
        <v>-27.28221812635676</v>
      </c>
      <c r="CE7" s="4">
        <v>11.872953144947678</v>
      </c>
      <c r="CF7" s="4"/>
      <c r="CG7" s="89" t="s">
        <v>235</v>
      </c>
      <c r="CH7" s="6">
        <v>46.62</v>
      </c>
      <c r="CI7" s="53"/>
      <c r="CJ7" s="6">
        <v>32000</v>
      </c>
      <c r="CK7" s="6">
        <v>32000</v>
      </c>
      <c r="CL7" s="8">
        <v>-18</v>
      </c>
      <c r="CM7" s="6">
        <v>32000</v>
      </c>
      <c r="CN7" s="9">
        <v>-17</v>
      </c>
      <c r="CO7" s="6">
        <v>32000</v>
      </c>
      <c r="CP7" s="5">
        <v>56</v>
      </c>
      <c r="CQ7" s="4">
        <v>30</v>
      </c>
      <c r="CR7" s="78">
        <v>19.54</v>
      </c>
      <c r="CS7" s="78">
        <v>0.91</v>
      </c>
      <c r="CT7" s="78">
        <v>3.05</v>
      </c>
      <c r="CU7" s="78">
        <v>10</v>
      </c>
      <c r="CV7" s="6">
        <v>102.23902039081702</v>
      </c>
      <c r="CW7" s="78"/>
      <c r="CX7" s="10">
        <v>30</v>
      </c>
      <c r="CY7" s="6">
        <v>93.178574252384962</v>
      </c>
      <c r="CZ7" s="2"/>
      <c r="DA7" s="11"/>
      <c r="DB7" s="11"/>
      <c r="DC7" s="11"/>
      <c r="DD7" s="120" t="s">
        <v>89</v>
      </c>
      <c r="DE7" s="120" t="s">
        <v>72</v>
      </c>
      <c r="DF7" s="89" t="s">
        <v>235</v>
      </c>
      <c r="DG7" s="12">
        <v>16</v>
      </c>
      <c r="DH7" s="9"/>
      <c r="DI7" s="98">
        <v>0</v>
      </c>
      <c r="DJ7" s="102"/>
      <c r="DK7" s="1"/>
      <c r="DL7" s="103"/>
      <c r="DM7" s="46" t="s">
        <v>101</v>
      </c>
      <c r="DN7" s="10">
        <v>0</v>
      </c>
      <c r="DO7" s="10">
        <v>0</v>
      </c>
      <c r="DP7" s="11"/>
      <c r="DQ7" s="109"/>
      <c r="DR7" s="12"/>
      <c r="DS7" s="79">
        <v>0</v>
      </c>
      <c r="DT7" s="166">
        <v>76.599999999999994</v>
      </c>
      <c r="DU7" s="8">
        <v>7</v>
      </c>
      <c r="DV7" s="12"/>
      <c r="DW7" s="13">
        <v>100</v>
      </c>
      <c r="DX7" s="89" t="s">
        <v>235</v>
      </c>
      <c r="DY7" s="12">
        <v>4</v>
      </c>
      <c r="DZ7" s="89" t="s">
        <v>235</v>
      </c>
      <c r="EA7" s="7">
        <v>1.4706293045803298</v>
      </c>
      <c r="EB7" s="75">
        <v>7.4999999999999997E-3</v>
      </c>
      <c r="EC7" s="75">
        <v>1.5800000000000002E-2</v>
      </c>
      <c r="ED7" s="75">
        <v>-6.93E-2</v>
      </c>
      <c r="EE7" s="90">
        <v>0</v>
      </c>
      <c r="EF7" s="90">
        <v>0</v>
      </c>
      <c r="EG7" s="90">
        <v>0</v>
      </c>
      <c r="EH7" s="90">
        <v>0</v>
      </c>
      <c r="EI7" s="75" t="s">
        <v>82</v>
      </c>
      <c r="EJ7" s="89" t="s">
        <v>235</v>
      </c>
      <c r="EK7" s="91" t="s">
        <v>74</v>
      </c>
      <c r="EL7" s="91" t="s">
        <v>74</v>
      </c>
      <c r="EM7" s="91" t="s">
        <v>74</v>
      </c>
      <c r="EN7" s="91" t="s">
        <v>74</v>
      </c>
      <c r="EO7" s="91" t="s">
        <v>74</v>
      </c>
      <c r="EP7" s="91" t="s">
        <v>74</v>
      </c>
      <c r="EQ7" s="91" t="s">
        <v>74</v>
      </c>
      <c r="ER7" s="91" t="s">
        <v>74</v>
      </c>
      <c r="ES7" s="93" t="s">
        <v>81</v>
      </c>
      <c r="ET7" s="89" t="s">
        <v>235</v>
      </c>
      <c r="EU7" s="7">
        <v>20.9</v>
      </c>
      <c r="EV7" s="7">
        <v>17.100000000000001</v>
      </c>
      <c r="EW7" s="10"/>
      <c r="EX7" s="10"/>
      <c r="EY7" s="10"/>
      <c r="EZ7" s="10"/>
      <c r="FA7" s="75">
        <v>0.99495400457601646</v>
      </c>
      <c r="FB7" s="75">
        <v>0.77170211451683313</v>
      </c>
      <c r="FC7" s="75">
        <v>0.97091410846512671</v>
      </c>
      <c r="FD7" s="89" t="s">
        <v>235</v>
      </c>
      <c r="FE7" s="15" t="s">
        <v>113</v>
      </c>
      <c r="FF7" s="6">
        <v>0</v>
      </c>
      <c r="FG7" s="10"/>
      <c r="FH7" s="6">
        <v>32000</v>
      </c>
      <c r="FI7" s="10"/>
      <c r="FJ7" s="9"/>
      <c r="FK7" s="6">
        <v>33.440375914393307</v>
      </c>
      <c r="FL7" s="6">
        <v>22.305059713997633</v>
      </c>
      <c r="FM7" s="6">
        <v>-14.130434782608692</v>
      </c>
      <c r="FN7" s="6">
        <v>13.775023832221155</v>
      </c>
      <c r="FO7" s="6">
        <v>33.953997809419491</v>
      </c>
      <c r="FP7" s="6">
        <v>-27.173298133132207</v>
      </c>
      <c r="FQ7" s="121">
        <v>1.2078240770058897</v>
      </c>
      <c r="FR7" s="122"/>
      <c r="FS7" s="75">
        <v>0.91609201999579093</v>
      </c>
      <c r="FT7" s="89" t="s">
        <v>235</v>
      </c>
      <c r="FU7" s="7">
        <v>-78.876115373634377</v>
      </c>
      <c r="FV7" s="7">
        <v>-196.5625098533817</v>
      </c>
      <c r="FW7" s="7">
        <v>-142.05152666337315</v>
      </c>
      <c r="FX7" s="7">
        <v>-202.84714672247057</v>
      </c>
      <c r="FY7" s="7">
        <v>69.517858209400956</v>
      </c>
      <c r="FZ7" s="7">
        <v>63.592590147234972</v>
      </c>
      <c r="GA7" s="7">
        <v>-68.911474988956513</v>
      </c>
      <c r="GB7" s="7">
        <v>22.147921893749313</v>
      </c>
      <c r="GC7" s="89" t="s">
        <v>235</v>
      </c>
      <c r="GD7" s="92" t="s">
        <v>74</v>
      </c>
      <c r="GE7" s="92" t="s">
        <v>74</v>
      </c>
      <c r="GF7" s="123" t="s">
        <v>1401</v>
      </c>
      <c r="GG7" s="123" t="s">
        <v>1401</v>
      </c>
      <c r="GH7" s="124" t="s">
        <v>81</v>
      </c>
      <c r="GI7" s="125" t="s">
        <v>81</v>
      </c>
      <c r="GJ7" s="126" t="s">
        <v>81</v>
      </c>
      <c r="GK7" s="89" t="s">
        <v>235</v>
      </c>
      <c r="GL7" s="75">
        <v>-0.70775312745857499</v>
      </c>
      <c r="GM7" s="129">
        <v>-0.69107339093835596</v>
      </c>
      <c r="GN7" s="130">
        <v>-0.62316760729282095</v>
      </c>
      <c r="GO7" s="129">
        <v>-0.30248402068013303</v>
      </c>
      <c r="GP7" s="131">
        <v>-0.36238409981797198</v>
      </c>
      <c r="GQ7" s="129">
        <v>-0.427638646321303</v>
      </c>
      <c r="GR7" s="130">
        <v>-0.30479071236135102</v>
      </c>
      <c r="GS7" s="131">
        <v>-0.229795097021988</v>
      </c>
      <c r="GT7" s="75">
        <v>-0.70775312745857499</v>
      </c>
      <c r="GU7" s="129">
        <v>-0.69107339093835596</v>
      </c>
      <c r="GV7" s="130">
        <v>-0.62316760729282095</v>
      </c>
      <c r="GW7" s="129">
        <v>-0.30248402068013303</v>
      </c>
      <c r="GX7" s="131">
        <v>-0.36238409981797198</v>
      </c>
      <c r="GY7" s="129">
        <v>-0.427638646321303</v>
      </c>
      <c r="GZ7" s="130">
        <v>-0.30479071236135102</v>
      </c>
      <c r="HA7" s="131">
        <v>-0.229795097021988</v>
      </c>
      <c r="HB7" s="89" t="s">
        <v>235</v>
      </c>
      <c r="HC7" s="106"/>
      <c r="HD7" s="106"/>
      <c r="HE7" s="106"/>
      <c r="HF7" s="106"/>
      <c r="HG7" s="106"/>
      <c r="HH7" s="106"/>
      <c r="HI7" s="106"/>
      <c r="HJ7" s="106"/>
      <c r="HK7" s="106"/>
      <c r="HL7" s="106"/>
      <c r="HM7" s="106"/>
      <c r="HN7" s="106"/>
      <c r="HO7" s="106"/>
      <c r="HP7" s="106"/>
      <c r="HQ7" s="106"/>
      <c r="HR7" s="106"/>
      <c r="HS7" s="106"/>
      <c r="HT7" s="106"/>
      <c r="HU7" s="106"/>
      <c r="HV7" s="106"/>
      <c r="HW7" s="106"/>
      <c r="HX7" s="106"/>
      <c r="HY7" s="106"/>
      <c r="HZ7" s="106"/>
      <c r="IA7" s="89" t="s">
        <v>235</v>
      </c>
      <c r="IB7" s="133">
        <v>5.31713948432746E-2</v>
      </c>
      <c r="IC7" s="133">
        <v>0.197046388956651</v>
      </c>
      <c r="ID7" s="13" t="s">
        <v>235</v>
      </c>
      <c r="IE7" s="6">
        <v>87.073919110000006</v>
      </c>
      <c r="IF7" s="6">
        <v>80.944579399999995</v>
      </c>
      <c r="IG7" s="6">
        <v>79.886488369999995</v>
      </c>
      <c r="IH7" s="6">
        <v>96.548514699999998</v>
      </c>
      <c r="II7" s="6">
        <v>85.856041520000005</v>
      </c>
      <c r="IJ7" s="6">
        <v>97.085187739999995</v>
      </c>
      <c r="IK7" s="6">
        <v>73.842063719999999</v>
      </c>
      <c r="IL7" s="7"/>
      <c r="IM7" s="6">
        <v>77.302441549999998</v>
      </c>
      <c r="IN7" s="6">
        <v>94.574528839999999</v>
      </c>
      <c r="IO7" s="6">
        <v>56.228863910000001</v>
      </c>
      <c r="IP7" s="7">
        <v>60.358417320000001</v>
      </c>
      <c r="IQ7" s="7">
        <v>46.086038860000002</v>
      </c>
      <c r="IR7" s="7">
        <v>79.601234270000006</v>
      </c>
      <c r="IS7" s="6">
        <v>50.619790090000002</v>
      </c>
      <c r="IT7" s="7">
        <v>72.841058989999993</v>
      </c>
      <c r="IU7" s="6">
        <v>71.340348800000001</v>
      </c>
      <c r="IV7" s="7">
        <v>48.30314387</v>
      </c>
      <c r="IW7" s="7">
        <v>36.862568680000003</v>
      </c>
      <c r="IX7" s="7">
        <v>71.233431139999993</v>
      </c>
      <c r="IY7" s="6">
        <v>17.331955789999999</v>
      </c>
      <c r="IZ7" s="6">
        <v>22.298904490000002</v>
      </c>
      <c r="JA7" s="6">
        <v>77.970627500000006</v>
      </c>
      <c r="JB7" s="6">
        <v>71.402689039999998</v>
      </c>
      <c r="JC7" s="6">
        <v>28.671307410000001</v>
      </c>
      <c r="JD7" s="7">
        <v>56.835807019999997</v>
      </c>
      <c r="JE7" s="7">
        <v>69.271383319999998</v>
      </c>
      <c r="JF7" s="7">
        <v>61.980025210000001</v>
      </c>
      <c r="JG7" s="7">
        <v>-21.1038961</v>
      </c>
      <c r="JH7" s="6">
        <v>57.966936330000003</v>
      </c>
      <c r="JI7" s="7">
        <v>65.207624670000001</v>
      </c>
      <c r="JJ7" s="6">
        <v>53.278666979999997</v>
      </c>
      <c r="JK7" s="7">
        <v>61.486533999999999</v>
      </c>
      <c r="JL7" s="6">
        <v>48.106791510000001</v>
      </c>
      <c r="JM7" s="7">
        <v>40.373268609999997</v>
      </c>
      <c r="JN7" s="6">
        <v>66.532485309999998</v>
      </c>
      <c r="JO7" s="7">
        <v>84.217792729999999</v>
      </c>
      <c r="JP7" s="7">
        <v>78.859959279999998</v>
      </c>
      <c r="JQ7" s="6">
        <v>90.935484959999997</v>
      </c>
      <c r="JR7" s="6">
        <v>119.22597570000001</v>
      </c>
      <c r="JS7" s="7">
        <v>97.572618559999995</v>
      </c>
      <c r="JT7" s="7">
        <v>55.834493350000002</v>
      </c>
      <c r="JU7" s="7">
        <v>113.1341826</v>
      </c>
      <c r="JV7" s="7"/>
      <c r="JW7" s="6">
        <v>50.268882320000003</v>
      </c>
      <c r="JX7" s="7">
        <v>85.001539879999996</v>
      </c>
      <c r="JY7" s="6">
        <v>114.97291180000001</v>
      </c>
      <c r="JZ7" s="7">
        <v>84.301596230000001</v>
      </c>
      <c r="KA7" s="6">
        <v>67.385252339999994</v>
      </c>
      <c r="KB7" s="7">
        <v>96.771575960000007</v>
      </c>
      <c r="KC7" s="7">
        <v>70.200102040000004</v>
      </c>
      <c r="KD7" s="6">
        <v>88.044398459999996</v>
      </c>
      <c r="KE7" s="6">
        <v>53.947632759999998</v>
      </c>
      <c r="KF7" s="6">
        <v>77.182983919999998</v>
      </c>
      <c r="KG7" s="7">
        <v>57.485029939999997</v>
      </c>
      <c r="KH7" s="6">
        <v>52.464026490000002</v>
      </c>
      <c r="KI7" s="6">
        <v>81.630509700000005</v>
      </c>
      <c r="KJ7" s="6">
        <v>110.70291450000001</v>
      </c>
      <c r="KK7" s="6">
        <v>78.081174360000006</v>
      </c>
      <c r="KM7" s="178">
        <v>0.875926586042306</v>
      </c>
      <c r="KN7" s="178">
        <v>1.06947315950698</v>
      </c>
      <c r="KO7" s="178">
        <v>1.0055207517064593</v>
      </c>
    </row>
    <row r="8" spans="1:301" ht="87.75" customHeight="1">
      <c r="A8" s="164" t="s">
        <v>1523</v>
      </c>
      <c r="B8" s="84" t="str">
        <f>"Chemistry 407"</f>
        <v>Chemistry 407</v>
      </c>
      <c r="C8" s="158" t="s">
        <v>1937</v>
      </c>
      <c r="D8" s="13" t="s">
        <v>517</v>
      </c>
      <c r="E8" s="163"/>
      <c r="F8" s="13"/>
      <c r="G8" s="2" t="s">
        <v>518</v>
      </c>
      <c r="H8" s="13" t="s">
        <v>1194</v>
      </c>
      <c r="I8" s="83" t="str">
        <f>"Chemistry 7"</f>
        <v>Chemistry 7</v>
      </c>
      <c r="J8" s="13">
        <v>7</v>
      </c>
      <c r="K8" s="4"/>
      <c r="L8" s="53">
        <v>0.85228076423328625</v>
      </c>
      <c r="M8" s="189" t="s">
        <v>1936</v>
      </c>
      <c r="N8" s="5">
        <v>97</v>
      </c>
      <c r="O8" s="6">
        <v>97</v>
      </c>
      <c r="P8" s="6">
        <v>640.5</v>
      </c>
      <c r="Q8" s="6">
        <v>419</v>
      </c>
      <c r="S8" s="7">
        <v>701.2</v>
      </c>
      <c r="T8" s="6">
        <v>1332.22</v>
      </c>
      <c r="U8" s="6">
        <v>602.5</v>
      </c>
      <c r="V8" s="6">
        <v>767.1</v>
      </c>
      <c r="W8" s="6">
        <v>301.39999999999998</v>
      </c>
      <c r="X8" s="6">
        <v>101.9</v>
      </c>
      <c r="Y8" s="6">
        <v>152.6</v>
      </c>
      <c r="Z8" s="6">
        <v>461.6</v>
      </c>
      <c r="AA8" s="115" t="s">
        <v>68</v>
      </c>
      <c r="AB8" s="115" t="s">
        <v>68</v>
      </c>
      <c r="AC8" s="116" t="s">
        <v>69</v>
      </c>
      <c r="AD8" s="116" t="s">
        <v>69</v>
      </c>
      <c r="AE8" s="115" t="s">
        <v>68</v>
      </c>
      <c r="AF8" s="116" t="s">
        <v>69</v>
      </c>
      <c r="AG8" s="10"/>
      <c r="AH8" s="10"/>
      <c r="AI8" s="10"/>
      <c r="AJ8" s="10"/>
      <c r="AK8" s="75">
        <v>1</v>
      </c>
      <c r="AL8" s="117" t="s">
        <v>907</v>
      </c>
      <c r="AM8" s="89" t="s">
        <v>517</v>
      </c>
      <c r="AN8" s="118">
        <v>-3.7449612067097224E-2</v>
      </c>
      <c r="AO8" s="118">
        <v>-5.7046979865771813E-2</v>
      </c>
      <c r="AP8" s="118">
        <v>-9.3775047046075078E-3</v>
      </c>
      <c r="AQ8" s="118">
        <v>-1.0806592319564953E-2</v>
      </c>
      <c r="AR8" s="80" t="s">
        <v>70</v>
      </c>
      <c r="AS8" s="7">
        <v>65.497902883825958</v>
      </c>
      <c r="AT8" s="119"/>
      <c r="AU8" s="89" t="s">
        <v>517</v>
      </c>
      <c r="AV8" s="7">
        <v>81.676121100000003</v>
      </c>
      <c r="AW8" s="7">
        <v>25.238</v>
      </c>
      <c r="AX8" s="7">
        <v>-10.08</v>
      </c>
      <c r="AY8" s="7"/>
      <c r="AZ8" s="7">
        <v>93.266092206335614</v>
      </c>
      <c r="BA8" s="7">
        <v>3.2837793482549955</v>
      </c>
      <c r="BB8" s="187"/>
      <c r="BC8" s="7">
        <v>96.685060773480672</v>
      </c>
      <c r="BD8" s="7">
        <v>79.806773429951676</v>
      </c>
      <c r="BE8" s="7">
        <v>38.661031258840175</v>
      </c>
      <c r="BF8" s="7">
        <v>25.264771732522796</v>
      </c>
      <c r="BG8" s="7">
        <v>40.959041758241753</v>
      </c>
      <c r="BH8" s="7">
        <v>28.588957055214721</v>
      </c>
      <c r="BI8" s="7">
        <v>11.976047904191617</v>
      </c>
      <c r="BJ8" s="77"/>
      <c r="BK8" s="7"/>
      <c r="BL8" s="7"/>
      <c r="BM8" s="7">
        <v>98.884520607212053</v>
      </c>
      <c r="BN8" s="77"/>
      <c r="BO8" s="7">
        <v>21.026399999999995</v>
      </c>
      <c r="BP8" s="7">
        <v>24.260000000000005</v>
      </c>
      <c r="BQ8" s="7"/>
      <c r="BR8" s="7"/>
      <c r="BS8" s="7">
        <v>27.865654892320833</v>
      </c>
      <c r="BT8" s="7">
        <v>35.663427288934884</v>
      </c>
      <c r="BU8" s="75"/>
      <c r="BV8" s="7" t="s">
        <v>195</v>
      </c>
      <c r="BW8" s="7" t="s">
        <v>195</v>
      </c>
      <c r="BX8" s="6">
        <v>-44.001052141897276</v>
      </c>
      <c r="BY8" s="6"/>
      <c r="BZ8" s="6">
        <v>4.9035472791367738</v>
      </c>
      <c r="CA8" s="6"/>
      <c r="CB8" s="4"/>
      <c r="CC8" s="89" t="s">
        <v>517</v>
      </c>
      <c r="CD8" s="4">
        <v>-8.4165673339810034</v>
      </c>
      <c r="CE8" s="4">
        <v>19.719828286013122</v>
      </c>
      <c r="CF8" s="4"/>
      <c r="CG8" s="89" t="s">
        <v>517</v>
      </c>
      <c r="CH8" s="6">
        <v>15.79</v>
      </c>
      <c r="CI8" s="53"/>
      <c r="CJ8" s="6">
        <v>4537.25</v>
      </c>
      <c r="CK8" s="6">
        <v>15292.82</v>
      </c>
      <c r="CL8" s="8">
        <v>-35</v>
      </c>
      <c r="CM8" s="6">
        <v>32000</v>
      </c>
      <c r="CN8" s="9">
        <v>-55</v>
      </c>
      <c r="CO8" s="6">
        <v>32000</v>
      </c>
      <c r="CP8" s="5">
        <v>60</v>
      </c>
      <c r="CQ8" s="4">
        <v>30</v>
      </c>
      <c r="CR8" s="78" t="s">
        <v>93</v>
      </c>
      <c r="CS8" s="78">
        <v>7.38</v>
      </c>
      <c r="CT8" s="78" t="s">
        <v>93</v>
      </c>
      <c r="CU8" s="78">
        <v>11.4</v>
      </c>
      <c r="CV8" s="6">
        <v>126.83785229855758</v>
      </c>
      <c r="CW8" s="78"/>
      <c r="CX8" s="10">
        <v>30</v>
      </c>
      <c r="CY8" s="6">
        <v>91.097591296957475</v>
      </c>
      <c r="CZ8" s="2"/>
      <c r="DA8" s="11"/>
      <c r="DB8" s="11"/>
      <c r="DC8" s="11"/>
      <c r="DD8" s="120" t="s">
        <v>89</v>
      </c>
      <c r="DE8" s="120" t="s">
        <v>72</v>
      </c>
      <c r="DF8" s="89" t="s">
        <v>517</v>
      </c>
      <c r="DG8" s="12">
        <v>-12</v>
      </c>
      <c r="DH8" s="9"/>
      <c r="DI8" s="98">
        <v>50</v>
      </c>
      <c r="DJ8" s="100"/>
      <c r="DK8" s="1"/>
      <c r="DL8" s="101"/>
      <c r="DM8" s="46" t="s">
        <v>101</v>
      </c>
      <c r="DN8" s="10">
        <v>0</v>
      </c>
      <c r="DO8" s="10">
        <v>0</v>
      </c>
      <c r="DP8" s="11"/>
      <c r="DQ8" s="109"/>
      <c r="DR8" s="12"/>
      <c r="DS8" s="79">
        <v>0</v>
      </c>
      <c r="DT8" s="2"/>
      <c r="DU8" s="8">
        <v>-3.7360000000000002</v>
      </c>
      <c r="DV8" s="12"/>
      <c r="DW8" s="13">
        <v>100</v>
      </c>
      <c r="DX8" s="89" t="s">
        <v>517</v>
      </c>
      <c r="DY8" s="12">
        <v>11</v>
      </c>
      <c r="DZ8" s="89" t="s">
        <v>517</v>
      </c>
      <c r="EA8" s="7">
        <v>28.425001733677618</v>
      </c>
      <c r="EB8" s="75">
        <v>-0.13730000000000001</v>
      </c>
      <c r="EC8" s="75">
        <v>1.04E-2</v>
      </c>
      <c r="ED8" s="75">
        <v>-0.1363</v>
      </c>
      <c r="EE8" s="90">
        <v>4.6604527296937448</v>
      </c>
      <c r="EF8" s="90">
        <v>20.615384615384613</v>
      </c>
      <c r="EG8" s="90">
        <v>7.7854671280276904</v>
      </c>
      <c r="EH8" s="90">
        <v>29.836725564750623</v>
      </c>
      <c r="EI8" s="75"/>
      <c r="EJ8" s="89" t="s">
        <v>517</v>
      </c>
      <c r="EK8" s="91" t="s">
        <v>74</v>
      </c>
      <c r="EL8" s="91" t="s">
        <v>74</v>
      </c>
      <c r="EM8" s="91" t="s">
        <v>74</v>
      </c>
      <c r="EN8" s="91" t="s">
        <v>74</v>
      </c>
      <c r="EO8" s="91" t="s">
        <v>74</v>
      </c>
      <c r="EP8" s="91" t="s">
        <v>74</v>
      </c>
      <c r="EQ8" s="91" t="s">
        <v>74</v>
      </c>
      <c r="ER8" s="91" t="s">
        <v>74</v>
      </c>
      <c r="ES8" s="92" t="s">
        <v>74</v>
      </c>
      <c r="ET8" s="89" t="s">
        <v>517</v>
      </c>
      <c r="EU8" s="7">
        <v>13.9</v>
      </c>
      <c r="EV8" s="7">
        <v>14.6</v>
      </c>
      <c r="EW8" s="10"/>
      <c r="EX8" s="10"/>
      <c r="EY8" s="10"/>
      <c r="EZ8" s="10"/>
      <c r="FA8" s="75">
        <v>0.91590250779133708</v>
      </c>
      <c r="FB8" s="75">
        <v>0.84554433790408046</v>
      </c>
      <c r="FC8" s="75">
        <v>1.1354607008767976</v>
      </c>
      <c r="FD8" s="89" t="s">
        <v>517</v>
      </c>
      <c r="FE8" s="15" t="s">
        <v>113</v>
      </c>
      <c r="FF8" s="6">
        <v>13.33</v>
      </c>
      <c r="FG8" s="10"/>
      <c r="FH8" s="6">
        <v>32000</v>
      </c>
      <c r="FI8" s="10"/>
      <c r="FJ8" s="9"/>
      <c r="FK8" s="6">
        <v>-43.631965409853258</v>
      </c>
      <c r="FL8" s="6">
        <v>10.746961096856122</v>
      </c>
      <c r="FM8" s="6">
        <v>-23.946557040082194</v>
      </c>
      <c r="FN8" s="6">
        <v>27.546689303904927</v>
      </c>
      <c r="FO8" s="6">
        <v>6.0060060060060145</v>
      </c>
      <c r="FP8" s="6">
        <v>-36.651114567133213</v>
      </c>
      <c r="FQ8" s="127">
        <v>0.63565458551781784</v>
      </c>
      <c r="FR8" s="122"/>
      <c r="FS8" s="121">
        <v>0.86922326177283127</v>
      </c>
      <c r="FT8" s="89" t="s">
        <v>517</v>
      </c>
      <c r="FU8" s="7">
        <v>-3.9355705388190332</v>
      </c>
      <c r="FV8" s="7">
        <v>-69.598875007360263</v>
      </c>
      <c r="FW8" s="7">
        <v>-49.769084487910888</v>
      </c>
      <c r="FX8" s="7">
        <v>-38.25440803911102</v>
      </c>
      <c r="FY8" s="7">
        <v>-47.568825595034994</v>
      </c>
      <c r="FZ8" s="7">
        <v>-6.8146239665900721</v>
      </c>
      <c r="GA8" s="7">
        <v>-122.89884247609461</v>
      </c>
      <c r="GB8" s="7">
        <v>19.621560288319472</v>
      </c>
      <c r="GC8" s="89" t="s">
        <v>517</v>
      </c>
      <c r="GD8" s="92" t="s">
        <v>81</v>
      </c>
      <c r="GE8" s="92" t="s">
        <v>74</v>
      </c>
      <c r="GF8" s="123" t="s">
        <v>1403</v>
      </c>
      <c r="GG8" s="123" t="s">
        <v>1403</v>
      </c>
      <c r="GH8" s="124" t="s">
        <v>74</v>
      </c>
      <c r="GI8" s="125" t="s">
        <v>74</v>
      </c>
      <c r="GJ8" s="126" t="s">
        <v>81</v>
      </c>
      <c r="GK8" s="89" t="s">
        <v>517</v>
      </c>
      <c r="GL8" s="75">
        <v>-0.12565227123480299</v>
      </c>
      <c r="GM8" s="129">
        <v>-0.13489630695235399</v>
      </c>
      <c r="GN8" s="130">
        <v>-0.12825873212334901</v>
      </c>
      <c r="GO8" s="129">
        <v>-0.44180082838559898</v>
      </c>
      <c r="GP8" s="131">
        <v>-0.321669635247821</v>
      </c>
      <c r="GQ8" s="129">
        <v>-0.12358539317181901</v>
      </c>
      <c r="GR8" s="130">
        <v>-0.31089916856599398</v>
      </c>
      <c r="GS8" s="131">
        <v>-0.71355393104540699</v>
      </c>
      <c r="GT8" s="75">
        <v>-0.12565227123480299</v>
      </c>
      <c r="GU8" s="129">
        <v>-0.13489630695235399</v>
      </c>
      <c r="GV8" s="130">
        <v>-0.12825873212334901</v>
      </c>
      <c r="GW8" s="129">
        <v>-0.44180082838559898</v>
      </c>
      <c r="GX8" s="131">
        <v>-0.321669635247821</v>
      </c>
      <c r="GY8" s="129">
        <v>-0.12358539317181901</v>
      </c>
      <c r="GZ8" s="130">
        <v>-0.31089916856599398</v>
      </c>
      <c r="HA8" s="131">
        <v>-0.71355393104540699</v>
      </c>
      <c r="HB8" s="89" t="s">
        <v>517</v>
      </c>
      <c r="HC8" s="136">
        <v>8.79472603066929</v>
      </c>
      <c r="HD8" s="136">
        <v>6.8277310924369701</v>
      </c>
      <c r="HE8" s="138">
        <v>74.545454545454604</v>
      </c>
      <c r="HF8" s="143"/>
      <c r="HG8" s="136">
        <v>1.441265060241</v>
      </c>
      <c r="HH8" s="136">
        <v>0.9817629179331</v>
      </c>
      <c r="HI8" s="136">
        <v>10.092592592592601</v>
      </c>
      <c r="HJ8" s="136">
        <v>3.3574926542605001</v>
      </c>
      <c r="HK8" s="139">
        <v>37.992125984251999</v>
      </c>
      <c r="HL8" s="136">
        <v>3.8840229537903901</v>
      </c>
      <c r="HM8" s="136">
        <v>3.7397691500525001</v>
      </c>
      <c r="HN8" s="136">
        <v>4.6641791044776104</v>
      </c>
      <c r="HO8" s="136">
        <v>19.277108433734899</v>
      </c>
      <c r="HP8" s="143"/>
      <c r="HQ8" s="136">
        <v>1.3944197844007999</v>
      </c>
      <c r="HR8" s="136">
        <v>2.6137339055794002</v>
      </c>
      <c r="HS8" s="136">
        <v>0.88190184049079801</v>
      </c>
      <c r="HT8" s="136">
        <v>6.4790575916230297</v>
      </c>
      <c r="HU8" s="136">
        <v>7.7223088923556897</v>
      </c>
      <c r="HV8" s="136">
        <v>3.54257302672467</v>
      </c>
      <c r="HW8" s="136">
        <v>4.3168880455408001</v>
      </c>
      <c r="HX8" s="136">
        <v>1.25176946410516</v>
      </c>
      <c r="HY8" s="136">
        <v>1.6282225237449099</v>
      </c>
      <c r="HZ8" s="138">
        <v>52.889908256880702</v>
      </c>
      <c r="IA8" s="89" t="s">
        <v>517</v>
      </c>
      <c r="IB8" s="128">
        <v>0.30293814736700198</v>
      </c>
      <c r="IC8" s="128">
        <v>0.40439137725286101</v>
      </c>
      <c r="ID8" s="13" t="s">
        <v>517</v>
      </c>
      <c r="IE8" s="6">
        <v>42.689965139999998</v>
      </c>
      <c r="IF8" s="6">
        <v>51.020827830000002</v>
      </c>
      <c r="IG8" s="6">
        <v>14.441464910000001</v>
      </c>
      <c r="IH8" s="6">
        <v>-1.6852678569999999</v>
      </c>
      <c r="II8" s="6">
        <v>4.5656261029999996</v>
      </c>
      <c r="IJ8" s="6">
        <v>20.841046500000001</v>
      </c>
      <c r="IK8" s="6">
        <v>18.733183780000001</v>
      </c>
      <c r="IL8" s="7">
        <v>9.4345108989999993</v>
      </c>
      <c r="IM8" s="6">
        <v>2.6670715039999999</v>
      </c>
      <c r="IN8" s="6">
        <v>21.185101679999999</v>
      </c>
      <c r="IO8" s="6">
        <v>38.826908090000003</v>
      </c>
      <c r="IP8" s="7">
        <v>11.658819810000001</v>
      </c>
      <c r="IQ8" s="7">
        <v>93.907056800000007</v>
      </c>
      <c r="IR8" s="7">
        <v>19.0948137</v>
      </c>
      <c r="IS8" s="6">
        <v>20.71674273</v>
      </c>
      <c r="IT8" s="7">
        <v>28.475537060000001</v>
      </c>
      <c r="IU8" s="6">
        <v>83.680602339999993</v>
      </c>
      <c r="IV8" s="7">
        <v>26.30953564</v>
      </c>
      <c r="IW8" s="7">
        <v>13.838451900000001</v>
      </c>
      <c r="IX8" s="7">
        <v>6.462893878</v>
      </c>
      <c r="IY8" s="6">
        <v>-6.3754427390000004</v>
      </c>
      <c r="IZ8" s="6">
        <v>8.784871463</v>
      </c>
      <c r="JA8" s="6">
        <v>10.05646106</v>
      </c>
      <c r="JB8" s="6">
        <v>18.155608019999999</v>
      </c>
      <c r="JC8" s="6">
        <v>8.2511672659999995</v>
      </c>
      <c r="JD8" s="7">
        <v>0.28855840999999999</v>
      </c>
      <c r="JE8" s="7">
        <v>0.11615877500000001</v>
      </c>
      <c r="JF8" s="7">
        <v>-3.3706253589999999</v>
      </c>
      <c r="JG8" s="7">
        <v>16.875491669999999</v>
      </c>
      <c r="JH8" s="6">
        <v>34.048325560000002</v>
      </c>
      <c r="JI8" s="7">
        <v>29.321426020000001</v>
      </c>
      <c r="JJ8" s="6">
        <v>10.7331869</v>
      </c>
      <c r="JK8" s="7">
        <v>7.6728924789999997</v>
      </c>
      <c r="JL8" s="6">
        <v>-27.545489740000001</v>
      </c>
      <c r="JM8" s="7">
        <v>4.2361322829999999</v>
      </c>
      <c r="JN8" s="6">
        <v>27.98995901</v>
      </c>
      <c r="JO8" s="7">
        <v>48.62967665</v>
      </c>
      <c r="JP8" s="7">
        <v>-1.347708895</v>
      </c>
      <c r="JQ8" s="6">
        <v>28.02075387</v>
      </c>
      <c r="JR8" s="6">
        <v>29.441677590000001</v>
      </c>
      <c r="JS8" s="7">
        <v>3.2210824119999999</v>
      </c>
      <c r="JT8" s="7">
        <v>24.225603939999999</v>
      </c>
      <c r="JU8" s="7">
        <v>10.447339700000001</v>
      </c>
      <c r="JV8" s="7">
        <v>5.4619004000000002</v>
      </c>
      <c r="JW8" s="6">
        <v>33.806137409999998</v>
      </c>
      <c r="JX8" s="7">
        <v>24.88682648</v>
      </c>
      <c r="JY8" s="6">
        <v>50.428727330000001</v>
      </c>
      <c r="JZ8" s="7">
        <v>13.92011574</v>
      </c>
      <c r="KA8" s="6">
        <v>33.968185589999997</v>
      </c>
      <c r="KB8" s="7">
        <v>27.86088728</v>
      </c>
      <c r="KC8" s="7">
        <v>34.242129949999999</v>
      </c>
      <c r="KD8" s="6">
        <v>18.098106990000002</v>
      </c>
      <c r="KE8" s="6">
        <v>25.323878990000001</v>
      </c>
      <c r="KF8" s="6">
        <v>15.63994445</v>
      </c>
      <c r="KG8" s="7">
        <v>7.9917340399999999</v>
      </c>
      <c r="KH8" s="6">
        <v>16.337396129999998</v>
      </c>
      <c r="KI8" s="6">
        <v>18.6855352</v>
      </c>
      <c r="KJ8" s="6">
        <v>41.935847780000003</v>
      </c>
      <c r="KK8" s="6">
        <v>-11.577238550000001</v>
      </c>
      <c r="KM8" s="178">
        <v>0.67922786113334677</v>
      </c>
      <c r="KN8" s="178">
        <v>0.55956685591171063</v>
      </c>
      <c r="KO8" s="178">
        <v>1.4976596073252426</v>
      </c>
    </row>
    <row r="9" spans="1:301" ht="87.75" customHeight="1">
      <c r="A9" s="164" t="s">
        <v>1524</v>
      </c>
      <c r="B9" s="84" t="str">
        <f>"Chemistry 408"</f>
        <v>Chemistry 408</v>
      </c>
      <c r="C9" s="158" t="s">
        <v>1937</v>
      </c>
      <c r="D9" s="13" t="s">
        <v>629</v>
      </c>
      <c r="E9" s="163"/>
      <c r="F9" s="13"/>
      <c r="G9" s="2" t="s">
        <v>630</v>
      </c>
      <c r="H9" s="13" t="s">
        <v>1265</v>
      </c>
      <c r="I9" s="83" t="str">
        <f>"Chemistry 8"</f>
        <v>Chemistry 8</v>
      </c>
      <c r="J9" s="13">
        <v>8</v>
      </c>
      <c r="K9" s="4"/>
      <c r="L9" s="53">
        <v>0.86410940126434677</v>
      </c>
      <c r="M9" s="114"/>
      <c r="N9" s="5">
        <v>78</v>
      </c>
      <c r="O9" s="6">
        <v>96</v>
      </c>
      <c r="P9" s="6"/>
      <c r="Q9" s="6"/>
      <c r="S9" s="7">
        <v>1088</v>
      </c>
      <c r="T9" s="6">
        <v>3617.63</v>
      </c>
      <c r="U9" s="6">
        <v>1179</v>
      </c>
      <c r="V9" s="6">
        <v>888.30000000000007</v>
      </c>
      <c r="W9" s="6">
        <v>669.6</v>
      </c>
      <c r="X9" s="6">
        <v>615.9</v>
      </c>
      <c r="Y9" s="6">
        <v>618.70000000000005</v>
      </c>
      <c r="Z9" s="6">
        <v>675</v>
      </c>
      <c r="AA9" s="116" t="s">
        <v>85</v>
      </c>
      <c r="AB9" s="115" t="s">
        <v>68</v>
      </c>
      <c r="AC9" s="116" t="s">
        <v>69</v>
      </c>
      <c r="AD9" s="116" t="s">
        <v>69</v>
      </c>
      <c r="AE9" s="115" t="s">
        <v>68</v>
      </c>
      <c r="AF9" s="116" t="s">
        <v>69</v>
      </c>
      <c r="AG9" s="10"/>
      <c r="AH9" s="10"/>
      <c r="AI9" s="10"/>
      <c r="AJ9" s="10"/>
      <c r="AK9" s="75">
        <v>0.97</v>
      </c>
      <c r="AL9" s="117" t="s">
        <v>907</v>
      </c>
      <c r="AM9" s="89" t="s">
        <v>629</v>
      </c>
      <c r="AN9" s="118">
        <v>-2.7046942048459106E-2</v>
      </c>
      <c r="AO9" s="118">
        <v>-3.1879194630872486E-2</v>
      </c>
      <c r="AP9" s="118">
        <v>2.1239348342152079E-2</v>
      </c>
      <c r="AQ9" s="118">
        <v>5.2989086534757307E-3</v>
      </c>
      <c r="AR9" s="80" t="s">
        <v>70</v>
      </c>
      <c r="AS9" s="7">
        <v>6</v>
      </c>
      <c r="AT9" s="119" t="s">
        <v>89</v>
      </c>
      <c r="AU9" s="89" t="s">
        <v>629</v>
      </c>
      <c r="AV9" s="7">
        <v>32.862416199999998</v>
      </c>
      <c r="AW9" s="7">
        <v>9.0060000000000002</v>
      </c>
      <c r="AX9" s="7">
        <v>-20.398</v>
      </c>
      <c r="AY9" s="7"/>
      <c r="AZ9" s="7">
        <v>104.2944272251988</v>
      </c>
      <c r="BA9" s="7">
        <v>-0.91570573289475732</v>
      </c>
      <c r="BB9" s="187"/>
      <c r="BC9" s="7">
        <v>98.563513812154696</v>
      </c>
      <c r="BD9" s="7">
        <v>98.743971497584539</v>
      </c>
      <c r="BE9" s="7">
        <v>96.652544695898172</v>
      </c>
      <c r="BF9" s="7">
        <v>91.526169908814595</v>
      </c>
      <c r="BG9" s="7">
        <v>88.211789010989008</v>
      </c>
      <c r="BH9" s="7">
        <v>30.124827121529126</v>
      </c>
      <c r="BI9" s="7">
        <v>15.028484298198229</v>
      </c>
      <c r="BJ9" s="77"/>
      <c r="BK9" s="7">
        <v>-5.7176738</v>
      </c>
      <c r="BL9" s="7"/>
      <c r="BM9" s="7">
        <v>86.863530448520748</v>
      </c>
      <c r="BN9" s="77"/>
      <c r="BO9" s="7">
        <v>10.062600000000003</v>
      </c>
      <c r="BP9" s="7">
        <v>14.364999999999995</v>
      </c>
      <c r="BQ9" s="7"/>
      <c r="BR9" s="7"/>
      <c r="BS9" s="7">
        <v>26.463758744341888</v>
      </c>
      <c r="BT9" s="7">
        <v>58.318543456562693</v>
      </c>
      <c r="BU9" s="75"/>
      <c r="BV9" s="7">
        <v>-11.726122606446543</v>
      </c>
      <c r="BW9" s="7" t="s">
        <v>195</v>
      </c>
      <c r="BX9" s="6">
        <v>-6.9374060532011548</v>
      </c>
      <c r="BY9" s="6"/>
      <c r="BZ9" s="6">
        <v>24.890211290655866</v>
      </c>
      <c r="CA9" s="6"/>
      <c r="CB9" s="4"/>
      <c r="CC9" s="89" t="s">
        <v>629</v>
      </c>
      <c r="CD9" s="4">
        <v>-2.670463065518863</v>
      </c>
      <c r="CE9" s="4">
        <v>104.13775239177217</v>
      </c>
      <c r="CF9" s="4"/>
      <c r="CG9" s="89" t="s">
        <v>629</v>
      </c>
      <c r="CH9" s="6">
        <v>41.48</v>
      </c>
      <c r="CI9" s="53"/>
      <c r="CJ9" s="6">
        <v>699.72</v>
      </c>
      <c r="CK9" s="6">
        <v>656.76</v>
      </c>
      <c r="CL9" s="8">
        <v>101</v>
      </c>
      <c r="CM9" s="6">
        <v>16227.94</v>
      </c>
      <c r="CN9" s="25">
        <v>98</v>
      </c>
      <c r="CO9" s="6">
        <v>342.59</v>
      </c>
      <c r="CP9" s="5">
        <v>4</v>
      </c>
      <c r="CQ9" s="4">
        <v>30</v>
      </c>
      <c r="CR9" s="78">
        <v>0.82</v>
      </c>
      <c r="CS9" s="78">
        <v>3.71</v>
      </c>
      <c r="CT9" s="78">
        <v>5.0999999999999996</v>
      </c>
      <c r="CU9" s="78">
        <v>5.21</v>
      </c>
      <c r="CV9" s="6">
        <v>2.9938607304266056</v>
      </c>
      <c r="CW9" s="78">
        <v>2</v>
      </c>
      <c r="CX9" s="10">
        <v>30</v>
      </c>
      <c r="CY9" s="6">
        <v>3.2884163579836097</v>
      </c>
      <c r="CZ9" s="2">
        <v>1090</v>
      </c>
      <c r="DA9" s="11"/>
      <c r="DB9" s="13" t="s">
        <v>81</v>
      </c>
      <c r="DC9" s="19">
        <v>70</v>
      </c>
      <c r="DD9" s="140">
        <v>0</v>
      </c>
      <c r="DE9" s="140">
        <v>0</v>
      </c>
      <c r="DF9" s="89" t="s">
        <v>629</v>
      </c>
      <c r="DG9" s="12">
        <v>99</v>
      </c>
      <c r="DH9" s="9">
        <v>4.63</v>
      </c>
      <c r="DI9" s="99">
        <v>100</v>
      </c>
      <c r="DJ9" s="102">
        <v>0.59784559848012075</v>
      </c>
      <c r="DK9" s="1">
        <v>1.3</v>
      </c>
      <c r="DL9" s="104">
        <v>100</v>
      </c>
      <c r="DM9" s="46">
        <v>1.8</v>
      </c>
      <c r="DN9" s="10">
        <v>4</v>
      </c>
      <c r="DO9" s="10">
        <v>4</v>
      </c>
      <c r="DP9" s="11">
        <v>4</v>
      </c>
      <c r="DQ9" s="55">
        <v>0.4</v>
      </c>
      <c r="DR9" s="12"/>
      <c r="DS9" s="79">
        <v>0</v>
      </c>
      <c r="DT9" s="2"/>
      <c r="DU9" s="8">
        <v>-10.195</v>
      </c>
      <c r="DV9" s="12"/>
      <c r="DW9" s="13">
        <v>0</v>
      </c>
      <c r="DX9" s="89" t="s">
        <v>629</v>
      </c>
      <c r="DY9" s="12">
        <v>-14</v>
      </c>
      <c r="DZ9" s="89" t="s">
        <v>629</v>
      </c>
      <c r="EA9" s="7">
        <v>83.588897810922134</v>
      </c>
      <c r="EB9" s="75">
        <v>-0.55649999999999999</v>
      </c>
      <c r="EC9" s="75">
        <v>-0.1235</v>
      </c>
      <c r="ED9" s="75">
        <v>-1.0264</v>
      </c>
      <c r="EE9" s="90">
        <v>90.91693015234263</v>
      </c>
      <c r="EF9" s="90">
        <v>45.990618717891444</v>
      </c>
      <c r="EG9" s="90">
        <v>86.331428571428575</v>
      </c>
      <c r="EH9" s="90">
        <v>81.530214424951268</v>
      </c>
      <c r="EI9" s="75"/>
      <c r="EJ9" s="89" t="s">
        <v>629</v>
      </c>
      <c r="EK9" s="91" t="s">
        <v>74</v>
      </c>
      <c r="EL9" s="94" t="s">
        <v>631</v>
      </c>
      <c r="EM9" s="91" t="s">
        <v>74</v>
      </c>
      <c r="EN9" s="93" t="s">
        <v>81</v>
      </c>
      <c r="EO9" s="91" t="s">
        <v>74</v>
      </c>
      <c r="EP9" s="91" t="s">
        <v>74</v>
      </c>
      <c r="EQ9" s="91" t="s">
        <v>74</v>
      </c>
      <c r="ER9" s="91" t="s">
        <v>74</v>
      </c>
      <c r="ES9" s="92" t="s">
        <v>74</v>
      </c>
      <c r="ET9" s="89" t="s">
        <v>629</v>
      </c>
      <c r="EU9" s="7">
        <v>95.9</v>
      </c>
      <c r="EV9" s="7">
        <v>102</v>
      </c>
      <c r="EW9" s="10" t="s">
        <v>102</v>
      </c>
      <c r="EX9" s="10">
        <v>3870</v>
      </c>
      <c r="EY9" s="10" t="s">
        <v>102</v>
      </c>
      <c r="EZ9" s="10">
        <v>3460</v>
      </c>
      <c r="FA9" s="75">
        <v>0.85309532649921216</v>
      </c>
      <c r="FB9" s="75">
        <v>0.97910573277481561</v>
      </c>
      <c r="FC9" s="75">
        <v>1.203525641025641</v>
      </c>
      <c r="FD9" s="89" t="s">
        <v>629</v>
      </c>
      <c r="FE9" s="15" t="s">
        <v>113</v>
      </c>
      <c r="FF9" s="86">
        <v>100</v>
      </c>
      <c r="FG9" s="10"/>
      <c r="FH9" s="50">
        <v>240.81</v>
      </c>
      <c r="FI9" s="10">
        <v>0.99</v>
      </c>
      <c r="FJ9" s="9">
        <v>3.32</v>
      </c>
      <c r="FK9" s="6">
        <v>95.262372165293954</v>
      </c>
      <c r="FL9" s="6">
        <v>69.857797346343787</v>
      </c>
      <c r="FM9" s="6">
        <v>99.609629147690299</v>
      </c>
      <c r="FN9" s="6">
        <v>96.727531420441068</v>
      </c>
      <c r="FO9" s="6">
        <v>123.61665715915575</v>
      </c>
      <c r="FP9" s="6">
        <v>95.019157088122597</v>
      </c>
      <c r="FQ9" s="121">
        <v>0.64649408641081341</v>
      </c>
      <c r="FR9" s="122"/>
      <c r="FS9" s="121">
        <v>0.74204851027213081</v>
      </c>
      <c r="FT9" s="89" t="s">
        <v>629</v>
      </c>
      <c r="FU9" s="7">
        <v>96.684355949300468</v>
      </c>
      <c r="FV9" s="7">
        <v>100.27801037243461</v>
      </c>
      <c r="FW9" s="7">
        <v>98.447996633737972</v>
      </c>
      <c r="FX9" s="7">
        <v>99.506948089423844</v>
      </c>
      <c r="FY9" s="7">
        <v>96.082915745756551</v>
      </c>
      <c r="FZ9" s="7">
        <v>92.345359060121865</v>
      </c>
      <c r="GA9" s="7">
        <v>97.905578321008591</v>
      </c>
      <c r="GB9" s="7">
        <v>65.203437817674683</v>
      </c>
      <c r="GC9" s="89" t="s">
        <v>629</v>
      </c>
      <c r="GD9" s="92" t="s">
        <v>74</v>
      </c>
      <c r="GE9" s="92" t="s">
        <v>74</v>
      </c>
      <c r="GF9" s="123" t="s">
        <v>1403</v>
      </c>
      <c r="GG9" s="123" t="s">
        <v>1403</v>
      </c>
      <c r="GH9" s="124" t="s">
        <v>74</v>
      </c>
      <c r="GI9" s="125" t="s">
        <v>74</v>
      </c>
      <c r="GJ9" s="126" t="s">
        <v>81</v>
      </c>
      <c r="GK9" s="89" t="s">
        <v>629</v>
      </c>
      <c r="GL9" s="127"/>
      <c r="GM9" s="127"/>
      <c r="GN9" s="127"/>
      <c r="GO9" s="127"/>
      <c r="GP9" s="127"/>
      <c r="GQ9" s="127"/>
      <c r="GR9" s="127"/>
      <c r="GS9" s="127"/>
      <c r="GT9" s="127"/>
      <c r="GU9" s="127"/>
      <c r="GV9" s="127"/>
      <c r="GW9" s="127"/>
      <c r="GX9" s="127"/>
      <c r="GY9" s="127"/>
      <c r="GZ9" s="127"/>
      <c r="HA9" s="127"/>
      <c r="HB9" s="89" t="s">
        <v>629</v>
      </c>
      <c r="HC9" s="106"/>
      <c r="HD9" s="106"/>
      <c r="HE9" s="106"/>
      <c r="HF9" s="106"/>
      <c r="HG9" s="106"/>
      <c r="HH9" s="106"/>
      <c r="HI9" s="106"/>
      <c r="HJ9" s="106"/>
      <c r="HK9" s="106"/>
      <c r="HL9" s="106"/>
      <c r="HM9" s="106"/>
      <c r="HN9" s="106"/>
      <c r="HO9" s="106"/>
      <c r="HP9" s="106"/>
      <c r="HQ9" s="106"/>
      <c r="HR9" s="106"/>
      <c r="HS9" s="106"/>
      <c r="HT9" s="106"/>
      <c r="HU9" s="106"/>
      <c r="HV9" s="106"/>
      <c r="HW9" s="106"/>
      <c r="HX9" s="106"/>
      <c r="HY9" s="106"/>
      <c r="HZ9" s="106"/>
      <c r="IA9" s="89" t="s">
        <v>629</v>
      </c>
      <c r="IB9" s="128">
        <v>0.227413437018332</v>
      </c>
      <c r="IC9" s="128">
        <v>0.39834359291788801</v>
      </c>
      <c r="ID9" s="13" t="s">
        <v>629</v>
      </c>
      <c r="IE9" s="6">
        <v>94.572644060000002</v>
      </c>
      <c r="IF9" s="6">
        <v>77.838750529999999</v>
      </c>
      <c r="IG9" s="6">
        <v>67.390303270000004</v>
      </c>
      <c r="IH9" s="6">
        <v>78.719342049999995</v>
      </c>
      <c r="II9" s="6">
        <v>91.821496789999998</v>
      </c>
      <c r="IJ9" s="6">
        <v>75.016290889999993</v>
      </c>
      <c r="IK9" s="6">
        <v>74.974827669999996</v>
      </c>
      <c r="IL9" s="7"/>
      <c r="IM9" s="6">
        <v>98.675868710000003</v>
      </c>
      <c r="IN9" s="6">
        <v>95.496368039999993</v>
      </c>
      <c r="IO9" s="6">
        <v>72.946938779999996</v>
      </c>
      <c r="IP9" s="7">
        <v>91.715046790000002</v>
      </c>
      <c r="IQ9" s="7">
        <v>85.32024706</v>
      </c>
      <c r="IR9" s="7">
        <v>92.140665569999996</v>
      </c>
      <c r="IS9" s="6">
        <v>79.314904600000006</v>
      </c>
      <c r="IT9" s="7">
        <v>96.875951529999995</v>
      </c>
      <c r="IU9" s="6">
        <v>83.770415310000004</v>
      </c>
      <c r="IV9" s="7">
        <v>81.481945049999993</v>
      </c>
      <c r="IW9" s="7">
        <v>76.845615640000005</v>
      </c>
      <c r="IX9" s="7">
        <v>39.07290982</v>
      </c>
      <c r="IY9" s="6">
        <v>59.891431320000002</v>
      </c>
      <c r="IZ9" s="6">
        <v>64.57675854</v>
      </c>
      <c r="JA9" s="6">
        <v>53.382364209999999</v>
      </c>
      <c r="JB9" s="6">
        <v>66.974314320000005</v>
      </c>
      <c r="JC9" s="6">
        <v>50.583594939999998</v>
      </c>
      <c r="JD9" s="7"/>
      <c r="JE9" s="7">
        <v>95.814021920000002</v>
      </c>
      <c r="JF9" s="7">
        <v>92.445998250000002</v>
      </c>
      <c r="JG9" s="7">
        <v>95.336787560000005</v>
      </c>
      <c r="JH9" s="6">
        <v>103.43757650000001</v>
      </c>
      <c r="JI9" s="7">
        <v>94.752724220000005</v>
      </c>
      <c r="JJ9" s="6">
        <v>87.203176920000004</v>
      </c>
      <c r="JK9" s="7">
        <v>108.2812677</v>
      </c>
      <c r="JL9" s="6">
        <v>98.435953280000007</v>
      </c>
      <c r="JM9" s="7">
        <v>89.205926160000004</v>
      </c>
      <c r="JN9" s="6">
        <v>87.180417039999995</v>
      </c>
      <c r="JO9" s="7">
        <v>41.272902600000002</v>
      </c>
      <c r="JP9" s="7"/>
      <c r="JQ9" s="6">
        <v>87.754969889999998</v>
      </c>
      <c r="JR9" s="6">
        <v>81.335412270000006</v>
      </c>
      <c r="JS9" s="7">
        <v>74.557332729999999</v>
      </c>
      <c r="JT9" s="7">
        <v>94.834995539999994</v>
      </c>
      <c r="JU9" s="7">
        <v>80.655982109999997</v>
      </c>
      <c r="JV9" s="7">
        <v>91.11828491</v>
      </c>
      <c r="JW9" s="6">
        <v>80.093448850000001</v>
      </c>
      <c r="JX9" s="7"/>
      <c r="JY9" s="6">
        <v>96.591873860000007</v>
      </c>
      <c r="JZ9" s="7">
        <v>93.097822230000006</v>
      </c>
      <c r="KA9" s="6">
        <v>90.691033700000006</v>
      </c>
      <c r="KB9" s="7">
        <v>94.89004568</v>
      </c>
      <c r="KC9" s="7">
        <v>66.294504399999994</v>
      </c>
      <c r="KD9" s="6">
        <v>85.000998600000003</v>
      </c>
      <c r="KE9" s="6">
        <v>100.3164122</v>
      </c>
      <c r="KF9" s="6">
        <v>96.527487239999999</v>
      </c>
      <c r="KG9" s="7">
        <v>74.128172359999994</v>
      </c>
      <c r="KH9" s="6">
        <v>95.344506519999996</v>
      </c>
      <c r="KI9" s="6">
        <v>87.177306689999995</v>
      </c>
      <c r="KJ9" s="6">
        <v>111.50194550000001</v>
      </c>
      <c r="KK9" s="6">
        <v>51.23443142</v>
      </c>
      <c r="KM9" s="178">
        <v>0.55310007278560924</v>
      </c>
      <c r="KN9" s="178">
        <v>0.47106524462401522</v>
      </c>
      <c r="KO9" s="178">
        <v>1.0218494527322131</v>
      </c>
    </row>
    <row r="10" spans="1:301" ht="87.75" customHeight="1">
      <c r="A10" s="164" t="s">
        <v>1525</v>
      </c>
      <c r="B10" s="84" t="str">
        <f>"Chemistry 409"</f>
        <v>Chemistry 409</v>
      </c>
      <c r="C10" s="158" t="s">
        <v>1938</v>
      </c>
      <c r="D10" s="13" t="s">
        <v>304</v>
      </c>
      <c r="E10" s="163" t="s">
        <v>1426</v>
      </c>
      <c r="F10" s="13" t="s">
        <v>1427</v>
      </c>
      <c r="G10" s="2" t="s">
        <v>305</v>
      </c>
      <c r="H10" s="13" t="s">
        <v>1093</v>
      </c>
      <c r="I10" s="83" t="str">
        <f>"Chemistry 9"</f>
        <v>Chemistry 9</v>
      </c>
      <c r="J10" s="13">
        <v>9</v>
      </c>
      <c r="K10" s="4"/>
      <c r="L10" s="53">
        <v>1.0668224765832661</v>
      </c>
      <c r="M10" s="114"/>
      <c r="N10" s="5">
        <v>79</v>
      </c>
      <c r="O10" s="6">
        <v>97</v>
      </c>
      <c r="P10" s="6">
        <v>350</v>
      </c>
      <c r="Q10" s="6">
        <v>976</v>
      </c>
      <c r="S10" s="7">
        <v>734.5</v>
      </c>
      <c r="T10" s="6"/>
      <c r="U10" s="6"/>
      <c r="V10" s="6">
        <v>448.1</v>
      </c>
      <c r="W10" s="6">
        <v>560</v>
      </c>
      <c r="X10" s="6">
        <v>456.4</v>
      </c>
      <c r="Y10" s="6">
        <v>339.8</v>
      </c>
      <c r="Z10" s="6">
        <v>324</v>
      </c>
      <c r="AA10" s="116" t="s">
        <v>85</v>
      </c>
      <c r="AB10" s="115" t="s">
        <v>68</v>
      </c>
      <c r="AC10" s="115" t="s">
        <v>68</v>
      </c>
      <c r="AD10" s="116" t="s">
        <v>69</v>
      </c>
      <c r="AE10" s="115" t="s">
        <v>68</v>
      </c>
      <c r="AF10" s="116" t="s">
        <v>69</v>
      </c>
      <c r="AG10" s="10"/>
      <c r="AH10" s="10"/>
      <c r="AI10" s="10"/>
      <c r="AJ10" s="10"/>
      <c r="AK10" s="75">
        <v>1.07</v>
      </c>
      <c r="AL10" s="117" t="s">
        <v>907</v>
      </c>
      <c r="AM10" s="89" t="s">
        <v>304</v>
      </c>
      <c r="AN10" s="118">
        <v>-1.287776508464015E-2</v>
      </c>
      <c r="AO10" s="118">
        <v>-2.3398985729449227E-2</v>
      </c>
      <c r="AP10" s="118">
        <v>0.10857831583066814</v>
      </c>
      <c r="AQ10" s="118"/>
      <c r="AR10" s="80" t="s">
        <v>70</v>
      </c>
      <c r="AS10" s="7">
        <v>61.069383634927362</v>
      </c>
      <c r="AT10" s="119"/>
      <c r="AU10" s="89" t="s">
        <v>304</v>
      </c>
      <c r="AV10" s="7">
        <v>78.503972200000007</v>
      </c>
      <c r="AW10" s="7">
        <v>74.126000000000005</v>
      </c>
      <c r="AX10" s="7">
        <v>-0.91700000000000004</v>
      </c>
      <c r="AY10" s="7">
        <v>1361.2080000000001</v>
      </c>
      <c r="AZ10" s="7">
        <v>86.107468036204608</v>
      </c>
      <c r="BA10" s="7">
        <v>27.024078159771747</v>
      </c>
      <c r="BB10" s="187"/>
      <c r="BC10" s="7">
        <v>94.046069930069933</v>
      </c>
      <c r="BD10" s="7">
        <v>95.007310824313066</v>
      </c>
      <c r="BE10" s="7">
        <v>93.199576797829039</v>
      </c>
      <c r="BF10" s="7">
        <v>95.997910126582269</v>
      </c>
      <c r="BG10" s="7">
        <v>91.408592207792211</v>
      </c>
      <c r="BH10" s="7">
        <v>-21.040107805241334</v>
      </c>
      <c r="BI10" s="7">
        <v>3.4355473314407661</v>
      </c>
      <c r="BJ10" s="77"/>
      <c r="BK10" s="7">
        <v>-0.272531458</v>
      </c>
      <c r="BL10" s="7"/>
      <c r="BM10" s="7">
        <v>55.432297138619369</v>
      </c>
      <c r="BN10" s="77"/>
      <c r="BO10" s="7">
        <v>27.041000000000011</v>
      </c>
      <c r="BP10" s="7">
        <v>10.555800000000005</v>
      </c>
      <c r="BQ10" s="7"/>
      <c r="BR10" s="7"/>
      <c r="BS10" s="7">
        <v>0</v>
      </c>
      <c r="BT10" s="7">
        <v>57.330702465082197</v>
      </c>
      <c r="BU10" s="75"/>
      <c r="BV10" s="7">
        <v>9.2204504663462306E-3</v>
      </c>
      <c r="BW10" s="7" t="s">
        <v>195</v>
      </c>
      <c r="BX10" s="6">
        <v>-13.666524256860658</v>
      </c>
      <c r="BY10" s="6"/>
      <c r="BZ10" s="6">
        <v>13.537820328564793</v>
      </c>
      <c r="CA10" s="6"/>
      <c r="CB10" s="4"/>
      <c r="CC10" s="89" t="s">
        <v>304</v>
      </c>
      <c r="CD10" s="4">
        <v>-6.5494335318151116</v>
      </c>
      <c r="CE10" s="4">
        <v>11.960044107950926</v>
      </c>
      <c r="CF10" s="4"/>
      <c r="CG10" s="89" t="s">
        <v>304</v>
      </c>
      <c r="CH10" s="6">
        <v>-39.700000000000003</v>
      </c>
      <c r="CI10" s="53"/>
      <c r="CJ10" s="6">
        <v>3613.34</v>
      </c>
      <c r="CK10" s="6">
        <v>3372.04</v>
      </c>
      <c r="CL10" s="8">
        <v>-33</v>
      </c>
      <c r="CM10" s="6">
        <v>16227.94</v>
      </c>
      <c r="CN10" s="9">
        <v>17</v>
      </c>
      <c r="CO10" s="6">
        <v>11128.53</v>
      </c>
      <c r="CP10" s="5">
        <v>15</v>
      </c>
      <c r="CQ10" s="4">
        <v>5.85</v>
      </c>
      <c r="CR10" s="78">
        <v>7.54</v>
      </c>
      <c r="CS10" s="78">
        <v>16.52</v>
      </c>
      <c r="CT10" s="78">
        <v>11.95</v>
      </c>
      <c r="CU10" s="78">
        <v>3.45</v>
      </c>
      <c r="CV10" s="6">
        <v>78.270849273144606</v>
      </c>
      <c r="CW10" s="78"/>
      <c r="CX10" s="10">
        <v>30</v>
      </c>
      <c r="CY10" s="6">
        <v>85.841844150934307</v>
      </c>
      <c r="CZ10" s="2"/>
      <c r="DA10" s="11"/>
      <c r="DB10" s="11"/>
      <c r="DC10" s="11"/>
      <c r="DD10" s="120" t="s">
        <v>72</v>
      </c>
      <c r="DE10" s="120" t="s">
        <v>89</v>
      </c>
      <c r="DF10" s="89" t="s">
        <v>304</v>
      </c>
      <c r="DG10" s="12">
        <v>16</v>
      </c>
      <c r="DH10" s="9"/>
      <c r="DI10" s="98">
        <v>0</v>
      </c>
      <c r="DJ10" s="102"/>
      <c r="DK10" s="1"/>
      <c r="DL10" s="103"/>
      <c r="DM10" s="46">
        <v>9.5</v>
      </c>
      <c r="DN10" s="10">
        <v>0</v>
      </c>
      <c r="DO10" s="10">
        <v>0</v>
      </c>
      <c r="DP10" s="11"/>
      <c r="DQ10" s="109"/>
      <c r="DR10" s="12"/>
      <c r="DS10" s="79">
        <v>0</v>
      </c>
      <c r="DT10" s="2"/>
      <c r="DU10" s="8">
        <v>58.201000000000001</v>
      </c>
      <c r="DV10" s="12"/>
      <c r="DW10" s="13">
        <v>100</v>
      </c>
      <c r="DX10" s="89" t="s">
        <v>304</v>
      </c>
      <c r="DY10" s="12">
        <v>43</v>
      </c>
      <c r="DZ10" s="89" t="s">
        <v>304</v>
      </c>
      <c r="EA10" s="7">
        <v>-1.00829435304329</v>
      </c>
      <c r="EB10" s="75">
        <v>4.02E-2</v>
      </c>
      <c r="EC10" s="75">
        <v>-0.10879999999999999</v>
      </c>
      <c r="ED10" s="75">
        <v>-8.4400000000000003E-2</v>
      </c>
      <c r="EE10" s="90">
        <v>0</v>
      </c>
      <c r="EF10" s="90">
        <v>0</v>
      </c>
      <c r="EG10" s="90">
        <v>11.740986717267546</v>
      </c>
      <c r="EH10" s="90">
        <v>0</v>
      </c>
      <c r="EI10" s="75"/>
      <c r="EJ10" s="89" t="s">
        <v>304</v>
      </c>
      <c r="EK10" s="91" t="s">
        <v>74</v>
      </c>
      <c r="EL10" s="91" t="s">
        <v>74</v>
      </c>
      <c r="EM10" s="91" t="s">
        <v>74</v>
      </c>
      <c r="EN10" s="91" t="s">
        <v>74</v>
      </c>
      <c r="EO10" s="91" t="s">
        <v>74</v>
      </c>
      <c r="EP10" s="91" t="s">
        <v>74</v>
      </c>
      <c r="EQ10" s="91" t="s">
        <v>74</v>
      </c>
      <c r="ER10" s="91" t="s">
        <v>74</v>
      </c>
      <c r="ES10" s="92" t="s">
        <v>74</v>
      </c>
      <c r="ET10" s="89" t="s">
        <v>304</v>
      </c>
      <c r="EU10" s="7">
        <v>16.5</v>
      </c>
      <c r="EV10" s="7">
        <v>13.6</v>
      </c>
      <c r="EW10" s="10"/>
      <c r="EX10" s="10"/>
      <c r="EY10" s="10"/>
      <c r="EZ10" s="10"/>
      <c r="FA10" s="75">
        <v>0.9317120321464033</v>
      </c>
      <c r="FB10" s="75">
        <v>1.0578577018640338</v>
      </c>
      <c r="FC10" s="75">
        <v>1.2564937696800984</v>
      </c>
      <c r="FD10" s="89" t="s">
        <v>304</v>
      </c>
      <c r="FE10" s="10"/>
      <c r="FF10" s="6">
        <v>13.33</v>
      </c>
      <c r="FG10" s="10" t="s">
        <v>75</v>
      </c>
      <c r="FH10" s="6">
        <v>8446.9500000000007</v>
      </c>
      <c r="FI10" s="10"/>
      <c r="FJ10" s="9"/>
      <c r="FK10" s="6">
        <v>18.465304482056233</v>
      </c>
      <c r="FL10" s="6">
        <v>28.949667783484102</v>
      </c>
      <c r="FM10" s="6">
        <v>5.0588235294118267</v>
      </c>
      <c r="FN10" s="6">
        <v>-13.256218650834262</v>
      </c>
      <c r="FO10" s="6">
        <v>33.418367346938773</v>
      </c>
      <c r="FP10" s="6">
        <v>-41.396659287582985</v>
      </c>
      <c r="FQ10" s="127">
        <v>0.61283024965662114</v>
      </c>
      <c r="FR10" s="122"/>
      <c r="FS10" s="121">
        <v>0.52639327431571192</v>
      </c>
      <c r="FT10" s="89" t="s">
        <v>304</v>
      </c>
      <c r="FU10" s="7">
        <v>-10.756559901605778</v>
      </c>
      <c r="FV10" s="7">
        <v>-34.539809388307319</v>
      </c>
      <c r="FW10" s="7">
        <v>-43.048659718807023</v>
      </c>
      <c r="FX10" s="7">
        <v>-83.34605137393909</v>
      </c>
      <c r="FY10" s="7">
        <v>24.047865431746573</v>
      </c>
      <c r="FZ10" s="7">
        <v>37.262987869941952</v>
      </c>
      <c r="GA10" s="7">
        <v>-203.63322633197419</v>
      </c>
      <c r="GB10" s="7">
        <v>-122.21221155954933</v>
      </c>
      <c r="GC10" s="89" t="s">
        <v>304</v>
      </c>
      <c r="GD10" s="92" t="s">
        <v>81</v>
      </c>
      <c r="GE10" s="92" t="s">
        <v>74</v>
      </c>
      <c r="GF10" s="123" t="s">
        <v>1403</v>
      </c>
      <c r="GG10" s="123" t="s">
        <v>1403</v>
      </c>
      <c r="GH10" s="124" t="s">
        <v>74</v>
      </c>
      <c r="GI10" s="125" t="s">
        <v>74</v>
      </c>
      <c r="GJ10" s="126" t="s">
        <v>81</v>
      </c>
      <c r="GK10" s="89" t="s">
        <v>304</v>
      </c>
      <c r="GL10" s="75">
        <v>0.26864193774716899</v>
      </c>
      <c r="GM10" s="129">
        <v>8.7309811365778506E-2</v>
      </c>
      <c r="GN10" s="130">
        <v>4.9512118843979401E-2</v>
      </c>
      <c r="GO10" s="129">
        <v>-0.50185112658873698</v>
      </c>
      <c r="GP10" s="131">
        <v>-0.17199500903821399</v>
      </c>
      <c r="GQ10" s="129">
        <v>-0.130032322359907</v>
      </c>
      <c r="GR10" s="130">
        <v>6.6784309071163698E-3</v>
      </c>
      <c r="GS10" s="131">
        <v>-0.34163360819259903</v>
      </c>
      <c r="GT10" s="75">
        <v>0.26864193774716899</v>
      </c>
      <c r="GU10" s="129">
        <v>8.7309811365778506E-2</v>
      </c>
      <c r="GV10" s="130">
        <v>4.9512118843979401E-2</v>
      </c>
      <c r="GW10" s="129">
        <v>-0.50185112658873698</v>
      </c>
      <c r="GX10" s="131">
        <v>-0.17199500903821399</v>
      </c>
      <c r="GY10" s="129">
        <v>-0.130032322359907</v>
      </c>
      <c r="GZ10" s="130">
        <v>6.6784309071163698E-3</v>
      </c>
      <c r="HA10" s="131">
        <v>-0.34163360819259903</v>
      </c>
      <c r="HB10" s="89" t="s">
        <v>304</v>
      </c>
      <c r="HC10" s="106"/>
      <c r="HD10" s="106"/>
      <c r="HE10" s="106"/>
      <c r="HF10" s="106"/>
      <c r="HG10" s="106"/>
      <c r="HH10" s="106"/>
      <c r="HI10" s="106"/>
      <c r="HJ10" s="106"/>
      <c r="HK10" s="106"/>
      <c r="HL10" s="106"/>
      <c r="HM10" s="106"/>
      <c r="HN10" s="106"/>
      <c r="HO10" s="106"/>
      <c r="HP10" s="106"/>
      <c r="HQ10" s="106"/>
      <c r="HR10" s="106"/>
      <c r="HS10" s="106"/>
      <c r="HT10" s="106"/>
      <c r="HU10" s="106"/>
      <c r="HV10" s="106"/>
      <c r="HW10" s="106"/>
      <c r="HX10" s="106"/>
      <c r="HY10" s="106"/>
      <c r="HZ10" s="106"/>
      <c r="IA10" s="89" t="s">
        <v>304</v>
      </c>
      <c r="IB10" s="42">
        <v>0.48041406770873002</v>
      </c>
      <c r="IC10" s="42">
        <v>0.82577427910856105</v>
      </c>
      <c r="ID10" s="13" t="s">
        <v>304</v>
      </c>
      <c r="IE10" s="6">
        <v>113.02233289999999</v>
      </c>
      <c r="IF10" s="6">
        <v>121.1089494</v>
      </c>
      <c r="IG10" s="6">
        <v>101.5326129</v>
      </c>
      <c r="IH10" s="6">
        <v>101.17808220000001</v>
      </c>
      <c r="II10" s="6">
        <v>120.1003669</v>
      </c>
      <c r="IJ10" s="6">
        <v>93.161517660000001</v>
      </c>
      <c r="IK10" s="6">
        <v>103.4868475</v>
      </c>
      <c r="IL10" s="7"/>
      <c r="IM10" s="6">
        <v>104.1113605</v>
      </c>
      <c r="IN10" s="6">
        <v>102.3596556</v>
      </c>
      <c r="IO10" s="6">
        <v>96.198313380000002</v>
      </c>
      <c r="IP10" s="7">
        <v>106.0052147</v>
      </c>
      <c r="IQ10" s="7">
        <v>105.8795532</v>
      </c>
      <c r="IR10" s="7">
        <v>95.695768200000003</v>
      </c>
      <c r="IS10" s="6">
        <v>103.247191</v>
      </c>
      <c r="IT10" s="7">
        <v>103.4163278</v>
      </c>
      <c r="IU10" s="6">
        <v>101.88952209999999</v>
      </c>
      <c r="IV10" s="7">
        <v>98.43886569</v>
      </c>
      <c r="IW10" s="7">
        <v>109.5727023</v>
      </c>
      <c r="IX10" s="7">
        <v>99.828260869999994</v>
      </c>
      <c r="IY10" s="6">
        <v>103.4294601</v>
      </c>
      <c r="IZ10" s="6">
        <v>95.591332300000005</v>
      </c>
      <c r="JA10" s="6">
        <v>98.571634340000003</v>
      </c>
      <c r="JB10" s="6">
        <v>95.209189839999993</v>
      </c>
      <c r="JC10" s="6">
        <v>95.037601420000001</v>
      </c>
      <c r="JD10" s="7">
        <v>95.601179380000005</v>
      </c>
      <c r="JE10" s="7">
        <v>98.945609899999994</v>
      </c>
      <c r="JF10" s="7">
        <v>104.053721</v>
      </c>
      <c r="JG10" s="7">
        <v>114.4419643</v>
      </c>
      <c r="JH10" s="6">
        <v>95.832881760000006</v>
      </c>
      <c r="JI10" s="7">
        <v>112.7922877</v>
      </c>
      <c r="JJ10" s="6">
        <v>105.1538865</v>
      </c>
      <c r="JK10" s="7">
        <v>108.0593914</v>
      </c>
      <c r="JL10" s="6">
        <v>103.7373942</v>
      </c>
      <c r="JM10" s="7">
        <v>110.7729633</v>
      </c>
      <c r="JN10" s="6">
        <v>107.6929616</v>
      </c>
      <c r="JO10" s="7">
        <v>119.7155735</v>
      </c>
      <c r="JP10" s="7"/>
      <c r="JQ10" s="6">
        <v>97.224156489999999</v>
      </c>
      <c r="JR10" s="6">
        <v>88.628353239999996</v>
      </c>
      <c r="JS10" s="7">
        <v>107.184275</v>
      </c>
      <c r="JT10" s="7">
        <v>89.436020420000006</v>
      </c>
      <c r="JU10" s="7">
        <v>99.002104189999997</v>
      </c>
      <c r="JV10" s="7">
        <v>103.8173163</v>
      </c>
      <c r="JW10" s="6">
        <v>103.83274</v>
      </c>
      <c r="JX10" s="7">
        <v>109.1279505</v>
      </c>
      <c r="JY10" s="6">
        <v>106.8910016</v>
      </c>
      <c r="JZ10" s="7">
        <v>106.2888638</v>
      </c>
      <c r="KA10" s="6">
        <v>106.66640750000001</v>
      </c>
      <c r="KB10" s="7">
        <v>107.9309805</v>
      </c>
      <c r="KC10" s="7">
        <v>107.007874</v>
      </c>
      <c r="KD10" s="6">
        <v>104.68436869999999</v>
      </c>
      <c r="KE10" s="6">
        <v>116.8929456</v>
      </c>
      <c r="KF10" s="6">
        <v>101.7978047</v>
      </c>
      <c r="KG10" s="7">
        <v>100.7469679</v>
      </c>
      <c r="KH10" s="6">
        <v>138.18387490000001</v>
      </c>
      <c r="KI10" s="6">
        <v>101.895809</v>
      </c>
      <c r="KJ10" s="6">
        <v>112.06822339999999</v>
      </c>
      <c r="KK10" s="6">
        <v>81.839839510000004</v>
      </c>
      <c r="KM10" s="178">
        <v>0.67219252590874634</v>
      </c>
      <c r="KN10" s="178">
        <v>0.65621011515866856</v>
      </c>
      <c r="KO10" s="178">
        <v>1.7988326366310574</v>
      </c>
    </row>
    <row r="11" spans="1:301" ht="87.75" customHeight="1">
      <c r="A11" s="164" t="s">
        <v>1526</v>
      </c>
      <c r="B11" s="84" t="str">
        <f>"Chemistry 410"</f>
        <v>Chemistry 410</v>
      </c>
      <c r="C11" s="158" t="s">
        <v>1938</v>
      </c>
      <c r="D11" s="13" t="s">
        <v>523</v>
      </c>
      <c r="E11" s="163" t="s">
        <v>1413</v>
      </c>
      <c r="F11" s="13" t="s">
        <v>1427</v>
      </c>
      <c r="G11" s="2" t="s">
        <v>524</v>
      </c>
      <c r="H11" s="13" t="s">
        <v>1197</v>
      </c>
      <c r="I11" s="83" t="str">
        <f>"Chemistry 10"</f>
        <v>Chemistry 10</v>
      </c>
      <c r="J11" s="13">
        <v>10</v>
      </c>
      <c r="K11" s="4"/>
      <c r="L11" s="53">
        <v>0.91160242547657189</v>
      </c>
      <c r="M11" s="189" t="s">
        <v>990</v>
      </c>
      <c r="N11" s="5">
        <v>75</v>
      </c>
      <c r="O11" s="6">
        <v>97</v>
      </c>
      <c r="P11" s="6">
        <v>1180</v>
      </c>
      <c r="Q11" s="6"/>
      <c r="S11" s="7">
        <v>1544</v>
      </c>
      <c r="T11" s="6"/>
      <c r="U11" s="6">
        <v>537.9</v>
      </c>
      <c r="V11" s="6">
        <v>873.3</v>
      </c>
      <c r="W11" s="6">
        <v>923</v>
      </c>
      <c r="X11" s="6">
        <v>925.4</v>
      </c>
      <c r="Y11" s="6">
        <v>675.6</v>
      </c>
      <c r="Z11" s="6">
        <v>640.69999999999993</v>
      </c>
      <c r="AA11" s="115" t="s">
        <v>68</v>
      </c>
      <c r="AB11" s="115" t="s">
        <v>68</v>
      </c>
      <c r="AC11" s="115" t="s">
        <v>68</v>
      </c>
      <c r="AD11" s="116" t="s">
        <v>69</v>
      </c>
      <c r="AE11" s="116" t="s">
        <v>69</v>
      </c>
      <c r="AF11" s="116" t="s">
        <v>69</v>
      </c>
      <c r="AG11" s="10"/>
      <c r="AH11" s="10"/>
      <c r="AI11" s="10"/>
      <c r="AJ11" s="10"/>
      <c r="AK11" s="75">
        <v>1.03</v>
      </c>
      <c r="AL11" s="117" t="s">
        <v>907</v>
      </c>
      <c r="AM11" s="89" t="s">
        <v>523</v>
      </c>
      <c r="AN11" s="118">
        <v>-3.2194412711600374E-2</v>
      </c>
      <c r="AO11" s="118">
        <v>-4.1679443330581434E-2</v>
      </c>
      <c r="AP11" s="118">
        <v>-1.9330503539235901E-2</v>
      </c>
      <c r="AQ11" s="118"/>
      <c r="AR11" s="80" t="s">
        <v>70</v>
      </c>
      <c r="AS11" s="7">
        <v>76.77253959140684</v>
      </c>
      <c r="AT11" s="119"/>
      <c r="AU11" s="89" t="s">
        <v>523</v>
      </c>
      <c r="AV11" s="7">
        <v>12.4374527</v>
      </c>
      <c r="AW11" s="7">
        <v>5.0650000000000004</v>
      </c>
      <c r="AX11" s="7">
        <v>-8.4960000000000004</v>
      </c>
      <c r="AY11" s="7"/>
      <c r="AZ11" s="7">
        <v>29.274511580986236</v>
      </c>
      <c r="BA11" s="7">
        <v>15.178020764271452</v>
      </c>
      <c r="BB11" s="187"/>
      <c r="BC11" s="7">
        <v>94.65795804195804</v>
      </c>
      <c r="BD11" s="7">
        <v>74.690907826810985</v>
      </c>
      <c r="BE11" s="7">
        <v>62.670404477611939</v>
      </c>
      <c r="BF11" s="7">
        <v>45.048543037974689</v>
      </c>
      <c r="BG11" s="7">
        <v>77.122877922077919</v>
      </c>
      <c r="BH11" s="7">
        <v>2.9809503500728596</v>
      </c>
      <c r="BI11" s="7">
        <v>-17.03485778618009</v>
      </c>
      <c r="BJ11" s="77"/>
      <c r="BK11" s="7">
        <v>-12.85772231</v>
      </c>
      <c r="BL11" s="7"/>
      <c r="BM11" s="7">
        <v>41.819509504610529</v>
      </c>
      <c r="BN11" s="77"/>
      <c r="BO11" s="7">
        <v>25.832999999999998</v>
      </c>
      <c r="BP11" s="7">
        <v>13.912200000000013</v>
      </c>
      <c r="BQ11" s="7"/>
      <c r="BR11" s="7"/>
      <c r="BS11" s="7">
        <v>81.943988684582749</v>
      </c>
      <c r="BT11" s="7">
        <v>62.655490102883924</v>
      </c>
      <c r="BU11" s="75"/>
      <c r="BV11" s="7">
        <v>-2.3898099252911473</v>
      </c>
      <c r="BW11" s="7" t="s">
        <v>195</v>
      </c>
      <c r="BX11" s="6">
        <v>-41.083619729143138</v>
      </c>
      <c r="BY11" s="6"/>
      <c r="BZ11" s="6">
        <v>5.0007020311567079</v>
      </c>
      <c r="CA11" s="6"/>
      <c r="CB11" s="4"/>
      <c r="CC11" s="89" t="s">
        <v>523</v>
      </c>
      <c r="CD11" s="4">
        <v>-13.746442815179364</v>
      </c>
      <c r="CE11" s="4">
        <v>35.201375364405038</v>
      </c>
      <c r="CF11" s="4"/>
      <c r="CG11" s="89" t="s">
        <v>523</v>
      </c>
      <c r="CH11" s="6">
        <v>-1.32</v>
      </c>
      <c r="CI11" s="53"/>
      <c r="CJ11" s="6">
        <v>9752.11</v>
      </c>
      <c r="CK11" s="6">
        <v>11852.87</v>
      </c>
      <c r="CL11" s="8">
        <v>-23</v>
      </c>
      <c r="CM11" s="6">
        <v>25398.42</v>
      </c>
      <c r="CN11" s="9">
        <v>-12</v>
      </c>
      <c r="CO11" s="6">
        <v>28315.68</v>
      </c>
      <c r="CP11" s="5">
        <v>-106</v>
      </c>
      <c r="CQ11" s="4">
        <v>30</v>
      </c>
      <c r="CR11" s="78">
        <v>8.0299999999999994</v>
      </c>
      <c r="CS11" s="78">
        <v>3.34</v>
      </c>
      <c r="CT11" s="78">
        <v>11.95</v>
      </c>
      <c r="CU11" s="78">
        <v>21.73</v>
      </c>
      <c r="CV11" s="6">
        <v>61.07585976056852</v>
      </c>
      <c r="CW11" s="78"/>
      <c r="CX11" s="10">
        <v>30</v>
      </c>
      <c r="CY11" s="6">
        <v>98.133260712384768</v>
      </c>
      <c r="CZ11" s="2"/>
      <c r="DA11" s="11"/>
      <c r="DB11" s="11"/>
      <c r="DC11" s="11"/>
      <c r="DD11" s="120" t="s">
        <v>72</v>
      </c>
      <c r="DE11" s="120" t="s">
        <v>72</v>
      </c>
      <c r="DF11" s="89" t="s">
        <v>523</v>
      </c>
      <c r="DG11" s="12">
        <v>5</v>
      </c>
      <c r="DH11" s="9"/>
      <c r="DI11" s="98">
        <v>0</v>
      </c>
      <c r="DJ11" s="100"/>
      <c r="DK11" s="1"/>
      <c r="DL11" s="101"/>
      <c r="DM11" s="46" t="s">
        <v>101</v>
      </c>
      <c r="DN11" s="10">
        <v>0</v>
      </c>
      <c r="DO11" s="10">
        <v>0</v>
      </c>
      <c r="DP11" s="11"/>
      <c r="DQ11" s="109"/>
      <c r="DR11" s="12"/>
      <c r="DS11" s="79">
        <v>0</v>
      </c>
      <c r="DT11" s="2"/>
      <c r="DU11" s="8">
        <v>-43</v>
      </c>
      <c r="DV11" s="12"/>
      <c r="DW11" s="13">
        <v>100</v>
      </c>
      <c r="DX11" s="89" t="s">
        <v>523</v>
      </c>
      <c r="DY11" s="12">
        <v>-15</v>
      </c>
      <c r="DZ11" s="89" t="s">
        <v>523</v>
      </c>
      <c r="EA11" s="7">
        <v>18.697579786040649</v>
      </c>
      <c r="EB11" s="75">
        <v>-2.9700000000000001E-2</v>
      </c>
      <c r="EC11" s="75">
        <v>6.4000000000000003E-3</v>
      </c>
      <c r="ED11" s="75">
        <v>6.9400000000000003E-2</v>
      </c>
      <c r="EE11" s="90">
        <v>0</v>
      </c>
      <c r="EF11" s="90">
        <v>0</v>
      </c>
      <c r="EG11" s="90">
        <v>0</v>
      </c>
      <c r="EH11" s="90">
        <v>0</v>
      </c>
      <c r="EI11" s="75"/>
      <c r="EJ11" s="89" t="s">
        <v>523</v>
      </c>
      <c r="EK11" s="91" t="s">
        <v>74</v>
      </c>
      <c r="EL11" s="91" t="s">
        <v>74</v>
      </c>
      <c r="EM11" s="91" t="s">
        <v>74</v>
      </c>
      <c r="EN11" s="91" t="s">
        <v>74</v>
      </c>
      <c r="EO11" s="91" t="s">
        <v>74</v>
      </c>
      <c r="EP11" s="91" t="s">
        <v>74</v>
      </c>
      <c r="EQ11" s="91" t="s">
        <v>74</v>
      </c>
      <c r="ER11" s="91" t="s">
        <v>74</v>
      </c>
      <c r="ES11" s="92" t="s">
        <v>74</v>
      </c>
      <c r="ET11" s="89" t="s">
        <v>523</v>
      </c>
      <c r="EU11" s="7">
        <v>17</v>
      </c>
      <c r="EV11" s="7">
        <v>18</v>
      </c>
      <c r="EW11" s="10"/>
      <c r="EX11" s="10"/>
      <c r="EY11" s="10"/>
      <c r="EZ11" s="10"/>
      <c r="FA11" s="75">
        <v>0.9126644879246415</v>
      </c>
      <c r="FB11" s="75">
        <v>0.94185559889484805</v>
      </c>
      <c r="FC11" s="75">
        <v>0.87026533233364023</v>
      </c>
      <c r="FD11" s="89" t="s">
        <v>523</v>
      </c>
      <c r="FE11" s="13"/>
      <c r="FF11" s="6">
        <v>0</v>
      </c>
      <c r="FG11" s="10" t="s">
        <v>94</v>
      </c>
      <c r="FH11" s="6">
        <v>32000</v>
      </c>
      <c r="FI11" s="10"/>
      <c r="FJ11" s="9"/>
      <c r="FK11" s="6">
        <v>104.03551723733995</v>
      </c>
      <c r="FL11" s="6">
        <v>51.643813826233576</v>
      </c>
      <c r="FM11" s="6">
        <v>87.806451612903217</v>
      </c>
      <c r="FN11" s="6">
        <v>83.751253761283849</v>
      </c>
      <c r="FO11" s="6">
        <v>119.80792316926774</v>
      </c>
      <c r="FP11" s="6">
        <v>104.97774180493728</v>
      </c>
      <c r="FQ11" s="127">
        <v>0.88288710102875234</v>
      </c>
      <c r="FR11" s="122"/>
      <c r="FS11" s="121">
        <v>0.87535528623141923</v>
      </c>
      <c r="FT11" s="89" t="s">
        <v>523</v>
      </c>
      <c r="FU11" s="7">
        <v>99.491666463565366</v>
      </c>
      <c r="FV11" s="7">
        <v>18.605238835368208</v>
      </c>
      <c r="FW11" s="7">
        <v>99.619889235238929</v>
      </c>
      <c r="FX11" s="7">
        <v>13.041359242977723</v>
      </c>
      <c r="FY11" s="7">
        <v>101.72840501089001</v>
      </c>
      <c r="FZ11" s="7">
        <v>101.84549737754467</v>
      </c>
      <c r="GA11" s="7">
        <v>98.329274181696022</v>
      </c>
      <c r="GB11" s="7">
        <v>85.290094551554049</v>
      </c>
      <c r="GC11" s="89" t="s">
        <v>523</v>
      </c>
      <c r="GD11" s="92" t="s">
        <v>81</v>
      </c>
      <c r="GE11" s="92" t="s">
        <v>81</v>
      </c>
      <c r="GF11" s="123" t="s">
        <v>1403</v>
      </c>
      <c r="GG11" s="123" t="s">
        <v>1403</v>
      </c>
      <c r="GH11" s="124" t="s">
        <v>74</v>
      </c>
      <c r="GI11" s="125" t="s">
        <v>74</v>
      </c>
      <c r="GJ11" s="126" t="s">
        <v>81</v>
      </c>
      <c r="GK11" s="89" t="s">
        <v>523</v>
      </c>
      <c r="GL11" s="75">
        <v>-0.29118348473280797</v>
      </c>
      <c r="GM11" s="129">
        <v>-0.32627192258457599</v>
      </c>
      <c r="GN11" s="130">
        <v>-0.325865261941789</v>
      </c>
      <c r="GO11" s="129">
        <v>-1.8179935487436001</v>
      </c>
      <c r="GP11" s="131">
        <v>-0.48101589972625203</v>
      </c>
      <c r="GQ11" s="129">
        <v>-1.27016766707525</v>
      </c>
      <c r="GR11" s="130">
        <v>-0.62777105379479403</v>
      </c>
      <c r="GS11" s="131">
        <v>-1.5505598630491999</v>
      </c>
      <c r="GT11" s="75">
        <v>-0.29118348473280797</v>
      </c>
      <c r="GU11" s="129">
        <v>-0.32627192258457599</v>
      </c>
      <c r="GV11" s="130">
        <v>-0.325865261941789</v>
      </c>
      <c r="GW11" s="129">
        <v>-1.8179935487436001</v>
      </c>
      <c r="GX11" s="131">
        <v>-0.48101589972625203</v>
      </c>
      <c r="GY11" s="129">
        <v>-1.27016766707525</v>
      </c>
      <c r="GZ11" s="130">
        <v>-0.62777105379479403</v>
      </c>
      <c r="HA11" s="131">
        <v>-1.5505598630491999</v>
      </c>
      <c r="HB11" s="89" t="s">
        <v>523</v>
      </c>
      <c r="HC11" s="106"/>
      <c r="HD11" s="106"/>
      <c r="HE11" s="106"/>
      <c r="HF11" s="106"/>
      <c r="HG11" s="106"/>
      <c r="HH11" s="106"/>
      <c r="HI11" s="106"/>
      <c r="HJ11" s="106"/>
      <c r="HK11" s="106"/>
      <c r="HL11" s="106"/>
      <c r="HM11" s="106"/>
      <c r="HN11" s="106"/>
      <c r="HO11" s="106"/>
      <c r="HP11" s="106"/>
      <c r="HQ11" s="106"/>
      <c r="HR11" s="106"/>
      <c r="HS11" s="106"/>
      <c r="HT11" s="106"/>
      <c r="HU11" s="106"/>
      <c r="HV11" s="106"/>
      <c r="HW11" s="106"/>
      <c r="HX11" s="106"/>
      <c r="HY11" s="106"/>
      <c r="HZ11" s="106"/>
      <c r="IA11" s="89" t="s">
        <v>523</v>
      </c>
      <c r="IB11" s="128">
        <v>0.46092191529561399</v>
      </c>
      <c r="IC11" s="128">
        <v>0.58560981977568205</v>
      </c>
      <c r="ID11" s="13" t="s">
        <v>523</v>
      </c>
      <c r="IE11" s="6">
        <v>11.49379255</v>
      </c>
      <c r="IF11" s="6">
        <v>9.6699209669999995</v>
      </c>
      <c r="IG11" s="6">
        <v>-85.84</v>
      </c>
      <c r="IH11" s="6">
        <v>6.4724919000000006E-2</v>
      </c>
      <c r="II11" s="6">
        <v>-49.2286115</v>
      </c>
      <c r="IJ11" s="6">
        <v>6.0606060609999997</v>
      </c>
      <c r="IK11" s="6">
        <v>4.4959363650000004</v>
      </c>
      <c r="IL11" s="7"/>
      <c r="IM11" s="6">
        <v>0.937838163</v>
      </c>
      <c r="IN11" s="6">
        <v>20.07020442</v>
      </c>
      <c r="IO11" s="6">
        <v>29.70154621</v>
      </c>
      <c r="IP11" s="7">
        <v>5.4500155709999998</v>
      </c>
      <c r="IQ11" s="7">
        <v>-73.768115940000001</v>
      </c>
      <c r="IR11" s="7">
        <v>-55.193905819999998</v>
      </c>
      <c r="IS11" s="6">
        <v>-2.7027027029999999</v>
      </c>
      <c r="IT11" s="7">
        <v>11.1202346</v>
      </c>
      <c r="IU11" s="6">
        <v>0.96540627499999998</v>
      </c>
      <c r="IV11" s="7">
        <v>-52.872531420000001</v>
      </c>
      <c r="IW11" s="7">
        <v>-37.230215829999999</v>
      </c>
      <c r="IX11" s="7">
        <v>-0.115473441</v>
      </c>
      <c r="IY11" s="6">
        <v>-8.9176829269999995</v>
      </c>
      <c r="IZ11" s="6">
        <v>3.859698549</v>
      </c>
      <c r="JA11" s="6">
        <v>4.8760991210000002</v>
      </c>
      <c r="JB11" s="6">
        <v>0.56104728800000003</v>
      </c>
      <c r="JC11" s="6">
        <v>4.4779582370000002</v>
      </c>
      <c r="JD11" s="7">
        <v>-47.72151899</v>
      </c>
      <c r="JE11" s="7">
        <v>-18.835616439999999</v>
      </c>
      <c r="JF11" s="7">
        <v>-28.852201260000001</v>
      </c>
      <c r="JG11" s="7">
        <v>-23.160173159999999</v>
      </c>
      <c r="JH11" s="6">
        <v>-39.680483590000001</v>
      </c>
      <c r="JI11" s="7">
        <v>-4.0566037740000001</v>
      </c>
      <c r="JJ11" s="6">
        <v>-8.7765957449999998</v>
      </c>
      <c r="JK11" s="7">
        <v>6.3283582090000001</v>
      </c>
      <c r="JL11" s="6">
        <v>-60.625674220000001</v>
      </c>
      <c r="JM11" s="7">
        <v>-30.864197529999998</v>
      </c>
      <c r="JN11" s="6">
        <v>-26.485148509999998</v>
      </c>
      <c r="JO11" s="7">
        <v>38.196286469999997</v>
      </c>
      <c r="JP11" s="7">
        <v>48.888888889999997</v>
      </c>
      <c r="JQ11" s="6">
        <v>-31.912964639999998</v>
      </c>
      <c r="JR11" s="6">
        <v>13.02058401</v>
      </c>
      <c r="JS11" s="7">
        <v>-37.5</v>
      </c>
      <c r="JT11" s="7">
        <v>-22.956989249999999</v>
      </c>
      <c r="JU11" s="7">
        <v>22.270070749999999</v>
      </c>
      <c r="JV11" s="7"/>
      <c r="JW11" s="6">
        <v>-80.921052630000005</v>
      </c>
      <c r="JX11" s="7">
        <v>-36.486486489999997</v>
      </c>
      <c r="JY11" s="6">
        <v>75.306400359999998</v>
      </c>
      <c r="JZ11" s="7">
        <v>-0.96385542199999996</v>
      </c>
      <c r="KA11" s="6">
        <v>-0.93659942399999996</v>
      </c>
      <c r="KB11" s="7">
        <v>-23.54740061</v>
      </c>
      <c r="KC11" s="7">
        <v>-58.584686769999998</v>
      </c>
      <c r="KD11" s="6">
        <v>19.285968449999999</v>
      </c>
      <c r="KE11" s="6">
        <v>82.806271589999994</v>
      </c>
      <c r="KF11" s="6">
        <v>15.20708188</v>
      </c>
      <c r="KG11" s="7"/>
      <c r="KH11" s="6">
        <v>-48.786717750000001</v>
      </c>
      <c r="KI11" s="6">
        <v>2.2936391519999999</v>
      </c>
      <c r="KJ11" s="6">
        <v>0.95298602300000002</v>
      </c>
      <c r="KK11" s="6">
        <v>5.8508859910000002</v>
      </c>
      <c r="KM11" s="178">
        <v>0.72632036144052281</v>
      </c>
      <c r="KN11" s="178">
        <v>0.78941211717008097</v>
      </c>
      <c r="KO11" s="178">
        <v>0.93849038595225487</v>
      </c>
    </row>
    <row r="12" spans="1:301" ht="87.75" customHeight="1">
      <c r="A12" s="164" t="s">
        <v>1527</v>
      </c>
      <c r="B12" s="84" t="str">
        <f>"Chemistry 411"</f>
        <v>Chemistry 411</v>
      </c>
      <c r="C12" s="158" t="s">
        <v>1937</v>
      </c>
      <c r="D12" s="13" t="s">
        <v>695</v>
      </c>
      <c r="E12" s="163"/>
      <c r="F12" s="13"/>
      <c r="G12" s="2" t="s">
        <v>696</v>
      </c>
      <c r="H12" s="13" t="s">
        <v>1297</v>
      </c>
      <c r="I12" s="83" t="str">
        <f>"Chemistry 11"</f>
        <v>Chemistry 11</v>
      </c>
      <c r="J12" s="13">
        <v>11</v>
      </c>
      <c r="K12" s="4"/>
      <c r="L12" s="53">
        <v>0.5312704754761296</v>
      </c>
      <c r="M12" s="114"/>
      <c r="N12" s="5">
        <v>85</v>
      </c>
      <c r="O12" s="6">
        <v>95</v>
      </c>
      <c r="P12" s="6">
        <v>1070</v>
      </c>
      <c r="Q12" s="6"/>
      <c r="S12" s="7">
        <v>2001</v>
      </c>
      <c r="T12" s="6"/>
      <c r="U12" s="6">
        <v>373.1</v>
      </c>
      <c r="V12" s="6">
        <v>273.5</v>
      </c>
      <c r="W12" s="6"/>
      <c r="X12" s="6">
        <v>155.6</v>
      </c>
      <c r="Y12" s="6">
        <v>252.9</v>
      </c>
      <c r="Z12" s="6">
        <v>211.4</v>
      </c>
      <c r="AA12" s="115" t="s">
        <v>68</v>
      </c>
      <c r="AB12" s="115" t="s">
        <v>68</v>
      </c>
      <c r="AC12" s="116" t="s">
        <v>86</v>
      </c>
      <c r="AD12" s="116" t="s">
        <v>69</v>
      </c>
      <c r="AE12" s="116" t="s">
        <v>69</v>
      </c>
      <c r="AF12" s="116" t="s">
        <v>69</v>
      </c>
      <c r="AG12" s="10"/>
      <c r="AH12" s="10"/>
      <c r="AI12" s="10"/>
      <c r="AJ12" s="10"/>
      <c r="AK12" s="75">
        <v>1.5</v>
      </c>
      <c r="AL12" s="117" t="s">
        <v>907</v>
      </c>
      <c r="AM12" s="89" t="s">
        <v>695</v>
      </c>
      <c r="AN12" s="118">
        <v>-3.398205539421785E-2</v>
      </c>
      <c r="AO12" s="118">
        <v>-4.8657718120805368E-2</v>
      </c>
      <c r="AP12" s="118">
        <v>0.61013264751582508</v>
      </c>
      <c r="AQ12" s="118">
        <v>0.69882961722095605</v>
      </c>
      <c r="AR12" s="80" t="s">
        <v>148</v>
      </c>
      <c r="AS12" s="7">
        <v>5</v>
      </c>
      <c r="AT12" s="119"/>
      <c r="AU12" s="89" t="s">
        <v>695</v>
      </c>
      <c r="AV12" s="7">
        <v>-312.58568000000002</v>
      </c>
      <c r="AW12" s="7">
        <v>-310.20299999999997</v>
      </c>
      <c r="AX12" s="7">
        <v>-171.12799999999999</v>
      </c>
      <c r="AY12" s="7"/>
      <c r="AZ12" s="7">
        <v>-6.3887941857610571</v>
      </c>
      <c r="BA12" s="7">
        <v>-4.5971286101553872</v>
      </c>
      <c r="BB12" s="187"/>
      <c r="BC12" s="7">
        <v>46.408817679558013</v>
      </c>
      <c r="BD12" s="7">
        <v>22.608705797101447</v>
      </c>
      <c r="BE12" s="7">
        <v>11.786915275813303</v>
      </c>
      <c r="BF12" s="7">
        <v>19.793647112461997</v>
      </c>
      <c r="BG12" s="7">
        <v>2.4975032967032962</v>
      </c>
      <c r="BH12" s="7">
        <v>5.7055214723926397</v>
      </c>
      <c r="BI12" s="7">
        <v>15.854088368368828</v>
      </c>
      <c r="BJ12" s="77"/>
      <c r="BK12" s="7">
        <v>-116.2969964</v>
      </c>
      <c r="BL12" s="7"/>
      <c r="BM12" s="7">
        <v>56.939388766935139</v>
      </c>
      <c r="BN12" s="77"/>
      <c r="BO12" s="7">
        <v>12.1858</v>
      </c>
      <c r="BP12" s="7">
        <v>7.2118000000000109</v>
      </c>
      <c r="BQ12" s="7"/>
      <c r="BR12" s="7"/>
      <c r="BS12" s="7">
        <v>0</v>
      </c>
      <c r="BT12" s="7">
        <v>71.24591205666475</v>
      </c>
      <c r="BU12" s="75"/>
      <c r="BV12" s="7">
        <v>50.605404574217047</v>
      </c>
      <c r="BW12" s="7" t="s">
        <v>195</v>
      </c>
      <c r="BX12" s="6">
        <v>-7.6879148773872821</v>
      </c>
      <c r="BY12" s="6"/>
      <c r="BZ12" s="6">
        <v>15.588969502910427</v>
      </c>
      <c r="CA12" s="6"/>
      <c r="CB12" s="4"/>
      <c r="CC12" s="89" t="s">
        <v>695</v>
      </c>
      <c r="CD12" s="4">
        <v>-1.6666362788609774</v>
      </c>
      <c r="CE12" s="4">
        <v>71.957019561709387</v>
      </c>
      <c r="CF12" s="4"/>
      <c r="CG12" s="89" t="s">
        <v>695</v>
      </c>
      <c r="CH12" s="6">
        <v>27.1</v>
      </c>
      <c r="CI12" s="53"/>
      <c r="CJ12" s="6">
        <v>32000</v>
      </c>
      <c r="CK12" s="6">
        <v>32000</v>
      </c>
      <c r="CL12" s="8">
        <v>-28</v>
      </c>
      <c r="CM12" s="6">
        <v>32000</v>
      </c>
      <c r="CN12" s="9">
        <v>28</v>
      </c>
      <c r="CO12" s="6">
        <v>32000</v>
      </c>
      <c r="CP12" s="5">
        <v>67</v>
      </c>
      <c r="CQ12" s="4">
        <v>30</v>
      </c>
      <c r="CR12" s="78">
        <v>25</v>
      </c>
      <c r="CS12" s="78">
        <v>10.02</v>
      </c>
      <c r="CT12" s="78">
        <v>10</v>
      </c>
      <c r="CU12" s="78">
        <v>14.83</v>
      </c>
      <c r="CV12" s="6">
        <v>16.53500966060323</v>
      </c>
      <c r="CW12" s="78"/>
      <c r="CX12" s="10">
        <v>30</v>
      </c>
      <c r="CY12" s="6">
        <v>79.657488457829345</v>
      </c>
      <c r="CZ12" s="2"/>
      <c r="DA12" s="11" t="s">
        <v>81</v>
      </c>
      <c r="DB12" s="11"/>
      <c r="DC12" s="11"/>
      <c r="DD12" s="120" t="s">
        <v>89</v>
      </c>
      <c r="DE12" s="120" t="s">
        <v>72</v>
      </c>
      <c r="DF12" s="89" t="s">
        <v>695</v>
      </c>
      <c r="DG12" s="12">
        <v>16</v>
      </c>
      <c r="DH12" s="9"/>
      <c r="DI12" s="98">
        <v>0</v>
      </c>
      <c r="DJ12" s="102"/>
      <c r="DK12" s="1"/>
      <c r="DL12" s="103"/>
      <c r="DM12" s="46" t="s">
        <v>101</v>
      </c>
      <c r="DN12" s="10">
        <v>0</v>
      </c>
      <c r="DO12" s="10">
        <v>0</v>
      </c>
      <c r="DP12" s="11"/>
      <c r="DQ12" s="55"/>
      <c r="DR12" s="12">
        <v>9</v>
      </c>
      <c r="DS12" s="79">
        <v>0</v>
      </c>
      <c r="DT12" s="2"/>
      <c r="DU12" s="8">
        <v>100</v>
      </c>
      <c r="DV12" s="12">
        <v>10</v>
      </c>
      <c r="DW12" s="13">
        <v>66.599999999999994</v>
      </c>
      <c r="DX12" s="89" t="s">
        <v>695</v>
      </c>
      <c r="DY12" s="12">
        <v>-27</v>
      </c>
      <c r="DZ12" s="89" t="s">
        <v>695</v>
      </c>
      <c r="EA12" s="7">
        <v>13.645596129364671</v>
      </c>
      <c r="EB12" s="75">
        <v>-0.105</v>
      </c>
      <c r="EC12" s="75">
        <v>-4.4000000000000003E-3</v>
      </c>
      <c r="ED12" s="75">
        <v>-0.16209999999999999</v>
      </c>
      <c r="EE12" s="90">
        <v>0</v>
      </c>
      <c r="EF12" s="90">
        <v>0</v>
      </c>
      <c r="EG12" s="90">
        <v>1.3028571428571496</v>
      </c>
      <c r="EH12" s="90">
        <v>0</v>
      </c>
      <c r="EI12" s="75"/>
      <c r="EJ12" s="89" t="s">
        <v>695</v>
      </c>
      <c r="EK12" s="91" t="s">
        <v>74</v>
      </c>
      <c r="EL12" s="91" t="s">
        <v>74</v>
      </c>
      <c r="EM12" s="91" t="s">
        <v>74</v>
      </c>
      <c r="EN12" s="91" t="s">
        <v>74</v>
      </c>
      <c r="EO12" s="91" t="s">
        <v>74</v>
      </c>
      <c r="EP12" s="91" t="s">
        <v>74</v>
      </c>
      <c r="EQ12" s="91" t="s">
        <v>74</v>
      </c>
      <c r="ER12" s="91" t="s">
        <v>74</v>
      </c>
      <c r="ES12" s="92" t="s">
        <v>74</v>
      </c>
      <c r="ET12" s="89" t="s">
        <v>695</v>
      </c>
      <c r="EU12" s="7">
        <v>20.6</v>
      </c>
      <c r="EV12" s="7">
        <v>0.51300000000000001</v>
      </c>
      <c r="EW12" s="10"/>
      <c r="EX12" s="10"/>
      <c r="EY12" s="10"/>
      <c r="EZ12" s="10"/>
      <c r="FA12" s="75">
        <v>0.83209525772109239</v>
      </c>
      <c r="FB12" s="75">
        <v>0.94859583425359217</v>
      </c>
      <c r="FC12" s="75">
        <v>0.94230769230769229</v>
      </c>
      <c r="FD12" s="89" t="s">
        <v>695</v>
      </c>
      <c r="FE12" s="13"/>
      <c r="FF12" s="6">
        <v>0</v>
      </c>
      <c r="FG12" s="10" t="s">
        <v>113</v>
      </c>
      <c r="FH12" s="6">
        <v>32000</v>
      </c>
      <c r="FI12" s="10"/>
      <c r="FJ12" s="9"/>
      <c r="FK12" s="6">
        <v>11.965430042552327</v>
      </c>
      <c r="FL12" s="6">
        <v>5.9796513357529442</v>
      </c>
      <c r="FM12" s="6">
        <v>16.460637605725449</v>
      </c>
      <c r="FN12" s="6">
        <v>-19.089400047427031</v>
      </c>
      <c r="FO12" s="6">
        <v>10.66742726754133</v>
      </c>
      <c r="FP12" s="6">
        <v>69.540229885057457</v>
      </c>
      <c r="FQ12" s="121">
        <v>0.54528759756017575</v>
      </c>
      <c r="FR12" s="122"/>
      <c r="FS12" s="121">
        <v>0.5315447559020291</v>
      </c>
      <c r="FT12" s="89" t="s">
        <v>695</v>
      </c>
      <c r="FU12" s="7">
        <v>-60.42518071376459</v>
      </c>
      <c r="FV12" s="7">
        <v>-86.191489572956144</v>
      </c>
      <c r="FW12" s="7">
        <v>-30.769494228915619</v>
      </c>
      <c r="FX12" s="7">
        <v>-117.1423414265731</v>
      </c>
      <c r="FY12" s="7">
        <v>10.804440554989093</v>
      </c>
      <c r="FZ12" s="7">
        <v>-0.88880661545991391</v>
      </c>
      <c r="GA12" s="7">
        <v>-50.939663699307623</v>
      </c>
      <c r="GB12" s="7">
        <v>-13.523595090272078</v>
      </c>
      <c r="GC12" s="89" t="s">
        <v>695</v>
      </c>
      <c r="GD12" s="92" t="s">
        <v>81</v>
      </c>
      <c r="GE12" s="92" t="s">
        <v>74</v>
      </c>
      <c r="GF12" s="123" t="s">
        <v>1403</v>
      </c>
      <c r="GG12" s="123" t="s">
        <v>1403</v>
      </c>
      <c r="GH12" s="124" t="s">
        <v>74</v>
      </c>
      <c r="GI12" s="125" t="s">
        <v>74</v>
      </c>
      <c r="GJ12" s="126" t="s">
        <v>74</v>
      </c>
      <c r="GK12" s="89" t="s">
        <v>695</v>
      </c>
      <c r="GL12" s="127"/>
      <c r="GM12" s="127"/>
      <c r="GN12" s="127"/>
      <c r="GO12" s="127"/>
      <c r="GP12" s="127"/>
      <c r="GQ12" s="127"/>
      <c r="GR12" s="127"/>
      <c r="GS12" s="127"/>
      <c r="GT12" s="127"/>
      <c r="GU12" s="127"/>
      <c r="GV12" s="127"/>
      <c r="GW12" s="127"/>
      <c r="GX12" s="127"/>
      <c r="GY12" s="127"/>
      <c r="GZ12" s="127"/>
      <c r="HA12" s="127"/>
      <c r="HB12" s="89" t="s">
        <v>695</v>
      </c>
      <c r="HC12" s="106"/>
      <c r="HD12" s="106"/>
      <c r="HE12" s="106"/>
      <c r="HF12" s="106"/>
      <c r="HG12" s="106"/>
      <c r="HH12" s="106"/>
      <c r="HI12" s="106"/>
      <c r="HJ12" s="106"/>
      <c r="HK12" s="106"/>
      <c r="HL12" s="106"/>
      <c r="HM12" s="106"/>
      <c r="HN12" s="106"/>
      <c r="HO12" s="106"/>
      <c r="HP12" s="106"/>
      <c r="HQ12" s="106"/>
      <c r="HR12" s="106"/>
      <c r="HS12" s="106"/>
      <c r="HT12" s="106"/>
      <c r="HU12" s="106"/>
      <c r="HV12" s="106"/>
      <c r="HW12" s="106"/>
      <c r="HX12" s="106"/>
      <c r="HY12" s="106"/>
      <c r="HZ12" s="106"/>
      <c r="IA12" s="89" t="s">
        <v>695</v>
      </c>
      <c r="IB12" s="42">
        <v>0.594096188149422</v>
      </c>
      <c r="IC12" s="42">
        <v>0.83971555604292702</v>
      </c>
      <c r="ID12" s="13" t="s">
        <v>695</v>
      </c>
      <c r="IE12" s="6">
        <v>94.209094440000001</v>
      </c>
      <c r="IF12" s="6">
        <v>94.527516570000003</v>
      </c>
      <c r="IG12" s="6">
        <v>76.255258209999994</v>
      </c>
      <c r="IH12" s="6">
        <v>64.28208171</v>
      </c>
      <c r="II12" s="6">
        <v>87.024390240000002</v>
      </c>
      <c r="IJ12" s="6">
        <v>86.644159349999995</v>
      </c>
      <c r="IK12" s="6">
        <v>77.784077100000005</v>
      </c>
      <c r="IL12" s="7">
        <v>101.4531976</v>
      </c>
      <c r="IM12" s="6">
        <v>98.988100059999994</v>
      </c>
      <c r="IN12" s="6">
        <v>106.22580309999999</v>
      </c>
      <c r="IO12" s="6">
        <v>55.413514220000003</v>
      </c>
      <c r="IP12" s="7">
        <v>90.56497573</v>
      </c>
      <c r="IQ12" s="7">
        <v>101.87186920000001</v>
      </c>
      <c r="IR12" s="7">
        <v>88.279754109999999</v>
      </c>
      <c r="IS12" s="6">
        <v>74.095085400000002</v>
      </c>
      <c r="IT12" s="7">
        <v>78.505585740000001</v>
      </c>
      <c r="IU12" s="6">
        <v>52.931665389999999</v>
      </c>
      <c r="IV12" s="7">
        <v>84.63461676</v>
      </c>
      <c r="IW12" s="7">
        <v>100.8114558</v>
      </c>
      <c r="IX12" s="7">
        <v>38.391566779999998</v>
      </c>
      <c r="IY12" s="6">
        <v>66.736445470000007</v>
      </c>
      <c r="IZ12" s="6">
        <v>7.3182886030000001</v>
      </c>
      <c r="JA12" s="6">
        <v>56.91576405</v>
      </c>
      <c r="JB12" s="6">
        <v>51.178971779999998</v>
      </c>
      <c r="JC12" s="6">
        <v>58.762802129999997</v>
      </c>
      <c r="JD12" s="7">
        <v>84.129338480000001</v>
      </c>
      <c r="JE12" s="7">
        <v>93.796923969999995</v>
      </c>
      <c r="JF12" s="7">
        <v>92.359932090000001</v>
      </c>
      <c r="JG12" s="7">
        <v>82.420025129999999</v>
      </c>
      <c r="JH12" s="6">
        <v>101.1414133</v>
      </c>
      <c r="JI12" s="7">
        <v>93.187402280000001</v>
      </c>
      <c r="JJ12" s="6">
        <v>100.38697500000001</v>
      </c>
      <c r="JK12" s="7">
        <v>98.023125699999994</v>
      </c>
      <c r="JL12" s="6">
        <v>103.1650391</v>
      </c>
      <c r="JM12" s="7">
        <v>91.777415759999997</v>
      </c>
      <c r="JN12" s="6">
        <v>80.459357620000006</v>
      </c>
      <c r="JO12" s="7">
        <v>69.663590350000007</v>
      </c>
      <c r="JP12" s="7"/>
      <c r="JQ12" s="6">
        <v>93.953172719999998</v>
      </c>
      <c r="JR12" s="6">
        <v>98.888109790000001</v>
      </c>
      <c r="JS12" s="7">
        <v>95.594075599999996</v>
      </c>
      <c r="JT12" s="7">
        <v>94.278952090000004</v>
      </c>
      <c r="JU12" s="7">
        <v>75.104045850000006</v>
      </c>
      <c r="JV12" s="7">
        <v>86.74981167</v>
      </c>
      <c r="JW12" s="6">
        <v>86.198050280000004</v>
      </c>
      <c r="JX12" s="7"/>
      <c r="JY12" s="6">
        <v>105.5049307</v>
      </c>
      <c r="JZ12" s="7">
        <v>89.386337319999996</v>
      </c>
      <c r="KA12" s="6">
        <v>89.320388350000002</v>
      </c>
      <c r="KB12" s="7">
        <v>95.175868449999996</v>
      </c>
      <c r="KC12" s="7">
        <v>76.762463339999996</v>
      </c>
      <c r="KD12" s="6">
        <v>88.01480162</v>
      </c>
      <c r="KE12" s="6">
        <v>88.598962189999995</v>
      </c>
      <c r="KF12" s="6">
        <v>90.650986979999999</v>
      </c>
      <c r="KG12" s="7">
        <v>93.607909820000003</v>
      </c>
      <c r="KH12" s="6">
        <v>92.084662219999998</v>
      </c>
      <c r="KI12" s="6">
        <v>92.852123919999997</v>
      </c>
      <c r="KJ12" s="6">
        <v>84.744228160000006</v>
      </c>
      <c r="KK12" s="6">
        <v>67.352694569999997</v>
      </c>
      <c r="KM12" s="178">
        <v>2.5928767516069815</v>
      </c>
      <c r="KN12" s="178">
        <v>0.15510722730037199</v>
      </c>
      <c r="KO12" s="178">
        <v>3.2307045172410258</v>
      </c>
    </row>
    <row r="13" spans="1:301" ht="87.75" customHeight="1">
      <c r="A13" s="164" t="s">
        <v>1528</v>
      </c>
      <c r="B13" s="84" t="str">
        <f>"Chemistry 412"</f>
        <v>Chemistry 412</v>
      </c>
      <c r="C13" s="158" t="s">
        <v>1938</v>
      </c>
      <c r="D13" s="13" t="s">
        <v>821</v>
      </c>
      <c r="E13" s="163"/>
      <c r="F13" s="13"/>
      <c r="G13" s="2" t="s">
        <v>822</v>
      </c>
      <c r="H13" s="13" t="s">
        <v>1359</v>
      </c>
      <c r="I13" s="83" t="str">
        <f>"Chemistry 12"</f>
        <v>Chemistry 12</v>
      </c>
      <c r="J13" s="13">
        <v>12</v>
      </c>
      <c r="K13" s="4"/>
      <c r="L13" s="53">
        <v>0.92888239749039758</v>
      </c>
      <c r="M13" s="114"/>
      <c r="N13" s="5">
        <v>104</v>
      </c>
      <c r="O13" s="6">
        <v>62</v>
      </c>
      <c r="P13" s="6">
        <v>1310</v>
      </c>
      <c r="Q13" s="6"/>
      <c r="S13" s="7">
        <v>1445</v>
      </c>
      <c r="T13" s="6"/>
      <c r="U13" s="6">
        <v>284.2</v>
      </c>
      <c r="V13" s="6">
        <v>217.1</v>
      </c>
      <c r="W13" s="6">
        <v>166.6</v>
      </c>
      <c r="X13" s="6">
        <v>266.5</v>
      </c>
      <c r="Y13" s="6">
        <v>245.4</v>
      </c>
      <c r="Z13" s="6">
        <v>213.1</v>
      </c>
      <c r="AA13" s="116" t="s">
        <v>69</v>
      </c>
      <c r="AB13" s="116" t="s">
        <v>69</v>
      </c>
      <c r="AC13" s="116" t="s">
        <v>69</v>
      </c>
      <c r="AD13" s="116" t="s">
        <v>69</v>
      </c>
      <c r="AE13" s="116" t="s">
        <v>69</v>
      </c>
      <c r="AF13" s="116" t="s">
        <v>69</v>
      </c>
      <c r="AG13" s="10"/>
      <c r="AH13" s="10"/>
      <c r="AI13" s="10"/>
      <c r="AJ13" s="10"/>
      <c r="AK13" s="75">
        <v>1.1000000000000001</v>
      </c>
      <c r="AL13" s="117" t="s">
        <v>907</v>
      </c>
      <c r="AM13" s="89" t="s">
        <v>821</v>
      </c>
      <c r="AN13" s="118">
        <v>-2.8974971440440339E-2</v>
      </c>
      <c r="AO13" s="118">
        <v>-3.8023351810354995E-2</v>
      </c>
      <c r="AP13" s="118">
        <v>2.7013271594787305E-2</v>
      </c>
      <c r="AQ13" s="118"/>
      <c r="AR13" s="80" t="s">
        <v>70</v>
      </c>
      <c r="AS13" s="7">
        <v>88.238431874252697</v>
      </c>
      <c r="AT13" s="119"/>
      <c r="AU13" s="89" t="s">
        <v>821</v>
      </c>
      <c r="AV13" s="7">
        <v>56.789817399999997</v>
      </c>
      <c r="AW13" s="7">
        <v>-11.076000000000001</v>
      </c>
      <c r="AX13" s="7">
        <v>-15.747</v>
      </c>
      <c r="AY13" s="7"/>
      <c r="AZ13" s="7">
        <v>90.986429173135775</v>
      </c>
      <c r="BA13" s="7">
        <v>4.0935645940149072</v>
      </c>
      <c r="BB13" s="187"/>
      <c r="BC13" s="7">
        <v>93.696419580419587</v>
      </c>
      <c r="BD13" s="7">
        <v>98.920716319733543</v>
      </c>
      <c r="BE13" s="7">
        <v>96.184651424694707</v>
      </c>
      <c r="BF13" s="7">
        <v>97.896644303797459</v>
      </c>
      <c r="BG13" s="7">
        <v>96.603397402597409</v>
      </c>
      <c r="BH13" s="7">
        <v>50.086527891059966</v>
      </c>
      <c r="BI13" s="7">
        <v>8.6755471781963891</v>
      </c>
      <c r="BJ13" s="77"/>
      <c r="BK13" s="7">
        <v>72.848223169999997</v>
      </c>
      <c r="BL13" s="7"/>
      <c r="BM13" s="7">
        <v>100.20178020497181</v>
      </c>
      <c r="BN13" s="77">
        <v>1460</v>
      </c>
      <c r="BO13" s="7">
        <v>42.951250000000002</v>
      </c>
      <c r="BP13" s="7">
        <v>80.372</v>
      </c>
      <c r="BQ13" s="7">
        <v>2396.5250000000001</v>
      </c>
      <c r="BR13" s="7">
        <v>2716.95</v>
      </c>
      <c r="BS13" s="7">
        <v>39.544966049533478</v>
      </c>
      <c r="BT13" s="7">
        <v>71.918841074107519</v>
      </c>
      <c r="BU13" s="75"/>
      <c r="BV13" s="7">
        <v>25.425212766325345</v>
      </c>
      <c r="BW13" s="7" t="s">
        <v>195</v>
      </c>
      <c r="BX13" s="6">
        <v>-28.108633102865674</v>
      </c>
      <c r="BY13" s="6"/>
      <c r="BZ13" s="6">
        <v>-9.2664656020828318</v>
      </c>
      <c r="CA13" s="6"/>
      <c r="CB13" s="4"/>
      <c r="CC13" s="89" t="s">
        <v>821</v>
      </c>
      <c r="CD13" s="4">
        <v>-10.802922399069086</v>
      </c>
      <c r="CE13" s="4">
        <v>49.289999506232043</v>
      </c>
      <c r="CF13" s="4"/>
      <c r="CG13" s="89" t="s">
        <v>821</v>
      </c>
      <c r="CH13" s="6">
        <v>-22.1</v>
      </c>
      <c r="CI13" s="53"/>
      <c r="CJ13" s="6">
        <v>1191.96</v>
      </c>
      <c r="CK13" s="6">
        <v>4086.68</v>
      </c>
      <c r="CL13" s="8">
        <v>98</v>
      </c>
      <c r="CM13" s="6">
        <v>4320.24</v>
      </c>
      <c r="CN13" s="9">
        <v>45</v>
      </c>
      <c r="CO13" s="6">
        <v>4560.49</v>
      </c>
      <c r="CP13" s="5">
        <v>22</v>
      </c>
      <c r="CQ13" s="4">
        <v>30</v>
      </c>
      <c r="CR13" s="78">
        <v>2.63</v>
      </c>
      <c r="CS13" s="78">
        <v>4.2699999999999996</v>
      </c>
      <c r="CT13" s="78">
        <v>4.5199999999999996</v>
      </c>
      <c r="CU13" s="78">
        <v>7.26</v>
      </c>
      <c r="CV13" s="6">
        <v>141.73858965601198</v>
      </c>
      <c r="CW13" s="78"/>
      <c r="CX13" s="10">
        <v>30</v>
      </c>
      <c r="CY13" s="6">
        <v>86.710211917925292</v>
      </c>
      <c r="CZ13" s="2"/>
      <c r="DA13" s="11" t="s">
        <v>81</v>
      </c>
      <c r="DB13" s="11"/>
      <c r="DC13" s="11"/>
      <c r="DD13" s="120" t="s">
        <v>89</v>
      </c>
      <c r="DE13" s="120" t="s">
        <v>89</v>
      </c>
      <c r="DF13" s="89" t="s">
        <v>821</v>
      </c>
      <c r="DG13" s="12">
        <v>12</v>
      </c>
      <c r="DH13" s="9"/>
      <c r="DI13" s="98">
        <v>0</v>
      </c>
      <c r="DJ13" s="102"/>
      <c r="DK13" s="1"/>
      <c r="DL13" s="103"/>
      <c r="DM13" s="46" t="s">
        <v>101</v>
      </c>
      <c r="DN13" s="10">
        <v>0</v>
      </c>
      <c r="DO13" s="10">
        <v>0</v>
      </c>
      <c r="DP13" s="11"/>
      <c r="DQ13" s="109"/>
      <c r="DR13" s="12"/>
      <c r="DS13" s="79">
        <v>50.2</v>
      </c>
      <c r="DT13" s="2"/>
      <c r="DU13" s="8">
        <v>3.7360000000000002</v>
      </c>
      <c r="DV13" s="12"/>
      <c r="DW13" s="13">
        <v>100</v>
      </c>
      <c r="DX13" s="89" t="s">
        <v>821</v>
      </c>
      <c r="DY13" s="12">
        <v>-10</v>
      </c>
      <c r="DZ13" s="89" t="s">
        <v>821</v>
      </c>
      <c r="EA13" s="7">
        <v>0.56064467076912006</v>
      </c>
      <c r="EB13" s="75">
        <v>-0.9889</v>
      </c>
      <c r="EC13" s="75">
        <v>3.8100000000000002E-2</v>
      </c>
      <c r="ED13" s="75">
        <v>0.15609999999999999</v>
      </c>
      <c r="EE13" s="90">
        <v>0</v>
      </c>
      <c r="EF13" s="90">
        <v>0</v>
      </c>
      <c r="EG13" s="90">
        <v>5.4791271347248482</v>
      </c>
      <c r="EH13" s="90">
        <v>0</v>
      </c>
      <c r="EI13" s="75"/>
      <c r="EJ13" s="89" t="s">
        <v>821</v>
      </c>
      <c r="EK13" s="91" t="s">
        <v>74</v>
      </c>
      <c r="EL13" s="91" t="s">
        <v>74</v>
      </c>
      <c r="EM13" s="91" t="s">
        <v>74</v>
      </c>
      <c r="EN13" s="91" t="s">
        <v>74</v>
      </c>
      <c r="EO13" s="91" t="s">
        <v>74</v>
      </c>
      <c r="EP13" s="91" t="s">
        <v>74</v>
      </c>
      <c r="EQ13" s="91" t="s">
        <v>74</v>
      </c>
      <c r="ER13" s="91" t="s">
        <v>74</v>
      </c>
      <c r="ES13" s="92" t="s">
        <v>74</v>
      </c>
      <c r="ET13" s="89" t="s">
        <v>821</v>
      </c>
      <c r="EU13" s="7">
        <v>101</v>
      </c>
      <c r="EV13" s="7">
        <v>7.35</v>
      </c>
      <c r="EW13" s="10" t="s">
        <v>102</v>
      </c>
      <c r="EX13" s="10">
        <v>6060</v>
      </c>
      <c r="EY13" s="10" t="s">
        <v>103</v>
      </c>
      <c r="EZ13" s="10">
        <v>100000</v>
      </c>
      <c r="FA13" s="75">
        <v>0.94298915453063969</v>
      </c>
      <c r="FB13" s="75">
        <v>0.83608432102076147</v>
      </c>
      <c r="FC13" s="75">
        <v>1.4535765363170663</v>
      </c>
      <c r="FD13" s="89" t="s">
        <v>821</v>
      </c>
      <c r="FE13" s="10"/>
      <c r="FF13" s="6">
        <v>6.67</v>
      </c>
      <c r="FG13" s="10" t="s">
        <v>75</v>
      </c>
      <c r="FH13" s="6">
        <v>11372.38</v>
      </c>
      <c r="FI13" s="10">
        <v>2.84</v>
      </c>
      <c r="FJ13" s="9"/>
      <c r="FK13" s="6">
        <v>-9.1011225692129152</v>
      </c>
      <c r="FL13" s="6">
        <v>-14.445289565824115</v>
      </c>
      <c r="FM13" s="6">
        <v>45.647058823529449</v>
      </c>
      <c r="FN13" s="6">
        <v>-4.5347527894359807</v>
      </c>
      <c r="FO13" s="6">
        <v>18.112244897959172</v>
      </c>
      <c r="FP13" s="6">
        <v>31.05252565908636</v>
      </c>
      <c r="FQ13" s="127">
        <v>0.93432461009780599</v>
      </c>
      <c r="FR13" s="122"/>
      <c r="FS13" s="121">
        <v>1.1502508707196799</v>
      </c>
      <c r="FT13" s="89" t="s">
        <v>821</v>
      </c>
      <c r="FU13" s="7">
        <v>12.784056843915604</v>
      </c>
      <c r="FV13" s="7">
        <v>-109.78189687555057</v>
      </c>
      <c r="FW13" s="7">
        <v>5.4345556087012303</v>
      </c>
      <c r="FX13" s="7">
        <v>-70.176238185895272</v>
      </c>
      <c r="FY13" s="7">
        <v>-2.6814668540834141</v>
      </c>
      <c r="FZ13" s="7">
        <v>24.937567536472514</v>
      </c>
      <c r="GA13" s="7">
        <v>-109.68796090112498</v>
      </c>
      <c r="GB13" s="7">
        <v>-61.148486447077531</v>
      </c>
      <c r="GC13" s="89" t="s">
        <v>821</v>
      </c>
      <c r="GD13" s="134"/>
      <c r="GE13" s="134"/>
      <c r="GF13" s="134"/>
      <c r="GG13" s="134"/>
      <c r="GH13" s="134"/>
      <c r="GI13" s="134"/>
      <c r="GJ13" s="134"/>
      <c r="GK13" s="89" t="s">
        <v>821</v>
      </c>
      <c r="GL13" s="75">
        <v>-0.20264025763999199</v>
      </c>
      <c r="GM13" s="129">
        <v>-0.152712178430084</v>
      </c>
      <c r="GN13" s="130">
        <v>-5.2612012125841899E-2</v>
      </c>
      <c r="GO13" s="129">
        <v>-5.2633622142030699E-3</v>
      </c>
      <c r="GP13" s="131">
        <v>-0.17614050090996999</v>
      </c>
      <c r="GQ13" s="129">
        <v>-0.430363704729672</v>
      </c>
      <c r="GR13" s="130">
        <v>-0.209470547378207</v>
      </c>
      <c r="GS13" s="131">
        <v>-0.398898584612008</v>
      </c>
      <c r="GT13" s="75">
        <v>-0.20264025763999199</v>
      </c>
      <c r="GU13" s="129">
        <v>-0.152712178430084</v>
      </c>
      <c r="GV13" s="130">
        <v>-5.2612012125841899E-2</v>
      </c>
      <c r="GW13" s="129">
        <v>-5.2633622142030699E-3</v>
      </c>
      <c r="GX13" s="131">
        <v>-0.17614050090996999</v>
      </c>
      <c r="GY13" s="129">
        <v>-0.430363704729672</v>
      </c>
      <c r="GZ13" s="130">
        <v>-0.209470547378207</v>
      </c>
      <c r="HA13" s="131">
        <v>-0.398898584612008</v>
      </c>
      <c r="HB13" s="89" t="s">
        <v>821</v>
      </c>
      <c r="HC13" s="106"/>
      <c r="HD13" s="106"/>
      <c r="HE13" s="106"/>
      <c r="HF13" s="106"/>
      <c r="HG13" s="106"/>
      <c r="HH13" s="106"/>
      <c r="HI13" s="106"/>
      <c r="HJ13" s="106"/>
      <c r="HK13" s="106"/>
      <c r="HL13" s="106"/>
      <c r="HM13" s="106"/>
      <c r="HN13" s="106"/>
      <c r="HO13" s="106"/>
      <c r="HP13" s="106"/>
      <c r="HQ13" s="106"/>
      <c r="HR13" s="106"/>
      <c r="HS13" s="106"/>
      <c r="HT13" s="106"/>
      <c r="HU13" s="106"/>
      <c r="HV13" s="106"/>
      <c r="HW13" s="106"/>
      <c r="HX13" s="106"/>
      <c r="HY13" s="106"/>
      <c r="HZ13" s="106"/>
      <c r="IA13" s="89" t="s">
        <v>821</v>
      </c>
      <c r="IB13" s="42">
        <v>0.669590467202411</v>
      </c>
      <c r="IC13" s="128">
        <v>0.55038402148461796</v>
      </c>
      <c r="ID13" s="13" t="s">
        <v>821</v>
      </c>
      <c r="IE13" s="6">
        <v>53.877046649999997</v>
      </c>
      <c r="IF13" s="6">
        <v>70.020419529999998</v>
      </c>
      <c r="IG13" s="6">
        <v>37.888244360000002</v>
      </c>
      <c r="IH13" s="6">
        <v>7.1760371620000001</v>
      </c>
      <c r="II13" s="6">
        <v>29.856169569999999</v>
      </c>
      <c r="IJ13" s="6">
        <v>6.1489105730000002</v>
      </c>
      <c r="IK13" s="6">
        <v>17.351226789999998</v>
      </c>
      <c r="IL13" s="7">
        <v>-45.790378009999998</v>
      </c>
      <c r="IM13" s="6">
        <v>-68.032786889999997</v>
      </c>
      <c r="IN13" s="6">
        <v>80.228548910000001</v>
      </c>
      <c r="IO13" s="6">
        <v>41.231105450000001</v>
      </c>
      <c r="IP13" s="7">
        <v>-5.7934508820000001</v>
      </c>
      <c r="IQ13" s="7">
        <v>-53.271028039999997</v>
      </c>
      <c r="IR13" s="7">
        <v>62.031928200000003</v>
      </c>
      <c r="IS13" s="6">
        <v>24.53115747</v>
      </c>
      <c r="IT13" s="7">
        <v>10.757796340000001</v>
      </c>
      <c r="IU13" s="6">
        <v>4.7274338900000004</v>
      </c>
      <c r="IV13" s="7">
        <v>69.585367869999999</v>
      </c>
      <c r="IW13" s="7">
        <v>11.126129329999999</v>
      </c>
      <c r="IX13" s="7">
        <v>39.550077459999997</v>
      </c>
      <c r="IY13" s="6">
        <v>12.606993559999999</v>
      </c>
      <c r="IZ13" s="6">
        <v>-18.556701029999999</v>
      </c>
      <c r="JA13" s="6">
        <v>44.815528440000001</v>
      </c>
      <c r="JB13" s="6">
        <v>34.301205680000002</v>
      </c>
      <c r="JC13" s="6">
        <v>-9.9593495930000007</v>
      </c>
      <c r="JD13" s="7">
        <v>-53.809523810000002</v>
      </c>
      <c r="JE13" s="7">
        <v>-79.129464290000001</v>
      </c>
      <c r="JF13" s="7">
        <v>-77.020602220000001</v>
      </c>
      <c r="JG13" s="7">
        <v>-70.340681360000005</v>
      </c>
      <c r="JH13" s="6">
        <v>-33.167330679999999</v>
      </c>
      <c r="JI13" s="7">
        <v>-80.618892509999995</v>
      </c>
      <c r="JJ13" s="6">
        <v>11.76130115</v>
      </c>
      <c r="JK13" s="7">
        <v>-78.835690970000002</v>
      </c>
      <c r="JL13" s="6">
        <v>-72.974683540000001</v>
      </c>
      <c r="JM13" s="7">
        <v>45.117300360000002</v>
      </c>
      <c r="JN13" s="6">
        <v>76.26816212</v>
      </c>
      <c r="JO13" s="7">
        <v>29.390217629999999</v>
      </c>
      <c r="JP13" s="7"/>
      <c r="JQ13" s="6">
        <v>89.415220779999999</v>
      </c>
      <c r="JR13" s="6">
        <v>72.379927350000003</v>
      </c>
      <c r="JS13" s="7">
        <v>53.015505159999996</v>
      </c>
      <c r="JT13" s="7">
        <v>-23.88601036</v>
      </c>
      <c r="JU13" s="7">
        <v>75.814792539999999</v>
      </c>
      <c r="JV13" s="7">
        <v>72.727272729999996</v>
      </c>
      <c r="JW13" s="6">
        <v>81.334188580000003</v>
      </c>
      <c r="JX13" s="7">
        <v>72.944538249999994</v>
      </c>
      <c r="JY13" s="6">
        <v>89.52529183</v>
      </c>
      <c r="JZ13" s="7">
        <v>34.23979336</v>
      </c>
      <c r="KA13" s="6">
        <v>93.307666179999998</v>
      </c>
      <c r="KB13" s="7">
        <v>80.534410440000002</v>
      </c>
      <c r="KC13" s="7">
        <v>63.884619929999999</v>
      </c>
      <c r="KD13" s="6">
        <v>54.229660359999997</v>
      </c>
      <c r="KE13" s="6">
        <v>41.890090360000002</v>
      </c>
      <c r="KF13" s="6">
        <v>60.793544050000001</v>
      </c>
      <c r="KG13" s="7">
        <v>7.9785068790000002</v>
      </c>
      <c r="KH13" s="6">
        <v>45.079899070000003</v>
      </c>
      <c r="KI13" s="6">
        <v>63.88269047</v>
      </c>
      <c r="KJ13" s="6">
        <v>66.58340767</v>
      </c>
      <c r="KK13" s="6">
        <v>10.37699681</v>
      </c>
      <c r="KM13" s="178">
        <v>0.90448905063845209</v>
      </c>
      <c r="KN13" s="178">
        <v>0.52305006315736802</v>
      </c>
      <c r="KO13" s="178">
        <v>2.2937662489410799</v>
      </c>
    </row>
    <row r="14" spans="1:301" ht="87.75" customHeight="1">
      <c r="A14" s="164" t="s">
        <v>1529</v>
      </c>
      <c r="B14" s="84" t="str">
        <f>"Chemistry 413"</f>
        <v>Chemistry 413</v>
      </c>
      <c r="C14" s="158" t="s">
        <v>1937</v>
      </c>
      <c r="D14" s="13" t="s">
        <v>767</v>
      </c>
      <c r="E14" s="163"/>
      <c r="F14" s="13"/>
      <c r="G14" s="2" t="s">
        <v>768</v>
      </c>
      <c r="H14" s="13" t="s">
        <v>1332</v>
      </c>
      <c r="I14" s="83" t="str">
        <f>"Chemistry 13"</f>
        <v>Chemistry 13</v>
      </c>
      <c r="J14" s="13">
        <v>13</v>
      </c>
      <c r="K14" s="4"/>
      <c r="L14" s="53">
        <v>1.0346846993733307</v>
      </c>
      <c r="M14" s="189" t="s">
        <v>271</v>
      </c>
      <c r="N14" s="5">
        <v>66</v>
      </c>
      <c r="O14" s="6">
        <v>87</v>
      </c>
      <c r="P14" s="6"/>
      <c r="Q14" s="6"/>
      <c r="S14" s="7">
        <v>424.8</v>
      </c>
      <c r="T14" s="6"/>
      <c r="U14" s="6">
        <v>2193</v>
      </c>
      <c r="V14" s="6">
        <v>2011</v>
      </c>
      <c r="W14" s="6">
        <v>1090</v>
      </c>
      <c r="X14" s="6">
        <v>1341</v>
      </c>
      <c r="Y14" s="6">
        <v>1613</v>
      </c>
      <c r="Z14" s="6">
        <v>1364</v>
      </c>
      <c r="AA14" s="116" t="s">
        <v>69</v>
      </c>
      <c r="AB14" s="116" t="s">
        <v>69</v>
      </c>
      <c r="AC14" s="116" t="s">
        <v>86</v>
      </c>
      <c r="AD14" s="116" t="s">
        <v>69</v>
      </c>
      <c r="AE14" s="116" t="s">
        <v>69</v>
      </c>
      <c r="AF14" s="116" t="s">
        <v>69</v>
      </c>
      <c r="AG14" s="10"/>
      <c r="AH14" s="10"/>
      <c r="AI14" s="10"/>
      <c r="AJ14" s="10"/>
      <c r="AK14" s="75">
        <v>1.05</v>
      </c>
      <c r="AL14" s="117" t="s">
        <v>907</v>
      </c>
      <c r="AM14" s="89" t="s">
        <v>767</v>
      </c>
      <c r="AN14" s="118">
        <v>-6.2416020111828703E-3</v>
      </c>
      <c r="AO14" s="118">
        <v>-3.1879194630872486E-2</v>
      </c>
      <c r="AP14" s="118">
        <v>4.9844236760124609E-2</v>
      </c>
      <c r="AQ14" s="118">
        <v>0.12688549933266557</v>
      </c>
      <c r="AR14" s="80" t="s">
        <v>70</v>
      </c>
      <c r="AS14" s="7">
        <v>94.909510830904708</v>
      </c>
      <c r="AT14" s="119"/>
      <c r="AU14" s="89" t="s">
        <v>767</v>
      </c>
      <c r="AV14" s="7">
        <v>20.200561100000002</v>
      </c>
      <c r="AW14" s="7">
        <v>4.8259999999999996</v>
      </c>
      <c r="AX14" s="7">
        <v>-5.1159999999999997</v>
      </c>
      <c r="AY14" s="7"/>
      <c r="AZ14" s="7">
        <v>96.489714913533959</v>
      </c>
      <c r="BA14" s="7">
        <v>11.618367397688132</v>
      </c>
      <c r="BB14" s="187"/>
      <c r="BC14" s="7">
        <v>29.834232044198895</v>
      </c>
      <c r="BD14" s="7">
        <v>24.347836231884056</v>
      </c>
      <c r="BE14" s="7">
        <v>-2.0744708628005593</v>
      </c>
      <c r="BF14" s="7">
        <v>7.939543768996959</v>
      </c>
      <c r="BG14" s="7">
        <v>3.5964043956043912</v>
      </c>
      <c r="BH14" s="7">
        <v>23.543033440902157</v>
      </c>
      <c r="BI14" s="7">
        <v>13.147409595396539</v>
      </c>
      <c r="BJ14" s="77"/>
      <c r="BK14" s="7">
        <v>8.2829340469999995</v>
      </c>
      <c r="BL14" s="7"/>
      <c r="BM14" s="7">
        <v>40.133853610514571</v>
      </c>
      <c r="BN14" s="77"/>
      <c r="BO14" s="7">
        <v>3.2516000000000105</v>
      </c>
      <c r="BP14" s="7">
        <v>7.9964000000000084</v>
      </c>
      <c r="BQ14" s="7"/>
      <c r="BR14" s="7"/>
      <c r="BS14" s="7">
        <v>94.352389657104112</v>
      </c>
      <c r="BT14" s="7">
        <v>61.129957283198593</v>
      </c>
      <c r="BU14" s="75"/>
      <c r="BV14" s="7">
        <v>31.603331004805764</v>
      </c>
      <c r="BW14" s="7" t="s">
        <v>195</v>
      </c>
      <c r="BX14" s="6">
        <v>-19.157787035650561</v>
      </c>
      <c r="BY14" s="6"/>
      <c r="BZ14" s="6">
        <v>-49.221663658674814</v>
      </c>
      <c r="CA14" s="6"/>
      <c r="CB14" s="4"/>
      <c r="CC14" s="89" t="s">
        <v>767</v>
      </c>
      <c r="CD14" s="4">
        <v>-4.5455819278017238</v>
      </c>
      <c r="CE14" s="4">
        <v>66.369601534768336</v>
      </c>
      <c r="CF14" s="4"/>
      <c r="CG14" s="89" t="s">
        <v>767</v>
      </c>
      <c r="CH14" s="6">
        <v>-30.5</v>
      </c>
      <c r="CI14" s="53"/>
      <c r="CJ14" s="6">
        <v>250</v>
      </c>
      <c r="CK14" s="6">
        <v>270.98</v>
      </c>
      <c r="CL14" s="8">
        <v>98</v>
      </c>
      <c r="CM14" s="6">
        <v>4000</v>
      </c>
      <c r="CN14" s="9">
        <v>-4</v>
      </c>
      <c r="CO14" s="6">
        <v>8559.7000000000007</v>
      </c>
      <c r="CP14" s="5">
        <v>34</v>
      </c>
      <c r="CQ14" s="4">
        <v>30</v>
      </c>
      <c r="CR14" s="78">
        <v>0.73</v>
      </c>
      <c r="CS14" s="78">
        <v>2.16</v>
      </c>
      <c r="CT14" s="78">
        <v>0.25</v>
      </c>
      <c r="CU14" s="78">
        <v>5.93</v>
      </c>
      <c r="CV14" s="6">
        <v>99.634857454941795</v>
      </c>
      <c r="CW14" s="78"/>
      <c r="CX14" s="10">
        <v>30</v>
      </c>
      <c r="CY14" s="6">
        <v>94.923563790295873</v>
      </c>
      <c r="CZ14" s="2"/>
      <c r="DA14" s="11"/>
      <c r="DB14" s="11"/>
      <c r="DC14" s="11"/>
      <c r="DD14" s="120" t="s">
        <v>72</v>
      </c>
      <c r="DE14" s="120" t="s">
        <v>72</v>
      </c>
      <c r="DF14" s="89" t="s">
        <v>767</v>
      </c>
      <c r="DG14" s="12">
        <v>34</v>
      </c>
      <c r="DH14" s="9"/>
      <c r="DI14" s="98">
        <v>50</v>
      </c>
      <c r="DJ14" s="102"/>
      <c r="DK14" s="1"/>
      <c r="DL14" s="103"/>
      <c r="DM14" s="46" t="s">
        <v>101</v>
      </c>
      <c r="DN14" s="10">
        <v>2</v>
      </c>
      <c r="DO14" s="10">
        <v>4</v>
      </c>
      <c r="DP14" s="11">
        <v>0</v>
      </c>
      <c r="DQ14" s="55">
        <v>99.5</v>
      </c>
      <c r="DR14" s="12">
        <v>32</v>
      </c>
      <c r="DS14" s="79">
        <v>0</v>
      </c>
      <c r="DT14" s="2"/>
      <c r="DU14" s="8">
        <v>100</v>
      </c>
      <c r="DV14" s="12">
        <v>10</v>
      </c>
      <c r="DW14" s="13">
        <v>66.599999999999994</v>
      </c>
      <c r="DX14" s="89" t="s">
        <v>767</v>
      </c>
      <c r="DY14" s="12">
        <v>2</v>
      </c>
      <c r="DZ14" s="89" t="s">
        <v>767</v>
      </c>
      <c r="EA14" s="7">
        <v>4.3260983279189302</v>
      </c>
      <c r="EB14" s="75">
        <v>-0.97</v>
      </c>
      <c r="EC14" s="75">
        <v>-4.9200000000000001E-2</v>
      </c>
      <c r="ED14" s="75">
        <v>8.5199999999999998E-2</v>
      </c>
      <c r="EE14" s="90">
        <v>0</v>
      </c>
      <c r="EF14" s="90">
        <v>0</v>
      </c>
      <c r="EG14" s="90">
        <v>0</v>
      </c>
      <c r="EH14" s="90">
        <v>0</v>
      </c>
      <c r="EI14" s="75"/>
      <c r="EJ14" s="89" t="s">
        <v>767</v>
      </c>
      <c r="EK14" s="91" t="s">
        <v>74</v>
      </c>
      <c r="EL14" s="91" t="s">
        <v>74</v>
      </c>
      <c r="EM14" s="91" t="s">
        <v>74</v>
      </c>
      <c r="EN14" s="91" t="s">
        <v>74</v>
      </c>
      <c r="EO14" s="91" t="s">
        <v>74</v>
      </c>
      <c r="EP14" s="91" t="s">
        <v>74</v>
      </c>
      <c r="EQ14" s="91" t="s">
        <v>74</v>
      </c>
      <c r="ER14" s="91" t="s">
        <v>74</v>
      </c>
      <c r="ES14" s="92" t="s">
        <v>74</v>
      </c>
      <c r="ET14" s="89" t="s">
        <v>767</v>
      </c>
      <c r="EU14" s="7">
        <v>95.3</v>
      </c>
      <c r="EV14" s="7">
        <v>17.100000000000001</v>
      </c>
      <c r="EW14" s="10" t="s">
        <v>102</v>
      </c>
      <c r="EX14" s="10">
        <v>24700</v>
      </c>
      <c r="EY14" s="10" t="s">
        <v>103</v>
      </c>
      <c r="EZ14" s="10">
        <v>100000</v>
      </c>
      <c r="FA14" s="75">
        <v>0.54473308354219618</v>
      </c>
      <c r="FB14" s="75">
        <v>0.8405942846768174</v>
      </c>
      <c r="FC14" s="75">
        <v>1.0929487179487181</v>
      </c>
      <c r="FD14" s="89" t="s">
        <v>767</v>
      </c>
      <c r="FE14" s="15" t="s">
        <v>113</v>
      </c>
      <c r="FF14" s="6">
        <v>6.67</v>
      </c>
      <c r="FG14" s="10"/>
      <c r="FH14" s="6">
        <v>15770.61</v>
      </c>
      <c r="FI14" s="10">
        <v>2.72</v>
      </c>
      <c r="FJ14" s="9"/>
      <c r="FK14" s="6">
        <v>-17.54699544009668</v>
      </c>
      <c r="FL14" s="6">
        <v>13.036234902124122</v>
      </c>
      <c r="FM14" s="6">
        <v>12.556929082628498</v>
      </c>
      <c r="FN14" s="6">
        <v>17.903723025847807</v>
      </c>
      <c r="FO14" s="6">
        <v>18.197375926982296</v>
      </c>
      <c r="FP14" s="6">
        <v>-9.5785440613026971</v>
      </c>
      <c r="FQ14" s="121">
        <v>0.68765990827902479</v>
      </c>
      <c r="FR14" s="122"/>
      <c r="FS14" s="121">
        <v>0.64553484995159727</v>
      </c>
      <c r="FT14" s="89" t="s">
        <v>767</v>
      </c>
      <c r="FU14" s="7">
        <v>8.7009740402135378</v>
      </c>
      <c r="FV14" s="7">
        <v>-124.21536536851261</v>
      </c>
      <c r="FW14" s="7">
        <v>-7.4248584751029023</v>
      </c>
      <c r="FX14" s="7">
        <v>-115.84273639060352</v>
      </c>
      <c r="FY14" s="7">
        <v>-4.5260032137708128</v>
      </c>
      <c r="FZ14" s="7">
        <v>25.198745273856417</v>
      </c>
      <c r="GA14" s="7">
        <v>-54.299530560658148</v>
      </c>
      <c r="GB14" s="7">
        <v>-39.161044787404741</v>
      </c>
      <c r="GC14" s="89" t="s">
        <v>767</v>
      </c>
      <c r="GD14" s="92" t="s">
        <v>81</v>
      </c>
      <c r="GE14" s="92" t="s">
        <v>74</v>
      </c>
      <c r="GF14" s="123" t="s">
        <v>1403</v>
      </c>
      <c r="GG14" s="123" t="s">
        <v>1402</v>
      </c>
      <c r="GH14" s="124" t="s">
        <v>81</v>
      </c>
      <c r="GI14" s="125" t="s">
        <v>81</v>
      </c>
      <c r="GJ14" s="126" t="s">
        <v>81</v>
      </c>
      <c r="GK14" s="89" t="s">
        <v>767</v>
      </c>
      <c r="GL14" s="127"/>
      <c r="GM14" s="127"/>
      <c r="GN14" s="127"/>
      <c r="GO14" s="127"/>
      <c r="GP14" s="127"/>
      <c r="GQ14" s="127"/>
      <c r="GR14" s="127"/>
      <c r="GS14" s="127"/>
      <c r="GT14" s="127"/>
      <c r="GU14" s="127"/>
      <c r="GV14" s="127"/>
      <c r="GW14" s="127"/>
      <c r="GX14" s="127"/>
      <c r="GY14" s="127"/>
      <c r="GZ14" s="127"/>
      <c r="HA14" s="127"/>
      <c r="HB14" s="89" t="s">
        <v>767</v>
      </c>
      <c r="HC14" s="106"/>
      <c r="HD14" s="106"/>
      <c r="HE14" s="106"/>
      <c r="HF14" s="106"/>
      <c r="HG14" s="106"/>
      <c r="HH14" s="106"/>
      <c r="HI14" s="106"/>
      <c r="HJ14" s="106"/>
      <c r="HK14" s="106"/>
      <c r="HL14" s="106"/>
      <c r="HM14" s="106"/>
      <c r="HN14" s="106"/>
      <c r="HO14" s="106"/>
      <c r="HP14" s="106"/>
      <c r="HQ14" s="106"/>
      <c r="HR14" s="106"/>
      <c r="HS14" s="106"/>
      <c r="HT14" s="106"/>
      <c r="HU14" s="106"/>
      <c r="HV14" s="106"/>
      <c r="HW14" s="106"/>
      <c r="HX14" s="106"/>
      <c r="HY14" s="106"/>
      <c r="HZ14" s="106"/>
      <c r="IA14" s="89" t="s">
        <v>767</v>
      </c>
      <c r="IB14" s="128">
        <v>0.195439453919517</v>
      </c>
      <c r="IC14" s="42">
        <v>0.658135626714628</v>
      </c>
      <c r="ID14" s="13" t="s">
        <v>767</v>
      </c>
      <c r="IE14" s="6">
        <v>105.4792142</v>
      </c>
      <c r="IF14" s="6">
        <v>116.8508441</v>
      </c>
      <c r="IG14" s="6">
        <v>101.6662731</v>
      </c>
      <c r="IH14" s="6">
        <v>102.24459210000001</v>
      </c>
      <c r="II14" s="6">
        <v>113.3539217</v>
      </c>
      <c r="IJ14" s="6">
        <v>92.785335739999994</v>
      </c>
      <c r="IK14" s="6">
        <v>103.3922919</v>
      </c>
      <c r="IL14" s="7">
        <v>95.546660329999995</v>
      </c>
      <c r="IM14" s="6">
        <v>110.08297589999999</v>
      </c>
      <c r="IN14" s="6">
        <v>113.58927610000001</v>
      </c>
      <c r="IO14" s="6">
        <v>126.20792400000001</v>
      </c>
      <c r="IP14" s="7">
        <v>101.6622484</v>
      </c>
      <c r="IQ14" s="7">
        <v>119.4947112</v>
      </c>
      <c r="IR14" s="7">
        <v>100.92188640000001</v>
      </c>
      <c r="IS14" s="6">
        <v>99.785111090000001</v>
      </c>
      <c r="IT14" s="7">
        <v>101.1942911</v>
      </c>
      <c r="IU14" s="6">
        <v>99.643630119999997</v>
      </c>
      <c r="IV14" s="7">
        <v>95.421560080000006</v>
      </c>
      <c r="IW14" s="7">
        <v>104.3747256</v>
      </c>
      <c r="IX14" s="7">
        <v>87.674019770000001</v>
      </c>
      <c r="IY14" s="6">
        <v>79.031725499999993</v>
      </c>
      <c r="IZ14" s="6">
        <v>81.277304810000004</v>
      </c>
      <c r="JA14" s="6">
        <v>87.671693399999995</v>
      </c>
      <c r="JB14" s="6">
        <v>97.921971630000002</v>
      </c>
      <c r="JC14" s="6">
        <v>72.142108440000001</v>
      </c>
      <c r="JD14" s="7"/>
      <c r="JE14" s="7">
        <v>98.830873650000001</v>
      </c>
      <c r="JF14" s="7">
        <v>96.077373179999995</v>
      </c>
      <c r="JG14" s="7">
        <v>101.64711610000001</v>
      </c>
      <c r="JH14" s="6">
        <v>104.9366327</v>
      </c>
      <c r="JI14" s="7">
        <v>112.3263094</v>
      </c>
      <c r="JJ14" s="6">
        <v>99.326118370000003</v>
      </c>
      <c r="JK14" s="7">
        <v>125.49472299999999</v>
      </c>
      <c r="JL14" s="6">
        <v>102.3893781</v>
      </c>
      <c r="JM14" s="7">
        <v>107.1391876</v>
      </c>
      <c r="JN14" s="6">
        <v>104.33395470000001</v>
      </c>
      <c r="JO14" s="7">
        <v>112.4556934</v>
      </c>
      <c r="JP14" s="7"/>
      <c r="JQ14" s="6">
        <v>97.160110329999995</v>
      </c>
      <c r="JR14" s="6">
        <v>112.24561079999999</v>
      </c>
      <c r="JS14" s="7">
        <v>98.572698810000006</v>
      </c>
      <c r="JT14" s="7">
        <v>99.468243709999996</v>
      </c>
      <c r="JU14" s="7"/>
      <c r="JV14" s="7">
        <v>101.9761309</v>
      </c>
      <c r="JW14" s="6">
        <v>101.61531119999999</v>
      </c>
      <c r="JX14" s="7"/>
      <c r="JY14" s="6">
        <v>109.81987959999999</v>
      </c>
      <c r="JZ14" s="7">
        <v>109.2563459</v>
      </c>
      <c r="KA14" s="6">
        <v>103.2000324</v>
      </c>
      <c r="KB14" s="7">
        <v>95.362955869999993</v>
      </c>
      <c r="KC14" s="7">
        <v>82.947326630000006</v>
      </c>
      <c r="KD14" s="6">
        <v>99.902252329999996</v>
      </c>
      <c r="KE14" s="6">
        <v>91.748487269999998</v>
      </c>
      <c r="KF14" s="6">
        <v>105.3305684</v>
      </c>
      <c r="KG14" s="7">
        <v>102.36414689999999</v>
      </c>
      <c r="KH14" s="6">
        <v>118.8504775</v>
      </c>
      <c r="KI14" s="6">
        <v>102.1826614</v>
      </c>
      <c r="KJ14" s="6">
        <v>98.601154600000001</v>
      </c>
      <c r="KK14" s="6">
        <v>102.9620204</v>
      </c>
      <c r="KM14" s="178">
        <v>0.88839747348818876</v>
      </c>
      <c r="KN14" s="178">
        <v>0.59594462922260372</v>
      </c>
      <c r="KO14" s="178">
        <v>0.62386308912001265</v>
      </c>
    </row>
    <row r="15" spans="1:301" ht="87.75" customHeight="1">
      <c r="A15" s="164" t="s">
        <v>1530</v>
      </c>
      <c r="B15" s="84" t="str">
        <f>"Chemistry 414"</f>
        <v>Chemistry 414</v>
      </c>
      <c r="C15" s="158" t="s">
        <v>1937</v>
      </c>
      <c r="D15" s="13" t="s">
        <v>833</v>
      </c>
      <c r="E15" s="163"/>
      <c r="F15" s="13"/>
      <c r="G15" s="2" t="s">
        <v>834</v>
      </c>
      <c r="H15" s="13" t="s">
        <v>1365</v>
      </c>
      <c r="I15" s="83" t="str">
        <f>"Chemistry 14"</f>
        <v>Chemistry 14</v>
      </c>
      <c r="J15" s="13">
        <v>14</v>
      </c>
      <c r="K15" s="4"/>
      <c r="L15" s="53">
        <v>0.20565712517573917</v>
      </c>
      <c r="M15" s="189" t="s">
        <v>2117</v>
      </c>
      <c r="N15" s="5">
        <v>76</v>
      </c>
      <c r="O15" s="6">
        <v>98</v>
      </c>
      <c r="P15" s="6"/>
      <c r="Q15" s="6"/>
      <c r="S15" s="7">
        <v>1239</v>
      </c>
      <c r="T15" s="6"/>
      <c r="U15" s="6">
        <v>2230</v>
      </c>
      <c r="V15" s="6">
        <v>1700</v>
      </c>
      <c r="W15" s="6">
        <v>2865</v>
      </c>
      <c r="X15" s="6">
        <v>3087</v>
      </c>
      <c r="Y15" s="6">
        <v>2601</v>
      </c>
      <c r="Z15" s="6">
        <v>2689</v>
      </c>
      <c r="AA15" s="115" t="s">
        <v>68</v>
      </c>
      <c r="AB15" s="115" t="s">
        <v>68</v>
      </c>
      <c r="AC15" s="115" t="s">
        <v>68</v>
      </c>
      <c r="AD15" s="116" t="s">
        <v>69</v>
      </c>
      <c r="AE15" s="116" t="s">
        <v>69</v>
      </c>
      <c r="AF15" s="116" t="s">
        <v>69</v>
      </c>
      <c r="AG15" s="10"/>
      <c r="AH15" s="10"/>
      <c r="AI15" s="10"/>
      <c r="AJ15" s="10"/>
      <c r="AK15" s="75">
        <v>1.04</v>
      </c>
      <c r="AL15" s="117" t="s">
        <v>907</v>
      </c>
      <c r="AM15" s="89" t="s">
        <v>833</v>
      </c>
      <c r="AN15" s="118">
        <v>3.1901521390490226E-2</v>
      </c>
      <c r="AO15" s="118">
        <v>6.0402684563758392E-2</v>
      </c>
      <c r="AP15" s="118">
        <v>0.70574470574470571</v>
      </c>
      <c r="AQ15" s="118">
        <v>0.67387603238001026</v>
      </c>
      <c r="AR15" s="80" t="s">
        <v>148</v>
      </c>
      <c r="AS15" s="7">
        <v>59.006681053860945</v>
      </c>
      <c r="AT15" s="119"/>
      <c r="AU15" s="89" t="s">
        <v>833</v>
      </c>
      <c r="AV15" s="7">
        <v>35.2244922</v>
      </c>
      <c r="AW15" s="7">
        <v>-22.161999999999999</v>
      </c>
      <c r="AX15" s="7">
        <v>-142.15299999999999</v>
      </c>
      <c r="AY15" s="7"/>
      <c r="AZ15" s="7">
        <v>18.826207944963201</v>
      </c>
      <c r="BA15" s="7">
        <v>-6.6233244628577665</v>
      </c>
      <c r="BB15" s="187"/>
      <c r="BC15" s="7">
        <v>90.386718232044203</v>
      </c>
      <c r="BD15" s="7">
        <v>42.801942512077282</v>
      </c>
      <c r="BE15" s="7">
        <v>2.3102533239038214</v>
      </c>
      <c r="BF15" s="7">
        <v>4.2921273556230988</v>
      </c>
      <c r="BG15" s="7">
        <v>26.673327472527475</v>
      </c>
      <c r="BH15" s="7">
        <v>-10.823433455087063</v>
      </c>
      <c r="BI15" s="7">
        <v>-13.050674083694418</v>
      </c>
      <c r="BJ15" s="77"/>
      <c r="BK15" s="7">
        <v>60.933107499999998</v>
      </c>
      <c r="BL15" s="7"/>
      <c r="BM15" s="7">
        <v>34.498664242587836</v>
      </c>
      <c r="BN15" s="77"/>
      <c r="BO15" s="7">
        <v>7.2335999999999956</v>
      </c>
      <c r="BP15" s="7">
        <v>18.391400000000004</v>
      </c>
      <c r="BQ15" s="7"/>
      <c r="BR15" s="7"/>
      <c r="BS15" s="7">
        <v>38.346929803136142</v>
      </c>
      <c r="BT15" s="7">
        <v>61.997772692698987</v>
      </c>
      <c r="BU15" s="75"/>
      <c r="BV15" s="7">
        <v>13.520869140208481</v>
      </c>
      <c r="BW15" s="7" t="s">
        <v>195</v>
      </c>
      <c r="BX15" s="6">
        <v>-7.9037252575281798</v>
      </c>
      <c r="BY15" s="6"/>
      <c r="BZ15" s="6">
        <v>12.229465141444702</v>
      </c>
      <c r="CA15" s="6"/>
      <c r="CB15" s="4"/>
      <c r="CC15" s="89" t="s">
        <v>833</v>
      </c>
      <c r="CD15" s="4">
        <v>-2.9815638803119704</v>
      </c>
      <c r="CE15" s="4">
        <v>49.340129922378935</v>
      </c>
      <c r="CF15" s="4"/>
      <c r="CG15" s="89" t="s">
        <v>833</v>
      </c>
      <c r="CH15" s="6">
        <v>-41.7</v>
      </c>
      <c r="CI15" s="53"/>
      <c r="CJ15" s="6">
        <v>18042.57</v>
      </c>
      <c r="CK15" s="6">
        <v>19618.16</v>
      </c>
      <c r="CL15" s="8">
        <v>-33</v>
      </c>
      <c r="CM15" s="6">
        <v>32000</v>
      </c>
      <c r="CN15" s="9">
        <v>-78</v>
      </c>
      <c r="CO15" s="6">
        <v>17350.23</v>
      </c>
      <c r="CP15" s="5">
        <v>75</v>
      </c>
      <c r="CQ15" s="4">
        <v>30</v>
      </c>
      <c r="CR15" s="78">
        <v>8.3000000000000004E-2</v>
      </c>
      <c r="CS15" s="78">
        <v>1.04</v>
      </c>
      <c r="CT15" s="78">
        <v>3.61</v>
      </c>
      <c r="CU15" s="78">
        <v>7.59</v>
      </c>
      <c r="CV15" s="6">
        <v>1</v>
      </c>
      <c r="CW15" s="78">
        <v>1.77</v>
      </c>
      <c r="CX15" s="10">
        <v>30</v>
      </c>
      <c r="CY15" s="6">
        <v>95.45308204343273</v>
      </c>
      <c r="CZ15" s="2"/>
      <c r="DA15" s="11"/>
      <c r="DB15" s="11"/>
      <c r="DC15" s="11"/>
      <c r="DD15" s="120" t="s">
        <v>71</v>
      </c>
      <c r="DE15" s="120" t="s">
        <v>72</v>
      </c>
      <c r="DF15" s="89" t="s">
        <v>833</v>
      </c>
      <c r="DG15" s="12">
        <v>71</v>
      </c>
      <c r="DH15" s="9"/>
      <c r="DI15" s="98">
        <v>0</v>
      </c>
      <c r="DJ15" s="102"/>
      <c r="DK15" s="1"/>
      <c r="DL15" s="103"/>
      <c r="DM15" s="46" t="s">
        <v>101</v>
      </c>
      <c r="DN15" s="10">
        <v>0</v>
      </c>
      <c r="DO15" s="10">
        <v>0</v>
      </c>
      <c r="DP15" s="11"/>
      <c r="DQ15" s="109"/>
      <c r="DR15" s="12"/>
      <c r="DS15" s="79">
        <v>0</v>
      </c>
      <c r="DT15" s="2"/>
      <c r="DU15" s="8">
        <v>-53</v>
      </c>
      <c r="DV15" s="12"/>
      <c r="DW15" s="13">
        <v>33.33</v>
      </c>
      <c r="DX15" s="89" t="s">
        <v>833</v>
      </c>
      <c r="DY15" s="12">
        <v>-24</v>
      </c>
      <c r="DZ15" s="89" t="s">
        <v>833</v>
      </c>
      <c r="EA15" s="7">
        <v>-4.8365055711455902</v>
      </c>
      <c r="EB15" s="75">
        <v>-6.8599999999999994E-2</v>
      </c>
      <c r="EC15" s="75">
        <v>8.3199999999999996E-2</v>
      </c>
      <c r="ED15" s="75">
        <v>-0.94779999999999998</v>
      </c>
      <c r="EE15" s="90">
        <v>22.161540672607074</v>
      </c>
      <c r="EF15" s="90">
        <v>0</v>
      </c>
      <c r="EG15" s="90">
        <v>0</v>
      </c>
      <c r="EH15" s="90">
        <v>0</v>
      </c>
      <c r="EI15" s="75"/>
      <c r="EJ15" s="89" t="s">
        <v>833</v>
      </c>
      <c r="EK15" s="91" t="s">
        <v>74</v>
      </c>
      <c r="EL15" s="91" t="s">
        <v>74</v>
      </c>
      <c r="EM15" s="91" t="s">
        <v>74</v>
      </c>
      <c r="EN15" s="91" t="s">
        <v>74</v>
      </c>
      <c r="EO15" s="91" t="s">
        <v>74</v>
      </c>
      <c r="EP15" s="91" t="s">
        <v>74</v>
      </c>
      <c r="EQ15" s="91" t="s">
        <v>74</v>
      </c>
      <c r="ER15" s="91" t="s">
        <v>74</v>
      </c>
      <c r="ES15" s="92" t="s">
        <v>74</v>
      </c>
      <c r="ET15" s="89" t="s">
        <v>833</v>
      </c>
      <c r="EU15" s="7">
        <v>-1</v>
      </c>
      <c r="EV15" s="7">
        <v>16.399999999999999</v>
      </c>
      <c r="EW15" s="10"/>
      <c r="EX15" s="10"/>
      <c r="EY15" s="10"/>
      <c r="EZ15" s="10"/>
      <c r="FA15" s="75">
        <v>0.97616421231583839</v>
      </c>
      <c r="FB15" s="75">
        <v>0.91855492843947184</v>
      </c>
      <c r="FC15" s="75">
        <v>0.92307692307692313</v>
      </c>
      <c r="FD15" s="89" t="s">
        <v>833</v>
      </c>
      <c r="FE15" s="15" t="s">
        <v>113</v>
      </c>
      <c r="FF15" s="6">
        <v>26.67</v>
      </c>
      <c r="FG15" s="10"/>
      <c r="FH15" s="6">
        <v>32000</v>
      </c>
      <c r="FI15" s="10"/>
      <c r="FJ15" s="9"/>
      <c r="FK15" s="6">
        <v>22.486721439670156</v>
      </c>
      <c r="FL15" s="6">
        <v>19.164633783542563</v>
      </c>
      <c r="FM15" s="6">
        <v>-1.4964216005205033</v>
      </c>
      <c r="FN15" s="6">
        <v>-21.365899928859335</v>
      </c>
      <c r="FO15" s="6">
        <v>2.4529378208784536</v>
      </c>
      <c r="FP15" s="6">
        <v>-20.498084291187734</v>
      </c>
      <c r="FQ15" s="121">
        <v>0.57958001448225904</v>
      </c>
      <c r="FR15" s="122"/>
      <c r="FS15" s="121">
        <v>0.49959126599978493</v>
      </c>
      <c r="FT15" s="89" t="s">
        <v>833</v>
      </c>
      <c r="FU15" s="7">
        <v>-3.135827375992295</v>
      </c>
      <c r="FV15" s="7">
        <v>-86.457585215143567</v>
      </c>
      <c r="FW15" s="7">
        <v>-18.607894080173804</v>
      </c>
      <c r="FX15" s="7">
        <v>-69.712457635773362</v>
      </c>
      <c r="FY15" s="7">
        <v>0.17284627462943458</v>
      </c>
      <c r="FZ15" s="7">
        <v>-15.626006405493587</v>
      </c>
      <c r="GA15" s="7">
        <v>-338.31190240685788</v>
      </c>
      <c r="GB15" s="7">
        <v>-300.24363810499955</v>
      </c>
      <c r="GC15" s="89" t="s">
        <v>833</v>
      </c>
      <c r="GD15" s="92" t="s">
        <v>81</v>
      </c>
      <c r="GE15" s="92" t="s">
        <v>81</v>
      </c>
      <c r="GF15" s="123" t="s">
        <v>1401</v>
      </c>
      <c r="GG15" s="123" t="s">
        <v>1402</v>
      </c>
      <c r="GH15" s="124" t="s">
        <v>81</v>
      </c>
      <c r="GI15" s="125" t="s">
        <v>74</v>
      </c>
      <c r="GJ15" s="126" t="s">
        <v>81</v>
      </c>
      <c r="GK15" s="89" t="s">
        <v>833</v>
      </c>
      <c r="GL15" s="127"/>
      <c r="GM15" s="127"/>
      <c r="GN15" s="127"/>
      <c r="GO15" s="127"/>
      <c r="GP15" s="127"/>
      <c r="GQ15" s="127"/>
      <c r="GR15" s="127"/>
      <c r="GS15" s="127"/>
      <c r="GT15" s="127"/>
      <c r="GU15" s="127"/>
      <c r="GV15" s="127"/>
      <c r="GW15" s="127"/>
      <c r="GX15" s="127"/>
      <c r="GY15" s="127"/>
      <c r="GZ15" s="127"/>
      <c r="HA15" s="127"/>
      <c r="HB15" s="89" t="s">
        <v>833</v>
      </c>
      <c r="HC15" s="106"/>
      <c r="HD15" s="106"/>
      <c r="HE15" s="106"/>
      <c r="HF15" s="106"/>
      <c r="HG15" s="106"/>
      <c r="HH15" s="106"/>
      <c r="HI15" s="106"/>
      <c r="HJ15" s="106"/>
      <c r="HK15" s="106"/>
      <c r="HL15" s="106"/>
      <c r="HM15" s="106"/>
      <c r="HN15" s="106"/>
      <c r="HO15" s="106"/>
      <c r="HP15" s="106"/>
      <c r="HQ15" s="106"/>
      <c r="HR15" s="106"/>
      <c r="HS15" s="106"/>
      <c r="HT15" s="106"/>
      <c r="HU15" s="106"/>
      <c r="HV15" s="106"/>
      <c r="HW15" s="106"/>
      <c r="HX15" s="106"/>
      <c r="HY15" s="106"/>
      <c r="HZ15" s="106"/>
      <c r="IA15" s="89" t="s">
        <v>833</v>
      </c>
      <c r="IB15" s="128">
        <v>0.33834177861009102</v>
      </c>
      <c r="IC15" s="128">
        <v>0.46686803956295497</v>
      </c>
      <c r="ID15" s="13" t="s">
        <v>833</v>
      </c>
      <c r="IE15" s="6">
        <v>91.539823010000006</v>
      </c>
      <c r="IF15" s="6">
        <v>93.672651209999998</v>
      </c>
      <c r="IG15" s="6">
        <v>64.980149569999995</v>
      </c>
      <c r="IH15" s="6">
        <v>75.951650729999997</v>
      </c>
      <c r="II15" s="6">
        <v>78.763780949999997</v>
      </c>
      <c r="IJ15" s="6">
        <v>77.100446750000003</v>
      </c>
      <c r="IK15" s="6">
        <v>86.303973929999998</v>
      </c>
      <c r="IL15" s="7"/>
      <c r="IM15" s="6">
        <v>93.116586229999996</v>
      </c>
      <c r="IN15" s="6">
        <v>92.082487450000002</v>
      </c>
      <c r="IO15" s="6">
        <v>92.998859749999994</v>
      </c>
      <c r="IP15" s="7">
        <v>86.471799090000005</v>
      </c>
      <c r="IQ15" s="7">
        <v>106.627477</v>
      </c>
      <c r="IR15" s="7">
        <v>94.733338880000005</v>
      </c>
      <c r="IS15" s="6">
        <v>77.739789889999997</v>
      </c>
      <c r="IT15" s="7">
        <v>86.582278479999999</v>
      </c>
      <c r="IU15" s="6">
        <v>88.819675649999994</v>
      </c>
      <c r="IV15" s="7">
        <v>71.103074140000004</v>
      </c>
      <c r="IW15" s="7">
        <v>85.63642883</v>
      </c>
      <c r="IX15" s="7">
        <v>26.023962109999999</v>
      </c>
      <c r="IY15" s="6">
        <v>42.140567939999997</v>
      </c>
      <c r="IZ15" s="6">
        <v>44.641101280000001</v>
      </c>
      <c r="JA15" s="6">
        <v>33.125363950000001</v>
      </c>
      <c r="JB15" s="6">
        <v>20.503511960000001</v>
      </c>
      <c r="JC15" s="6">
        <v>50.257921889999999</v>
      </c>
      <c r="JD15" s="7">
        <v>90.569405599999996</v>
      </c>
      <c r="JE15" s="7">
        <v>74.303180260000005</v>
      </c>
      <c r="JF15" s="7">
        <v>93.839686909999998</v>
      </c>
      <c r="JG15" s="7">
        <v>78.986720230000003</v>
      </c>
      <c r="JH15" s="6">
        <v>99.566367</v>
      </c>
      <c r="JI15" s="7">
        <v>102.8839705</v>
      </c>
      <c r="JJ15" s="6">
        <v>69.79757085</v>
      </c>
      <c r="JK15" s="7">
        <v>91.826997079999998</v>
      </c>
      <c r="JL15" s="6">
        <v>54.47183862</v>
      </c>
      <c r="JM15" s="7">
        <v>65.302543119999996</v>
      </c>
      <c r="JN15" s="6">
        <v>105.5412115</v>
      </c>
      <c r="JO15" s="7"/>
      <c r="JP15" s="7"/>
      <c r="JQ15" s="6">
        <v>91.328504109999997</v>
      </c>
      <c r="JR15" s="6">
        <v>120.04482419999999</v>
      </c>
      <c r="JS15" s="7">
        <v>75.057097040000002</v>
      </c>
      <c r="JT15" s="7">
        <v>73.577198870000004</v>
      </c>
      <c r="JU15" s="7"/>
      <c r="JV15" s="7">
        <v>70.194742820000002</v>
      </c>
      <c r="JW15" s="6">
        <v>73.338580910000005</v>
      </c>
      <c r="JX15" s="7"/>
      <c r="JY15" s="6">
        <v>120.4843024</v>
      </c>
      <c r="JZ15" s="7">
        <v>79.810700249999996</v>
      </c>
      <c r="KA15" s="6">
        <v>102.79160349999999</v>
      </c>
      <c r="KB15" s="7">
        <v>92.378011119999996</v>
      </c>
      <c r="KC15" s="7">
        <v>32.770764120000003</v>
      </c>
      <c r="KD15" s="6">
        <v>98.873258219999997</v>
      </c>
      <c r="KE15" s="6">
        <v>63.51997532</v>
      </c>
      <c r="KF15" s="6">
        <v>79.907621250000005</v>
      </c>
      <c r="KG15" s="7">
        <v>86.990692859999996</v>
      </c>
      <c r="KH15" s="6">
        <v>88.492902450000003</v>
      </c>
      <c r="KI15" s="6">
        <v>89.879909119999994</v>
      </c>
      <c r="KJ15" s="6">
        <v>100.97319450000001</v>
      </c>
      <c r="KK15" s="6">
        <v>72.977720259999998</v>
      </c>
      <c r="KM15" s="178">
        <v>0.85605480320742289</v>
      </c>
      <c r="KN15" s="178">
        <v>0.82077815881916116</v>
      </c>
      <c r="KO15" s="178">
        <v>0.67448109710896964</v>
      </c>
    </row>
    <row r="16" spans="1:301" ht="87.75" customHeight="1">
      <c r="A16" s="164" t="s">
        <v>1531</v>
      </c>
      <c r="B16" s="84" t="str">
        <f>"Chemistry 415"</f>
        <v>Chemistry 415</v>
      </c>
      <c r="C16" s="158" t="s">
        <v>1937</v>
      </c>
      <c r="D16" s="13" t="s">
        <v>440</v>
      </c>
      <c r="E16" s="163" t="s">
        <v>1485</v>
      </c>
      <c r="F16" s="13" t="s">
        <v>1486</v>
      </c>
      <c r="G16" s="2" t="s">
        <v>441</v>
      </c>
      <c r="H16" s="13" t="s">
        <v>1159</v>
      </c>
      <c r="I16" s="83" t="str">
        <f>"Chemistry 15"</f>
        <v>Chemistry 15</v>
      </c>
      <c r="J16" s="13">
        <v>15</v>
      </c>
      <c r="K16" s="4"/>
      <c r="L16" s="53">
        <v>0.39140918773775946</v>
      </c>
      <c r="M16" s="189" t="s">
        <v>442</v>
      </c>
      <c r="N16" s="5">
        <v>45</v>
      </c>
      <c r="O16" s="6">
        <v>92</v>
      </c>
      <c r="P16" s="6">
        <v>1089.5</v>
      </c>
      <c r="Q16" s="6"/>
      <c r="S16" s="7">
        <v>521</v>
      </c>
      <c r="T16" s="6"/>
      <c r="U16" s="6">
        <v>267.2</v>
      </c>
      <c r="V16" s="6">
        <v>575.9</v>
      </c>
      <c r="W16" s="6">
        <v>564.1</v>
      </c>
      <c r="X16" s="6">
        <v>562.29999999999995</v>
      </c>
      <c r="Y16" s="6">
        <v>723.1</v>
      </c>
      <c r="Z16" s="6"/>
      <c r="AA16" s="116" t="s">
        <v>69</v>
      </c>
      <c r="AB16" s="116" t="s">
        <v>80</v>
      </c>
      <c r="AC16" s="116" t="s">
        <v>86</v>
      </c>
      <c r="AD16" s="116" t="s">
        <v>69</v>
      </c>
      <c r="AE16" s="116" t="s">
        <v>69</v>
      </c>
      <c r="AF16" s="115" t="s">
        <v>68</v>
      </c>
      <c r="AG16" s="10"/>
      <c r="AH16" s="10"/>
      <c r="AI16" s="10"/>
      <c r="AJ16" s="10"/>
      <c r="AK16" s="75">
        <v>0.65300000000000002</v>
      </c>
      <c r="AL16" s="117" t="s">
        <v>907</v>
      </c>
      <c r="AM16" s="89" t="s">
        <v>440</v>
      </c>
      <c r="AN16" s="118">
        <v>1.2420788002253911</v>
      </c>
      <c r="AO16" s="118">
        <v>1.4110738255033557</v>
      </c>
      <c r="AP16" s="118">
        <v>1.0686856294332929</v>
      </c>
      <c r="AQ16" s="118">
        <v>1.0157699697027689</v>
      </c>
      <c r="AR16" s="80" t="s">
        <v>92</v>
      </c>
      <c r="AS16" s="7">
        <v>66.643797432464225</v>
      </c>
      <c r="AT16" s="119" t="s">
        <v>71</v>
      </c>
      <c r="AU16" s="89" t="s">
        <v>440</v>
      </c>
      <c r="AV16" s="7">
        <v>-5.3886884000000004</v>
      </c>
      <c r="AW16" s="7">
        <v>-6.6970000000000001</v>
      </c>
      <c r="AX16" s="7">
        <v>-7.319</v>
      </c>
      <c r="AY16" s="7"/>
      <c r="AZ16" s="7">
        <v>-16.496541101789212</v>
      </c>
      <c r="BA16" s="7">
        <v>-7.9353136970339406</v>
      </c>
      <c r="BB16" s="185"/>
      <c r="BC16" s="7">
        <v>91.823182320442001</v>
      </c>
      <c r="BD16" s="7">
        <v>31.304357971014486</v>
      </c>
      <c r="BE16" s="7">
        <v>14.049998727015566</v>
      </c>
      <c r="BF16" s="7">
        <v>7.3316410334346438</v>
      </c>
      <c r="BG16" s="7">
        <v>23.37662417582418</v>
      </c>
      <c r="BH16" s="7">
        <v>21.084337349397586</v>
      </c>
      <c r="BI16" s="7">
        <v>6.0119591307857334</v>
      </c>
      <c r="BJ16" s="77"/>
      <c r="BK16" s="7">
        <v>-0.99728651999999995</v>
      </c>
      <c r="BL16" s="7"/>
      <c r="BM16" s="7">
        <v>24.28848215797295</v>
      </c>
      <c r="BN16" s="77"/>
      <c r="BO16" s="7">
        <v>6.8476000000000141</v>
      </c>
      <c r="BP16" s="7">
        <v>6.5236000000000018</v>
      </c>
      <c r="BQ16" s="7"/>
      <c r="BR16" s="7"/>
      <c r="BS16" s="7">
        <v>31.881579650510332</v>
      </c>
      <c r="BT16" s="7">
        <v>57.825684009930292</v>
      </c>
      <c r="BU16" s="75"/>
      <c r="BV16" s="7">
        <v>-1.8085382610509848</v>
      </c>
      <c r="BW16" s="7" t="s">
        <v>195</v>
      </c>
      <c r="BX16" s="6">
        <v>-7.687763325752762</v>
      </c>
      <c r="BY16" s="6"/>
      <c r="BZ16" s="6">
        <v>18.499686723192127</v>
      </c>
      <c r="CA16" s="6"/>
      <c r="CB16" s="4"/>
      <c r="CC16" s="89" t="s">
        <v>440</v>
      </c>
      <c r="CD16" s="4">
        <v>3.3313914791447843</v>
      </c>
      <c r="CE16" s="4">
        <v>49.482278308036861</v>
      </c>
      <c r="CF16" s="4"/>
      <c r="CG16" s="89" t="s">
        <v>440</v>
      </c>
      <c r="CH16" s="6">
        <v>2.61</v>
      </c>
      <c r="CI16" s="53"/>
      <c r="CJ16" s="6">
        <v>32000</v>
      </c>
      <c r="CK16" s="6">
        <v>32000</v>
      </c>
      <c r="CL16" s="8">
        <v>-11</v>
      </c>
      <c r="CM16" s="6">
        <v>32000</v>
      </c>
      <c r="CN16" s="9">
        <v>1</v>
      </c>
      <c r="CO16" s="6">
        <v>32000</v>
      </c>
      <c r="CP16" s="5">
        <v>44</v>
      </c>
      <c r="CQ16" s="4">
        <v>30</v>
      </c>
      <c r="CR16" s="78">
        <v>11.4</v>
      </c>
      <c r="CS16" s="78">
        <v>0.53</v>
      </c>
      <c r="CT16" s="78">
        <v>4.29</v>
      </c>
      <c r="CU16" s="78">
        <v>2.4500000000000002</v>
      </c>
      <c r="CV16" s="6">
        <v>138.02147776516117</v>
      </c>
      <c r="CW16" s="78"/>
      <c r="CX16" s="10">
        <v>30</v>
      </c>
      <c r="CY16" s="6">
        <v>94.053452135956533</v>
      </c>
      <c r="CZ16" s="2"/>
      <c r="DA16" s="11"/>
      <c r="DB16" s="11"/>
      <c r="DC16" s="11"/>
      <c r="DD16" s="120" t="s">
        <v>89</v>
      </c>
      <c r="DE16" s="120" t="s">
        <v>72</v>
      </c>
      <c r="DF16" s="89" t="s">
        <v>440</v>
      </c>
      <c r="DG16" s="12">
        <v>34</v>
      </c>
      <c r="DH16" s="9"/>
      <c r="DI16" s="98">
        <v>0</v>
      </c>
      <c r="DJ16" s="100"/>
      <c r="DK16" s="1"/>
      <c r="DL16" s="101"/>
      <c r="DM16" s="46" t="s">
        <v>101</v>
      </c>
      <c r="DN16" s="10">
        <v>1</v>
      </c>
      <c r="DO16" s="10">
        <v>2</v>
      </c>
      <c r="DP16" s="11">
        <v>0</v>
      </c>
      <c r="DQ16" s="55">
        <v>56</v>
      </c>
      <c r="DR16" s="12"/>
      <c r="DS16" s="79">
        <v>0</v>
      </c>
      <c r="DT16" s="166">
        <v>100</v>
      </c>
      <c r="DU16" s="8">
        <v>28</v>
      </c>
      <c r="DV16" s="12"/>
      <c r="DW16" s="13">
        <v>100</v>
      </c>
      <c r="DX16" s="89" t="s">
        <v>440</v>
      </c>
      <c r="DY16" s="12">
        <v>33</v>
      </c>
      <c r="DZ16" s="89" t="s">
        <v>440</v>
      </c>
      <c r="EA16" s="7">
        <v>12.829747836982211</v>
      </c>
      <c r="EB16" s="75">
        <v>-3.9199999999999999E-2</v>
      </c>
      <c r="EC16" s="75">
        <v>-2.92E-2</v>
      </c>
      <c r="ED16" s="75">
        <v>3.4799999999999998E-2</v>
      </c>
      <c r="EE16" s="90">
        <v>0</v>
      </c>
      <c r="EF16" s="90">
        <v>6.7928994082840291</v>
      </c>
      <c r="EG16" s="90">
        <v>0</v>
      </c>
      <c r="EH16" s="90">
        <v>0</v>
      </c>
      <c r="EI16" s="75"/>
      <c r="EJ16" s="89" t="s">
        <v>440</v>
      </c>
      <c r="EK16" s="91" t="s">
        <v>74</v>
      </c>
      <c r="EL16" s="91" t="s">
        <v>74</v>
      </c>
      <c r="EM16" s="91" t="s">
        <v>74</v>
      </c>
      <c r="EN16" s="91" t="s">
        <v>74</v>
      </c>
      <c r="EO16" s="91" t="s">
        <v>74</v>
      </c>
      <c r="EP16" s="91" t="s">
        <v>74</v>
      </c>
      <c r="EQ16" s="91" t="s">
        <v>74</v>
      </c>
      <c r="ER16" s="91" t="s">
        <v>74</v>
      </c>
      <c r="ES16" s="92" t="s">
        <v>74</v>
      </c>
      <c r="ET16" s="89" t="s">
        <v>440</v>
      </c>
      <c r="EU16" s="7">
        <v>9.17</v>
      </c>
      <c r="EV16" s="7">
        <v>12.4</v>
      </c>
      <c r="EW16" s="10"/>
      <c r="EX16" s="10"/>
      <c r="EY16" s="10"/>
      <c r="EZ16" s="10"/>
      <c r="FA16" s="75">
        <v>0.90950085981058082</v>
      </c>
      <c r="FB16" s="75">
        <v>0.86567351782037838</v>
      </c>
      <c r="FC16" s="75">
        <v>1.1537779859330706</v>
      </c>
      <c r="FD16" s="89" t="s">
        <v>440</v>
      </c>
      <c r="FE16" s="13"/>
      <c r="FF16" s="6">
        <v>0</v>
      </c>
      <c r="FG16" s="10" t="s">
        <v>122</v>
      </c>
      <c r="FH16" s="6">
        <v>32000</v>
      </c>
      <c r="FI16" s="10"/>
      <c r="FJ16" s="9"/>
      <c r="FK16" s="6">
        <v>46.862410834182533</v>
      </c>
      <c r="FL16" s="6">
        <v>63.406163336184328</v>
      </c>
      <c r="FM16" s="6">
        <v>58.684480986639265</v>
      </c>
      <c r="FN16" s="6">
        <v>55.305602716468591</v>
      </c>
      <c r="FO16" s="6">
        <v>115.31531531531533</v>
      </c>
      <c r="FP16" s="6">
        <v>115.7594608605495</v>
      </c>
      <c r="FQ16" s="127">
        <v>0.53761442050415431</v>
      </c>
      <c r="FR16" s="122"/>
      <c r="FS16" s="121">
        <v>0.79741450374487732</v>
      </c>
      <c r="FT16" s="89" t="s">
        <v>440</v>
      </c>
      <c r="FU16" s="7">
        <v>99.467801338209682</v>
      </c>
      <c r="FV16" s="7">
        <v>86.622701437067263</v>
      </c>
      <c r="FW16" s="7">
        <v>99.073868267022306</v>
      </c>
      <c r="FX16" s="7">
        <v>89.361395660167929</v>
      </c>
      <c r="FY16" s="7">
        <v>18.139971074247484</v>
      </c>
      <c r="FZ16" s="7">
        <v>73.994122232635974</v>
      </c>
      <c r="GA16" s="7">
        <v>94.909770652095759</v>
      </c>
      <c r="GB16" s="7">
        <v>78.194819718700771</v>
      </c>
      <c r="GC16" s="89" t="s">
        <v>440</v>
      </c>
      <c r="GD16" s="184" t="s">
        <v>81</v>
      </c>
      <c r="GE16" s="95" t="s">
        <v>74</v>
      </c>
      <c r="GF16" s="123" t="s">
        <v>1403</v>
      </c>
      <c r="GG16" s="123" t="s">
        <v>1403</v>
      </c>
      <c r="GH16" s="124" t="s">
        <v>74</v>
      </c>
      <c r="GI16" s="125" t="s">
        <v>74</v>
      </c>
      <c r="GJ16" s="126" t="s">
        <v>81</v>
      </c>
      <c r="GK16" s="89" t="s">
        <v>440</v>
      </c>
      <c r="GL16" s="75">
        <v>0.29464763607010902</v>
      </c>
      <c r="GM16" s="129">
        <v>-0.25744474414854002</v>
      </c>
      <c r="GN16" s="130">
        <v>-0.20409887845621899</v>
      </c>
      <c r="GO16" s="129">
        <v>-0.121769318655589</v>
      </c>
      <c r="GP16" s="131">
        <v>-0.49335557809995201</v>
      </c>
      <c r="GQ16" s="129">
        <v>-0.15435880769670099</v>
      </c>
      <c r="GR16" s="130">
        <v>0.128873151923803</v>
      </c>
      <c r="GS16" s="131">
        <v>-0.83320162928644603</v>
      </c>
      <c r="GT16" s="75">
        <v>0.29464763607010902</v>
      </c>
      <c r="GU16" s="129">
        <v>-0.25744474414854002</v>
      </c>
      <c r="GV16" s="130">
        <v>-0.20409887845621899</v>
      </c>
      <c r="GW16" s="129">
        <v>-0.121769318655589</v>
      </c>
      <c r="GX16" s="131">
        <v>-0.49335557809995201</v>
      </c>
      <c r="GY16" s="129">
        <v>-0.15435880769670099</v>
      </c>
      <c r="GZ16" s="130">
        <v>0.128873151923803</v>
      </c>
      <c r="HA16" s="131">
        <v>-0.83320162928644603</v>
      </c>
      <c r="HB16" s="89" t="s">
        <v>440</v>
      </c>
      <c r="HC16" s="106"/>
      <c r="HD16" s="106"/>
      <c r="HE16" s="106"/>
      <c r="HF16" s="106"/>
      <c r="HG16" s="106"/>
      <c r="HH16" s="106"/>
      <c r="HI16" s="106"/>
      <c r="HJ16" s="106"/>
      <c r="HK16" s="106"/>
      <c r="HL16" s="106"/>
      <c r="HM16" s="106"/>
      <c r="HN16" s="106"/>
      <c r="HO16" s="106"/>
      <c r="HP16" s="106"/>
      <c r="HQ16" s="106"/>
      <c r="HR16" s="106"/>
      <c r="HS16" s="106"/>
      <c r="HT16" s="106"/>
      <c r="HU16" s="106"/>
      <c r="HV16" s="106"/>
      <c r="HW16" s="106"/>
      <c r="HX16" s="106"/>
      <c r="HY16" s="106"/>
      <c r="HZ16" s="106"/>
      <c r="IA16" s="89" t="s">
        <v>440</v>
      </c>
      <c r="IB16" s="128">
        <v>0.35682083536561598</v>
      </c>
      <c r="IC16" s="42">
        <v>0.68992322347269697</v>
      </c>
      <c r="ID16" s="13" t="s">
        <v>440</v>
      </c>
      <c r="IE16" s="6">
        <v>98.058699989999994</v>
      </c>
      <c r="IF16" s="6">
        <v>114.86461130000001</v>
      </c>
      <c r="IG16" s="6">
        <v>104.9396721</v>
      </c>
      <c r="IH16" s="6">
        <v>110.89227990000001</v>
      </c>
      <c r="II16" s="6">
        <v>109.40750439999999</v>
      </c>
      <c r="IJ16" s="6">
        <v>100.7088529</v>
      </c>
      <c r="IK16" s="6">
        <v>105.35188290000001</v>
      </c>
      <c r="IL16" s="7">
        <v>101.4384656</v>
      </c>
      <c r="IM16" s="6">
        <v>102.768064</v>
      </c>
      <c r="IN16" s="6">
        <v>112.0398412</v>
      </c>
      <c r="IO16" s="6">
        <v>103.2715918</v>
      </c>
      <c r="IP16" s="7">
        <v>103.9443155</v>
      </c>
      <c r="IQ16" s="7">
        <v>108.47139439999999</v>
      </c>
      <c r="IR16" s="7">
        <v>109.81655739999999</v>
      </c>
      <c r="IS16" s="6">
        <v>94.076287570000005</v>
      </c>
      <c r="IT16" s="7">
        <v>104.07696869999999</v>
      </c>
      <c r="IU16" s="6">
        <v>104.43202119999999</v>
      </c>
      <c r="IV16" s="7">
        <v>101.1311242</v>
      </c>
      <c r="IW16" s="7">
        <v>106.3820436</v>
      </c>
      <c r="IX16" s="7">
        <v>94.203993519999997</v>
      </c>
      <c r="IY16" s="6">
        <v>98.936463669999995</v>
      </c>
      <c r="IZ16" s="6">
        <v>99.874712040000006</v>
      </c>
      <c r="JA16" s="6">
        <v>99.210129280000004</v>
      </c>
      <c r="JB16" s="6">
        <v>97.197842870000002</v>
      </c>
      <c r="JC16" s="6">
        <v>86.871303859999998</v>
      </c>
      <c r="JD16" s="7">
        <v>99.294844780000005</v>
      </c>
      <c r="JE16" s="7">
        <v>97.680208219999997</v>
      </c>
      <c r="JF16" s="7">
        <v>109.2363359</v>
      </c>
      <c r="JG16" s="7">
        <v>111.1424327</v>
      </c>
      <c r="JH16" s="6">
        <v>110.99023529999999</v>
      </c>
      <c r="JI16" s="7">
        <v>112.69620500000001</v>
      </c>
      <c r="JJ16" s="6">
        <v>101.0847187</v>
      </c>
      <c r="JK16" s="7">
        <v>100.2682131</v>
      </c>
      <c r="JL16" s="6">
        <v>111.5173322</v>
      </c>
      <c r="JM16" s="7">
        <v>100.0329345</v>
      </c>
      <c r="JN16" s="6">
        <v>91.400577380000001</v>
      </c>
      <c r="JO16" s="7">
        <v>114.5194274</v>
      </c>
      <c r="JP16" s="7">
        <v>96.066974799999997</v>
      </c>
      <c r="JQ16" s="6">
        <v>103.299935</v>
      </c>
      <c r="JR16" s="6">
        <v>99.332043200000001</v>
      </c>
      <c r="JS16" s="7">
        <v>108.8530222</v>
      </c>
      <c r="JT16" s="7">
        <v>97.317830180000001</v>
      </c>
      <c r="JU16" s="7">
        <v>106.24281499999999</v>
      </c>
      <c r="JV16" s="7">
        <v>102.64824179999999</v>
      </c>
      <c r="JW16" s="6">
        <v>108.15720520000001</v>
      </c>
      <c r="JX16" s="7">
        <v>106.63619300000001</v>
      </c>
      <c r="JY16" s="6">
        <v>110.895788</v>
      </c>
      <c r="JZ16" s="7">
        <v>101.8079157</v>
      </c>
      <c r="KA16" s="6">
        <v>105.10168179999999</v>
      </c>
      <c r="KB16" s="7">
        <v>103.3555317</v>
      </c>
      <c r="KC16" s="7">
        <v>106.8324496</v>
      </c>
      <c r="KD16" s="6">
        <v>96.415088249999997</v>
      </c>
      <c r="KE16" s="6">
        <v>103.18334</v>
      </c>
      <c r="KF16" s="6">
        <v>105.0452523</v>
      </c>
      <c r="KG16" s="7">
        <v>108.1231842</v>
      </c>
      <c r="KH16" s="6">
        <v>111.140084</v>
      </c>
      <c r="KI16" s="6">
        <v>103.39643150000001</v>
      </c>
      <c r="KJ16" s="6">
        <v>115.679322</v>
      </c>
      <c r="KK16" s="6">
        <v>91.128374609999995</v>
      </c>
      <c r="KM16" s="178">
        <v>0.60303383952974776</v>
      </c>
      <c r="KN16" s="178">
        <v>0.6211052264210043</v>
      </c>
      <c r="KO16" s="178">
        <v>1.0884481642685506</v>
      </c>
    </row>
    <row r="17" spans="1:301" ht="87.75" customHeight="1">
      <c r="A17" s="164" t="s">
        <v>1532</v>
      </c>
      <c r="B17" s="84" t="str">
        <f>"Chemistry 416"</f>
        <v>Chemistry 416</v>
      </c>
      <c r="C17" s="158" t="s">
        <v>1937</v>
      </c>
      <c r="D17" s="13" t="s">
        <v>448</v>
      </c>
      <c r="E17" s="163" t="s">
        <v>1410</v>
      </c>
      <c r="F17" s="13" t="s">
        <v>1415</v>
      </c>
      <c r="G17" s="2" t="s">
        <v>449</v>
      </c>
      <c r="H17" s="13" t="s">
        <v>1162</v>
      </c>
      <c r="I17" s="83" t="str">
        <f>"Chemistry 16"</f>
        <v>Chemistry 16</v>
      </c>
      <c r="J17" s="13">
        <v>16</v>
      </c>
      <c r="K17" s="4"/>
      <c r="L17" s="53">
        <v>0.77460992565138032</v>
      </c>
      <c r="M17" s="189" t="s">
        <v>450</v>
      </c>
      <c r="N17" s="5">
        <v>16</v>
      </c>
      <c r="O17" s="6"/>
      <c r="P17" s="6"/>
      <c r="Q17" s="6"/>
      <c r="S17" s="7">
        <v>1207</v>
      </c>
      <c r="T17" s="6"/>
      <c r="U17" s="6">
        <v>528.70000000000005</v>
      </c>
      <c r="V17" s="6">
        <v>1794</v>
      </c>
      <c r="W17" s="6"/>
      <c r="X17" s="6">
        <v>3614</v>
      </c>
      <c r="Y17" s="6">
        <v>3848.0000000000005</v>
      </c>
      <c r="Z17" s="6"/>
      <c r="AA17" s="115" t="s">
        <v>68</v>
      </c>
      <c r="AB17" s="115" t="s">
        <v>68</v>
      </c>
      <c r="AC17" s="116" t="s">
        <v>86</v>
      </c>
      <c r="AD17" s="116" t="s">
        <v>69</v>
      </c>
      <c r="AE17" s="116" t="s">
        <v>69</v>
      </c>
      <c r="AF17" s="115" t="s">
        <v>68</v>
      </c>
      <c r="AG17" s="10"/>
      <c r="AH17" s="10"/>
      <c r="AI17" s="10"/>
      <c r="AJ17" s="10"/>
      <c r="AK17" s="75">
        <v>1.32</v>
      </c>
      <c r="AL17" s="117" t="s">
        <v>907</v>
      </c>
      <c r="AM17" s="89" t="s">
        <v>448</v>
      </c>
      <c r="AN17" s="118">
        <v>-9.7091586840622433E-3</v>
      </c>
      <c r="AO17" s="118">
        <v>1.6778523489932886E-3</v>
      </c>
      <c r="AP17" s="118">
        <v>0.23844405152816367</v>
      </c>
      <c r="AQ17" s="118">
        <v>0.11594966533862562</v>
      </c>
      <c r="AR17" s="80" t="s">
        <v>70</v>
      </c>
      <c r="AS17" s="7">
        <v>57.400660354266066</v>
      </c>
      <c r="AT17" s="119"/>
      <c r="AU17" s="89" t="s">
        <v>448</v>
      </c>
      <c r="AV17" s="7">
        <v>-7.1384910000000001</v>
      </c>
      <c r="AW17" s="7">
        <v>-5.024</v>
      </c>
      <c r="AX17" s="7">
        <v>-7.5170000000000003</v>
      </c>
      <c r="AY17" s="7"/>
      <c r="AZ17" s="7">
        <v>-17.19083561609385</v>
      </c>
      <c r="BA17" s="7">
        <v>35.695586220237374</v>
      </c>
      <c r="BB17" s="185"/>
      <c r="BC17" s="7">
        <v>91.602187845303874</v>
      </c>
      <c r="BD17" s="7">
        <v>42.028995652173904</v>
      </c>
      <c r="BE17" s="7">
        <v>-11.551132814710041</v>
      </c>
      <c r="BF17" s="7">
        <v>8.8513978723404279</v>
      </c>
      <c r="BG17" s="7">
        <v>35.464536263736271</v>
      </c>
      <c r="BH17" s="7">
        <v>17.885702100437143</v>
      </c>
      <c r="BI17" s="7">
        <v>4.7863075387131744</v>
      </c>
      <c r="BJ17" s="77"/>
      <c r="BK17" s="7">
        <v>-14.351192729999999</v>
      </c>
      <c r="BL17" s="7"/>
      <c r="BM17" s="7">
        <v>28.434378585805391</v>
      </c>
      <c r="BN17" s="77"/>
      <c r="BO17" s="7">
        <v>8.069800000000015</v>
      </c>
      <c r="BP17" s="7">
        <v>7.517799999999994</v>
      </c>
      <c r="BQ17" s="7"/>
      <c r="BR17" s="7"/>
      <c r="BS17" s="7">
        <v>53.618157543391185</v>
      </c>
      <c r="BT17" s="7">
        <v>66.424985018963582</v>
      </c>
      <c r="BU17" s="75"/>
      <c r="BV17" s="7">
        <v>1.9591789912205615</v>
      </c>
      <c r="BW17" s="7" t="s">
        <v>195</v>
      </c>
      <c r="BX17" s="6">
        <v>-29.574850369353388</v>
      </c>
      <c r="BY17" s="6"/>
      <c r="BZ17" s="6">
        <v>32.151450262627407</v>
      </c>
      <c r="CA17" s="6"/>
      <c r="CB17" s="4"/>
      <c r="CC17" s="89" t="s">
        <v>448</v>
      </c>
      <c r="CD17" s="4">
        <v>-10.115963519404342</v>
      </c>
      <c r="CE17" s="4">
        <v>19.153778568211845</v>
      </c>
      <c r="CF17" s="4"/>
      <c r="CG17" s="89" t="s">
        <v>448</v>
      </c>
      <c r="CH17" s="6">
        <v>-2.62</v>
      </c>
      <c r="CI17" s="53"/>
      <c r="CJ17" s="6">
        <v>32000</v>
      </c>
      <c r="CK17" s="6">
        <v>32000</v>
      </c>
      <c r="CL17" s="8">
        <v>-33</v>
      </c>
      <c r="CM17" s="6">
        <v>16227.94</v>
      </c>
      <c r="CN17" s="9">
        <v>-7</v>
      </c>
      <c r="CO17" s="6">
        <v>32000</v>
      </c>
      <c r="CP17" s="5">
        <v>25</v>
      </c>
      <c r="CQ17" s="4">
        <v>30</v>
      </c>
      <c r="CR17" s="78">
        <v>17.25</v>
      </c>
      <c r="CS17" s="78">
        <v>5.64</v>
      </c>
      <c r="CT17" s="78">
        <v>10</v>
      </c>
      <c r="CU17" s="78">
        <v>7.4999999999999997E-2</v>
      </c>
      <c r="CV17" s="6">
        <v>143.44330054968071</v>
      </c>
      <c r="CW17" s="78"/>
      <c r="CX17" s="10">
        <v>30</v>
      </c>
      <c r="CY17" s="6">
        <v>93.994809813358842</v>
      </c>
      <c r="CZ17" s="2"/>
      <c r="DA17" s="11" t="s">
        <v>81</v>
      </c>
      <c r="DB17" s="11"/>
      <c r="DC17" s="17"/>
      <c r="DD17" s="120" t="s">
        <v>72</v>
      </c>
      <c r="DE17" s="120" t="s">
        <v>72</v>
      </c>
      <c r="DF17" s="89" t="s">
        <v>448</v>
      </c>
      <c r="DG17" s="12">
        <v>30</v>
      </c>
      <c r="DH17" s="9"/>
      <c r="DI17" s="98">
        <v>25</v>
      </c>
      <c r="DJ17" s="100"/>
      <c r="DK17" s="1"/>
      <c r="DL17" s="101"/>
      <c r="DM17" s="46" t="s">
        <v>101</v>
      </c>
      <c r="DN17" s="10">
        <v>0</v>
      </c>
      <c r="DO17" s="10">
        <v>2</v>
      </c>
      <c r="DP17" s="11"/>
      <c r="DQ17" s="109"/>
      <c r="DR17" s="12"/>
      <c r="DS17" s="79">
        <v>0</v>
      </c>
      <c r="DT17" s="166">
        <v>100</v>
      </c>
      <c r="DU17" s="8">
        <v>17.582000000000001</v>
      </c>
      <c r="DV17" s="12"/>
      <c r="DW17" s="13">
        <v>100</v>
      </c>
      <c r="DX17" s="89" t="s">
        <v>448</v>
      </c>
      <c r="DY17" s="12">
        <v>-12</v>
      </c>
      <c r="DZ17" s="89" t="s">
        <v>448</v>
      </c>
      <c r="EA17" s="7">
        <v>13.23767198317344</v>
      </c>
      <c r="EB17" s="75">
        <v>-0.129</v>
      </c>
      <c r="EC17" s="75">
        <v>-6.3700000000000007E-2</v>
      </c>
      <c r="ED17" s="75">
        <v>-5.1999999999999998E-3</v>
      </c>
      <c r="EE17" s="90">
        <v>0</v>
      </c>
      <c r="EF17" s="90">
        <v>11.337278106508876</v>
      </c>
      <c r="EG17" s="90">
        <v>0</v>
      </c>
      <c r="EH17" s="90">
        <v>1.0288526056810525</v>
      </c>
      <c r="EI17" s="75"/>
      <c r="EJ17" s="89" t="s">
        <v>448</v>
      </c>
      <c r="EK17" s="91" t="s">
        <v>74</v>
      </c>
      <c r="EL17" s="91" t="s">
        <v>74</v>
      </c>
      <c r="EM17" s="91" t="s">
        <v>74</v>
      </c>
      <c r="EN17" s="91" t="s">
        <v>74</v>
      </c>
      <c r="EO17" s="91" t="s">
        <v>74</v>
      </c>
      <c r="EP17" s="91" t="s">
        <v>74</v>
      </c>
      <c r="EQ17" s="91" t="s">
        <v>74</v>
      </c>
      <c r="ER17" s="91" t="s">
        <v>74</v>
      </c>
      <c r="ES17" s="92" t="s">
        <v>74</v>
      </c>
      <c r="ET17" s="89" t="s">
        <v>448</v>
      </c>
      <c r="EU17" s="7">
        <v>15.5</v>
      </c>
      <c r="EV17" s="7">
        <v>18</v>
      </c>
      <c r="EW17" s="10"/>
      <c r="EX17" s="10"/>
      <c r="EY17" s="10"/>
      <c r="EZ17" s="10"/>
      <c r="FA17" s="75">
        <v>0.80776660565437652</v>
      </c>
      <c r="FB17" s="75">
        <v>0.97701910862734709</v>
      </c>
      <c r="FC17" s="75">
        <v>1.0324076449034303</v>
      </c>
      <c r="FD17" s="89" t="s">
        <v>448</v>
      </c>
      <c r="FE17" s="13"/>
      <c r="FF17" s="6">
        <v>0</v>
      </c>
      <c r="FG17" s="10" t="s">
        <v>122</v>
      </c>
      <c r="FH17" s="6">
        <v>32000</v>
      </c>
      <c r="FI17" s="10"/>
      <c r="FJ17" s="9"/>
      <c r="FK17" s="6">
        <v>-32.793973390729647</v>
      </c>
      <c r="FL17" s="6">
        <v>46.002773242101433</v>
      </c>
      <c r="FM17" s="6">
        <v>8.1192189105858343</v>
      </c>
      <c r="FN17" s="6">
        <v>-23.13242784380305</v>
      </c>
      <c r="FO17" s="6">
        <v>6.0060060060060145</v>
      </c>
      <c r="FP17" s="6">
        <v>65.370658372213583</v>
      </c>
      <c r="FQ17" s="127">
        <v>0.91160047880580219</v>
      </c>
      <c r="FR17" s="122"/>
      <c r="FS17" s="121">
        <v>0.79307786518441759</v>
      </c>
      <c r="FT17" s="89" t="s">
        <v>448</v>
      </c>
      <c r="FU17" s="7">
        <v>58.473078332187086</v>
      </c>
      <c r="FV17" s="7">
        <v>17.610221915881851</v>
      </c>
      <c r="FW17" s="7">
        <v>43.960386258674767</v>
      </c>
      <c r="FX17" s="7">
        <v>23.475932657193944</v>
      </c>
      <c r="FY17" s="7">
        <v>33.879940953833035</v>
      </c>
      <c r="FZ17" s="7">
        <v>27.745427308091909</v>
      </c>
      <c r="GA17" s="7">
        <v>51.92321518441296</v>
      </c>
      <c r="GB17" s="7">
        <v>76.940972874133692</v>
      </c>
      <c r="GC17" s="89" t="s">
        <v>448</v>
      </c>
      <c r="GD17" s="92" t="s">
        <v>81</v>
      </c>
      <c r="GE17" s="92" t="s">
        <v>74</v>
      </c>
      <c r="GF17" s="123" t="s">
        <v>1403</v>
      </c>
      <c r="GG17" s="123" t="s">
        <v>1403</v>
      </c>
      <c r="GH17" s="124" t="s">
        <v>74</v>
      </c>
      <c r="GI17" s="125" t="s">
        <v>74</v>
      </c>
      <c r="GJ17" s="126" t="s">
        <v>81</v>
      </c>
      <c r="GK17" s="89" t="s">
        <v>448</v>
      </c>
      <c r="GL17" s="75">
        <v>0.18457444037495099</v>
      </c>
      <c r="GM17" s="129">
        <v>-4.6094834480745299E-2</v>
      </c>
      <c r="GN17" s="130">
        <v>-0.13986088324127099</v>
      </c>
      <c r="GO17" s="129">
        <v>-0.168200247430735</v>
      </c>
      <c r="GP17" s="131">
        <v>-0.409315529993795</v>
      </c>
      <c r="GQ17" s="129">
        <v>-5.2644590007447402E-2</v>
      </c>
      <c r="GR17" s="130">
        <v>0.29794948196773702</v>
      </c>
      <c r="GS17" s="131">
        <v>-0.75698039940830697</v>
      </c>
      <c r="GT17" s="75">
        <v>0.18457444037495099</v>
      </c>
      <c r="GU17" s="129">
        <v>-4.6094834480745299E-2</v>
      </c>
      <c r="GV17" s="130">
        <v>-0.13986088324127099</v>
      </c>
      <c r="GW17" s="129">
        <v>-0.168200247430735</v>
      </c>
      <c r="GX17" s="131">
        <v>-0.409315529993795</v>
      </c>
      <c r="GY17" s="129">
        <v>-5.2644590007447402E-2</v>
      </c>
      <c r="GZ17" s="130">
        <v>0.29794948196773702</v>
      </c>
      <c r="HA17" s="131">
        <v>-0.75698039940830697</v>
      </c>
      <c r="HB17" s="89" t="s">
        <v>448</v>
      </c>
      <c r="HC17" s="106"/>
      <c r="HD17" s="106"/>
      <c r="HE17" s="106"/>
      <c r="HF17" s="106"/>
      <c r="HG17" s="106"/>
      <c r="HH17" s="106"/>
      <c r="HI17" s="106"/>
      <c r="HJ17" s="106"/>
      <c r="HK17" s="106"/>
      <c r="HL17" s="106"/>
      <c r="HM17" s="106"/>
      <c r="HN17" s="106"/>
      <c r="HO17" s="106"/>
      <c r="HP17" s="106"/>
      <c r="HQ17" s="106"/>
      <c r="HR17" s="106"/>
      <c r="HS17" s="106"/>
      <c r="HT17" s="106"/>
      <c r="HU17" s="106"/>
      <c r="HV17" s="106"/>
      <c r="HW17" s="106"/>
      <c r="HX17" s="106"/>
      <c r="HY17" s="106"/>
      <c r="HZ17" s="106"/>
      <c r="IA17" s="89" t="s">
        <v>448</v>
      </c>
      <c r="IB17" s="128">
        <v>0.37118669362633699</v>
      </c>
      <c r="IC17" s="42">
        <v>0.65349154614524096</v>
      </c>
      <c r="ID17" s="13" t="s">
        <v>448</v>
      </c>
      <c r="IE17" s="6">
        <v>111.2849162</v>
      </c>
      <c r="IF17" s="6">
        <v>119.5147029</v>
      </c>
      <c r="IG17" s="6">
        <v>100.8635348</v>
      </c>
      <c r="IH17" s="6">
        <v>105.471052</v>
      </c>
      <c r="II17" s="6">
        <v>103.3869998</v>
      </c>
      <c r="IJ17" s="6">
        <v>85.356765469999999</v>
      </c>
      <c r="IK17" s="6">
        <v>103.12709700000001</v>
      </c>
      <c r="IL17" s="7">
        <v>106.9238213</v>
      </c>
      <c r="IM17" s="6">
        <v>119.8894793</v>
      </c>
      <c r="IN17" s="6">
        <v>109.3590324</v>
      </c>
      <c r="IO17" s="6">
        <v>101.0686795</v>
      </c>
      <c r="IP17" s="7">
        <v>96.502464970000005</v>
      </c>
      <c r="IQ17" s="7">
        <v>102.0363808</v>
      </c>
      <c r="IR17" s="7">
        <v>99.892755449999996</v>
      </c>
      <c r="IS17" s="6">
        <v>97.730703559999995</v>
      </c>
      <c r="IT17" s="7">
        <v>97.074460189999996</v>
      </c>
      <c r="IU17" s="6">
        <v>105.29819689999999</v>
      </c>
      <c r="IV17" s="7">
        <v>104.834808</v>
      </c>
      <c r="IW17" s="7">
        <v>109.56978700000001</v>
      </c>
      <c r="IX17" s="7">
        <v>101.07144150000001</v>
      </c>
      <c r="IY17" s="6">
        <v>107.17094179999999</v>
      </c>
      <c r="IZ17" s="6">
        <v>88.067685999999995</v>
      </c>
      <c r="JA17" s="6">
        <v>91.09619687</v>
      </c>
      <c r="JB17" s="6">
        <v>91.686713109999999</v>
      </c>
      <c r="JC17" s="6">
        <v>83.240832979999993</v>
      </c>
      <c r="JD17" s="7">
        <v>97.106538580000006</v>
      </c>
      <c r="JE17" s="7">
        <v>92.203447249999996</v>
      </c>
      <c r="JF17" s="7">
        <v>104.1701188</v>
      </c>
      <c r="JG17" s="7">
        <v>101.5426133</v>
      </c>
      <c r="JH17" s="6">
        <v>109.0669304</v>
      </c>
      <c r="JI17" s="7">
        <v>108.518704</v>
      </c>
      <c r="JJ17" s="6">
        <v>98.067829520000004</v>
      </c>
      <c r="JK17" s="7">
        <v>107.3373519</v>
      </c>
      <c r="JL17" s="6">
        <v>100.3621705</v>
      </c>
      <c r="JM17" s="7">
        <v>104.8186005</v>
      </c>
      <c r="JN17" s="6">
        <v>97.250074459999993</v>
      </c>
      <c r="JO17" s="7">
        <v>103.25143749999999</v>
      </c>
      <c r="JP17" s="7">
        <v>94.801904949999994</v>
      </c>
      <c r="JQ17" s="6">
        <v>98.638469430000001</v>
      </c>
      <c r="JR17" s="6">
        <v>98.201834860000005</v>
      </c>
      <c r="JS17" s="7">
        <v>106.30284589999999</v>
      </c>
      <c r="JT17" s="7">
        <v>102.5358427</v>
      </c>
      <c r="JU17" s="7">
        <v>101.53336539999999</v>
      </c>
      <c r="JV17" s="7">
        <v>92.731689829999993</v>
      </c>
      <c r="JW17" s="6">
        <v>104.5545844</v>
      </c>
      <c r="JX17" s="7">
        <v>102.07432249999999</v>
      </c>
      <c r="JY17" s="6">
        <v>111.8370316</v>
      </c>
      <c r="JZ17" s="7">
        <v>100.0501802</v>
      </c>
      <c r="KA17" s="6">
        <v>101.85943</v>
      </c>
      <c r="KB17" s="7">
        <v>106.2025582</v>
      </c>
      <c r="KC17" s="7">
        <v>97.518377270000002</v>
      </c>
      <c r="KD17" s="6">
        <v>105.5550157</v>
      </c>
      <c r="KE17" s="6">
        <v>109.8044278</v>
      </c>
      <c r="KF17" s="6">
        <v>90.388422120000001</v>
      </c>
      <c r="KG17" s="7">
        <v>96.513899839999993</v>
      </c>
      <c r="KH17" s="6">
        <v>114.8409424</v>
      </c>
      <c r="KI17" s="6">
        <v>96.950880170000005</v>
      </c>
      <c r="KJ17" s="6">
        <v>101.6758796</v>
      </c>
      <c r="KK17" s="6">
        <v>76.896155190000002</v>
      </c>
      <c r="KM17" s="178">
        <v>0.73403627716589748</v>
      </c>
      <c r="KN17" s="178">
        <v>0.98296983558647466</v>
      </c>
      <c r="KO17" s="178">
        <v>1.0300055906642982</v>
      </c>
    </row>
    <row r="18" spans="1:301" ht="87.75" customHeight="1">
      <c r="A18" s="164" t="s">
        <v>1533</v>
      </c>
      <c r="B18" s="84" t="str">
        <f>"Chemistry 417"</f>
        <v>Chemistry 417</v>
      </c>
      <c r="C18" s="158" t="s">
        <v>1937</v>
      </c>
      <c r="D18" s="13" t="s">
        <v>480</v>
      </c>
      <c r="E18" s="163" t="s">
        <v>1506</v>
      </c>
      <c r="F18" s="13" t="s">
        <v>1507</v>
      </c>
      <c r="G18" s="2" t="s">
        <v>481</v>
      </c>
      <c r="H18" s="13" t="s">
        <v>1177</v>
      </c>
      <c r="I18" s="83" t="str">
        <f>"Chemistry 17"</f>
        <v>Chemistry 17</v>
      </c>
      <c r="J18" s="13">
        <v>17</v>
      </c>
      <c r="K18" s="4"/>
      <c r="L18" s="53">
        <v>0.71047420210420575</v>
      </c>
      <c r="M18" s="189" t="s">
        <v>482</v>
      </c>
      <c r="N18" s="5">
        <v>49</v>
      </c>
      <c r="O18" s="6">
        <v>83</v>
      </c>
      <c r="P18" s="6"/>
      <c r="Q18" s="6"/>
      <c r="S18" s="7">
        <v>831.5</v>
      </c>
      <c r="T18" s="6"/>
      <c r="U18" s="6">
        <v>3853</v>
      </c>
      <c r="V18" s="6">
        <v>3297</v>
      </c>
      <c r="W18" s="6"/>
      <c r="X18" s="6"/>
      <c r="Y18" s="6"/>
      <c r="Z18" s="6"/>
      <c r="AA18" s="116" t="s">
        <v>69</v>
      </c>
      <c r="AB18" s="116" t="s">
        <v>125</v>
      </c>
      <c r="AC18" s="116" t="s">
        <v>69</v>
      </c>
      <c r="AD18" s="116" t="s">
        <v>69</v>
      </c>
      <c r="AE18" s="116" t="s">
        <v>69</v>
      </c>
      <c r="AF18" s="116" t="s">
        <v>69</v>
      </c>
      <c r="AG18" s="10"/>
      <c r="AH18" s="10"/>
      <c r="AI18" s="10"/>
      <c r="AJ18" s="10"/>
      <c r="AK18" s="75">
        <v>0.76500000000000001</v>
      </c>
      <c r="AL18" s="117" t="s">
        <v>907</v>
      </c>
      <c r="AM18" s="89" t="s">
        <v>480</v>
      </c>
      <c r="AN18" s="145">
        <v>1.9381036452383427</v>
      </c>
      <c r="AO18" s="145">
        <v>1.907017336950112</v>
      </c>
      <c r="AP18" s="145">
        <v>1.1559476338595926</v>
      </c>
      <c r="AQ18" s="145"/>
      <c r="AR18" s="113" t="s">
        <v>92</v>
      </c>
      <c r="AS18" s="7">
        <v>69.673399373760091</v>
      </c>
      <c r="AT18" s="119" t="s">
        <v>71</v>
      </c>
      <c r="AU18" s="89" t="s">
        <v>480</v>
      </c>
      <c r="AV18" s="7">
        <v>-42.770350000000001</v>
      </c>
      <c r="AW18" s="7">
        <v>-40.624000000000002</v>
      </c>
      <c r="AX18" s="7">
        <v>-23.399000000000001</v>
      </c>
      <c r="AY18" s="7"/>
      <c r="AZ18" s="7">
        <v>-15.333338014025813</v>
      </c>
      <c r="BA18" s="7">
        <v>12.352372333779911</v>
      </c>
      <c r="BB18" s="187"/>
      <c r="BC18" s="7">
        <v>69.65795804195804</v>
      </c>
      <c r="BD18" s="7">
        <v>39.886578101582003</v>
      </c>
      <c r="BE18" s="7">
        <v>13.280987924016285</v>
      </c>
      <c r="BF18" s="7">
        <v>-4.951456962025313</v>
      </c>
      <c r="BG18" s="7">
        <v>10.889111688311692</v>
      </c>
      <c r="BH18" s="7">
        <v>-5.7668711656441758</v>
      </c>
      <c r="BI18" s="7">
        <v>20.037659805149779</v>
      </c>
      <c r="BJ18" s="77"/>
      <c r="BK18" s="7">
        <v>-19.807172619999999</v>
      </c>
      <c r="BL18" s="7"/>
      <c r="BM18" s="7">
        <v>36.282236978235929</v>
      </c>
      <c r="BN18" s="77"/>
      <c r="BO18" s="7">
        <v>17.358400000000003</v>
      </c>
      <c r="BP18" s="7">
        <v>15.573399999999992</v>
      </c>
      <c r="BQ18" s="7"/>
      <c r="BR18" s="7"/>
      <c r="BS18" s="7">
        <v>0</v>
      </c>
      <c r="BT18" s="7">
        <v>57.224209354866325</v>
      </c>
      <c r="BU18" s="75"/>
      <c r="BV18" s="7">
        <v>11.432092751632105</v>
      </c>
      <c r="BW18" s="7" t="s">
        <v>195</v>
      </c>
      <c r="BX18" s="6">
        <v>1.5350227571028725</v>
      </c>
      <c r="BY18" s="6"/>
      <c r="BZ18" s="6">
        <v>23.964754691346137</v>
      </c>
      <c r="CA18" s="6"/>
      <c r="CB18" s="4"/>
      <c r="CC18" s="89" t="s">
        <v>480</v>
      </c>
      <c r="CD18" s="4">
        <v>18.464280773776771</v>
      </c>
      <c r="CE18" s="4">
        <v>44.794807255929861</v>
      </c>
      <c r="CF18" s="4"/>
      <c r="CG18" s="89" t="s">
        <v>480</v>
      </c>
      <c r="CH18" s="6">
        <v>-26.1</v>
      </c>
      <c r="CI18" s="53"/>
      <c r="CJ18" s="6">
        <v>32000</v>
      </c>
      <c r="CK18" s="6">
        <v>32000</v>
      </c>
      <c r="CL18" s="8">
        <v>-16</v>
      </c>
      <c r="CM18" s="6">
        <v>16227.94</v>
      </c>
      <c r="CN18" s="9">
        <v>-33</v>
      </c>
      <c r="CO18" s="6">
        <v>32000</v>
      </c>
      <c r="CP18" s="5">
        <v>25</v>
      </c>
      <c r="CQ18" s="4">
        <v>30</v>
      </c>
      <c r="CR18" s="78">
        <v>1</v>
      </c>
      <c r="CS18" s="78">
        <v>4.7699999999999996</v>
      </c>
      <c r="CT18" s="78">
        <v>7.38</v>
      </c>
      <c r="CU18" s="78">
        <v>4.8899999999999997</v>
      </c>
      <c r="CV18" s="6">
        <v>107.55347211912891</v>
      </c>
      <c r="CW18" s="78"/>
      <c r="CX18" s="10">
        <v>30</v>
      </c>
      <c r="CY18" s="6">
        <v>95.218203049772882</v>
      </c>
      <c r="CZ18" s="2"/>
      <c r="DA18" s="11"/>
      <c r="DB18" s="11"/>
      <c r="DC18" s="11"/>
      <c r="DD18" s="120" t="s">
        <v>89</v>
      </c>
      <c r="DE18" s="120" t="s">
        <v>72</v>
      </c>
      <c r="DF18" s="89" t="s">
        <v>480</v>
      </c>
      <c r="DG18" s="12">
        <v>56</v>
      </c>
      <c r="DH18" s="9"/>
      <c r="DI18" s="98">
        <v>0</v>
      </c>
      <c r="DJ18" s="102"/>
      <c r="DK18" s="1"/>
      <c r="DL18" s="103"/>
      <c r="DM18" s="46" t="s">
        <v>101</v>
      </c>
      <c r="DN18" s="10">
        <v>0</v>
      </c>
      <c r="DO18" s="10">
        <v>0</v>
      </c>
      <c r="DP18" s="11"/>
      <c r="DQ18" s="109"/>
      <c r="DR18" s="12"/>
      <c r="DS18" s="79">
        <v>0</v>
      </c>
      <c r="DT18" s="2"/>
      <c r="DU18" s="8">
        <v>41.537999999999997</v>
      </c>
      <c r="DV18" s="12"/>
      <c r="DW18" s="13">
        <v>100</v>
      </c>
      <c r="DX18" s="89" t="s">
        <v>480</v>
      </c>
      <c r="DY18" s="12">
        <v>18</v>
      </c>
      <c r="DZ18" s="89" t="s">
        <v>480</v>
      </c>
      <c r="EA18" s="7">
        <v>-10.39054971544153</v>
      </c>
      <c r="EB18" s="75">
        <v>-6.1999999999999998E-3</v>
      </c>
      <c r="EC18" s="75">
        <v>-5.5999999999999999E-3</v>
      </c>
      <c r="ED18" s="75">
        <v>0.10249999999999999</v>
      </c>
      <c r="EE18" s="90">
        <v>0</v>
      </c>
      <c r="EF18" s="90">
        <v>3.0059171597633139</v>
      </c>
      <c r="EG18" s="90">
        <v>0</v>
      </c>
      <c r="EH18" s="90">
        <v>0</v>
      </c>
      <c r="EI18" s="75"/>
      <c r="EJ18" s="89" t="s">
        <v>480</v>
      </c>
      <c r="EK18" s="91" t="s">
        <v>74</v>
      </c>
      <c r="EL18" s="91" t="s">
        <v>74</v>
      </c>
      <c r="EM18" s="91" t="s">
        <v>74</v>
      </c>
      <c r="EN18" s="91" t="s">
        <v>74</v>
      </c>
      <c r="EO18" s="91" t="s">
        <v>74</v>
      </c>
      <c r="EP18" s="91" t="s">
        <v>74</v>
      </c>
      <c r="EQ18" s="91" t="s">
        <v>74</v>
      </c>
      <c r="ER18" s="91" t="s">
        <v>74</v>
      </c>
      <c r="ES18" s="92" t="s">
        <v>74</v>
      </c>
      <c r="ET18" s="89" t="s">
        <v>480</v>
      </c>
      <c r="EU18" s="7">
        <v>7.2</v>
      </c>
      <c r="EV18" s="7">
        <v>0.86199999999999999</v>
      </c>
      <c r="EW18" s="10"/>
      <c r="EX18" s="10"/>
      <c r="EY18" s="10"/>
      <c r="EZ18" s="10"/>
      <c r="FA18" s="75">
        <v>0.95765469140190895</v>
      </c>
      <c r="FB18" s="75">
        <v>1.05676607755063</v>
      </c>
      <c r="FC18" s="75">
        <v>0.84023734272016237</v>
      </c>
      <c r="FD18" s="89" t="s">
        <v>480</v>
      </c>
      <c r="FE18" s="13"/>
      <c r="FF18" s="6">
        <v>0</v>
      </c>
      <c r="FG18" s="10" t="s">
        <v>122</v>
      </c>
      <c r="FH18" s="6">
        <v>32000</v>
      </c>
      <c r="FI18" s="10"/>
      <c r="FJ18" s="9"/>
      <c r="FK18" s="6">
        <v>27.053075684993466</v>
      </c>
      <c r="FL18" s="6">
        <v>39.072259803540412</v>
      </c>
      <c r="FM18" s="6">
        <v>2.7749229188078206</v>
      </c>
      <c r="FN18" s="6">
        <v>7.1731748726655331</v>
      </c>
      <c r="FO18" s="6">
        <v>33.63363363363365</v>
      </c>
      <c r="FP18" s="6">
        <v>35.095904613789529</v>
      </c>
      <c r="FQ18" s="127">
        <v>0.53668555789432093</v>
      </c>
      <c r="FR18" s="122"/>
      <c r="FS18" s="121">
        <v>0.72004866279336666</v>
      </c>
      <c r="FT18" s="89" t="s">
        <v>480</v>
      </c>
      <c r="FU18" s="7">
        <v>-1.1588818686086633</v>
      </c>
      <c r="FV18" s="7">
        <v>-67.711879963839522</v>
      </c>
      <c r="FW18" s="7">
        <v>-21.496134943567725</v>
      </c>
      <c r="FX18" s="7">
        <v>-39.393169128051312</v>
      </c>
      <c r="FY18" s="7">
        <v>-13.755711044127095</v>
      </c>
      <c r="FZ18" s="7">
        <v>-19.347163424060199</v>
      </c>
      <c r="GA18" s="7">
        <v>-43.468257962470332</v>
      </c>
      <c r="GB18" s="7">
        <v>-47.527815645331131</v>
      </c>
      <c r="GC18" s="89" t="s">
        <v>480</v>
      </c>
      <c r="GD18" s="92" t="s">
        <v>81</v>
      </c>
      <c r="GE18" s="92" t="s">
        <v>74</v>
      </c>
      <c r="GF18" s="123" t="s">
        <v>1403</v>
      </c>
      <c r="GG18" s="123" t="s">
        <v>1403</v>
      </c>
      <c r="GH18" s="124" t="s">
        <v>74</v>
      </c>
      <c r="GI18" s="125" t="s">
        <v>74</v>
      </c>
      <c r="GJ18" s="126" t="s">
        <v>81</v>
      </c>
      <c r="GK18" s="89" t="s">
        <v>480</v>
      </c>
      <c r="GL18" s="75">
        <v>0.39024749787305701</v>
      </c>
      <c r="GM18" s="129">
        <v>-4.9203787726775201E-2</v>
      </c>
      <c r="GN18" s="130">
        <v>-8.9147602006723003E-2</v>
      </c>
      <c r="GO18" s="129">
        <v>-0.25483458140231902</v>
      </c>
      <c r="GP18" s="131">
        <v>-0.42922611087755502</v>
      </c>
      <c r="GQ18" s="129">
        <v>-0.31662457661112903</v>
      </c>
      <c r="GR18" s="130">
        <v>-1.09564407971362E-2</v>
      </c>
      <c r="GS18" s="131">
        <v>-0.83130222578219504</v>
      </c>
      <c r="GT18" s="75">
        <v>0.39024749787305701</v>
      </c>
      <c r="GU18" s="129">
        <v>-4.9203787726775201E-2</v>
      </c>
      <c r="GV18" s="130">
        <v>-8.9147602006723003E-2</v>
      </c>
      <c r="GW18" s="129">
        <v>-0.25483458140231902</v>
      </c>
      <c r="GX18" s="131">
        <v>-0.42922611087755502</v>
      </c>
      <c r="GY18" s="129">
        <v>-0.31662457661112903</v>
      </c>
      <c r="GZ18" s="130">
        <v>-1.09564407971362E-2</v>
      </c>
      <c r="HA18" s="131">
        <v>-0.83130222578219504</v>
      </c>
      <c r="HB18" s="89" t="s">
        <v>480</v>
      </c>
      <c r="HC18" s="106"/>
      <c r="HD18" s="106"/>
      <c r="HE18" s="106"/>
      <c r="HF18" s="106"/>
      <c r="HG18" s="106"/>
      <c r="HH18" s="106"/>
      <c r="HI18" s="106"/>
      <c r="HJ18" s="106"/>
      <c r="HK18" s="106"/>
      <c r="HL18" s="106"/>
      <c r="HM18" s="106"/>
      <c r="HN18" s="106"/>
      <c r="HO18" s="106"/>
      <c r="HP18" s="106"/>
      <c r="HQ18" s="106"/>
      <c r="HR18" s="106"/>
      <c r="HS18" s="106"/>
      <c r="HT18" s="106"/>
      <c r="HU18" s="106"/>
      <c r="HV18" s="106"/>
      <c r="HW18" s="106"/>
      <c r="HX18" s="106"/>
      <c r="HY18" s="106"/>
      <c r="HZ18" s="106"/>
      <c r="IA18" s="89" t="s">
        <v>480</v>
      </c>
      <c r="IB18" s="128">
        <v>0.42275771719326499</v>
      </c>
      <c r="IC18" s="42">
        <v>0.760893589115751</v>
      </c>
      <c r="ID18" s="13" t="s">
        <v>480</v>
      </c>
      <c r="IE18" s="6">
        <v>88.950674489999997</v>
      </c>
      <c r="IF18" s="6">
        <v>94.93224429</v>
      </c>
      <c r="IG18" s="6">
        <v>95.058374330000007</v>
      </c>
      <c r="IH18" s="6">
        <v>85.695979500000007</v>
      </c>
      <c r="II18" s="6">
        <v>100.317941</v>
      </c>
      <c r="IJ18" s="6">
        <v>83.758855769999997</v>
      </c>
      <c r="IK18" s="6">
        <v>88.518367900000001</v>
      </c>
      <c r="IL18" s="7">
        <v>158.38765459999999</v>
      </c>
      <c r="IM18" s="6">
        <v>107.26629610000001</v>
      </c>
      <c r="IN18" s="6">
        <v>94.079401039999993</v>
      </c>
      <c r="IO18" s="6">
        <v>80.313239850000002</v>
      </c>
      <c r="IP18" s="7">
        <v>89.047501850000003</v>
      </c>
      <c r="IQ18" s="7">
        <v>97.676168970000006</v>
      </c>
      <c r="IR18" s="7">
        <v>79.202530710000005</v>
      </c>
      <c r="IS18" s="6">
        <v>73.448706979999997</v>
      </c>
      <c r="IT18" s="7">
        <v>95.670829819999994</v>
      </c>
      <c r="IU18" s="6">
        <v>79.923179200000007</v>
      </c>
      <c r="IV18" s="7">
        <v>94.595712989999996</v>
      </c>
      <c r="IW18" s="7">
        <v>100.1778473</v>
      </c>
      <c r="IX18" s="7">
        <v>89.270559710000001</v>
      </c>
      <c r="IY18" s="6">
        <v>64.136420939999994</v>
      </c>
      <c r="IZ18" s="6">
        <v>69.923513450000002</v>
      </c>
      <c r="JA18" s="6">
        <v>87.961178910000001</v>
      </c>
      <c r="JB18" s="6">
        <v>77.291859880000004</v>
      </c>
      <c r="JC18" s="6">
        <v>82.392534800000007</v>
      </c>
      <c r="JD18" s="7">
        <v>90.317984589999995</v>
      </c>
      <c r="JE18" s="7">
        <v>86.106608179999995</v>
      </c>
      <c r="JF18" s="7">
        <v>79.599414879999998</v>
      </c>
      <c r="JG18" s="7">
        <v>92.369628309999996</v>
      </c>
      <c r="JH18" s="6">
        <v>86.259414230000004</v>
      </c>
      <c r="JI18" s="7">
        <v>94.398139169999993</v>
      </c>
      <c r="JJ18" s="6">
        <v>97.991549460000002</v>
      </c>
      <c r="JK18" s="7">
        <v>95.528392389999993</v>
      </c>
      <c r="JL18" s="6">
        <v>87.276769169999994</v>
      </c>
      <c r="JM18" s="7">
        <v>95.666242920000002</v>
      </c>
      <c r="JN18" s="6">
        <v>95.590109609999999</v>
      </c>
      <c r="JO18" s="7">
        <v>64.511958629999995</v>
      </c>
      <c r="JP18" s="7"/>
      <c r="JQ18" s="6">
        <v>94.684659870000004</v>
      </c>
      <c r="JR18" s="6">
        <v>82.147181489999994</v>
      </c>
      <c r="JS18" s="7">
        <v>94.013132479999996</v>
      </c>
      <c r="JT18" s="7">
        <v>84.512564609999998</v>
      </c>
      <c r="JU18" s="7">
        <v>91.761876130000005</v>
      </c>
      <c r="JV18" s="7">
        <v>78.215131060000004</v>
      </c>
      <c r="JW18" s="6">
        <v>93.21359846</v>
      </c>
      <c r="JX18" s="7">
        <v>90.323418630000006</v>
      </c>
      <c r="JY18" s="6">
        <v>83.642023350000002</v>
      </c>
      <c r="JZ18" s="7">
        <v>91.798808930000007</v>
      </c>
      <c r="KA18" s="6">
        <v>97.995696980000005</v>
      </c>
      <c r="KB18" s="7">
        <v>99.766972190000004</v>
      </c>
      <c r="KC18" s="7">
        <v>82.255585769999996</v>
      </c>
      <c r="KD18" s="6">
        <v>75.733070810000001</v>
      </c>
      <c r="KE18" s="6">
        <v>94.297141159999995</v>
      </c>
      <c r="KF18" s="6">
        <v>85.483716009999995</v>
      </c>
      <c r="KG18" s="7">
        <v>86.3144183</v>
      </c>
      <c r="KH18" s="6">
        <v>92.010092510000007</v>
      </c>
      <c r="KI18" s="6">
        <v>93.809372010000004</v>
      </c>
      <c r="KJ18" s="6">
        <v>80.749330950000001</v>
      </c>
      <c r="KK18" s="6">
        <v>58.146964859999997</v>
      </c>
      <c r="KM18" s="178">
        <v>0.79560809086919693</v>
      </c>
      <c r="KN18" s="178">
        <v>0.83491772718149682</v>
      </c>
      <c r="KO18" s="178">
        <v>1.0821032429228641</v>
      </c>
    </row>
    <row r="19" spans="1:301" ht="87.75" customHeight="1">
      <c r="A19" s="164" t="s">
        <v>1534</v>
      </c>
      <c r="B19" s="84" t="str">
        <f>"Chemistry 418"</f>
        <v>Chemistry 418</v>
      </c>
      <c r="C19" s="158" t="s">
        <v>1938</v>
      </c>
      <c r="D19" s="13" t="s">
        <v>658</v>
      </c>
      <c r="E19" s="163"/>
      <c r="F19" s="13"/>
      <c r="G19" s="2" t="s">
        <v>659</v>
      </c>
      <c r="H19" s="13" t="s">
        <v>1279</v>
      </c>
      <c r="I19" s="83" t="str">
        <f>"Chemistry 18"</f>
        <v>Chemistry 18</v>
      </c>
      <c r="J19" s="13">
        <v>18</v>
      </c>
      <c r="K19" s="4"/>
      <c r="L19" s="53">
        <v>1.1371988099590997</v>
      </c>
      <c r="M19" s="114"/>
      <c r="N19" s="5">
        <v>28</v>
      </c>
      <c r="O19" s="6">
        <v>71</v>
      </c>
      <c r="P19" s="6">
        <v>838</v>
      </c>
      <c r="Q19" s="6"/>
      <c r="S19" s="7">
        <v>1244</v>
      </c>
      <c r="T19" s="6"/>
      <c r="U19" s="6">
        <v>301.5</v>
      </c>
      <c r="V19" s="6">
        <v>281.40000000000003</v>
      </c>
      <c r="W19" s="6">
        <v>3699</v>
      </c>
      <c r="X19" s="6">
        <v>2391</v>
      </c>
      <c r="Y19" s="6">
        <v>559.80000000000007</v>
      </c>
      <c r="Z19" s="6">
        <v>4532</v>
      </c>
      <c r="AA19" s="116" t="s">
        <v>80</v>
      </c>
      <c r="AB19" s="116" t="s">
        <v>86</v>
      </c>
      <c r="AC19" s="115" t="s">
        <v>68</v>
      </c>
      <c r="AD19" s="116" t="s">
        <v>69</v>
      </c>
      <c r="AE19" s="116" t="s">
        <v>69</v>
      </c>
      <c r="AF19" s="116" t="s">
        <v>69</v>
      </c>
      <c r="AG19" s="10"/>
      <c r="AH19" s="10"/>
      <c r="AI19" s="10"/>
      <c r="AJ19" s="10"/>
      <c r="AK19" s="75">
        <v>0.92900000000000005</v>
      </c>
      <c r="AL19" s="117" t="s">
        <v>907</v>
      </c>
      <c r="AM19" s="89" t="s">
        <v>658</v>
      </c>
      <c r="AN19" s="118">
        <v>1.5710873403260983</v>
      </c>
      <c r="AO19" s="118">
        <v>1.6620592050949403</v>
      </c>
      <c r="AP19" s="118">
        <v>1.0673795302701261</v>
      </c>
      <c r="AQ19" s="118"/>
      <c r="AR19" s="80" t="s">
        <v>92</v>
      </c>
      <c r="AS19" s="7">
        <v>94.279538835940784</v>
      </c>
      <c r="AT19" s="119"/>
      <c r="AU19" s="89" t="s">
        <v>658</v>
      </c>
      <c r="AV19" s="7">
        <v>3.9814622800000001</v>
      </c>
      <c r="AW19" s="7">
        <v>7.835</v>
      </c>
      <c r="AX19" s="7">
        <v>-11.315</v>
      </c>
      <c r="AY19" s="7"/>
      <c r="AZ19" s="7">
        <v>-3.5718607013614943</v>
      </c>
      <c r="BA19" s="7">
        <v>14.867904810543465</v>
      </c>
      <c r="BB19" s="187"/>
      <c r="BC19" s="7">
        <v>86.266349650349653</v>
      </c>
      <c r="BD19" s="7">
        <v>43.050608076602828</v>
      </c>
      <c r="BE19" s="7">
        <v>9.0747464043419264</v>
      </c>
      <c r="BF19" s="7">
        <v>0.42828987341771985</v>
      </c>
      <c r="BG19" s="7">
        <v>26.473527272727271</v>
      </c>
      <c r="BH19" s="7">
        <v>-11.99014149437923</v>
      </c>
      <c r="BI19" s="7">
        <v>9.5777734358534872E-2</v>
      </c>
      <c r="BJ19" s="77"/>
      <c r="BK19" s="7">
        <v>-1.8025803890000001</v>
      </c>
      <c r="BL19" s="7"/>
      <c r="BM19" s="7">
        <v>64.024641295143994</v>
      </c>
      <c r="BN19" s="77"/>
      <c r="BO19" s="7">
        <v>23.473199999999991</v>
      </c>
      <c r="BP19" s="7">
        <v>11.273600000000016</v>
      </c>
      <c r="BQ19" s="7"/>
      <c r="BR19" s="7"/>
      <c r="BS19" s="7">
        <v>23.403103572717399</v>
      </c>
      <c r="BT19" s="7">
        <v>57.7585420537416</v>
      </c>
      <c r="BU19" s="75"/>
      <c r="BV19" s="7">
        <v>14.735952753944954</v>
      </c>
      <c r="BW19" s="7" t="s">
        <v>195</v>
      </c>
      <c r="BX19" s="6">
        <v>-34.895888693037506</v>
      </c>
      <c r="BY19" s="6"/>
      <c r="BZ19" s="6">
        <v>4.2328509060638915</v>
      </c>
      <c r="CA19" s="6"/>
      <c r="CB19" s="4"/>
      <c r="CC19" s="89" t="s">
        <v>658</v>
      </c>
      <c r="CD19" s="4">
        <v>-25.939615467827554</v>
      </c>
      <c r="CE19" s="4">
        <v>14.06769768595241</v>
      </c>
      <c r="CF19" s="4"/>
      <c r="CG19" s="89" t="s">
        <v>658</v>
      </c>
      <c r="CH19" s="6">
        <v>10.57</v>
      </c>
      <c r="CI19" s="53"/>
      <c r="CJ19" s="6">
        <v>32000</v>
      </c>
      <c r="CK19" s="6">
        <v>32000</v>
      </c>
      <c r="CL19" s="8">
        <v>-37</v>
      </c>
      <c r="CM19" s="6">
        <v>32000</v>
      </c>
      <c r="CN19" s="9">
        <v>-3</v>
      </c>
      <c r="CO19" s="6">
        <v>32000</v>
      </c>
      <c r="CP19" s="5">
        <v>-77</v>
      </c>
      <c r="CQ19" s="4">
        <v>30</v>
      </c>
      <c r="CR19" s="78">
        <v>18.47</v>
      </c>
      <c r="CS19" s="78">
        <v>4.13</v>
      </c>
      <c r="CT19" s="78">
        <v>6.24</v>
      </c>
      <c r="CU19" s="78">
        <v>3.86</v>
      </c>
      <c r="CV19" s="6">
        <v>97.801200409896069</v>
      </c>
      <c r="CW19" s="78"/>
      <c r="CX19" s="10">
        <v>30</v>
      </c>
      <c r="CY19" s="6">
        <v>91.844418830058956</v>
      </c>
      <c r="CZ19" s="2"/>
      <c r="DA19" s="11"/>
      <c r="DB19" s="11"/>
      <c r="DC19" s="11"/>
      <c r="DD19" s="120" t="s">
        <v>72</v>
      </c>
      <c r="DE19" s="120" t="s">
        <v>72</v>
      </c>
      <c r="DF19" s="89" t="s">
        <v>658</v>
      </c>
      <c r="DG19" s="12">
        <v>-1</v>
      </c>
      <c r="DH19" s="9"/>
      <c r="DI19" s="98">
        <v>0</v>
      </c>
      <c r="DJ19" s="102"/>
      <c r="DK19" s="1"/>
      <c r="DL19" s="103"/>
      <c r="DM19" s="46" t="s">
        <v>101</v>
      </c>
      <c r="DN19" s="10">
        <v>0</v>
      </c>
      <c r="DO19" s="10">
        <v>0</v>
      </c>
      <c r="DP19" s="11"/>
      <c r="DQ19" s="109"/>
      <c r="DR19" s="12"/>
      <c r="DS19" s="79">
        <v>0</v>
      </c>
      <c r="DT19" s="2"/>
      <c r="DU19" s="8">
        <v>-48.463000000000001</v>
      </c>
      <c r="DV19" s="12"/>
      <c r="DW19" s="13">
        <v>100</v>
      </c>
      <c r="DX19" s="89" t="s">
        <v>658</v>
      </c>
      <c r="DY19" s="12">
        <v>75</v>
      </c>
      <c r="DZ19" s="89" t="s">
        <v>658</v>
      </c>
      <c r="EA19" s="7">
        <v>4.7026436936338998</v>
      </c>
      <c r="EB19" s="75">
        <v>-2.8999999999999998E-3</v>
      </c>
      <c r="EC19" s="75">
        <v>-2.06E-2</v>
      </c>
      <c r="ED19" s="75">
        <v>-4.3200000000000002E-2</v>
      </c>
      <c r="EE19" s="90">
        <v>0</v>
      </c>
      <c r="EF19" s="90">
        <v>0</v>
      </c>
      <c r="EG19" s="90">
        <v>0</v>
      </c>
      <c r="EH19" s="90">
        <v>0.74948898478311321</v>
      </c>
      <c r="EI19" s="75"/>
      <c r="EJ19" s="89" t="s">
        <v>658</v>
      </c>
      <c r="EK19" s="91" t="s">
        <v>74</v>
      </c>
      <c r="EL19" s="91" t="s">
        <v>74</v>
      </c>
      <c r="EM19" s="91" t="s">
        <v>74</v>
      </c>
      <c r="EN19" s="91" t="s">
        <v>74</v>
      </c>
      <c r="EO19" s="91" t="s">
        <v>74</v>
      </c>
      <c r="EP19" s="91" t="s">
        <v>74</v>
      </c>
      <c r="EQ19" s="91" t="s">
        <v>74</v>
      </c>
      <c r="ER19" s="91" t="s">
        <v>74</v>
      </c>
      <c r="ES19" s="92" t="s">
        <v>74</v>
      </c>
      <c r="ET19" s="89" t="s">
        <v>658</v>
      </c>
      <c r="EU19" s="7">
        <v>9.8000000000000007</v>
      </c>
      <c r="EV19" s="7">
        <v>26.5</v>
      </c>
      <c r="EW19" s="10"/>
      <c r="EX19" s="10"/>
      <c r="EY19" s="10"/>
      <c r="EZ19" s="10"/>
      <c r="FA19" s="75">
        <v>0.91127653356711369</v>
      </c>
      <c r="FB19" s="75">
        <v>1.0596457012839267</v>
      </c>
      <c r="FC19" s="75">
        <v>0.92105013316543993</v>
      </c>
      <c r="FD19" s="89" t="s">
        <v>658</v>
      </c>
      <c r="FE19" s="13"/>
      <c r="FF19" s="6">
        <v>0</v>
      </c>
      <c r="FG19" s="10" t="s">
        <v>75</v>
      </c>
      <c r="FH19" s="6">
        <v>32000</v>
      </c>
      <c r="FI19" s="10"/>
      <c r="FJ19" s="9"/>
      <c r="FK19" s="6">
        <v>38.084974287488137</v>
      </c>
      <c r="FL19" s="6">
        <v>39.043680208697872</v>
      </c>
      <c r="FM19" s="6">
        <v>-9.354838709677459</v>
      </c>
      <c r="FN19" s="6">
        <v>19.826145101972592</v>
      </c>
      <c r="FO19" s="6">
        <v>32.653061224489797</v>
      </c>
      <c r="FP19" s="6">
        <v>-46.297045730473485</v>
      </c>
      <c r="FQ19" s="127">
        <v>0.83163860925471622</v>
      </c>
      <c r="FR19" s="122"/>
      <c r="FS19" s="121">
        <v>0.84547440437333843</v>
      </c>
      <c r="FT19" s="89" t="s">
        <v>658</v>
      </c>
      <c r="FU19" s="7">
        <v>18.077524346042829</v>
      </c>
      <c r="FV19" s="7">
        <v>-22.743274912507204</v>
      </c>
      <c r="FW19" s="7">
        <v>-12.791211451744712</v>
      </c>
      <c r="FX19" s="7">
        <v>-34.183744866888979</v>
      </c>
      <c r="FY19" s="7">
        <v>44.196906685216099</v>
      </c>
      <c r="FZ19" s="7">
        <v>56.673736078127575</v>
      </c>
      <c r="GA19" s="7">
        <v>-154.45579373910849</v>
      </c>
      <c r="GB19" s="7">
        <v>-46.287328893637003</v>
      </c>
      <c r="GC19" s="89" t="s">
        <v>658</v>
      </c>
      <c r="GD19" s="92" t="s">
        <v>74</v>
      </c>
      <c r="GE19" s="92" t="s">
        <v>74</v>
      </c>
      <c r="GF19" s="123" t="s">
        <v>1403</v>
      </c>
      <c r="GG19" s="123" t="s">
        <v>1403</v>
      </c>
      <c r="GH19" s="124" t="s">
        <v>74</v>
      </c>
      <c r="GI19" s="125" t="s">
        <v>81</v>
      </c>
      <c r="GJ19" s="126" t="s">
        <v>81</v>
      </c>
      <c r="GK19" s="89" t="s">
        <v>658</v>
      </c>
      <c r="GL19" s="127"/>
      <c r="GM19" s="127"/>
      <c r="GN19" s="127"/>
      <c r="GO19" s="127"/>
      <c r="GP19" s="127"/>
      <c r="GQ19" s="127"/>
      <c r="GR19" s="127"/>
      <c r="GS19" s="127"/>
      <c r="GT19" s="127"/>
      <c r="GU19" s="127"/>
      <c r="GV19" s="127"/>
      <c r="GW19" s="127"/>
      <c r="GX19" s="127"/>
      <c r="GY19" s="127"/>
      <c r="GZ19" s="127"/>
      <c r="HA19" s="127"/>
      <c r="HB19" s="89" t="s">
        <v>658</v>
      </c>
      <c r="HC19" s="106"/>
      <c r="HD19" s="106"/>
      <c r="HE19" s="106"/>
      <c r="HF19" s="106"/>
      <c r="HG19" s="106"/>
      <c r="HH19" s="106"/>
      <c r="HI19" s="106"/>
      <c r="HJ19" s="106"/>
      <c r="HK19" s="106"/>
      <c r="HL19" s="106"/>
      <c r="HM19" s="106"/>
      <c r="HN19" s="106"/>
      <c r="HO19" s="106"/>
      <c r="HP19" s="106"/>
      <c r="HQ19" s="106"/>
      <c r="HR19" s="106"/>
      <c r="HS19" s="106"/>
      <c r="HT19" s="106"/>
      <c r="HU19" s="106"/>
      <c r="HV19" s="106"/>
      <c r="HW19" s="106"/>
      <c r="HX19" s="106"/>
      <c r="HY19" s="106"/>
      <c r="HZ19" s="106"/>
      <c r="IA19" s="89" t="s">
        <v>658</v>
      </c>
      <c r="IB19" s="42">
        <v>0.52856085453787705</v>
      </c>
      <c r="IC19" s="42">
        <v>0.88506537489562198</v>
      </c>
      <c r="ID19" s="13" t="s">
        <v>658</v>
      </c>
      <c r="IE19" s="6">
        <v>103.3651562</v>
      </c>
      <c r="IF19" s="6">
        <v>101.6118908</v>
      </c>
      <c r="IG19" s="6">
        <v>90.338388390000006</v>
      </c>
      <c r="IH19" s="6">
        <v>98.051237659999998</v>
      </c>
      <c r="II19" s="6">
        <v>80.259189919999997</v>
      </c>
      <c r="IJ19" s="6">
        <v>79.132741580000001</v>
      </c>
      <c r="IK19" s="6">
        <v>109.5343726</v>
      </c>
      <c r="IL19" s="7">
        <v>52.696614570000001</v>
      </c>
      <c r="IM19" s="6">
        <v>105.9661021</v>
      </c>
      <c r="IN19" s="6">
        <v>98.071185380000003</v>
      </c>
      <c r="IO19" s="6">
        <v>99.879250459999994</v>
      </c>
      <c r="IP19" s="7">
        <v>90.676941220000003</v>
      </c>
      <c r="IQ19" s="7">
        <v>104.22519079999999</v>
      </c>
      <c r="IR19" s="7">
        <v>100.11424270000001</v>
      </c>
      <c r="IS19" s="6">
        <v>78.045810520000003</v>
      </c>
      <c r="IT19" s="7">
        <v>92.383779379999993</v>
      </c>
      <c r="IU19" s="6">
        <v>101.18200400000001</v>
      </c>
      <c r="IV19" s="7">
        <v>106.0903473</v>
      </c>
      <c r="IW19" s="7">
        <v>100.734285</v>
      </c>
      <c r="IX19" s="7">
        <v>84.771774559999997</v>
      </c>
      <c r="IY19" s="6">
        <v>95.895919800000001</v>
      </c>
      <c r="IZ19" s="6">
        <v>64.390953589999995</v>
      </c>
      <c r="JA19" s="6">
        <v>94.269275960000002</v>
      </c>
      <c r="JB19" s="6">
        <v>72.933216509999994</v>
      </c>
      <c r="JC19" s="6">
        <v>89.921409060000002</v>
      </c>
      <c r="JD19" s="7">
        <v>93.000258500000001</v>
      </c>
      <c r="JE19" s="7">
        <v>94.825131409999997</v>
      </c>
      <c r="JF19" s="7">
        <v>111.93060850000001</v>
      </c>
      <c r="JG19" s="7">
        <v>99.192382140000007</v>
      </c>
      <c r="JH19" s="6">
        <v>89.479654859999997</v>
      </c>
      <c r="JI19" s="7">
        <v>107.4064508</v>
      </c>
      <c r="JJ19" s="6">
        <v>86.098613920000005</v>
      </c>
      <c r="JK19" s="7">
        <v>88.470614519999998</v>
      </c>
      <c r="JL19" s="6">
        <v>77.088075000000003</v>
      </c>
      <c r="JM19" s="7">
        <v>90.125901429999999</v>
      </c>
      <c r="JN19" s="6">
        <v>105.32030039999999</v>
      </c>
      <c r="JO19" s="7">
        <v>72.308837139999994</v>
      </c>
      <c r="JP19" s="7"/>
      <c r="JQ19" s="6">
        <v>85.303215109999996</v>
      </c>
      <c r="JR19" s="6">
        <v>101.05671820000001</v>
      </c>
      <c r="JS19" s="7">
        <v>91.337228109999998</v>
      </c>
      <c r="JT19" s="7">
        <v>70.822854789999994</v>
      </c>
      <c r="JU19" s="7">
        <v>109.7214829</v>
      </c>
      <c r="JV19" s="7">
        <v>75.808917899999997</v>
      </c>
      <c r="JW19" s="6">
        <v>92.021880100000004</v>
      </c>
      <c r="JX19" s="7">
        <v>84.893126969999997</v>
      </c>
      <c r="JY19" s="6">
        <v>96.921139530000005</v>
      </c>
      <c r="JZ19" s="7">
        <v>88.997803599999997</v>
      </c>
      <c r="KA19" s="6">
        <v>103.89883930000001</v>
      </c>
      <c r="KB19" s="7"/>
      <c r="KC19" s="7">
        <v>92.922263729999997</v>
      </c>
      <c r="KD19" s="6">
        <v>90.645709220000001</v>
      </c>
      <c r="KE19" s="6">
        <v>85.680183749999998</v>
      </c>
      <c r="KF19" s="6">
        <v>93.383516060000005</v>
      </c>
      <c r="KG19" s="7">
        <v>92.428493979999999</v>
      </c>
      <c r="KH19" s="6">
        <v>102.0101454</v>
      </c>
      <c r="KI19" s="6">
        <v>88.319256550000006</v>
      </c>
      <c r="KJ19" s="6">
        <v>95.412053380000003</v>
      </c>
      <c r="KK19" s="6">
        <v>78.221572269999996</v>
      </c>
      <c r="KM19" s="178">
        <v>1.0453142710494234</v>
      </c>
      <c r="KN19" s="178">
        <v>0.6201941872152954</v>
      </c>
      <c r="KO19" s="178">
        <v>1.7948826427633375</v>
      </c>
    </row>
    <row r="20" spans="1:301" ht="87.75" customHeight="1">
      <c r="A20" s="164" t="s">
        <v>1535</v>
      </c>
      <c r="B20" s="84" t="str">
        <f>"Chemistry 419"</f>
        <v>Chemistry 419</v>
      </c>
      <c r="C20" s="158" t="s">
        <v>1938</v>
      </c>
      <c r="D20" s="13" t="s">
        <v>701</v>
      </c>
      <c r="E20" s="163" t="s">
        <v>1411</v>
      </c>
      <c r="F20" s="13" t="s">
        <v>1414</v>
      </c>
      <c r="G20" s="2" t="s">
        <v>702</v>
      </c>
      <c r="H20" s="13" t="s">
        <v>1300</v>
      </c>
      <c r="I20" s="83" t="str">
        <f>"Chemistry 19"</f>
        <v>Chemistry 19</v>
      </c>
      <c r="J20" s="13">
        <v>19</v>
      </c>
      <c r="K20" s="4"/>
      <c r="L20" s="53">
        <v>1.0351381387643961</v>
      </c>
      <c r="M20" s="189" t="s">
        <v>703</v>
      </c>
      <c r="N20" s="5">
        <v>36</v>
      </c>
      <c r="O20" s="6">
        <v>63</v>
      </c>
      <c r="P20" s="6">
        <v>1220</v>
      </c>
      <c r="Q20" s="6"/>
      <c r="S20" s="7">
        <v>1671</v>
      </c>
      <c r="U20" s="6">
        <v>347</v>
      </c>
      <c r="V20" s="6">
        <v>904</v>
      </c>
      <c r="W20" s="6">
        <v>311.39999999999998</v>
      </c>
      <c r="X20" s="6"/>
      <c r="Y20" s="6">
        <v>458.8</v>
      </c>
      <c r="Z20" s="6"/>
      <c r="AA20" s="116" t="s">
        <v>80</v>
      </c>
      <c r="AB20" s="116" t="s">
        <v>125</v>
      </c>
      <c r="AC20" s="116" t="s">
        <v>86</v>
      </c>
      <c r="AD20" s="116" t="s">
        <v>69</v>
      </c>
      <c r="AE20" s="116" t="s">
        <v>69</v>
      </c>
      <c r="AF20" s="116" t="s">
        <v>69</v>
      </c>
      <c r="AG20" s="10"/>
      <c r="AH20" s="10"/>
      <c r="AI20" s="10"/>
      <c r="AJ20" s="10"/>
      <c r="AK20" s="75">
        <v>0.65200000000000002</v>
      </c>
      <c r="AL20" s="117" t="s">
        <v>907</v>
      </c>
      <c r="AM20" s="89" t="s">
        <v>701</v>
      </c>
      <c r="AN20" s="118">
        <v>6.4388825423200751E-3</v>
      </c>
      <c r="AO20" s="118">
        <v>-8.7746196485434594E-3</v>
      </c>
      <c r="AP20" s="118">
        <v>0.30116244805427567</v>
      </c>
      <c r="AQ20" s="118"/>
      <c r="AR20" s="80" t="s">
        <v>70</v>
      </c>
      <c r="AS20" s="7">
        <v>46.827095587697919</v>
      </c>
      <c r="AT20" s="119"/>
      <c r="AU20" s="89" t="s">
        <v>701</v>
      </c>
      <c r="AV20" s="7">
        <v>-3.8872969999999998</v>
      </c>
      <c r="AW20" s="7">
        <v>-4.5279999999999996</v>
      </c>
      <c r="AX20" s="7">
        <v>-15.945</v>
      </c>
      <c r="AY20" s="7"/>
      <c r="AZ20" s="7">
        <v>42.081182113019139</v>
      </c>
      <c r="BA20" s="7">
        <v>22.094053619135455</v>
      </c>
      <c r="BB20" s="187"/>
      <c r="BC20" s="7">
        <v>89.937678321678334</v>
      </c>
      <c r="BD20" s="7">
        <v>39.969842048293081</v>
      </c>
      <c r="BE20" s="7">
        <v>-2.3228112618724484</v>
      </c>
      <c r="BF20" s="7">
        <v>1.3776569620253087</v>
      </c>
      <c r="BG20" s="7">
        <v>29.07092987012987</v>
      </c>
      <c r="BH20" s="7">
        <v>9.5389907443526383</v>
      </c>
      <c r="BI20" s="7">
        <v>20.498350707414339</v>
      </c>
      <c r="BJ20" s="77"/>
      <c r="BK20" s="7">
        <v>7.4104821660000004</v>
      </c>
      <c r="BL20" s="7"/>
      <c r="BM20" s="7">
        <v>56.212760337769083</v>
      </c>
      <c r="BN20" s="77"/>
      <c r="BO20" s="7">
        <v>31.637599999999992</v>
      </c>
      <c r="BP20" s="7">
        <v>13.759199999999993</v>
      </c>
      <c r="BQ20" s="7"/>
      <c r="BR20" s="7"/>
      <c r="BS20" s="7">
        <v>61.025656522921643</v>
      </c>
      <c r="BT20" s="7">
        <v>59.740365734806261</v>
      </c>
      <c r="BU20" s="75"/>
      <c r="BV20" s="7">
        <v>25.395893160058407</v>
      </c>
      <c r="BW20" s="7" t="s">
        <v>195</v>
      </c>
      <c r="BX20" s="6">
        <v>-25.240969776366395</v>
      </c>
      <c r="BY20" s="6"/>
      <c r="BZ20" s="6">
        <v>-40.548263570145792</v>
      </c>
      <c r="CA20" s="6"/>
      <c r="CB20" s="4"/>
      <c r="CC20" s="89" t="s">
        <v>701</v>
      </c>
      <c r="CD20" s="4">
        <v>21.102129761671307</v>
      </c>
      <c r="CE20" s="4">
        <v>61.386523364259887</v>
      </c>
      <c r="CF20" s="4"/>
      <c r="CG20" s="89" t="s">
        <v>701</v>
      </c>
      <c r="CH20" s="6">
        <v>41.18</v>
      </c>
      <c r="CI20" s="53"/>
      <c r="CJ20" s="6">
        <v>2540</v>
      </c>
      <c r="CK20" s="6">
        <v>3373.15</v>
      </c>
      <c r="CL20" s="8">
        <v>-2</v>
      </c>
      <c r="CM20" s="6">
        <v>32000</v>
      </c>
      <c r="CN20" s="9">
        <v>-2</v>
      </c>
      <c r="CO20" s="6">
        <v>32000</v>
      </c>
      <c r="CP20" s="5">
        <v>-66</v>
      </c>
      <c r="CQ20" s="4">
        <v>30</v>
      </c>
      <c r="CR20" s="78">
        <v>13.26</v>
      </c>
      <c r="CS20" s="78">
        <v>1</v>
      </c>
      <c r="CT20" s="78">
        <v>15.86</v>
      </c>
      <c r="CU20" s="78">
        <v>11</v>
      </c>
      <c r="CV20" s="6">
        <v>124.02587144125656</v>
      </c>
      <c r="CW20" s="78"/>
      <c r="CX20" s="10">
        <v>30</v>
      </c>
      <c r="CY20" s="6">
        <v>78.233814943338658</v>
      </c>
      <c r="CZ20" s="2"/>
      <c r="DA20" s="11"/>
      <c r="DB20" s="11"/>
      <c r="DC20" s="11"/>
      <c r="DD20" s="120" t="s">
        <v>89</v>
      </c>
      <c r="DE20" s="120" t="s">
        <v>72</v>
      </c>
      <c r="DF20" s="89" t="s">
        <v>701</v>
      </c>
      <c r="DG20" s="12">
        <v>8</v>
      </c>
      <c r="DH20" s="9"/>
      <c r="DI20" s="98">
        <v>0</v>
      </c>
      <c r="DJ20" s="102"/>
      <c r="DK20" s="1"/>
      <c r="DL20" s="103"/>
      <c r="DM20" s="46" t="s">
        <v>101</v>
      </c>
      <c r="DN20" s="10">
        <v>0</v>
      </c>
      <c r="DO20" s="10">
        <v>0</v>
      </c>
      <c r="DP20" s="11"/>
      <c r="DQ20" s="109"/>
      <c r="DR20" s="12"/>
      <c r="DS20" s="79">
        <v>0</v>
      </c>
      <c r="DT20" s="2"/>
      <c r="DU20" s="8">
        <v>-59.18</v>
      </c>
      <c r="DV20" s="12"/>
      <c r="DW20" s="13">
        <v>100</v>
      </c>
      <c r="DX20" s="89" t="s">
        <v>701</v>
      </c>
      <c r="DY20" s="12">
        <v>-20</v>
      </c>
      <c r="DZ20" s="89" t="s">
        <v>701</v>
      </c>
      <c r="EA20" s="7">
        <v>-4.05203605923937</v>
      </c>
      <c r="EB20" s="75">
        <v>-2.5999999999999999E-3</v>
      </c>
      <c r="EC20" s="75">
        <v>5.8999999999999997E-2</v>
      </c>
      <c r="ED20" s="75">
        <v>4.6300000000000001E-2</v>
      </c>
      <c r="EE20" s="90">
        <v>0</v>
      </c>
      <c r="EF20" s="90">
        <v>0</v>
      </c>
      <c r="EG20" s="90">
        <v>0</v>
      </c>
      <c r="EH20" s="90">
        <v>0</v>
      </c>
      <c r="EI20" s="75"/>
      <c r="EJ20" s="89" t="s">
        <v>701</v>
      </c>
      <c r="EK20" s="91" t="s">
        <v>74</v>
      </c>
      <c r="EL20" s="91" t="s">
        <v>74</v>
      </c>
      <c r="EM20" s="91" t="s">
        <v>74</v>
      </c>
      <c r="EN20" s="91" t="s">
        <v>74</v>
      </c>
      <c r="EO20" s="91" t="s">
        <v>74</v>
      </c>
      <c r="EP20" s="91" t="s">
        <v>74</v>
      </c>
      <c r="EQ20" s="91" t="s">
        <v>74</v>
      </c>
      <c r="ER20" s="91" t="s">
        <v>74</v>
      </c>
      <c r="ES20" s="92" t="s">
        <v>74</v>
      </c>
      <c r="ET20" s="89" t="s">
        <v>701</v>
      </c>
      <c r="EU20" s="7">
        <v>27</v>
      </c>
      <c r="EV20" s="7">
        <v>19.100000000000001</v>
      </c>
      <c r="EW20" s="10"/>
      <c r="EX20" s="10"/>
      <c r="EY20" s="10"/>
      <c r="EZ20" s="10"/>
      <c r="FA20" s="75">
        <v>0.95146194661143901</v>
      </c>
      <c r="FB20" s="75">
        <v>1.0042898281326182</v>
      </c>
      <c r="FC20" s="75">
        <v>1.0093373904292084</v>
      </c>
      <c r="FD20" s="89" t="s">
        <v>701</v>
      </c>
      <c r="FE20" s="13"/>
      <c r="FF20" s="6">
        <v>0</v>
      </c>
      <c r="FG20" s="10" t="s">
        <v>94</v>
      </c>
      <c r="FH20" s="6">
        <v>32000</v>
      </c>
      <c r="FI20" s="10"/>
      <c r="FJ20" s="9"/>
      <c r="FK20" s="6">
        <v>-26.881581875900551</v>
      </c>
      <c r="FL20" s="6">
        <v>28.986733687525856</v>
      </c>
      <c r="FM20" s="6">
        <v>-4.3225806451613336</v>
      </c>
      <c r="FN20" s="6">
        <v>-6.9207622868605823</v>
      </c>
      <c r="FO20" s="6">
        <v>29.051620648259313</v>
      </c>
      <c r="FP20" s="6">
        <v>-48.968029138000823</v>
      </c>
      <c r="FQ20" s="127">
        <v>0.82873911896597208</v>
      </c>
      <c r="FR20" s="122"/>
      <c r="FS20" s="121">
        <v>0.90103310042887097</v>
      </c>
      <c r="FT20" s="89" t="s">
        <v>701</v>
      </c>
      <c r="FU20" s="7">
        <v>-73.734475807153601</v>
      </c>
      <c r="FV20" s="7">
        <v>-167.05598499035926</v>
      </c>
      <c r="FW20" s="7">
        <v>-95.790939079381417</v>
      </c>
      <c r="FX20" s="7">
        <v>-142.53424888893176</v>
      </c>
      <c r="FY20" s="7">
        <v>43.731191666330879</v>
      </c>
      <c r="FZ20" s="7">
        <v>54.621490164205078</v>
      </c>
      <c r="GA20" s="7">
        <v>-111.032669172143</v>
      </c>
      <c r="GB20" s="7">
        <v>-67.41016603931827</v>
      </c>
      <c r="GC20" s="89" t="s">
        <v>701</v>
      </c>
      <c r="GD20" s="92" t="s">
        <v>81</v>
      </c>
      <c r="GE20" s="92" t="s">
        <v>81</v>
      </c>
      <c r="GF20" s="123" t="s">
        <v>1403</v>
      </c>
      <c r="GG20" s="123" t="s">
        <v>1403</v>
      </c>
      <c r="GH20" s="124" t="s">
        <v>74</v>
      </c>
      <c r="GI20" s="125" t="s">
        <v>74</v>
      </c>
      <c r="GJ20" s="126" t="s">
        <v>81</v>
      </c>
      <c r="GK20" s="89" t="s">
        <v>701</v>
      </c>
      <c r="GL20" s="127"/>
      <c r="GM20" s="127"/>
      <c r="GN20" s="127"/>
      <c r="GO20" s="127"/>
      <c r="GP20" s="127"/>
      <c r="GQ20" s="127"/>
      <c r="GR20" s="127"/>
      <c r="GS20" s="127"/>
      <c r="GT20" s="127"/>
      <c r="GU20" s="127"/>
      <c r="GV20" s="127"/>
      <c r="GW20" s="127"/>
      <c r="GX20" s="127"/>
      <c r="GY20" s="127"/>
      <c r="GZ20" s="127"/>
      <c r="HA20" s="127"/>
      <c r="HB20" s="89" t="s">
        <v>701</v>
      </c>
      <c r="HC20" s="106"/>
      <c r="HD20" s="106"/>
      <c r="HE20" s="106"/>
      <c r="HF20" s="106"/>
      <c r="HG20" s="106"/>
      <c r="HH20" s="106"/>
      <c r="HI20" s="106"/>
      <c r="HJ20" s="106"/>
      <c r="HK20" s="106"/>
      <c r="HL20" s="106"/>
      <c r="HM20" s="106"/>
      <c r="HN20" s="106"/>
      <c r="HO20" s="106"/>
      <c r="HP20" s="106"/>
      <c r="HQ20" s="106"/>
      <c r="HR20" s="106"/>
      <c r="HS20" s="106"/>
      <c r="HT20" s="106"/>
      <c r="HU20" s="106"/>
      <c r="HV20" s="106"/>
      <c r="HW20" s="106"/>
      <c r="HX20" s="106"/>
      <c r="HY20" s="106"/>
      <c r="HZ20" s="106"/>
      <c r="IA20" s="89" t="s">
        <v>701</v>
      </c>
      <c r="IB20" s="42">
        <v>0.55166012588890301</v>
      </c>
      <c r="IC20" s="128">
        <v>0.41625516404500201</v>
      </c>
      <c r="ID20" s="13" t="s">
        <v>701</v>
      </c>
      <c r="IE20" s="6">
        <v>60.647339619999997</v>
      </c>
      <c r="IF20" s="6">
        <v>72.525514340000001</v>
      </c>
      <c r="IG20" s="6">
        <v>11.56221165</v>
      </c>
      <c r="IH20" s="6">
        <v>61.413311419999999</v>
      </c>
      <c r="II20" s="6">
        <v>6.6202090589999996</v>
      </c>
      <c r="IJ20" s="6">
        <v>60.02973609</v>
      </c>
      <c r="IK20" s="6">
        <v>55.351762090000001</v>
      </c>
      <c r="IL20" s="7">
        <v>9.854824936</v>
      </c>
      <c r="IM20" s="6">
        <v>34.685632519999999</v>
      </c>
      <c r="IN20" s="6">
        <v>53.837013570000003</v>
      </c>
      <c r="IO20" s="6">
        <v>42.851282050000002</v>
      </c>
      <c r="IP20" s="7">
        <v>25.010199920000002</v>
      </c>
      <c r="IQ20" s="7">
        <v>44.59645579</v>
      </c>
      <c r="IR20" s="7">
        <v>57.565647200000001</v>
      </c>
      <c r="IS20" s="6">
        <v>24.136020500000001</v>
      </c>
      <c r="IT20" s="7"/>
      <c r="IU20" s="6">
        <v>14.802320870000001</v>
      </c>
      <c r="IV20" s="7">
        <v>33.821660809999997</v>
      </c>
      <c r="IW20" s="7">
        <v>14.65486473</v>
      </c>
      <c r="IX20" s="7">
        <v>36.506729530000001</v>
      </c>
      <c r="IY20" s="6">
        <v>41.940722700000002</v>
      </c>
      <c r="IZ20" s="6">
        <v>15.23691801</v>
      </c>
      <c r="JA20" s="6">
        <v>41.30895795</v>
      </c>
      <c r="JB20" s="6">
        <v>19.242589469999999</v>
      </c>
      <c r="JC20" s="6">
        <v>10.079079800000001</v>
      </c>
      <c r="JD20" s="7">
        <v>35.963082370000002</v>
      </c>
      <c r="JE20" s="7">
        <v>43.502727040000003</v>
      </c>
      <c r="JF20" s="7">
        <v>81.346088140000006</v>
      </c>
      <c r="JG20" s="7">
        <v>-25.225450899999998</v>
      </c>
      <c r="JH20" s="6">
        <v>104.7797106</v>
      </c>
      <c r="JI20" s="7">
        <v>49.968625809999999</v>
      </c>
      <c r="JJ20" s="6">
        <v>65.69243376</v>
      </c>
      <c r="JK20" s="7">
        <v>78.059836809999993</v>
      </c>
      <c r="JL20" s="6">
        <v>47.16068053</v>
      </c>
      <c r="JM20" s="7">
        <v>45.826733279999999</v>
      </c>
      <c r="JN20" s="6">
        <v>42.538218880000002</v>
      </c>
      <c r="JO20" s="7">
        <v>56.39679469</v>
      </c>
      <c r="JP20" s="7"/>
      <c r="JQ20" s="6">
        <v>72.561608910000004</v>
      </c>
      <c r="JR20" s="6">
        <v>94.492886650000003</v>
      </c>
      <c r="JS20" s="7">
        <v>22.62196647</v>
      </c>
      <c r="JT20" s="7">
        <v>24.954240389999999</v>
      </c>
      <c r="JU20" s="7">
        <v>46.848861280000001</v>
      </c>
      <c r="JV20" s="7">
        <v>52.525512390000003</v>
      </c>
      <c r="JW20" s="6">
        <v>9.3008816589999999</v>
      </c>
      <c r="JX20" s="7">
        <v>61.6215458</v>
      </c>
      <c r="JY20" s="6">
        <v>83.460430439999996</v>
      </c>
      <c r="JZ20" s="7">
        <v>27.12834088</v>
      </c>
      <c r="KA20" s="6">
        <v>56.088207089999997</v>
      </c>
      <c r="KB20" s="7">
        <v>87.869239859999993</v>
      </c>
      <c r="KC20" s="7">
        <v>52.515515649999998</v>
      </c>
      <c r="KD20" s="6">
        <v>73.386465520000002</v>
      </c>
      <c r="KE20" s="6">
        <v>37.641025640000002</v>
      </c>
      <c r="KF20" s="6">
        <v>61.858683599999999</v>
      </c>
      <c r="KG20" s="7">
        <v>55.913719829999998</v>
      </c>
      <c r="KH20" s="6">
        <v>27.995358280000001</v>
      </c>
      <c r="KI20" s="6">
        <v>45.378637040000001</v>
      </c>
      <c r="KJ20" s="6">
        <v>60.061339240000002</v>
      </c>
      <c r="KK20" s="6">
        <v>49.537612150000001</v>
      </c>
      <c r="KM20" s="178">
        <v>0.64375891074992875</v>
      </c>
      <c r="KN20" s="178">
        <v>0.63842137154262912</v>
      </c>
      <c r="KO20" s="178">
        <v>3.3393699084420732</v>
      </c>
    </row>
    <row r="21" spans="1:301" ht="87.75" customHeight="1">
      <c r="A21" s="164" t="s">
        <v>1536</v>
      </c>
      <c r="B21" s="84" t="str">
        <f>"Chemistry 420"</f>
        <v>Chemistry 420</v>
      </c>
      <c r="C21" s="158" t="s">
        <v>1937</v>
      </c>
      <c r="D21" s="13" t="s">
        <v>681</v>
      </c>
      <c r="E21" s="163"/>
      <c r="F21" s="13"/>
      <c r="G21" s="2" t="s">
        <v>682</v>
      </c>
      <c r="H21" s="13" t="s">
        <v>1290</v>
      </c>
      <c r="I21" s="83" t="str">
        <f>"Chemistry 20"</f>
        <v>Chemistry 20</v>
      </c>
      <c r="J21" s="13">
        <v>20</v>
      </c>
      <c r="K21" s="4"/>
      <c r="L21" s="53">
        <v>1.0079862988176467</v>
      </c>
      <c r="M21" s="189" t="s">
        <v>579</v>
      </c>
      <c r="N21" s="5">
        <v>59</v>
      </c>
      <c r="O21" s="6">
        <v>99</v>
      </c>
      <c r="P21" s="6"/>
      <c r="Q21" s="6"/>
      <c r="S21" s="7">
        <v>752.8</v>
      </c>
      <c r="U21" s="6">
        <v>91.67</v>
      </c>
      <c r="V21" s="6">
        <v>256.5</v>
      </c>
      <c r="W21" s="6">
        <v>776</v>
      </c>
      <c r="X21" s="6">
        <v>1049</v>
      </c>
      <c r="Y21" s="6">
        <v>260.2</v>
      </c>
      <c r="Z21" s="6"/>
      <c r="AA21" s="115" t="s">
        <v>68</v>
      </c>
      <c r="AB21" s="116" t="s">
        <v>80</v>
      </c>
      <c r="AC21" s="115" t="s">
        <v>68</v>
      </c>
      <c r="AD21" s="116" t="s">
        <v>69</v>
      </c>
      <c r="AE21" s="115" t="s">
        <v>68</v>
      </c>
      <c r="AF21" s="116" t="s">
        <v>69</v>
      </c>
      <c r="AG21" s="10"/>
      <c r="AH21" s="10"/>
      <c r="AI21" s="10"/>
      <c r="AJ21" s="10"/>
      <c r="AK21" s="75">
        <v>0.76800000000000002</v>
      </c>
      <c r="AL21" s="117" t="s">
        <v>907</v>
      </c>
      <c r="AM21" s="89" t="s">
        <v>681</v>
      </c>
      <c r="AN21" s="118">
        <v>-2.3579385375579732E-2</v>
      </c>
      <c r="AO21" s="118">
        <v>-3.1879194630872486E-2</v>
      </c>
      <c r="AP21" s="118">
        <v>1.2841582935040879E-2</v>
      </c>
      <c r="AQ21" s="118">
        <v>4.3047419267448249E-3</v>
      </c>
      <c r="AR21" s="80" t="s">
        <v>70</v>
      </c>
      <c r="AS21" s="7">
        <v>54.851626159225731</v>
      </c>
      <c r="AT21" s="119" t="s">
        <v>89</v>
      </c>
      <c r="AU21" s="89" t="s">
        <v>681</v>
      </c>
      <c r="AV21" s="7">
        <v>-16.072147999999999</v>
      </c>
      <c r="AW21" s="7">
        <v>-13.089</v>
      </c>
      <c r="AX21" s="7">
        <v>-19.238</v>
      </c>
      <c r="AY21" s="7"/>
      <c r="AZ21" s="7">
        <v>15.254368628695694</v>
      </c>
      <c r="BA21" s="7">
        <v>7.0191879085662876</v>
      </c>
      <c r="BB21" s="187"/>
      <c r="BC21" s="7">
        <v>88.066276243093938</v>
      </c>
      <c r="BD21" s="7">
        <v>40.193246859903375</v>
      </c>
      <c r="BE21" s="7">
        <v>29.042926591230554</v>
      </c>
      <c r="BF21" s="7">
        <v>14.930425227963529</v>
      </c>
      <c r="BG21" s="7">
        <v>38.761239560439563</v>
      </c>
      <c r="BH21" s="7">
        <v>17.291038689315222</v>
      </c>
      <c r="BI21" s="7">
        <v>3.4547028783124674</v>
      </c>
      <c r="BJ21" s="77"/>
      <c r="BK21" s="7">
        <v>-10.65067318</v>
      </c>
      <c r="BL21" s="7"/>
      <c r="BM21" s="7">
        <v>63.093796766395279</v>
      </c>
      <c r="BN21" s="77"/>
      <c r="BO21" s="7">
        <v>4.754800000000003</v>
      </c>
      <c r="BP21" s="7">
        <v>13.351600000000005</v>
      </c>
      <c r="BQ21" s="7"/>
      <c r="BR21" s="7"/>
      <c r="BS21" s="7">
        <v>31.088707307036628</v>
      </c>
      <c r="BT21" s="7">
        <v>52.426128176079231</v>
      </c>
      <c r="BU21" s="75"/>
      <c r="BV21" s="7">
        <v>2.651347390822123</v>
      </c>
      <c r="BW21" s="7" t="s">
        <v>195</v>
      </c>
      <c r="BX21" s="6">
        <v>-2.4281161944034402</v>
      </c>
      <c r="BY21" s="6"/>
      <c r="BZ21" s="6">
        <v>11.017240995011715</v>
      </c>
      <c r="CA21" s="6"/>
      <c r="CB21" s="4"/>
      <c r="CC21" s="89" t="s">
        <v>681</v>
      </c>
      <c r="CD21" s="4">
        <v>14.152397105808554</v>
      </c>
      <c r="CE21" s="4">
        <v>61.343068206873959</v>
      </c>
      <c r="CF21" s="4"/>
      <c r="CG21" s="89" t="s">
        <v>681</v>
      </c>
      <c r="CH21" s="6">
        <v>18.850000000000001</v>
      </c>
      <c r="CI21" s="53"/>
      <c r="CJ21" s="6">
        <v>3138.34</v>
      </c>
      <c r="CK21" s="6">
        <v>16401.03</v>
      </c>
      <c r="CL21" s="8">
        <v>-19</v>
      </c>
      <c r="CM21" s="6">
        <v>32000</v>
      </c>
      <c r="CN21" s="9">
        <v>-35</v>
      </c>
      <c r="CO21" s="6">
        <v>11805.63</v>
      </c>
      <c r="CP21" s="5">
        <v>13</v>
      </c>
      <c r="CQ21" s="4">
        <v>30</v>
      </c>
      <c r="CR21" s="78">
        <v>0.32</v>
      </c>
      <c r="CS21" s="78">
        <v>0.08</v>
      </c>
      <c r="CT21" s="78">
        <v>5.19</v>
      </c>
      <c r="CU21" s="78">
        <v>2.19</v>
      </c>
      <c r="CV21" s="6">
        <v>67.710931990688437</v>
      </c>
      <c r="CW21" s="78"/>
      <c r="CX21" s="10">
        <v>30</v>
      </c>
      <c r="CY21" s="6">
        <v>85.625061330708178</v>
      </c>
      <c r="CZ21" s="2"/>
      <c r="DA21" s="11" t="s">
        <v>81</v>
      </c>
      <c r="DB21" s="11"/>
      <c r="DC21" s="11"/>
      <c r="DD21" s="120" t="s">
        <v>71</v>
      </c>
      <c r="DE21" s="120" t="s">
        <v>72</v>
      </c>
      <c r="DF21" s="89" t="s">
        <v>681</v>
      </c>
      <c r="DG21" s="12">
        <v>55</v>
      </c>
      <c r="DH21" s="9"/>
      <c r="DI21" s="98">
        <v>25</v>
      </c>
      <c r="DJ21" s="102"/>
      <c r="DK21" s="1"/>
      <c r="DL21" s="103"/>
      <c r="DM21" s="46" t="s">
        <v>101</v>
      </c>
      <c r="DN21" s="10">
        <v>0</v>
      </c>
      <c r="DO21" s="10">
        <v>2</v>
      </c>
      <c r="DP21" s="11"/>
      <c r="DQ21" s="55"/>
      <c r="DR21" s="12"/>
      <c r="DS21" s="79">
        <v>0</v>
      </c>
      <c r="DT21" s="2"/>
      <c r="DU21" s="8">
        <v>12.218</v>
      </c>
      <c r="DV21" s="12"/>
      <c r="DW21" s="13">
        <v>100</v>
      </c>
      <c r="DX21" s="89" t="s">
        <v>681</v>
      </c>
      <c r="DY21" s="12">
        <v>-21</v>
      </c>
      <c r="DZ21" s="89" t="s">
        <v>681</v>
      </c>
      <c r="EA21" s="7">
        <v>-3.5499755716193895</v>
      </c>
      <c r="EB21" s="75">
        <v>-5.7000000000000002E-3</v>
      </c>
      <c r="EC21" s="75">
        <v>-9.8199999999999996E-2</v>
      </c>
      <c r="ED21" s="75">
        <v>-6.0999999999999999E-2</v>
      </c>
      <c r="EE21" s="90">
        <v>0</v>
      </c>
      <c r="EF21" s="90">
        <v>0</v>
      </c>
      <c r="EG21" s="90">
        <v>0</v>
      </c>
      <c r="EH21" s="90">
        <v>0</v>
      </c>
      <c r="EI21" s="75"/>
      <c r="EJ21" s="89" t="s">
        <v>681</v>
      </c>
      <c r="EK21" s="91" t="s">
        <v>74</v>
      </c>
      <c r="EL21" s="91" t="s">
        <v>74</v>
      </c>
      <c r="EM21" s="91" t="s">
        <v>74</v>
      </c>
      <c r="EN21" s="91" t="s">
        <v>74</v>
      </c>
      <c r="EO21" s="91" t="s">
        <v>74</v>
      </c>
      <c r="EP21" s="91" t="s">
        <v>74</v>
      </c>
      <c r="EQ21" s="91" t="s">
        <v>74</v>
      </c>
      <c r="ER21" s="91" t="s">
        <v>74</v>
      </c>
      <c r="ES21" s="92" t="s">
        <v>74</v>
      </c>
      <c r="ET21" s="89" t="s">
        <v>681</v>
      </c>
      <c r="EU21" s="7">
        <v>10.8</v>
      </c>
      <c r="EV21" s="7">
        <v>8.19</v>
      </c>
      <c r="EW21" s="10"/>
      <c r="EX21" s="10"/>
      <c r="EY21" s="10"/>
      <c r="EZ21" s="10"/>
      <c r="FA21" s="75">
        <v>0.98154927367175604</v>
      </c>
      <c r="FB21" s="75">
        <v>1.2215183119732016</v>
      </c>
      <c r="FC21" s="75">
        <v>1.1041666666666665</v>
      </c>
      <c r="FD21" s="89" t="s">
        <v>681</v>
      </c>
      <c r="FE21" s="13"/>
      <c r="FF21" s="6">
        <v>0</v>
      </c>
      <c r="FG21" s="10" t="s">
        <v>75</v>
      </c>
      <c r="FH21" s="6">
        <v>17911.21</v>
      </c>
      <c r="FI21" s="10"/>
      <c r="FJ21" s="9"/>
      <c r="FK21" s="6">
        <v>16.75891415398053</v>
      </c>
      <c r="FL21" s="6">
        <v>20.360564050693164</v>
      </c>
      <c r="FM21" s="6">
        <v>17.631750162654537</v>
      </c>
      <c r="FN21" s="6">
        <v>-22.361868626985949</v>
      </c>
      <c r="FO21" s="6">
        <v>3.8220193953222625</v>
      </c>
      <c r="FP21" s="6">
        <v>85.057471264367805</v>
      </c>
      <c r="FQ21" s="121">
        <v>1.0008949964763918</v>
      </c>
      <c r="FR21" s="122"/>
      <c r="FS21" s="121">
        <v>0.78342867520203396</v>
      </c>
      <c r="FT21" s="89" t="s">
        <v>681</v>
      </c>
      <c r="FU21" s="7">
        <v>-27.954515551550795</v>
      </c>
      <c r="FV21" s="7">
        <v>-73.712795427391271</v>
      </c>
      <c r="FW21" s="7">
        <v>-10.661949985566178</v>
      </c>
      <c r="FX21" s="7">
        <v>-65.240790308062472</v>
      </c>
      <c r="FY21" s="7">
        <v>-61.964414542026191</v>
      </c>
      <c r="FZ21" s="7">
        <v>-22.740516648958153</v>
      </c>
      <c r="GA21" s="7">
        <v>-39.421914496098466</v>
      </c>
      <c r="GB21" s="7">
        <v>-346.67938065513442</v>
      </c>
      <c r="GC21" s="89" t="s">
        <v>681</v>
      </c>
      <c r="GD21" s="92" t="s">
        <v>81</v>
      </c>
      <c r="GE21" s="92" t="s">
        <v>81</v>
      </c>
      <c r="GF21" s="123" t="s">
        <v>1403</v>
      </c>
      <c r="GG21" s="123" t="s">
        <v>1403</v>
      </c>
      <c r="GH21" s="124" t="s">
        <v>74</v>
      </c>
      <c r="GI21" s="125" t="s">
        <v>74</v>
      </c>
      <c r="GJ21" s="126" t="s">
        <v>74</v>
      </c>
      <c r="GK21" s="89" t="s">
        <v>681</v>
      </c>
      <c r="GL21" s="127"/>
      <c r="GM21" s="127"/>
      <c r="GN21" s="127"/>
      <c r="GO21" s="127"/>
      <c r="GP21" s="127"/>
      <c r="GQ21" s="127"/>
      <c r="GR21" s="127"/>
      <c r="GS21" s="127"/>
      <c r="GT21" s="127"/>
      <c r="GU21" s="127"/>
      <c r="GV21" s="127"/>
      <c r="GW21" s="127"/>
      <c r="GX21" s="127"/>
      <c r="GY21" s="127"/>
      <c r="GZ21" s="127"/>
      <c r="HA21" s="127"/>
      <c r="HB21" s="89" t="s">
        <v>681</v>
      </c>
      <c r="HC21" s="106"/>
      <c r="HD21" s="106"/>
      <c r="HE21" s="106"/>
      <c r="HF21" s="106"/>
      <c r="HG21" s="106"/>
      <c r="HH21" s="106"/>
      <c r="HI21" s="106"/>
      <c r="HJ21" s="106"/>
      <c r="HK21" s="106"/>
      <c r="HL21" s="106"/>
      <c r="HM21" s="106"/>
      <c r="HN21" s="106"/>
      <c r="HO21" s="106"/>
      <c r="HP21" s="106"/>
      <c r="HQ21" s="106"/>
      <c r="HR21" s="106"/>
      <c r="HS21" s="106"/>
      <c r="HT21" s="106"/>
      <c r="HU21" s="106"/>
      <c r="HV21" s="106"/>
      <c r="HW21" s="106"/>
      <c r="HX21" s="106"/>
      <c r="HY21" s="106"/>
      <c r="HZ21" s="106"/>
      <c r="IA21" s="89" t="s">
        <v>681</v>
      </c>
      <c r="IB21" s="128">
        <v>0.411444085093078</v>
      </c>
      <c r="IC21" s="128">
        <v>0.490232002652642</v>
      </c>
      <c r="ID21" s="13" t="s">
        <v>681</v>
      </c>
      <c r="IE21" s="6">
        <v>89.959348939999998</v>
      </c>
      <c r="IF21" s="6">
        <v>93.290538330000004</v>
      </c>
      <c r="IG21" s="6">
        <v>91.434934330000004</v>
      </c>
      <c r="IH21" s="6">
        <v>72.879864080000004</v>
      </c>
      <c r="II21" s="6">
        <v>94.620505420000001</v>
      </c>
      <c r="IJ21" s="6">
        <v>87.532281830000002</v>
      </c>
      <c r="IK21" s="6">
        <v>93.71220495</v>
      </c>
      <c r="IL21" s="7">
        <v>79.899178590000005</v>
      </c>
      <c r="IM21" s="6">
        <v>82.58955847</v>
      </c>
      <c r="IN21" s="6">
        <v>105.1452865</v>
      </c>
      <c r="IO21" s="6">
        <v>81.389148419999998</v>
      </c>
      <c r="IP21" s="7">
        <v>69.264470560000007</v>
      </c>
      <c r="IQ21" s="7">
        <v>84.788526110000006</v>
      </c>
      <c r="IR21" s="7">
        <v>98.328478509999997</v>
      </c>
      <c r="IS21" s="6">
        <v>82.275197719999994</v>
      </c>
      <c r="IT21" s="7">
        <v>79.372484679999999</v>
      </c>
      <c r="IU21" s="6">
        <v>35.670884919999999</v>
      </c>
      <c r="IV21" s="7">
        <v>87.399510489999997</v>
      </c>
      <c r="IW21" s="7">
        <v>105.87517200000001</v>
      </c>
      <c r="IX21" s="7">
        <v>84.599356349999994</v>
      </c>
      <c r="IY21" s="6">
        <v>65.268240210000002</v>
      </c>
      <c r="IZ21" s="6">
        <v>46.466992810000001</v>
      </c>
      <c r="JA21" s="6">
        <v>75.929208270000004</v>
      </c>
      <c r="JB21" s="6">
        <v>77.633968019999998</v>
      </c>
      <c r="JC21" s="6">
        <v>51.891827599999999</v>
      </c>
      <c r="JD21" s="7">
        <v>77.401311190000001</v>
      </c>
      <c r="JE21" s="7">
        <v>78.15806456</v>
      </c>
      <c r="JF21" s="7">
        <v>88.697961419999999</v>
      </c>
      <c r="JG21" s="7">
        <v>89.493975399999997</v>
      </c>
      <c r="JH21" s="6">
        <v>98.004561969999997</v>
      </c>
      <c r="JI21" s="7">
        <v>103.2863031</v>
      </c>
      <c r="JJ21" s="6">
        <v>86.312435359999995</v>
      </c>
      <c r="JK21" s="7">
        <v>105.8623655</v>
      </c>
      <c r="JL21" s="6">
        <v>68.558525459999998</v>
      </c>
      <c r="JM21" s="7">
        <v>80.67025477</v>
      </c>
      <c r="JN21" s="6">
        <v>85.497877540000005</v>
      </c>
      <c r="JO21" s="7">
        <v>64.758780279999996</v>
      </c>
      <c r="JP21" s="7">
        <v>100.34263060000001</v>
      </c>
      <c r="JQ21" s="6">
        <v>81.508018750000005</v>
      </c>
      <c r="JR21" s="6">
        <v>43.278385810000003</v>
      </c>
      <c r="JS21" s="7">
        <v>84.269126999999997</v>
      </c>
      <c r="JT21" s="7">
        <v>108.15147709999999</v>
      </c>
      <c r="JU21" s="7">
        <v>97.020454180000002</v>
      </c>
      <c r="JV21" s="7">
        <v>85.202765339999999</v>
      </c>
      <c r="JW21" s="6">
        <v>96.973484790000001</v>
      </c>
      <c r="JX21" s="7">
        <v>100.24471749999999</v>
      </c>
      <c r="JY21" s="6">
        <v>98.689778459999999</v>
      </c>
      <c r="JZ21" s="7">
        <v>98.268909089999994</v>
      </c>
      <c r="KA21" s="6">
        <v>93.1168646</v>
      </c>
      <c r="KB21" s="7">
        <v>97.593121100000005</v>
      </c>
      <c r="KC21" s="7">
        <v>91.659134710000004</v>
      </c>
      <c r="KD21" s="6">
        <v>80.817850019999995</v>
      </c>
      <c r="KE21" s="6">
        <v>57.371956189999999</v>
      </c>
      <c r="KF21" s="6">
        <v>87.369001650000001</v>
      </c>
      <c r="KG21" s="7">
        <v>97.432821250000003</v>
      </c>
      <c r="KH21" s="6">
        <v>88.017757669999995</v>
      </c>
      <c r="KI21" s="6">
        <v>78.557815270000006</v>
      </c>
      <c r="KJ21" s="6">
        <v>99.86261571</v>
      </c>
      <c r="KK21" s="6">
        <v>76.060284440000004</v>
      </c>
      <c r="KM21" s="178">
        <v>0.57104022094599993</v>
      </c>
      <c r="KN21" s="178">
        <v>0.83563526960197831</v>
      </c>
      <c r="KO21" s="178">
        <v>1.3228252782759651</v>
      </c>
    </row>
    <row r="22" spans="1:301" ht="87.75" customHeight="1">
      <c r="A22" s="164" t="s">
        <v>1537</v>
      </c>
      <c r="B22" s="84" t="str">
        <f>"Chemistry 421"</f>
        <v>Chemistry 421</v>
      </c>
      <c r="C22" s="158" t="s">
        <v>1937</v>
      </c>
      <c r="D22" s="13" t="s">
        <v>687</v>
      </c>
      <c r="E22" s="163"/>
      <c r="F22" s="13"/>
      <c r="G22" s="2" t="s">
        <v>688</v>
      </c>
      <c r="H22" s="13" t="s">
        <v>1293</v>
      </c>
      <c r="I22" s="83" t="str">
        <f>"Chemistry 21"</f>
        <v>Chemistry 21</v>
      </c>
      <c r="J22" s="13">
        <v>21</v>
      </c>
      <c r="K22" s="4"/>
      <c r="L22" s="53">
        <v>0.84420248802149267</v>
      </c>
      <c r="M22" s="189" t="s">
        <v>2113</v>
      </c>
      <c r="N22" s="5">
        <v>46</v>
      </c>
      <c r="O22" s="6">
        <v>97</v>
      </c>
      <c r="P22" s="6">
        <v>745</v>
      </c>
      <c r="Q22" s="6"/>
      <c r="S22" s="7">
        <v>506.3</v>
      </c>
      <c r="T22" s="6"/>
      <c r="U22" s="6">
        <v>974.19999999999993</v>
      </c>
      <c r="V22" s="6">
        <v>1449</v>
      </c>
      <c r="W22" s="6">
        <v>3185</v>
      </c>
      <c r="X22" s="6">
        <v>2607</v>
      </c>
      <c r="Y22" s="6">
        <v>127.00000000000001</v>
      </c>
      <c r="Z22" s="6"/>
      <c r="AA22" s="116" t="s">
        <v>85</v>
      </c>
      <c r="AB22" s="116" t="s">
        <v>80</v>
      </c>
      <c r="AC22" s="115" t="s">
        <v>68</v>
      </c>
      <c r="AD22" s="116" t="s">
        <v>69</v>
      </c>
      <c r="AE22" s="115" t="s">
        <v>68</v>
      </c>
      <c r="AF22" s="116" t="s">
        <v>69</v>
      </c>
      <c r="AG22" s="10"/>
      <c r="AH22" s="10"/>
      <c r="AI22" s="10"/>
      <c r="AJ22" s="10"/>
      <c r="AK22" s="75">
        <v>0.64100000000000001</v>
      </c>
      <c r="AL22" s="117" t="s">
        <v>907</v>
      </c>
      <c r="AM22" s="89" t="s">
        <v>687</v>
      </c>
      <c r="AN22" s="118">
        <v>-9.7091586840622433E-3</v>
      </c>
      <c r="AO22" s="118">
        <v>-1.5100671140939598E-2</v>
      </c>
      <c r="AP22" s="118">
        <v>2.8062532735429933E-2</v>
      </c>
      <c r="AQ22" s="118">
        <v>1.4246409194053889E-2</v>
      </c>
      <c r="AR22" s="80" t="s">
        <v>70</v>
      </c>
      <c r="AS22" s="7">
        <v>49.533872432085829</v>
      </c>
      <c r="AT22" s="119"/>
      <c r="AU22" s="89" t="s">
        <v>687</v>
      </c>
      <c r="AV22" s="7">
        <v>-8.9732371999999998</v>
      </c>
      <c r="AW22" s="7">
        <v>-5.6779999999999999</v>
      </c>
      <c r="AX22" s="7">
        <v>-21.419</v>
      </c>
      <c r="AY22" s="7"/>
      <c r="AZ22" s="7">
        <v>20.801181445227535</v>
      </c>
      <c r="BA22" s="7">
        <v>12.917489267509225</v>
      </c>
      <c r="BB22" s="187"/>
      <c r="BC22" s="7">
        <v>56.685060773480664</v>
      </c>
      <c r="BD22" s="7">
        <v>22.318850724637674</v>
      </c>
      <c r="BE22" s="7">
        <v>-2.7816844413012798</v>
      </c>
      <c r="BF22" s="7">
        <v>12.498814285714289</v>
      </c>
      <c r="BG22" s="7">
        <v>12.387613186813184</v>
      </c>
      <c r="BH22" s="7">
        <v>0.95003368913791064</v>
      </c>
      <c r="BI22" s="7">
        <v>-1.5161615348956587</v>
      </c>
      <c r="BJ22" s="77"/>
      <c r="BK22" s="7">
        <v>-20.122998330000001</v>
      </c>
      <c r="BL22" s="7"/>
      <c r="BM22" s="7">
        <v>54.190101766332461</v>
      </c>
      <c r="BN22" s="77"/>
      <c r="BO22" s="7">
        <v>15.259</v>
      </c>
      <c r="BP22" s="7">
        <v>6.1984000000000208</v>
      </c>
      <c r="BQ22" s="7"/>
      <c r="BR22" s="7"/>
      <c r="BS22" s="7">
        <v>42.728070175438582</v>
      </c>
      <c r="BT22" s="7">
        <v>45.489498386514462</v>
      </c>
      <c r="BU22" s="75"/>
      <c r="BV22" s="7">
        <v>38.136441629462105</v>
      </c>
      <c r="BW22" s="7" t="s">
        <v>195</v>
      </c>
      <c r="BX22" s="6">
        <v>-35.06770242279093</v>
      </c>
      <c r="BY22" s="6"/>
      <c r="BZ22" s="6">
        <v>31.595852513066916</v>
      </c>
      <c r="CA22" s="6"/>
      <c r="CB22" s="4"/>
      <c r="CC22" s="89" t="s">
        <v>687</v>
      </c>
      <c r="CD22" s="4">
        <v>-15.235105375640341</v>
      </c>
      <c r="CE22" s="4">
        <v>46.658233544223897</v>
      </c>
      <c r="CF22" s="4"/>
      <c r="CG22" s="89" t="s">
        <v>687</v>
      </c>
      <c r="CH22" s="6">
        <v>23.53</v>
      </c>
      <c r="CI22" s="53"/>
      <c r="CJ22" s="6">
        <v>32000</v>
      </c>
      <c r="CK22" s="6">
        <v>32000</v>
      </c>
      <c r="CL22" s="8">
        <v>-29</v>
      </c>
      <c r="CM22" s="6">
        <v>32000</v>
      </c>
      <c r="CN22" s="9">
        <v>-88</v>
      </c>
      <c r="CO22" s="6">
        <v>32000</v>
      </c>
      <c r="CP22" s="16">
        <v>52</v>
      </c>
      <c r="CQ22" s="4">
        <v>30</v>
      </c>
      <c r="CR22" s="78">
        <v>3.32</v>
      </c>
      <c r="CS22" s="78">
        <v>6.8</v>
      </c>
      <c r="CT22" s="78">
        <v>3.7</v>
      </c>
      <c r="CU22" s="78">
        <v>5.21</v>
      </c>
      <c r="CV22" s="6">
        <v>125.58126884436699</v>
      </c>
      <c r="CW22" s="78"/>
      <c r="CX22" s="10">
        <v>30</v>
      </c>
      <c r="CY22" s="6">
        <v>87.200308154344569</v>
      </c>
      <c r="CZ22" s="2"/>
      <c r="DA22" s="11" t="s">
        <v>81</v>
      </c>
      <c r="DB22" s="11"/>
      <c r="DC22" s="11"/>
      <c r="DD22" s="120" t="s">
        <v>89</v>
      </c>
      <c r="DE22" s="120" t="s">
        <v>72</v>
      </c>
      <c r="DF22" s="89" t="s">
        <v>687</v>
      </c>
      <c r="DG22" s="12">
        <v>32</v>
      </c>
      <c r="DH22" s="9"/>
      <c r="DI22" s="99">
        <v>75</v>
      </c>
      <c r="DJ22" s="102">
        <v>13.890022340336584</v>
      </c>
      <c r="DK22" s="1" t="s">
        <v>73</v>
      </c>
      <c r="DL22" s="103" t="s">
        <v>984</v>
      </c>
      <c r="DM22" s="46" t="s">
        <v>101</v>
      </c>
      <c r="DN22" s="10">
        <v>0</v>
      </c>
      <c r="DO22" s="10">
        <v>1</v>
      </c>
      <c r="DP22" s="11"/>
      <c r="DQ22" s="55"/>
      <c r="DR22" s="12"/>
      <c r="DS22" s="79">
        <v>0</v>
      </c>
      <c r="DT22" s="2"/>
      <c r="DU22" s="8">
        <v>19</v>
      </c>
      <c r="DV22" s="12"/>
      <c r="DW22" s="13">
        <v>100</v>
      </c>
      <c r="DX22" s="89" t="s">
        <v>687</v>
      </c>
      <c r="DY22" s="12">
        <v>6</v>
      </c>
      <c r="DZ22" s="89" t="s">
        <v>687</v>
      </c>
      <c r="EA22" s="7">
        <v>2.1295836945815503</v>
      </c>
      <c r="EB22" s="75">
        <v>-2.63E-2</v>
      </c>
      <c r="EC22" s="75">
        <v>0.1152</v>
      </c>
      <c r="ED22" s="75">
        <v>-8.2900000000000001E-2</v>
      </c>
      <c r="EE22" s="90">
        <v>0</v>
      </c>
      <c r="EF22" s="90">
        <v>3.1952662721893432</v>
      </c>
      <c r="EG22" s="90">
        <v>0</v>
      </c>
      <c r="EH22" s="90">
        <v>0</v>
      </c>
      <c r="EI22" s="75"/>
      <c r="EJ22" s="89" t="s">
        <v>687</v>
      </c>
      <c r="EK22" s="91" t="s">
        <v>74</v>
      </c>
      <c r="EL22" s="91" t="s">
        <v>74</v>
      </c>
      <c r="EM22" s="91" t="s">
        <v>74</v>
      </c>
      <c r="EN22" s="91" t="s">
        <v>74</v>
      </c>
      <c r="EO22" s="91" t="s">
        <v>74</v>
      </c>
      <c r="EP22" s="91" t="s">
        <v>74</v>
      </c>
      <c r="EQ22" s="91" t="s">
        <v>74</v>
      </c>
      <c r="ER22" s="91" t="s">
        <v>74</v>
      </c>
      <c r="ES22" s="92" t="s">
        <v>74</v>
      </c>
      <c r="ET22" s="89" t="s">
        <v>687</v>
      </c>
      <c r="EU22" s="7">
        <v>21.2</v>
      </c>
      <c r="EV22" s="7">
        <v>46.1</v>
      </c>
      <c r="EW22" s="10"/>
      <c r="EX22" s="10"/>
      <c r="EY22" s="10"/>
      <c r="EZ22" s="10"/>
      <c r="FA22" s="75">
        <v>1.0263378857626826</v>
      </c>
      <c r="FB22" s="75">
        <v>0.84917506958782429</v>
      </c>
      <c r="FC22" s="75">
        <v>1.1493500085563835</v>
      </c>
      <c r="FD22" s="89" t="s">
        <v>687</v>
      </c>
      <c r="FE22" s="13"/>
      <c r="FF22" s="6">
        <v>0</v>
      </c>
      <c r="FG22" s="10" t="s">
        <v>113</v>
      </c>
      <c r="FH22" s="6">
        <v>32000</v>
      </c>
      <c r="FI22" s="10"/>
      <c r="FJ22" s="9"/>
      <c r="FK22" s="6">
        <v>-7.8989723907391562</v>
      </c>
      <c r="FL22" s="6">
        <v>22.113365990202936</v>
      </c>
      <c r="FM22" s="6">
        <v>10.996916752312458</v>
      </c>
      <c r="FN22" s="6">
        <v>-30.899830220713078</v>
      </c>
      <c r="FO22" s="6">
        <v>20.420420420420438</v>
      </c>
      <c r="FP22" s="6">
        <v>-17.781233799896313</v>
      </c>
      <c r="FQ22" s="127">
        <v>0.59693792265025458</v>
      </c>
      <c r="FR22" s="122"/>
      <c r="FS22" s="121">
        <v>1.0257026503771949</v>
      </c>
      <c r="FT22" s="89" t="s">
        <v>687</v>
      </c>
      <c r="FU22" s="7">
        <v>-54.476446352703768</v>
      </c>
      <c r="FV22" s="7">
        <v>-51.393944851807859</v>
      </c>
      <c r="FW22" s="7">
        <v>-89.703884813909269</v>
      </c>
      <c r="FX22" s="7">
        <v>-50.465587216051098</v>
      </c>
      <c r="FY22" s="7">
        <v>14.295250248079016</v>
      </c>
      <c r="FZ22" s="7">
        <v>46.082993261296131</v>
      </c>
      <c r="GA22" s="7">
        <v>-172.16909914443886</v>
      </c>
      <c r="GB22" s="7">
        <v>-30.556802690546348</v>
      </c>
      <c r="GC22" s="89" t="s">
        <v>687</v>
      </c>
      <c r="GD22" s="92" t="s">
        <v>81</v>
      </c>
      <c r="GE22" s="92" t="s">
        <v>74</v>
      </c>
      <c r="GF22" s="123" t="s">
        <v>1403</v>
      </c>
      <c r="GG22" s="123" t="s">
        <v>1403</v>
      </c>
      <c r="GH22" s="124" t="s">
        <v>74</v>
      </c>
      <c r="GI22" s="125" t="s">
        <v>74</v>
      </c>
      <c r="GJ22" s="126" t="s">
        <v>74</v>
      </c>
      <c r="GK22" s="89" t="s">
        <v>687</v>
      </c>
      <c r="GL22" s="75">
        <v>-0.234834824759315</v>
      </c>
      <c r="GM22" s="129">
        <v>-0.59254269174677299</v>
      </c>
      <c r="GN22" s="130">
        <v>-0.43802523548542399</v>
      </c>
      <c r="GO22" s="129">
        <v>-0.36064142601198701</v>
      </c>
      <c r="GP22" s="131">
        <v>-0.72519352288382599</v>
      </c>
      <c r="GQ22" s="129">
        <v>-2.98891362300907E-2</v>
      </c>
      <c r="GR22" s="130">
        <v>4.83617864749582E-3</v>
      </c>
      <c r="GS22" s="131">
        <v>-0.92566444441318696</v>
      </c>
      <c r="GT22" s="75">
        <v>-0.234834824759315</v>
      </c>
      <c r="GU22" s="129">
        <v>-0.59254269174677299</v>
      </c>
      <c r="GV22" s="130">
        <v>-0.43802523548542399</v>
      </c>
      <c r="GW22" s="129">
        <v>-0.36064142601198701</v>
      </c>
      <c r="GX22" s="131">
        <v>-0.72519352288382599</v>
      </c>
      <c r="GY22" s="129">
        <v>-2.98891362300907E-2</v>
      </c>
      <c r="GZ22" s="130">
        <v>4.83617864749582E-3</v>
      </c>
      <c r="HA22" s="131">
        <v>-0.92566444441318696</v>
      </c>
      <c r="HB22" s="89" t="s">
        <v>687</v>
      </c>
      <c r="HC22" s="136">
        <v>0.86944059618784497</v>
      </c>
      <c r="HD22" s="137">
        <v>88.130252100840295</v>
      </c>
      <c r="HE22" s="138">
        <v>70.039525691699595</v>
      </c>
      <c r="HF22" s="143"/>
      <c r="HG22" s="139">
        <v>47.891566265060199</v>
      </c>
      <c r="HH22" s="136">
        <v>13.330438558402101</v>
      </c>
      <c r="HI22" s="137">
        <v>82.314814814814795</v>
      </c>
      <c r="HJ22" s="137">
        <v>99.015670910872004</v>
      </c>
      <c r="HK22" s="139">
        <v>39.271653543307103</v>
      </c>
      <c r="HL22" s="136">
        <v>-8.3358501963153202</v>
      </c>
      <c r="HM22" s="136">
        <v>28.541448058761802</v>
      </c>
      <c r="HN22" s="136">
        <v>4.9440298507462703</v>
      </c>
      <c r="HO22" s="139">
        <v>34.538152610441799</v>
      </c>
      <c r="HP22" s="143"/>
      <c r="HQ22" s="136">
        <v>0.39949270767279998</v>
      </c>
      <c r="HR22" s="136">
        <v>1.2274678111588</v>
      </c>
      <c r="HS22" s="136">
        <v>6.9018404907975501</v>
      </c>
      <c r="HT22" s="136">
        <v>27.867310209424101</v>
      </c>
      <c r="HU22" s="136">
        <v>15.9516380655226</v>
      </c>
      <c r="HV22" s="136">
        <v>24.176507147296501</v>
      </c>
      <c r="HW22" s="136">
        <v>12.4288425047438</v>
      </c>
      <c r="HX22" s="136">
        <v>0.30333670374115301</v>
      </c>
      <c r="HY22" s="136">
        <v>17.774762550881999</v>
      </c>
      <c r="HZ22" s="136">
        <v>14.1284403669725</v>
      </c>
      <c r="IA22" s="89" t="s">
        <v>687</v>
      </c>
      <c r="IB22" s="42">
        <v>0.47970949660715201</v>
      </c>
      <c r="IC22" s="41">
        <v>0.94375957981208203</v>
      </c>
      <c r="ID22" s="13" t="s">
        <v>687</v>
      </c>
      <c r="IE22" s="6">
        <v>96.333027240000007</v>
      </c>
      <c r="IF22" s="6">
        <v>79.384662250000005</v>
      </c>
      <c r="IG22" s="6">
        <v>61.800985480000001</v>
      </c>
      <c r="IH22" s="6">
        <v>34.610053260000001</v>
      </c>
      <c r="II22" s="6">
        <v>70.821141749999995</v>
      </c>
      <c r="IJ22" s="6">
        <v>65.912762520000001</v>
      </c>
      <c r="IK22" s="6">
        <v>75.736939849999999</v>
      </c>
      <c r="IL22" s="7">
        <v>80.257439539999993</v>
      </c>
      <c r="IM22" s="6">
        <v>64.946217520000005</v>
      </c>
      <c r="IN22" s="6">
        <v>89.404628470000006</v>
      </c>
      <c r="IO22" s="6">
        <v>72.242866160000005</v>
      </c>
      <c r="IP22" s="7">
        <v>61.80887242</v>
      </c>
      <c r="IQ22" s="7">
        <v>31.362100959999999</v>
      </c>
      <c r="IR22" s="7">
        <v>96.580477639999998</v>
      </c>
      <c r="IS22" s="6">
        <v>58.383962609999998</v>
      </c>
      <c r="IT22" s="7">
        <v>50.942153939999997</v>
      </c>
      <c r="IU22" s="6">
        <v>27.59994026</v>
      </c>
      <c r="IV22" s="7">
        <v>88.14282274</v>
      </c>
      <c r="IW22" s="7">
        <v>96.630074930000006</v>
      </c>
      <c r="IX22" s="7">
        <v>68.305078589999994</v>
      </c>
      <c r="IY22" s="6">
        <v>88.856121209999998</v>
      </c>
      <c r="IZ22" s="6">
        <v>2.9595375719999999</v>
      </c>
      <c r="JA22" s="6">
        <v>86.402065980000003</v>
      </c>
      <c r="JB22" s="6">
        <v>69.235918519999998</v>
      </c>
      <c r="JC22" s="6">
        <v>23.50016115</v>
      </c>
      <c r="JD22" s="7">
        <v>41.832034530000001</v>
      </c>
      <c r="JE22" s="7">
        <v>3.7601120799999999</v>
      </c>
      <c r="JF22" s="7">
        <v>73.905683190000005</v>
      </c>
      <c r="JG22" s="7">
        <v>-1.7054263569999999</v>
      </c>
      <c r="JH22" s="6">
        <v>100.85214070000001</v>
      </c>
      <c r="JI22" s="7">
        <v>30.320535400000001</v>
      </c>
      <c r="JJ22" s="6">
        <v>43.361222259999998</v>
      </c>
      <c r="JK22" s="7">
        <v>-20.19790454</v>
      </c>
      <c r="JL22" s="6">
        <v>-71.680216799999997</v>
      </c>
      <c r="JM22" s="7">
        <v>82.737554090000003</v>
      </c>
      <c r="JN22" s="6">
        <v>73.211699969999998</v>
      </c>
      <c r="JO22" s="7">
        <v>38.790363919999997</v>
      </c>
      <c r="JP22" s="7">
        <v>90.145495819999994</v>
      </c>
      <c r="JQ22" s="6">
        <v>97.979265510000005</v>
      </c>
      <c r="JR22" s="6">
        <v>94.114248570000001</v>
      </c>
      <c r="JS22" s="7">
        <v>91.608446099999995</v>
      </c>
      <c r="JT22" s="7">
        <v>98.535718430000003</v>
      </c>
      <c r="JU22" s="7">
        <v>86.180996899999997</v>
      </c>
      <c r="JV22" s="7">
        <v>84.917607270000005</v>
      </c>
      <c r="JW22" s="6">
        <v>98.283285800000002</v>
      </c>
      <c r="JX22" s="7">
        <v>80.01842327</v>
      </c>
      <c r="JY22" s="6">
        <v>93.755092970000007</v>
      </c>
      <c r="JZ22" s="7">
        <v>87.242249630000003</v>
      </c>
      <c r="KA22" s="6">
        <v>101.5503312</v>
      </c>
      <c r="KB22" s="7">
        <v>102.7828164</v>
      </c>
      <c r="KC22" s="7">
        <v>68.4957639</v>
      </c>
      <c r="KD22" s="6">
        <v>66.989952770000002</v>
      </c>
      <c r="KE22" s="6">
        <v>83.553607119999995</v>
      </c>
      <c r="KF22" s="6">
        <v>86.009163700000002</v>
      </c>
      <c r="KG22" s="7">
        <v>77.625004079999997</v>
      </c>
      <c r="KH22" s="6">
        <v>67.643742950000004</v>
      </c>
      <c r="KI22" s="6">
        <v>79.088339020000006</v>
      </c>
      <c r="KJ22" s="6">
        <v>91.580179479999998</v>
      </c>
      <c r="KK22" s="6">
        <v>73.166625400000001</v>
      </c>
      <c r="KM22" s="178">
        <v>1.2646732713187225</v>
      </c>
      <c r="KN22" s="178">
        <v>1.350358551968436</v>
      </c>
      <c r="KO22" s="178">
        <v>0.81777898295746787</v>
      </c>
    </row>
    <row r="23" spans="1:301" ht="87.75" customHeight="1">
      <c r="A23" s="164" t="s">
        <v>1538</v>
      </c>
      <c r="B23" s="84" t="str">
        <f>"Chemistry 422"</f>
        <v>Chemistry 422</v>
      </c>
      <c r="C23" s="158" t="s">
        <v>1938</v>
      </c>
      <c r="D23" s="13" t="s">
        <v>451</v>
      </c>
      <c r="E23" s="163"/>
      <c r="F23" s="13"/>
      <c r="G23" s="2" t="s">
        <v>452</v>
      </c>
      <c r="H23" s="13" t="s">
        <v>1163</v>
      </c>
      <c r="I23" s="83" t="str">
        <f>"Chemistry 22"</f>
        <v>Chemistry 22</v>
      </c>
      <c r="J23" s="13">
        <v>22</v>
      </c>
      <c r="K23" s="4"/>
      <c r="L23" s="53">
        <v>0.93853286080040421</v>
      </c>
      <c r="M23" s="114"/>
      <c r="N23" s="5">
        <v>74</v>
      </c>
      <c r="O23" s="6">
        <v>93</v>
      </c>
      <c r="P23" s="6">
        <v>450</v>
      </c>
      <c r="Q23" s="6"/>
      <c r="S23" s="7">
        <v>659.3</v>
      </c>
      <c r="U23" s="6">
        <v>415.90000000000003</v>
      </c>
      <c r="V23" s="6">
        <v>503</v>
      </c>
      <c r="W23" s="6">
        <v>1262</v>
      </c>
      <c r="X23" s="6">
        <v>699</v>
      </c>
      <c r="Y23" s="6">
        <v>494.8</v>
      </c>
      <c r="Z23" s="6">
        <v>947.4</v>
      </c>
      <c r="AA23" s="115" t="s">
        <v>68</v>
      </c>
      <c r="AB23" s="116" t="s">
        <v>80</v>
      </c>
      <c r="AC23" s="116" t="s">
        <v>86</v>
      </c>
      <c r="AD23" s="116" t="s">
        <v>69</v>
      </c>
      <c r="AE23" s="115" t="s">
        <v>68</v>
      </c>
      <c r="AF23" s="116" t="s">
        <v>69</v>
      </c>
      <c r="AG23" s="10"/>
      <c r="AH23" s="10"/>
      <c r="AI23" s="10"/>
      <c r="AJ23" s="10"/>
      <c r="AK23" s="75">
        <v>1.25</v>
      </c>
      <c r="AL23" s="117" t="s">
        <v>907</v>
      </c>
      <c r="AM23" s="89" t="s">
        <v>451</v>
      </c>
      <c r="AN23" s="118">
        <v>8.6924914321321017E-2</v>
      </c>
      <c r="AO23" s="118">
        <v>8.9939851397570464E-2</v>
      </c>
      <c r="AP23" s="118">
        <v>0.58869982621914851</v>
      </c>
      <c r="AQ23" s="118"/>
      <c r="AR23" s="80" t="s">
        <v>148</v>
      </c>
      <c r="AS23" s="7">
        <v>102.75531196132344</v>
      </c>
      <c r="AT23" s="119"/>
      <c r="AU23" s="89" t="s">
        <v>451</v>
      </c>
      <c r="AV23" s="7">
        <v>8.9051915800000003</v>
      </c>
      <c r="AW23" s="7">
        <v>13.829000000000001</v>
      </c>
      <c r="AX23" s="7">
        <v>-8.1479999999999997</v>
      </c>
      <c r="AY23" s="7"/>
      <c r="AZ23" s="7">
        <v>34.476595793140852</v>
      </c>
      <c r="BA23" s="7">
        <v>23.175001371561201</v>
      </c>
      <c r="BB23" s="185"/>
      <c r="BC23" s="7">
        <v>96.318797202797199</v>
      </c>
      <c r="BD23" s="7">
        <v>57.288742964196501</v>
      </c>
      <c r="BE23" s="7">
        <v>13.416673134328361</v>
      </c>
      <c r="BF23" s="7">
        <v>10.871327848101265</v>
      </c>
      <c r="BG23" s="7">
        <v>8.2917090909090945</v>
      </c>
      <c r="BH23" s="7">
        <v>7.9284690383954697</v>
      </c>
      <c r="BI23" s="7">
        <v>-2.5930921681500578</v>
      </c>
      <c r="BJ23" s="77"/>
      <c r="BK23" s="7">
        <v>-0.39483381299999998</v>
      </c>
      <c r="BL23" s="7"/>
      <c r="BM23" s="7">
        <v>54.839008713923739</v>
      </c>
      <c r="BN23" s="77"/>
      <c r="BO23" s="7">
        <v>27.994500000000002</v>
      </c>
      <c r="BP23" s="7">
        <v>12.535249999999991</v>
      </c>
      <c r="BQ23" s="7"/>
      <c r="BR23" s="7"/>
      <c r="BS23" s="7">
        <v>0</v>
      </c>
      <c r="BT23" s="7">
        <v>54.731880153355327</v>
      </c>
      <c r="BU23" s="75"/>
      <c r="BV23" s="7">
        <v>-0.65539162465769185</v>
      </c>
      <c r="BW23" s="7" t="s">
        <v>195</v>
      </c>
      <c r="BX23" s="6">
        <v>-9.9234364344994219E-2</v>
      </c>
      <c r="BY23" s="6"/>
      <c r="BZ23" s="6">
        <v>30.744525901695326</v>
      </c>
      <c r="CA23" s="6"/>
      <c r="CB23" s="4"/>
      <c r="CC23" s="89" t="s">
        <v>451</v>
      </c>
      <c r="CD23" s="4">
        <v>-21.868873623698846</v>
      </c>
      <c r="CE23" s="4">
        <v>4.0117221046715299</v>
      </c>
      <c r="CF23" s="4"/>
      <c r="CG23" s="89" t="s">
        <v>451</v>
      </c>
      <c r="CH23" s="6">
        <v>-10</v>
      </c>
      <c r="CI23" s="53"/>
      <c r="CJ23" s="6">
        <v>32000</v>
      </c>
      <c r="CK23" s="6">
        <v>32000</v>
      </c>
      <c r="CL23" s="8">
        <v>-20</v>
      </c>
      <c r="CM23" s="6">
        <v>32000</v>
      </c>
      <c r="CN23" s="9">
        <v>54</v>
      </c>
      <c r="CO23" s="6">
        <v>32000</v>
      </c>
      <c r="CP23" s="5">
        <v>-47</v>
      </c>
      <c r="CQ23" s="4">
        <v>30</v>
      </c>
      <c r="CR23" s="78">
        <v>7</v>
      </c>
      <c r="CS23" s="78">
        <v>4.91</v>
      </c>
      <c r="CT23" s="78">
        <v>10</v>
      </c>
      <c r="CU23" s="78">
        <v>9.0299999999999994</v>
      </c>
      <c r="CV23" s="6">
        <v>123.61155470987747</v>
      </c>
      <c r="CW23" s="78"/>
      <c r="CX23" s="10">
        <v>30</v>
      </c>
      <c r="CY23" s="6">
        <v>84.504894054467997</v>
      </c>
      <c r="CZ23" s="2"/>
      <c r="DA23" s="11"/>
      <c r="DB23" s="11"/>
      <c r="DC23" s="11"/>
      <c r="DD23" s="120" t="s">
        <v>72</v>
      </c>
      <c r="DE23" s="120" t="s">
        <v>72</v>
      </c>
      <c r="DF23" s="89" t="s">
        <v>451</v>
      </c>
      <c r="DG23" s="12">
        <v>100</v>
      </c>
      <c r="DH23" s="9">
        <v>0.45</v>
      </c>
      <c r="DI23" s="98">
        <v>0</v>
      </c>
      <c r="DJ23" s="100"/>
      <c r="DK23" s="1"/>
      <c r="DL23" s="101"/>
      <c r="DM23" s="46" t="s">
        <v>101</v>
      </c>
      <c r="DN23" s="10">
        <v>0</v>
      </c>
      <c r="DO23" s="10">
        <v>2</v>
      </c>
      <c r="DP23" s="11"/>
      <c r="DQ23" s="109"/>
      <c r="DR23" s="12"/>
      <c r="DS23" s="79">
        <v>0</v>
      </c>
      <c r="DT23" s="2"/>
      <c r="DU23" s="8">
        <v>23.045000000000002</v>
      </c>
      <c r="DV23" s="12"/>
      <c r="DW23" s="13">
        <v>100</v>
      </c>
      <c r="DX23" s="89" t="s">
        <v>451</v>
      </c>
      <c r="DY23" s="12">
        <v>42</v>
      </c>
      <c r="DZ23" s="89" t="s">
        <v>451</v>
      </c>
      <c r="EA23" s="7">
        <v>-13.026367275446379</v>
      </c>
      <c r="EB23" s="75">
        <v>-8.09E-2</v>
      </c>
      <c r="EC23" s="75">
        <v>-3.9800000000000002E-2</v>
      </c>
      <c r="ED23" s="75">
        <v>-0.12280000000000001</v>
      </c>
      <c r="EE23" s="90">
        <v>0</v>
      </c>
      <c r="EF23" s="90">
        <v>0</v>
      </c>
      <c r="EG23" s="90">
        <v>0</v>
      </c>
      <c r="EH23" s="90">
        <v>0</v>
      </c>
      <c r="EI23" s="75"/>
      <c r="EJ23" s="89" t="s">
        <v>451</v>
      </c>
      <c r="EK23" s="91" t="s">
        <v>74</v>
      </c>
      <c r="EL23" s="91" t="s">
        <v>74</v>
      </c>
      <c r="EM23" s="91" t="s">
        <v>74</v>
      </c>
      <c r="EN23" s="91" t="s">
        <v>74</v>
      </c>
      <c r="EO23" s="91" t="s">
        <v>74</v>
      </c>
      <c r="EP23" s="91" t="s">
        <v>74</v>
      </c>
      <c r="EQ23" s="91" t="s">
        <v>74</v>
      </c>
      <c r="ER23" s="91" t="s">
        <v>74</v>
      </c>
      <c r="ES23" s="92" t="s">
        <v>74</v>
      </c>
      <c r="ET23" s="89" t="s">
        <v>451</v>
      </c>
      <c r="EU23" s="7">
        <v>8.07</v>
      </c>
      <c r="EV23" s="7">
        <v>37</v>
      </c>
      <c r="EW23" s="10"/>
      <c r="EX23" s="10"/>
      <c r="EY23" s="10"/>
      <c r="EZ23" s="10"/>
      <c r="FA23" s="75">
        <v>0.88235471779428609</v>
      </c>
      <c r="FB23" s="75">
        <v>1.0284793862625554</v>
      </c>
      <c r="FC23" s="75">
        <v>1.1075467105489012</v>
      </c>
      <c r="FD23" s="89" t="s">
        <v>451</v>
      </c>
      <c r="FE23" s="10"/>
      <c r="FF23" s="6">
        <v>0</v>
      </c>
      <c r="FG23" s="10" t="s">
        <v>122</v>
      </c>
      <c r="FH23" s="6">
        <v>32000</v>
      </c>
      <c r="FI23" s="10"/>
      <c r="FJ23" s="9">
        <v>3.96</v>
      </c>
      <c r="FK23" s="6">
        <v>15.560690896137231</v>
      </c>
      <c r="FL23" s="6">
        <v>41.763104794352635</v>
      </c>
      <c r="FM23" s="6">
        <v>12.823529411764778</v>
      </c>
      <c r="FN23" s="6">
        <v>-23.820247722387155</v>
      </c>
      <c r="FO23" s="6">
        <v>6.8877551020408267</v>
      </c>
      <c r="FP23" s="6">
        <v>-33.427248943449349</v>
      </c>
      <c r="FQ23" s="127">
        <v>0.57789991321955458</v>
      </c>
      <c r="FR23" s="122"/>
      <c r="FS23" s="121">
        <v>0.83817621539962972</v>
      </c>
      <c r="FT23" s="89" t="s">
        <v>451</v>
      </c>
      <c r="FU23" s="7">
        <v>15.297358224244316</v>
      </c>
      <c r="FV23" s="7">
        <v>24.454742188876434</v>
      </c>
      <c r="FW23" s="7">
        <v>46.916915365907883</v>
      </c>
      <c r="FX23" s="7">
        <v>-17.618870273381471</v>
      </c>
      <c r="FY23" s="7">
        <v>-13.211347645367045</v>
      </c>
      <c r="FZ23" s="7">
        <v>45.617094425858205</v>
      </c>
      <c r="GA23" s="7">
        <v>-70.481120525945414</v>
      </c>
      <c r="GB23" s="7">
        <v>-73.226087523487209</v>
      </c>
      <c r="GC23" s="89" t="s">
        <v>451</v>
      </c>
      <c r="GD23" s="92" t="s">
        <v>74</v>
      </c>
      <c r="GE23" s="92" t="s">
        <v>74</v>
      </c>
      <c r="GF23" s="123" t="s">
        <v>1403</v>
      </c>
      <c r="GG23" s="123" t="s">
        <v>1403</v>
      </c>
      <c r="GH23" s="124" t="s">
        <v>74</v>
      </c>
      <c r="GI23" s="125" t="s">
        <v>74</v>
      </c>
      <c r="GJ23" s="126" t="s">
        <v>81</v>
      </c>
      <c r="GK23" s="89" t="s">
        <v>451</v>
      </c>
      <c r="GL23" s="75">
        <v>0.58632819618205401</v>
      </c>
      <c r="GM23" s="129">
        <v>0.13434860283414399</v>
      </c>
      <c r="GN23" s="130">
        <v>0.37062048617941601</v>
      </c>
      <c r="GO23" s="129">
        <v>3.2083850346927803E-2</v>
      </c>
      <c r="GP23" s="131">
        <v>-3.4256056191498997E-2</v>
      </c>
      <c r="GQ23" s="129">
        <v>0.201610456677073</v>
      </c>
      <c r="GR23" s="130">
        <v>0.40221914084711302</v>
      </c>
      <c r="GS23" s="131">
        <v>-0.13832614375621199</v>
      </c>
      <c r="GT23" s="75">
        <v>0.58632819618205401</v>
      </c>
      <c r="GU23" s="129">
        <v>0.13434860283414399</v>
      </c>
      <c r="GV23" s="130">
        <v>0.37062048617941601</v>
      </c>
      <c r="GW23" s="129">
        <v>3.2083850346927803E-2</v>
      </c>
      <c r="GX23" s="131">
        <v>-3.4256056191498997E-2</v>
      </c>
      <c r="GY23" s="129">
        <v>0.201610456677073</v>
      </c>
      <c r="GZ23" s="130">
        <v>0.40221914084711302</v>
      </c>
      <c r="HA23" s="131">
        <v>-0.13832614375621199</v>
      </c>
      <c r="HB23" s="89" t="s">
        <v>451</v>
      </c>
      <c r="HC23" s="106"/>
      <c r="HD23" s="106"/>
      <c r="HE23" s="106"/>
      <c r="HF23" s="106"/>
      <c r="HG23" s="106"/>
      <c r="HH23" s="106"/>
      <c r="HI23" s="106"/>
      <c r="HJ23" s="106"/>
      <c r="HK23" s="106"/>
      <c r="HL23" s="106"/>
      <c r="HM23" s="106"/>
      <c r="HN23" s="106"/>
      <c r="HO23" s="106"/>
      <c r="HP23" s="106"/>
      <c r="HQ23" s="106"/>
      <c r="HR23" s="106"/>
      <c r="HS23" s="106"/>
      <c r="HT23" s="106"/>
      <c r="HU23" s="106"/>
      <c r="HV23" s="106"/>
      <c r="HW23" s="106"/>
      <c r="HX23" s="106"/>
      <c r="HY23" s="106"/>
      <c r="HZ23" s="106"/>
      <c r="IA23" s="89" t="s">
        <v>451</v>
      </c>
      <c r="IB23" s="42">
        <v>0.49042458467030198</v>
      </c>
      <c r="IC23" s="41">
        <v>0.98468996742216497</v>
      </c>
      <c r="ID23" s="13" t="s">
        <v>451</v>
      </c>
      <c r="IE23" s="6">
        <v>47.912087909999997</v>
      </c>
      <c r="IF23" s="6">
        <v>83.453914979999993</v>
      </c>
      <c r="IG23" s="6">
        <v>27.483298000000001</v>
      </c>
      <c r="IH23" s="6">
        <v>69.231159599999998</v>
      </c>
      <c r="II23" s="6">
        <v>48.323380800000002</v>
      </c>
      <c r="IJ23" s="6">
        <v>53.989019970000001</v>
      </c>
      <c r="IK23" s="6">
        <v>36.976893910000001</v>
      </c>
      <c r="IL23" s="7">
        <v>-36.30338733</v>
      </c>
      <c r="IM23" s="6">
        <v>30.817417880000001</v>
      </c>
      <c r="IN23" s="6">
        <v>36.150666049999998</v>
      </c>
      <c r="IO23" s="6">
        <v>66.174192779999998</v>
      </c>
      <c r="IP23" s="7">
        <v>25.916979999999999</v>
      </c>
      <c r="IQ23" s="7">
        <v>34.63022333</v>
      </c>
      <c r="IR23" s="7">
        <v>33.056859109999998</v>
      </c>
      <c r="IS23" s="6">
        <v>64.612066519999999</v>
      </c>
      <c r="IT23" s="7">
        <v>22.32298303</v>
      </c>
      <c r="IU23" s="6">
        <v>12.406222850000001</v>
      </c>
      <c r="IV23" s="7">
        <v>39.805026529999999</v>
      </c>
      <c r="IW23" s="7">
        <v>26.916115909999998</v>
      </c>
      <c r="IX23" s="7">
        <v>77.016320559999997</v>
      </c>
      <c r="IY23" s="6">
        <v>42.269716289999998</v>
      </c>
      <c r="IZ23" s="6">
        <v>26.745418069999999</v>
      </c>
      <c r="JA23" s="6">
        <v>85.442717310000006</v>
      </c>
      <c r="JB23" s="6">
        <v>22.974794719999998</v>
      </c>
      <c r="JC23" s="6">
        <v>76.444297300000002</v>
      </c>
      <c r="JD23" s="7">
        <v>-6.2585034009999996</v>
      </c>
      <c r="JE23" s="7">
        <v>34.202583009999998</v>
      </c>
      <c r="JF23" s="7"/>
      <c r="JG23" s="7">
        <v>30.03761566</v>
      </c>
      <c r="JH23" s="6">
        <v>49.424619319999998</v>
      </c>
      <c r="JI23" s="7">
        <v>41.766967039999997</v>
      </c>
      <c r="JJ23" s="6">
        <v>37.090477839999998</v>
      </c>
      <c r="JK23" s="7">
        <v>42.26542688</v>
      </c>
      <c r="JL23" s="6">
        <v>39.0097126</v>
      </c>
      <c r="JM23" s="7">
        <v>27.028185619999999</v>
      </c>
      <c r="JN23" s="6">
        <v>49.854708240000001</v>
      </c>
      <c r="JO23" s="7">
        <v>72.639225179999997</v>
      </c>
      <c r="JP23" s="7"/>
      <c r="JQ23" s="6">
        <v>54.110373860000003</v>
      </c>
      <c r="JR23" s="6">
        <v>41.308858739999998</v>
      </c>
      <c r="JS23" s="7">
        <v>6.7406641799999996</v>
      </c>
      <c r="JT23" s="7">
        <v>16.272349649999999</v>
      </c>
      <c r="JU23" s="7">
        <v>33.24085006</v>
      </c>
      <c r="JV23" s="7">
        <v>39.165270210000003</v>
      </c>
      <c r="JW23" s="6">
        <v>25.865234239999999</v>
      </c>
      <c r="JX23" s="7">
        <v>63.740865769999999</v>
      </c>
      <c r="JY23" s="6">
        <v>73.742923739999995</v>
      </c>
      <c r="JZ23" s="7">
        <v>7.865616589</v>
      </c>
      <c r="KA23" s="6">
        <v>43.75387224</v>
      </c>
      <c r="KB23" s="7">
        <v>46.425192590000002</v>
      </c>
      <c r="KC23" s="7">
        <v>51.128967750000001</v>
      </c>
      <c r="KD23" s="6">
        <v>17.58776503</v>
      </c>
      <c r="KE23" s="6">
        <v>68.519178240000002</v>
      </c>
      <c r="KF23" s="6">
        <v>35.09711677</v>
      </c>
      <c r="KG23" s="7">
        <v>18.20612276</v>
      </c>
      <c r="KH23" s="6">
        <v>28.98092136</v>
      </c>
      <c r="KI23" s="6">
        <v>44.594134339999997</v>
      </c>
      <c r="KJ23" s="6">
        <v>51.833793810000003</v>
      </c>
      <c r="KK23" s="6">
        <v>13.137370170000001</v>
      </c>
      <c r="KM23" s="178">
        <v>0.59947589722457528</v>
      </c>
      <c r="KN23" s="178">
        <v>0.59475653029921483</v>
      </c>
      <c r="KO23" s="178">
        <v>3.4341142141379448</v>
      </c>
    </row>
    <row r="24" spans="1:301" ht="87.75" customHeight="1">
      <c r="A24" s="164" t="s">
        <v>1539</v>
      </c>
      <c r="B24" s="84" t="str">
        <f>"Chemistry 423"</f>
        <v>Chemistry 423</v>
      </c>
      <c r="C24" s="158" t="s">
        <v>1938</v>
      </c>
      <c r="D24" s="13" t="s">
        <v>276</v>
      </c>
      <c r="E24" s="163"/>
      <c r="F24" s="13"/>
      <c r="G24" s="2" t="s">
        <v>277</v>
      </c>
      <c r="H24" s="13" t="s">
        <v>1080</v>
      </c>
      <c r="I24" s="83" t="str">
        <f>"Chemistry 23"</f>
        <v>Chemistry 23</v>
      </c>
      <c r="J24" s="13">
        <v>23</v>
      </c>
      <c r="K24" s="4"/>
      <c r="L24" s="53">
        <v>1.3094423086093214</v>
      </c>
      <c r="M24" s="114"/>
      <c r="N24" s="5">
        <v>84</v>
      </c>
      <c r="O24" s="6"/>
      <c r="P24" s="6"/>
      <c r="Q24" s="6"/>
      <c r="S24" s="7">
        <v>863.9</v>
      </c>
      <c r="T24" s="6"/>
      <c r="U24" s="6">
        <v>63.940000000000005</v>
      </c>
      <c r="V24" s="6">
        <v>210.5</v>
      </c>
      <c r="W24" s="6">
        <v>213.20000000000002</v>
      </c>
      <c r="X24" s="6">
        <v>259.40000000000003</v>
      </c>
      <c r="Y24" s="6">
        <v>230.29999999999998</v>
      </c>
      <c r="Z24" s="6">
        <v>156.20000000000002</v>
      </c>
      <c r="AA24" s="115" t="s">
        <v>68</v>
      </c>
      <c r="AB24" s="115" t="s">
        <v>68</v>
      </c>
      <c r="AC24" s="115" t="s">
        <v>68</v>
      </c>
      <c r="AD24" s="116" t="s">
        <v>69</v>
      </c>
      <c r="AE24" s="115" t="s">
        <v>68</v>
      </c>
      <c r="AF24" s="116" t="s">
        <v>69</v>
      </c>
      <c r="AG24" s="10"/>
      <c r="AH24" s="10"/>
      <c r="AI24" s="10"/>
      <c r="AJ24" s="10"/>
      <c r="AK24" s="75">
        <v>0.90400000000000003</v>
      </c>
      <c r="AL24" s="117" t="s">
        <v>907</v>
      </c>
      <c r="AM24" s="89" t="s">
        <v>276</v>
      </c>
      <c r="AN24" s="118">
        <v>-3.2194412711600374E-2</v>
      </c>
      <c r="AO24" s="118">
        <v>-3.436726029012855E-2</v>
      </c>
      <c r="AP24" s="118">
        <v>4.3079113641248681E-2</v>
      </c>
      <c r="AQ24" s="118"/>
      <c r="AR24" s="80" t="s">
        <v>70</v>
      </c>
      <c r="AS24" s="7">
        <v>34.675579887696983</v>
      </c>
      <c r="AT24" s="119" t="s">
        <v>89</v>
      </c>
      <c r="AU24" s="89" t="s">
        <v>276</v>
      </c>
      <c r="AV24" s="7">
        <v>86.317488999999995</v>
      </c>
      <c r="AW24" s="7">
        <v>40.722000000000001</v>
      </c>
      <c r="AX24" s="7">
        <v>11.663</v>
      </c>
      <c r="AY24" s="7"/>
      <c r="AZ24" s="7">
        <v>48.466876998552287</v>
      </c>
      <c r="BA24" s="7">
        <v>6.7400746436176675</v>
      </c>
      <c r="BB24" s="185"/>
      <c r="BC24" s="7">
        <v>94.308307692307693</v>
      </c>
      <c r="BD24" s="7">
        <v>98.837452373022472</v>
      </c>
      <c r="BE24" s="7">
        <v>96.72739226594301</v>
      </c>
      <c r="BF24" s="7">
        <v>97.896644303797459</v>
      </c>
      <c r="BG24" s="7">
        <v>99.200800000000001</v>
      </c>
      <c r="BH24" s="7">
        <v>24.768691284311288</v>
      </c>
      <c r="BI24" s="7">
        <v>-5.0863478981243446</v>
      </c>
      <c r="BJ24" s="77"/>
      <c r="BK24" s="7">
        <v>45.099527899999998</v>
      </c>
      <c r="BL24" s="7"/>
      <c r="BM24" s="7">
        <v>93.967077613865001</v>
      </c>
      <c r="BN24" s="77"/>
      <c r="BO24" s="7">
        <v>21.799799999999991</v>
      </c>
      <c r="BP24" s="7">
        <v>18.844000000000008</v>
      </c>
      <c r="BQ24" s="7"/>
      <c r="BR24" s="7"/>
      <c r="BS24" s="7">
        <v>31.441420257480445</v>
      </c>
      <c r="BT24" s="7">
        <v>74.988117699586638</v>
      </c>
      <c r="BU24" s="75"/>
      <c r="BV24" s="7">
        <v>2.159156012500274</v>
      </c>
      <c r="BW24" s="7" t="s">
        <v>195</v>
      </c>
      <c r="BX24" s="6">
        <v>-21.842432888591787</v>
      </c>
      <c r="BY24" s="6"/>
      <c r="BZ24" s="6">
        <v>-17.578024146573217</v>
      </c>
      <c r="CA24" s="6"/>
      <c r="CB24" s="4"/>
      <c r="CC24" s="89" t="s">
        <v>276</v>
      </c>
      <c r="CD24" s="4">
        <v>-7.5226089875416982</v>
      </c>
      <c r="CE24" s="4">
        <v>7.1588201139483942</v>
      </c>
      <c r="CF24" s="4"/>
      <c r="CG24" s="89" t="s">
        <v>276</v>
      </c>
      <c r="CH24" s="6">
        <v>-6.93</v>
      </c>
      <c r="CI24" s="53"/>
      <c r="CJ24" s="6">
        <v>32000</v>
      </c>
      <c r="CK24" s="6">
        <v>32000</v>
      </c>
      <c r="CL24" s="8">
        <v>101</v>
      </c>
      <c r="CM24" s="6">
        <v>32000</v>
      </c>
      <c r="CN24" s="9">
        <v>100</v>
      </c>
      <c r="CO24" s="6">
        <v>32000</v>
      </c>
      <c r="CP24" s="5">
        <v>-39</v>
      </c>
      <c r="CQ24" s="4">
        <v>30</v>
      </c>
      <c r="CR24" s="78">
        <v>17</v>
      </c>
      <c r="CS24" s="78">
        <v>5.09</v>
      </c>
      <c r="CT24" s="78">
        <v>13.26</v>
      </c>
      <c r="CU24" s="78">
        <v>9.1</v>
      </c>
      <c r="CV24" s="6">
        <v>141.11644861814312</v>
      </c>
      <c r="CW24" s="78"/>
      <c r="CX24" s="10">
        <v>30</v>
      </c>
      <c r="CY24" s="6">
        <v>91.056518305523255</v>
      </c>
      <c r="CZ24" s="2"/>
      <c r="DA24" s="11" t="s">
        <v>81</v>
      </c>
      <c r="DB24" s="11" t="s">
        <v>81</v>
      </c>
      <c r="DC24" s="14"/>
      <c r="DD24" s="120" t="s">
        <v>89</v>
      </c>
      <c r="DE24" s="120" t="s">
        <v>72</v>
      </c>
      <c r="DF24" s="89" t="s">
        <v>276</v>
      </c>
      <c r="DG24" s="12">
        <v>100</v>
      </c>
      <c r="DH24" s="9">
        <v>0.63</v>
      </c>
      <c r="DI24" s="98">
        <v>0</v>
      </c>
      <c r="DJ24" s="102"/>
      <c r="DK24" s="1"/>
      <c r="DL24" s="103"/>
      <c r="DM24" s="46" t="s">
        <v>101</v>
      </c>
      <c r="DN24" s="10">
        <v>1</v>
      </c>
      <c r="DO24" s="10">
        <v>0</v>
      </c>
      <c r="DP24" s="11"/>
      <c r="DQ24" s="55"/>
      <c r="DR24" s="12"/>
      <c r="DS24" s="79">
        <v>0</v>
      </c>
      <c r="DT24" s="2"/>
      <c r="DU24" s="8">
        <v>44.207999999999998</v>
      </c>
      <c r="DV24" s="12"/>
      <c r="DW24" s="13">
        <v>100</v>
      </c>
      <c r="DX24" s="89" t="s">
        <v>276</v>
      </c>
      <c r="DY24" s="12">
        <v>-43</v>
      </c>
      <c r="DZ24" s="89" t="s">
        <v>276</v>
      </c>
      <c r="EA24" s="7">
        <v>-3.73824825447688</v>
      </c>
      <c r="EB24" s="75">
        <v>9.4000000000000004E-3</v>
      </c>
      <c r="EC24" s="75">
        <v>-0.1052</v>
      </c>
      <c r="ED24" s="75">
        <v>-8.7300000000000003E-2</v>
      </c>
      <c r="EE24" s="90">
        <v>0</v>
      </c>
      <c r="EF24" s="90">
        <v>0</v>
      </c>
      <c r="EG24" s="90">
        <v>0</v>
      </c>
      <c r="EH24" s="90">
        <v>0</v>
      </c>
      <c r="EI24" s="75"/>
      <c r="EJ24" s="89" t="s">
        <v>276</v>
      </c>
      <c r="EK24" s="91" t="s">
        <v>74</v>
      </c>
      <c r="EL24" s="91" t="s">
        <v>74</v>
      </c>
      <c r="EM24" s="91" t="s">
        <v>74</v>
      </c>
      <c r="EN24" s="91" t="s">
        <v>74</v>
      </c>
      <c r="EO24" s="91" t="s">
        <v>74</v>
      </c>
      <c r="EP24" s="91" t="s">
        <v>74</v>
      </c>
      <c r="EQ24" s="91" t="s">
        <v>74</v>
      </c>
      <c r="ER24" s="91" t="s">
        <v>74</v>
      </c>
      <c r="ES24" s="92" t="s">
        <v>74</v>
      </c>
      <c r="ET24" s="89" t="s">
        <v>276</v>
      </c>
      <c r="EU24" s="7">
        <v>11.7</v>
      </c>
      <c r="EV24" s="7">
        <v>17.600000000000001</v>
      </c>
      <c r="EW24" s="10"/>
      <c r="EX24" s="10"/>
      <c r="EY24" s="10"/>
      <c r="EZ24" s="10"/>
      <c r="FA24" s="75">
        <v>0.86247667804607386</v>
      </c>
      <c r="FB24" s="75">
        <v>0.96267902852267184</v>
      </c>
      <c r="FC24" s="75">
        <v>0.93353900600987227</v>
      </c>
      <c r="FD24" s="89" t="s">
        <v>276</v>
      </c>
      <c r="FE24" s="13"/>
      <c r="FF24" s="6">
        <v>0</v>
      </c>
      <c r="FG24" s="10" t="s">
        <v>75</v>
      </c>
      <c r="FH24" s="6">
        <v>32000</v>
      </c>
      <c r="FI24" s="10"/>
      <c r="FJ24" s="9">
        <v>0.08</v>
      </c>
      <c r="FK24" s="6">
        <v>-28.263849028313071</v>
      </c>
      <c r="FL24" s="6">
        <v>36.549486208761508</v>
      </c>
      <c r="FM24" s="6">
        <v>-13.612903225806461</v>
      </c>
      <c r="FN24" s="6">
        <v>-23.236375794048779</v>
      </c>
      <c r="FO24" s="6">
        <v>-18.487394957983195</v>
      </c>
      <c r="FP24" s="6">
        <v>-9.6317280453257936</v>
      </c>
      <c r="FQ24" s="127">
        <v>0.78946080782884021</v>
      </c>
      <c r="FR24" s="122"/>
      <c r="FS24" s="121">
        <v>0.88297846984984496</v>
      </c>
      <c r="FT24" s="89" t="s">
        <v>276</v>
      </c>
      <c r="FU24" s="7">
        <v>16.072044092711668</v>
      </c>
      <c r="FV24" s="7">
        <v>-155.58274860582725</v>
      </c>
      <c r="FW24" s="7">
        <v>-16.447053838937165</v>
      </c>
      <c r="FX24" s="7">
        <v>-139.50287840257101</v>
      </c>
      <c r="FY24" s="7">
        <v>14.577770802891843</v>
      </c>
      <c r="FZ24" s="7">
        <v>34.477985344729042</v>
      </c>
      <c r="GA24" s="7">
        <v>-239.75256671355686</v>
      </c>
      <c r="GB24" s="7">
        <v>-152.68628253641788</v>
      </c>
      <c r="GC24" s="89" t="s">
        <v>276</v>
      </c>
      <c r="GD24" s="92" t="s">
        <v>74</v>
      </c>
      <c r="GE24" s="92" t="s">
        <v>74</v>
      </c>
      <c r="GF24" s="123" t="s">
        <v>1403</v>
      </c>
      <c r="GG24" s="123" t="s">
        <v>1403</v>
      </c>
      <c r="GH24" s="124" t="s">
        <v>74</v>
      </c>
      <c r="GI24" s="125" t="s">
        <v>74</v>
      </c>
      <c r="GJ24" s="126" t="s">
        <v>81</v>
      </c>
      <c r="GK24" s="89" t="s">
        <v>276</v>
      </c>
      <c r="GL24" s="75">
        <v>-4.8870988435505198E-2</v>
      </c>
      <c r="GM24" s="129">
        <v>-0.147258933262782</v>
      </c>
      <c r="GN24" s="130">
        <v>-0.16338848518377</v>
      </c>
      <c r="GO24" s="129">
        <v>-1.2483199630347801</v>
      </c>
      <c r="GP24" s="131">
        <v>-0.34726058883143002</v>
      </c>
      <c r="GQ24" s="129">
        <v>-0.77667624921338596</v>
      </c>
      <c r="GR24" s="130">
        <v>-0.353158590267102</v>
      </c>
      <c r="GS24" s="131">
        <v>-1.0272932751261901</v>
      </c>
      <c r="GT24" s="75">
        <v>-4.8870988435505198E-2</v>
      </c>
      <c r="GU24" s="129">
        <v>-0.147258933262782</v>
      </c>
      <c r="GV24" s="130">
        <v>-0.16338848518377</v>
      </c>
      <c r="GW24" s="129">
        <v>-1.2483199630347801</v>
      </c>
      <c r="GX24" s="131">
        <v>-0.34726058883143002</v>
      </c>
      <c r="GY24" s="129">
        <v>-0.77667624921338596</v>
      </c>
      <c r="GZ24" s="130">
        <v>-0.353158590267102</v>
      </c>
      <c r="HA24" s="131">
        <v>-1.0272932751261901</v>
      </c>
      <c r="HB24" s="89" t="s">
        <v>276</v>
      </c>
      <c r="HC24" s="106"/>
      <c r="HD24" s="106"/>
      <c r="HE24" s="106"/>
      <c r="HF24" s="106"/>
      <c r="HG24" s="106"/>
      <c r="HH24" s="106"/>
      <c r="HI24" s="106"/>
      <c r="HJ24" s="106"/>
      <c r="HK24" s="106"/>
      <c r="HL24" s="106"/>
      <c r="HM24" s="106"/>
      <c r="HN24" s="106"/>
      <c r="HO24" s="106"/>
      <c r="HP24" s="106"/>
      <c r="HQ24" s="106"/>
      <c r="HR24" s="106"/>
      <c r="HS24" s="106"/>
      <c r="HT24" s="106"/>
      <c r="HU24" s="106"/>
      <c r="HV24" s="106"/>
      <c r="HW24" s="106"/>
      <c r="HX24" s="106"/>
      <c r="HY24" s="106"/>
      <c r="HZ24" s="106"/>
      <c r="IA24" s="89" t="s">
        <v>276</v>
      </c>
      <c r="IB24" s="42">
        <v>0.53210280395770604</v>
      </c>
      <c r="IC24" s="42">
        <v>0.912270806898968</v>
      </c>
      <c r="ID24" s="13" t="s">
        <v>276</v>
      </c>
      <c r="IE24" s="6">
        <v>-5.6099151989999996</v>
      </c>
      <c r="IF24" s="6">
        <v>57.939124110000002</v>
      </c>
      <c r="IG24" s="6">
        <v>14.413729650000001</v>
      </c>
      <c r="IH24" s="6">
        <v>-0.67878028400000001</v>
      </c>
      <c r="II24" s="6">
        <v>-10.8385563</v>
      </c>
      <c r="IJ24" s="6">
        <v>-1.923950917</v>
      </c>
      <c r="IK24" s="6">
        <v>43.701266179999998</v>
      </c>
      <c r="IL24" s="7">
        <v>-67.979872360000002</v>
      </c>
      <c r="IM24" s="6">
        <v>-68.176905059999996</v>
      </c>
      <c r="IN24" s="6">
        <v>35.157326599999998</v>
      </c>
      <c r="IO24" s="6">
        <v>-31.646825400000001</v>
      </c>
      <c r="IP24" s="7">
        <v>2.0120022909999999</v>
      </c>
      <c r="IQ24" s="7">
        <v>-74.332443260000005</v>
      </c>
      <c r="IR24" s="7">
        <v>-23.038810900000001</v>
      </c>
      <c r="IS24" s="6">
        <v>0.70756947999999997</v>
      </c>
      <c r="IT24" s="7">
        <v>32.053415979999997</v>
      </c>
      <c r="IU24" s="6">
        <v>-58.063492060000002</v>
      </c>
      <c r="IV24" s="7">
        <v>39.698079059999998</v>
      </c>
      <c r="IW24" s="7">
        <v>18.354855109999999</v>
      </c>
      <c r="IX24" s="7">
        <v>1.2691657329999999</v>
      </c>
      <c r="IY24" s="6">
        <v>-45.940116719999999</v>
      </c>
      <c r="IZ24" s="6">
        <v>-1.3622974960000001</v>
      </c>
      <c r="JA24" s="6">
        <v>3.9640881179999998</v>
      </c>
      <c r="JB24" s="6">
        <v>-22.610483039999998</v>
      </c>
      <c r="JC24" s="6">
        <v>-24.854819979999998</v>
      </c>
      <c r="JD24" s="7">
        <v>-49.557823130000003</v>
      </c>
      <c r="JE24" s="7">
        <v>2.1376614379999999</v>
      </c>
      <c r="JF24" s="7"/>
      <c r="JG24" s="7">
        <v>-32.69395935</v>
      </c>
      <c r="JH24" s="6">
        <v>-33.928571429999998</v>
      </c>
      <c r="JI24" s="7">
        <v>7.4736908440000001</v>
      </c>
      <c r="JJ24" s="6">
        <v>9.7478216470000003</v>
      </c>
      <c r="JK24" s="7">
        <v>-15.8479714</v>
      </c>
      <c r="JL24" s="6">
        <v>0.64160711500000001</v>
      </c>
      <c r="JM24" s="7">
        <v>4.6368735040000004</v>
      </c>
      <c r="JN24" s="6">
        <v>29.21542449</v>
      </c>
      <c r="JO24" s="7">
        <v>41.216034440000001</v>
      </c>
      <c r="JP24" s="7"/>
      <c r="JQ24" s="6">
        <v>56.023662960000003</v>
      </c>
      <c r="JR24" s="6">
        <v>10.375099759999999</v>
      </c>
      <c r="JS24" s="7">
        <v>26.270615200000002</v>
      </c>
      <c r="JT24" s="7">
        <v>-65.558845300000002</v>
      </c>
      <c r="JU24" s="7">
        <v>45.070838250000001</v>
      </c>
      <c r="JV24" s="7">
        <v>40.165479679999997</v>
      </c>
      <c r="JW24" s="6">
        <v>-64.863823229999994</v>
      </c>
      <c r="JX24" s="7">
        <v>-2.3441335300000001</v>
      </c>
      <c r="JY24" s="6">
        <v>39.260739260000001</v>
      </c>
      <c r="JZ24" s="7">
        <v>21.37872595</v>
      </c>
      <c r="KA24" s="6">
        <v>60.703688</v>
      </c>
      <c r="KB24" s="7">
        <v>44.073523450000003</v>
      </c>
      <c r="KC24" s="7">
        <v>38.264916550000002</v>
      </c>
      <c r="KD24" s="6">
        <v>-22.75886865</v>
      </c>
      <c r="KE24" s="6">
        <v>58.726200370000001</v>
      </c>
      <c r="KF24" s="6">
        <v>9.3157576039999999</v>
      </c>
      <c r="KG24" s="7">
        <v>27.173317560000001</v>
      </c>
      <c r="KH24" s="6">
        <v>-49.048331910000002</v>
      </c>
      <c r="KI24" s="6">
        <v>24.469252600000001</v>
      </c>
      <c r="KJ24" s="6">
        <v>-27.876284510000001</v>
      </c>
      <c r="KK24" s="6">
        <v>-5.8516483519999998</v>
      </c>
      <c r="KM24" s="178">
        <v>0.45967416058957422</v>
      </c>
      <c r="KN24" s="178">
        <v>0.67570562769369746</v>
      </c>
      <c r="KO24" s="178">
        <v>0.84781810645982603</v>
      </c>
    </row>
    <row r="25" spans="1:301" ht="87.75" customHeight="1">
      <c r="A25" s="164" t="s">
        <v>1540</v>
      </c>
      <c r="B25" s="84" t="str">
        <f>"Chemistry 424"</f>
        <v>Chemistry 424</v>
      </c>
      <c r="C25" s="158" t="s">
        <v>1938</v>
      </c>
      <c r="D25" s="13" t="s">
        <v>237</v>
      </c>
      <c r="E25" s="163"/>
      <c r="F25" s="13"/>
      <c r="G25" s="2" t="s">
        <v>238</v>
      </c>
      <c r="H25" s="13" t="s">
        <v>1062</v>
      </c>
      <c r="I25" s="83" t="str">
        <f>"Chemistry 24"</f>
        <v>Chemistry 24</v>
      </c>
      <c r="J25" s="13">
        <v>24</v>
      </c>
      <c r="K25" s="4"/>
      <c r="L25" s="53">
        <v>1.064459435255692</v>
      </c>
      <c r="M25" s="189" t="s">
        <v>1953</v>
      </c>
      <c r="N25" s="5">
        <v>82</v>
      </c>
      <c r="O25" s="6">
        <v>96</v>
      </c>
      <c r="P25" s="6">
        <v>118</v>
      </c>
      <c r="Q25" s="6">
        <v>600</v>
      </c>
      <c r="S25" s="7">
        <v>719.8</v>
      </c>
      <c r="T25" s="6"/>
      <c r="U25" s="6">
        <v>74.8</v>
      </c>
      <c r="V25" s="6"/>
      <c r="W25" s="6"/>
      <c r="X25" s="6">
        <v>76.41</v>
      </c>
      <c r="Y25" s="6">
        <v>74.760000000000005</v>
      </c>
      <c r="Z25" s="6"/>
      <c r="AA25" s="115" t="s">
        <v>68</v>
      </c>
      <c r="AB25" s="116" t="s">
        <v>80</v>
      </c>
      <c r="AC25" s="116" t="s">
        <v>86</v>
      </c>
      <c r="AD25" s="116" t="s">
        <v>69</v>
      </c>
      <c r="AE25" s="116" t="s">
        <v>69</v>
      </c>
      <c r="AF25" s="116" t="s">
        <v>69</v>
      </c>
      <c r="AG25" s="10"/>
      <c r="AH25" s="10"/>
      <c r="AI25" s="10"/>
      <c r="AJ25" s="10"/>
      <c r="AK25" s="75">
        <v>0.34699999999999998</v>
      </c>
      <c r="AL25" s="117" t="s">
        <v>907</v>
      </c>
      <c r="AM25" s="89" t="s">
        <v>237</v>
      </c>
      <c r="AN25" s="118">
        <v>-2.3579385375579732E-2</v>
      </c>
      <c r="AO25" s="118">
        <v>-4.0268456375838924E-2</v>
      </c>
      <c r="AP25" s="118">
        <v>0.21849935868627457</v>
      </c>
      <c r="AQ25" s="118">
        <v>0.17530141892446072</v>
      </c>
      <c r="AR25" s="80" t="s">
        <v>70</v>
      </c>
      <c r="AS25" s="7">
        <v>11.429812597230827</v>
      </c>
      <c r="AT25" s="119" t="s">
        <v>72</v>
      </c>
      <c r="AU25" s="89" t="s">
        <v>237</v>
      </c>
      <c r="AV25" s="7">
        <v>9.0194263499999998</v>
      </c>
      <c r="AW25" s="7">
        <v>16.821000000000002</v>
      </c>
      <c r="AX25" s="7">
        <v>3.1379999999999999</v>
      </c>
      <c r="AY25" s="7"/>
      <c r="AZ25" s="7">
        <v>2.353801703754705</v>
      </c>
      <c r="BA25" s="7">
        <v>2.5314457689198377</v>
      </c>
      <c r="BB25" s="185"/>
      <c r="BC25" s="7">
        <v>38.563513812154703</v>
      </c>
      <c r="BD25" s="7">
        <v>27.536242028985502</v>
      </c>
      <c r="BE25" s="7">
        <v>22.395118953323912</v>
      </c>
      <c r="BF25" s="7">
        <v>22.529209422492404</v>
      </c>
      <c r="BG25" s="7">
        <v>-12.88711208791209</v>
      </c>
      <c r="BH25" s="7">
        <v>101.82322209190745</v>
      </c>
      <c r="BI25" s="7">
        <v>50.571935339974942</v>
      </c>
      <c r="BJ25" s="77" t="s">
        <v>135</v>
      </c>
      <c r="BK25" s="7">
        <v>-23.66817751</v>
      </c>
      <c r="BL25" s="7"/>
      <c r="BM25" s="7">
        <v>48.328250623787078</v>
      </c>
      <c r="BN25" s="77"/>
      <c r="BO25" s="7">
        <v>17.830250000000007</v>
      </c>
      <c r="BP25" s="7">
        <v>40.612499999999997</v>
      </c>
      <c r="BQ25" s="7"/>
      <c r="BR25" s="7"/>
      <c r="BS25" s="7">
        <v>26.164315588005977</v>
      </c>
      <c r="BT25" s="7">
        <v>60.535101967153942</v>
      </c>
      <c r="BU25" s="75"/>
      <c r="BV25" s="7">
        <v>16.984878820131538</v>
      </c>
      <c r="BW25" s="7" t="s">
        <v>195</v>
      </c>
      <c r="BX25" s="6">
        <v>2.2117608055192335</v>
      </c>
      <c r="BY25" s="6" t="s">
        <v>551</v>
      </c>
      <c r="BZ25" s="6">
        <v>63.561659791754238</v>
      </c>
      <c r="CA25" s="6">
        <v>237</v>
      </c>
      <c r="CB25" s="4" t="s">
        <v>978</v>
      </c>
      <c r="CC25" s="89" t="s">
        <v>237</v>
      </c>
      <c r="CD25" s="4">
        <v>27.953032344024294</v>
      </c>
      <c r="CE25" s="4">
        <v>84.642577022194416</v>
      </c>
      <c r="CF25" s="4">
        <v>207.5</v>
      </c>
      <c r="CG25" s="89" t="s">
        <v>237</v>
      </c>
      <c r="CH25" s="6">
        <v>-8.4499999999999993</v>
      </c>
      <c r="CI25" s="53"/>
      <c r="CJ25" s="6">
        <v>32000</v>
      </c>
      <c r="CK25" s="6">
        <v>32000</v>
      </c>
      <c r="CL25" s="8">
        <v>-4</v>
      </c>
      <c r="CM25" s="6">
        <v>16227.94</v>
      </c>
      <c r="CN25" s="9">
        <v>18</v>
      </c>
      <c r="CO25" s="6">
        <v>1529.33</v>
      </c>
      <c r="CP25" s="5">
        <v>-10</v>
      </c>
      <c r="CQ25" s="4">
        <v>30</v>
      </c>
      <c r="CR25" s="188" t="s">
        <v>128</v>
      </c>
      <c r="CS25" s="78">
        <v>14.09</v>
      </c>
      <c r="CT25" s="188" t="s">
        <v>128</v>
      </c>
      <c r="CU25" s="78">
        <v>14.23</v>
      </c>
      <c r="CV25" s="6">
        <v>46.944168518111297</v>
      </c>
      <c r="CW25" s="78"/>
      <c r="CX25" s="10">
        <v>30</v>
      </c>
      <c r="CY25" s="6">
        <v>82.35812335084222</v>
      </c>
      <c r="CZ25" s="2"/>
      <c r="DA25" s="13" t="s">
        <v>81</v>
      </c>
      <c r="DB25" s="13" t="s">
        <v>81</v>
      </c>
      <c r="DC25" s="14"/>
      <c r="DD25" s="120" t="s">
        <v>72</v>
      </c>
      <c r="DE25" s="120" t="s">
        <v>72</v>
      </c>
      <c r="DF25" s="89" t="s">
        <v>237</v>
      </c>
      <c r="DG25" s="12">
        <v>13</v>
      </c>
      <c r="DH25" s="9"/>
      <c r="DI25" s="98">
        <v>0</v>
      </c>
      <c r="DJ25" s="102"/>
      <c r="DK25" s="1"/>
      <c r="DL25" s="103"/>
      <c r="DM25" s="46" t="s">
        <v>101</v>
      </c>
      <c r="DN25" s="10">
        <v>0</v>
      </c>
      <c r="DO25" s="10">
        <v>4</v>
      </c>
      <c r="DP25" s="11"/>
      <c r="DQ25" s="109"/>
      <c r="DR25" s="12"/>
      <c r="DS25" s="79">
        <v>0</v>
      </c>
      <c r="DT25" s="166">
        <v>100</v>
      </c>
      <c r="DU25" s="8">
        <v>21.92</v>
      </c>
      <c r="DV25" s="12"/>
      <c r="DW25" s="13">
        <v>100</v>
      </c>
      <c r="DX25" s="89" t="s">
        <v>237</v>
      </c>
      <c r="DY25" s="12">
        <v>22</v>
      </c>
      <c r="DZ25" s="89" t="s">
        <v>237</v>
      </c>
      <c r="EA25" s="7">
        <v>5.2047041812538799</v>
      </c>
      <c r="EB25" s="75">
        <v>1.7899999999999999E-2</v>
      </c>
      <c r="EC25" s="75">
        <v>8.4099999999999994E-2</v>
      </c>
      <c r="ED25" s="75">
        <v>0.2097</v>
      </c>
      <c r="EE25" s="90">
        <v>0</v>
      </c>
      <c r="EF25" s="90">
        <v>0</v>
      </c>
      <c r="EG25" s="90">
        <v>0</v>
      </c>
      <c r="EH25" s="90">
        <v>0</v>
      </c>
      <c r="EI25" s="75" t="s">
        <v>129</v>
      </c>
      <c r="EJ25" s="89" t="s">
        <v>237</v>
      </c>
      <c r="EK25" s="91" t="s">
        <v>74</v>
      </c>
      <c r="EL25" s="91" t="s">
        <v>74</v>
      </c>
      <c r="EM25" s="91" t="s">
        <v>74</v>
      </c>
      <c r="EN25" s="91" t="s">
        <v>74</v>
      </c>
      <c r="EO25" s="91" t="s">
        <v>74</v>
      </c>
      <c r="EP25" s="91" t="s">
        <v>74</v>
      </c>
      <c r="EQ25" s="91" t="s">
        <v>74</v>
      </c>
      <c r="ER25" s="91" t="s">
        <v>74</v>
      </c>
      <c r="ES25" s="92" t="s">
        <v>74</v>
      </c>
      <c r="ET25" s="89" t="s">
        <v>237</v>
      </c>
      <c r="EU25" s="7">
        <v>14.6</v>
      </c>
      <c r="EV25" s="7">
        <v>15.5</v>
      </c>
      <c r="EW25" s="10"/>
      <c r="EX25" s="10"/>
      <c r="EY25" s="10"/>
      <c r="EZ25" s="10"/>
      <c r="FA25" s="75">
        <v>0.94640671893964157</v>
      </c>
      <c r="FB25" s="75">
        <v>1.0409076845437106</v>
      </c>
      <c r="FC25" s="75">
        <v>0.97284860517460769</v>
      </c>
      <c r="FD25" s="89" t="s">
        <v>237</v>
      </c>
      <c r="FE25" s="15" t="s">
        <v>113</v>
      </c>
      <c r="FF25" s="6">
        <v>0</v>
      </c>
      <c r="FG25" s="10"/>
      <c r="FH25" s="6">
        <v>7584.62</v>
      </c>
      <c r="FI25" s="10"/>
      <c r="FJ25" s="9"/>
      <c r="FK25" s="6">
        <v>22.524084580738503</v>
      </c>
      <c r="FL25" s="6">
        <v>25.575483889291249</v>
      </c>
      <c r="FM25" s="6">
        <v>54.539641943734019</v>
      </c>
      <c r="FN25" s="6">
        <v>-19.971401334604376</v>
      </c>
      <c r="FO25" s="6">
        <v>35.925520262869661</v>
      </c>
      <c r="FP25" s="6">
        <v>-16.085234772770107</v>
      </c>
      <c r="FQ25" s="121">
        <v>0.75971457962012601</v>
      </c>
      <c r="FR25" s="122"/>
      <c r="FS25" s="75">
        <v>0.88295412197724243</v>
      </c>
      <c r="FT25" s="89" t="s">
        <v>237</v>
      </c>
      <c r="FU25" s="7">
        <v>42.678920567688593</v>
      </c>
      <c r="FV25" s="7">
        <v>-25.887434967680889</v>
      </c>
      <c r="FW25" s="7">
        <v>8.3967905146419941</v>
      </c>
      <c r="FX25" s="7">
        <v>-57.378630459483524</v>
      </c>
      <c r="FY25" s="7">
        <v>6.7319178164008786</v>
      </c>
      <c r="FZ25" s="7">
        <v>41.309268918421814</v>
      </c>
      <c r="GA25" s="7">
        <v>-267.90189645212803</v>
      </c>
      <c r="GB25" s="7">
        <v>89.059670557434259</v>
      </c>
      <c r="GC25" s="89" t="s">
        <v>237</v>
      </c>
      <c r="GD25" s="92" t="s">
        <v>74</v>
      </c>
      <c r="GE25" s="92" t="s">
        <v>74</v>
      </c>
      <c r="GF25" s="123"/>
      <c r="GG25" s="123" t="s">
        <v>1401</v>
      </c>
      <c r="GH25" s="124" t="s">
        <v>74</v>
      </c>
      <c r="GI25" s="125" t="s">
        <v>74</v>
      </c>
      <c r="GJ25" s="126" t="s">
        <v>81</v>
      </c>
      <c r="GK25" s="89" t="s">
        <v>237</v>
      </c>
      <c r="GL25" s="75">
        <v>0.348155660931948</v>
      </c>
      <c r="GM25" s="129">
        <v>-3.2580912846038902E-2</v>
      </c>
      <c r="GN25" s="130">
        <v>3.4528292545707602E-4</v>
      </c>
      <c r="GO25" s="129">
        <v>-5.48365658858233E-2</v>
      </c>
      <c r="GP25" s="131">
        <v>-0.34878718700090799</v>
      </c>
      <c r="GQ25" s="129">
        <v>0.107507513267129</v>
      </c>
      <c r="GR25" s="130">
        <v>0.197030252363358</v>
      </c>
      <c r="GS25" s="131">
        <v>-0.83043484795746003</v>
      </c>
      <c r="GT25" s="75">
        <v>0.348155660931948</v>
      </c>
      <c r="GU25" s="129">
        <v>-3.2580912846038902E-2</v>
      </c>
      <c r="GV25" s="130">
        <v>3.4528292545707602E-4</v>
      </c>
      <c r="GW25" s="129">
        <v>-5.48365658858233E-2</v>
      </c>
      <c r="GX25" s="131">
        <v>-0.34878718700090799</v>
      </c>
      <c r="GY25" s="129">
        <v>0.107507513267129</v>
      </c>
      <c r="GZ25" s="130">
        <v>0.197030252363358</v>
      </c>
      <c r="HA25" s="131">
        <v>-0.83043484795746003</v>
      </c>
      <c r="HB25" s="89" t="s">
        <v>237</v>
      </c>
      <c r="HC25" s="106"/>
      <c r="HD25" s="106"/>
      <c r="HE25" s="106"/>
      <c r="HF25" s="106"/>
      <c r="HG25" s="106"/>
      <c r="HH25" s="106"/>
      <c r="HI25" s="106"/>
      <c r="HJ25" s="106"/>
      <c r="HK25" s="106"/>
      <c r="HL25" s="106"/>
      <c r="HM25" s="106"/>
      <c r="HN25" s="106"/>
      <c r="HO25" s="106"/>
      <c r="HP25" s="106"/>
      <c r="HQ25" s="106"/>
      <c r="HR25" s="106"/>
      <c r="HS25" s="106"/>
      <c r="HT25" s="106"/>
      <c r="HU25" s="106"/>
      <c r="HV25" s="106"/>
      <c r="HW25" s="106"/>
      <c r="HX25" s="106"/>
      <c r="HY25" s="106"/>
      <c r="HZ25" s="106"/>
      <c r="IA25" s="89" t="s">
        <v>237</v>
      </c>
      <c r="IB25" s="133">
        <v>0.15336476053961001</v>
      </c>
      <c r="IC25" s="128">
        <v>0.36648303625499701</v>
      </c>
      <c r="ID25" s="13" t="s">
        <v>237</v>
      </c>
      <c r="IE25" s="6">
        <v>102.86306519999999</v>
      </c>
      <c r="IF25" s="6">
        <v>103.7151226</v>
      </c>
      <c r="IG25" s="6">
        <v>99.812046899999999</v>
      </c>
      <c r="IH25" s="6">
        <v>94.45668757</v>
      </c>
      <c r="II25" s="6">
        <v>104.7414634</v>
      </c>
      <c r="IJ25" s="6">
        <v>105.2802161</v>
      </c>
      <c r="IK25" s="6">
        <v>102.8265976</v>
      </c>
      <c r="IL25" s="7">
        <v>105.6421721</v>
      </c>
      <c r="IM25" s="6">
        <v>97.174775359999998</v>
      </c>
      <c r="IN25" s="6">
        <v>94.925185729999995</v>
      </c>
      <c r="IO25" s="6">
        <v>72.319332119999999</v>
      </c>
      <c r="IP25" s="7">
        <v>97.234925770000004</v>
      </c>
      <c r="IQ25" s="7">
        <v>109.3241937</v>
      </c>
      <c r="IR25" s="7">
        <v>112.3450569</v>
      </c>
      <c r="IS25" s="6">
        <v>99.40186224</v>
      </c>
      <c r="IT25" s="7">
        <v>92.790427930000007</v>
      </c>
      <c r="IU25" s="6">
        <v>102.5614841</v>
      </c>
      <c r="IV25" s="7">
        <v>105.06464750000001</v>
      </c>
      <c r="IW25" s="7">
        <v>102.6662121</v>
      </c>
      <c r="IX25" s="7">
        <v>89.739012160000001</v>
      </c>
      <c r="IY25" s="6">
        <v>95.289930920000003</v>
      </c>
      <c r="IZ25" s="6">
        <v>97.188011680000002</v>
      </c>
      <c r="JA25" s="6">
        <v>94.007636559999995</v>
      </c>
      <c r="JB25" s="6">
        <v>88.225744109999994</v>
      </c>
      <c r="JC25" s="6">
        <v>95.993445309999998</v>
      </c>
      <c r="JD25" s="7">
        <v>98.202313849999996</v>
      </c>
      <c r="JE25" s="7">
        <v>98.928493329999995</v>
      </c>
      <c r="JF25" s="7">
        <v>103.800444</v>
      </c>
      <c r="JG25" s="7">
        <v>107.2388132</v>
      </c>
      <c r="JH25" s="6">
        <v>105.3933955</v>
      </c>
      <c r="JI25" s="7">
        <v>109.0015635</v>
      </c>
      <c r="JJ25" s="6">
        <v>103.2184993</v>
      </c>
      <c r="JK25" s="7">
        <v>98.669650630000007</v>
      </c>
      <c r="JL25" s="6">
        <v>100.9488192</v>
      </c>
      <c r="JM25" s="7">
        <v>95.721512480000001</v>
      </c>
      <c r="JN25" s="6">
        <v>105.7240266</v>
      </c>
      <c r="JO25" s="7">
        <v>92.527537960000004</v>
      </c>
      <c r="JP25" s="7"/>
      <c r="JQ25" s="6">
        <v>99.653885310000007</v>
      </c>
      <c r="JR25" s="6">
        <v>98.1668837</v>
      </c>
      <c r="JS25" s="7">
        <v>101.08863239999999</v>
      </c>
      <c r="JT25" s="7">
        <v>100.8406105</v>
      </c>
      <c r="JU25" s="7">
        <v>92.515521590000006</v>
      </c>
      <c r="JV25" s="7">
        <v>102.3855361</v>
      </c>
      <c r="JW25" s="6">
        <v>106.43406880000001</v>
      </c>
      <c r="JX25" s="7"/>
      <c r="JY25" s="6">
        <v>101.3606291</v>
      </c>
      <c r="JZ25" s="7">
        <v>97.568506369999994</v>
      </c>
      <c r="KA25" s="6">
        <v>111.547201</v>
      </c>
      <c r="KB25" s="7">
        <v>103.1471197</v>
      </c>
      <c r="KC25" s="7">
        <v>89.055718479999996</v>
      </c>
      <c r="KD25" s="6">
        <v>104.0498869</v>
      </c>
      <c r="KE25" s="6">
        <v>94.410674569999998</v>
      </c>
      <c r="KF25" s="6">
        <v>97.505249899999995</v>
      </c>
      <c r="KG25" s="7">
        <v>98.545248439999995</v>
      </c>
      <c r="KH25" s="6">
        <v>102.7544216</v>
      </c>
      <c r="KI25" s="6">
        <v>98.166719900000004</v>
      </c>
      <c r="KJ25" s="6">
        <v>112.32835369999999</v>
      </c>
      <c r="KK25" s="6">
        <v>97.141550420000002</v>
      </c>
      <c r="KM25" s="178">
        <v>18.22202605102613</v>
      </c>
      <c r="KN25" s="178">
        <v>0.35304190941659891</v>
      </c>
      <c r="KO25" s="178">
        <v>1.1157003951018578</v>
      </c>
    </row>
    <row r="26" spans="1:301" ht="87.75" customHeight="1">
      <c r="A26" s="164" t="s">
        <v>1541</v>
      </c>
      <c r="B26" s="84" t="str">
        <f>"Chemistry 425"</f>
        <v>Chemistry 425</v>
      </c>
      <c r="C26" s="158" t="s">
        <v>1937</v>
      </c>
      <c r="D26" s="13" t="s">
        <v>249</v>
      </c>
      <c r="E26" s="163"/>
      <c r="F26" s="13"/>
      <c r="G26" s="2" t="s">
        <v>250</v>
      </c>
      <c r="H26" s="13" t="s">
        <v>1068</v>
      </c>
      <c r="I26" s="83" t="str">
        <f>"Chemistry 25"</f>
        <v>Chemistry 25</v>
      </c>
      <c r="J26" s="13">
        <v>25</v>
      </c>
      <c r="K26" s="4"/>
      <c r="L26" s="53">
        <v>0.86072245625197097</v>
      </c>
      <c r="M26" s="189" t="s">
        <v>1946</v>
      </c>
      <c r="N26" s="5">
        <v>75</v>
      </c>
      <c r="O26" s="6"/>
      <c r="P26" s="6">
        <v>4000</v>
      </c>
      <c r="Q26" s="6"/>
      <c r="S26" s="7">
        <v>3653</v>
      </c>
      <c r="T26" s="6"/>
      <c r="U26" s="6">
        <v>1259</v>
      </c>
      <c r="V26" s="6">
        <v>1408</v>
      </c>
      <c r="W26" s="6">
        <v>2244</v>
      </c>
      <c r="X26" s="6">
        <v>3589</v>
      </c>
      <c r="Y26" s="6"/>
      <c r="Z26" s="6"/>
      <c r="AA26" s="116" t="s">
        <v>69</v>
      </c>
      <c r="AB26" s="116" t="s">
        <v>86</v>
      </c>
      <c r="AC26" s="116" t="s">
        <v>69</v>
      </c>
      <c r="AD26" s="116" t="s">
        <v>69</v>
      </c>
      <c r="AE26" s="116" t="s">
        <v>69</v>
      </c>
      <c r="AF26" s="116" t="s">
        <v>69</v>
      </c>
      <c r="AG26" s="10"/>
      <c r="AH26" s="10"/>
      <c r="AI26" s="10"/>
      <c r="AJ26" s="10"/>
      <c r="AK26" s="75">
        <v>1.02</v>
      </c>
      <c r="AL26" s="117" t="s">
        <v>907</v>
      </c>
      <c r="AM26" s="89" t="s">
        <v>249</v>
      </c>
      <c r="AN26" s="118">
        <v>5.1511060338560601E-2</v>
      </c>
      <c r="AO26" s="118">
        <v>2.7786295553720957E-2</v>
      </c>
      <c r="AP26" s="118">
        <v>3.9165639296597832E-2</v>
      </c>
      <c r="AQ26" s="118"/>
      <c r="AR26" s="80" t="s">
        <v>70</v>
      </c>
      <c r="AS26" s="7">
        <v>35.104839996767538</v>
      </c>
      <c r="AT26" s="119" t="s">
        <v>72</v>
      </c>
      <c r="AU26" s="89" t="s">
        <v>249</v>
      </c>
      <c r="AV26" s="7">
        <v>28.098254300000001</v>
      </c>
      <c r="AW26" s="7">
        <v>6.782</v>
      </c>
      <c r="AX26" s="7">
        <v>-1.641</v>
      </c>
      <c r="AY26" s="7"/>
      <c r="AZ26" s="7">
        <v>-20.121951219512198</v>
      </c>
      <c r="BA26" s="7">
        <v>-7.3170731707317174</v>
      </c>
      <c r="BB26" s="187"/>
      <c r="BC26" s="7">
        <v>30.584531468531473</v>
      </c>
      <c r="BD26" s="7">
        <v>19.903230890924227</v>
      </c>
      <c r="BE26" s="7">
        <v>6.0896717774762577</v>
      </c>
      <c r="BF26" s="7">
        <v>9.9219607594936647</v>
      </c>
      <c r="BG26" s="7">
        <v>26.473527272727271</v>
      </c>
      <c r="BH26" s="7">
        <v>6.349206349206348</v>
      </c>
      <c r="BI26" s="7">
        <v>-18.253968253968253</v>
      </c>
      <c r="BJ26" s="167"/>
      <c r="BK26" s="7">
        <v>-15.15311127</v>
      </c>
      <c r="BL26" s="7"/>
      <c r="BM26" s="7">
        <v>88.809465585673706</v>
      </c>
      <c r="BN26" s="167"/>
      <c r="BO26" s="7">
        <v>7.546599999999998</v>
      </c>
      <c r="BP26" s="7">
        <v>2.7025999999999897</v>
      </c>
      <c r="BQ26" s="7"/>
      <c r="BR26" s="7"/>
      <c r="BS26" s="7">
        <v>12.229938271604937</v>
      </c>
      <c r="BT26" s="7">
        <v>49.160875860246463</v>
      </c>
      <c r="BU26" s="75"/>
      <c r="BV26" s="7">
        <v>-0.68536607882246914</v>
      </c>
      <c r="BW26" s="7" t="s">
        <v>195</v>
      </c>
      <c r="BX26" s="6">
        <v>-24.045086415512078</v>
      </c>
      <c r="BY26" s="6"/>
      <c r="BZ26" s="6">
        <v>2.5197754091321976</v>
      </c>
      <c r="CA26" s="6"/>
      <c r="CB26" s="4"/>
      <c r="CC26" s="89" t="s">
        <v>249</v>
      </c>
      <c r="CD26" s="4">
        <v>-1.4114799622480412</v>
      </c>
      <c r="CE26" s="4">
        <v>74.117222450840771</v>
      </c>
      <c r="CF26" s="4"/>
      <c r="CG26" s="89" t="s">
        <v>249</v>
      </c>
      <c r="CH26" s="6">
        <v>-2.54</v>
      </c>
      <c r="CI26" s="53"/>
      <c r="CJ26" s="6">
        <v>4028.1</v>
      </c>
      <c r="CK26" s="6">
        <v>3905.53</v>
      </c>
      <c r="CL26" s="8">
        <v>99</v>
      </c>
      <c r="CM26" s="6">
        <v>6349.6</v>
      </c>
      <c r="CN26" s="9">
        <v>-33</v>
      </c>
      <c r="CO26" s="6">
        <v>7262.49</v>
      </c>
      <c r="CP26" s="5">
        <v>-10</v>
      </c>
      <c r="CQ26" s="4">
        <v>2</v>
      </c>
      <c r="CR26" s="78">
        <v>4.6500000000000004</v>
      </c>
      <c r="CS26" s="78">
        <v>3.03</v>
      </c>
      <c r="CT26" s="78">
        <v>0.59</v>
      </c>
      <c r="CU26" s="78">
        <v>0.1</v>
      </c>
      <c r="CV26" s="6">
        <v>105.86965707042447</v>
      </c>
      <c r="CW26" s="78"/>
      <c r="CX26" s="10">
        <v>30</v>
      </c>
      <c r="CY26" s="6">
        <v>72.133608502556385</v>
      </c>
      <c r="CZ26" s="2"/>
      <c r="DA26" s="11" t="s">
        <v>81</v>
      </c>
      <c r="DB26" s="11"/>
      <c r="DC26" s="11"/>
      <c r="DD26" s="120" t="s">
        <v>72</v>
      </c>
      <c r="DE26" s="120" t="s">
        <v>72</v>
      </c>
      <c r="DF26" s="89" t="s">
        <v>249</v>
      </c>
      <c r="DG26" s="12">
        <v>8</v>
      </c>
      <c r="DH26" s="9"/>
      <c r="DI26" s="98">
        <v>12.5</v>
      </c>
      <c r="DJ26" s="102"/>
      <c r="DK26" s="1"/>
      <c r="DL26" s="103"/>
      <c r="DM26" s="46" t="s">
        <v>101</v>
      </c>
      <c r="DN26" s="10">
        <v>2</v>
      </c>
      <c r="DO26" s="10">
        <v>1</v>
      </c>
      <c r="DP26" s="11">
        <v>0</v>
      </c>
      <c r="DQ26" s="55">
        <v>68.3</v>
      </c>
      <c r="DR26" s="12">
        <v>-10</v>
      </c>
      <c r="DS26" s="79">
        <v>0</v>
      </c>
      <c r="DT26" s="2"/>
      <c r="DU26" s="8">
        <v>94</v>
      </c>
      <c r="DV26" s="12">
        <v>10</v>
      </c>
      <c r="DW26" s="13">
        <v>100</v>
      </c>
      <c r="DX26" s="89" t="s">
        <v>249</v>
      </c>
      <c r="DY26" s="12">
        <v>-18</v>
      </c>
      <c r="DZ26" s="89" t="s">
        <v>249</v>
      </c>
      <c r="EA26" s="7">
        <v>-2.42033947447446</v>
      </c>
      <c r="EB26" s="75">
        <v>-3.2000000000000002E-3</v>
      </c>
      <c r="EC26" s="75">
        <v>1.6799999999999999E-2</v>
      </c>
      <c r="ED26" s="75">
        <v>-3.4200000000000001E-2</v>
      </c>
      <c r="EE26" s="90">
        <v>0</v>
      </c>
      <c r="EF26" s="90">
        <v>0</v>
      </c>
      <c r="EG26" s="90">
        <v>0</v>
      </c>
      <c r="EH26" s="90">
        <v>0</v>
      </c>
      <c r="EI26" s="75"/>
      <c r="EJ26" s="89" t="s">
        <v>249</v>
      </c>
      <c r="EK26" s="91" t="s">
        <v>74</v>
      </c>
      <c r="EL26" s="91" t="s">
        <v>74</v>
      </c>
      <c r="EM26" s="91" t="s">
        <v>74</v>
      </c>
      <c r="EN26" s="91" t="s">
        <v>74</v>
      </c>
      <c r="EO26" s="91" t="s">
        <v>74</v>
      </c>
      <c r="EP26" s="91" t="s">
        <v>74</v>
      </c>
      <c r="EQ26" s="91" t="s">
        <v>74</v>
      </c>
      <c r="ER26" s="91" t="s">
        <v>74</v>
      </c>
      <c r="ES26" s="93" t="s">
        <v>81</v>
      </c>
      <c r="ET26" s="89" t="s">
        <v>249</v>
      </c>
      <c r="EU26" s="7">
        <v>6.89</v>
      </c>
      <c r="EV26" s="7">
        <v>6.45</v>
      </c>
      <c r="EW26" s="10"/>
      <c r="EX26" s="10"/>
      <c r="EY26" s="10"/>
      <c r="EZ26" s="10"/>
      <c r="FA26" s="75">
        <v>0.93854297252050622</v>
      </c>
      <c r="FB26" s="75">
        <v>0.84312962795856494</v>
      </c>
      <c r="FC26" s="75">
        <v>0.92341214473876398</v>
      </c>
      <c r="FD26" s="89" t="s">
        <v>249</v>
      </c>
      <c r="FE26" s="10"/>
      <c r="FF26" s="6">
        <v>13.33</v>
      </c>
      <c r="FG26" s="10" t="s">
        <v>94</v>
      </c>
      <c r="FH26" s="6">
        <v>25398.42</v>
      </c>
      <c r="FI26" s="10"/>
      <c r="FJ26" s="9"/>
      <c r="FK26" s="6">
        <v>25.7197550499519</v>
      </c>
      <c r="FL26" s="6">
        <v>17.831687530777806</v>
      </c>
      <c r="FM26" s="6">
        <v>6.4748201438849069</v>
      </c>
      <c r="FN26" s="6">
        <v>-12.308998302207129</v>
      </c>
      <c r="FO26" s="6">
        <v>70.870870870870888</v>
      </c>
      <c r="FP26" s="6">
        <v>84.862623120787973</v>
      </c>
      <c r="FQ26" s="127">
        <v>0.62017425286740979</v>
      </c>
      <c r="FR26" s="122"/>
      <c r="FS26" s="121">
        <v>0.67979053696364433</v>
      </c>
      <c r="FT26" s="89" t="s">
        <v>249</v>
      </c>
      <c r="FU26" s="7">
        <v>41.797520262757018</v>
      </c>
      <c r="FV26" s="7">
        <v>-20.079802433558601</v>
      </c>
      <c r="FW26" s="7">
        <v>4.8553999654244233</v>
      </c>
      <c r="FX26" s="7">
        <v>-11.601975886056115</v>
      </c>
      <c r="FY26" s="7">
        <v>-21.45232066817444</v>
      </c>
      <c r="FZ26" s="7">
        <v>54.743226006640789</v>
      </c>
      <c r="GA26" s="7">
        <v>99.478754763103026</v>
      </c>
      <c r="GB26" s="7">
        <v>102.21382333493874</v>
      </c>
      <c r="GC26" s="89" t="s">
        <v>249</v>
      </c>
      <c r="GD26" s="92" t="s">
        <v>74</v>
      </c>
      <c r="GE26" s="92" t="s">
        <v>74</v>
      </c>
      <c r="GF26" s="123" t="s">
        <v>1401</v>
      </c>
      <c r="GG26" s="123" t="s">
        <v>1401</v>
      </c>
      <c r="GH26" s="124" t="s">
        <v>81</v>
      </c>
      <c r="GI26" s="125" t="s">
        <v>81</v>
      </c>
      <c r="GJ26" s="126" t="s">
        <v>74</v>
      </c>
      <c r="GK26" s="89" t="s">
        <v>249</v>
      </c>
      <c r="GL26" s="75">
        <v>0.20898767156856499</v>
      </c>
      <c r="GM26" s="129">
        <v>-7.9896353801227907E-2</v>
      </c>
      <c r="GN26" s="130">
        <v>9.0745208682989506E-2</v>
      </c>
      <c r="GO26" s="129">
        <v>-0.25668986950406503</v>
      </c>
      <c r="GP26" s="131">
        <v>-0.29241121059372499</v>
      </c>
      <c r="GQ26" s="129">
        <v>0.11618345470116</v>
      </c>
      <c r="GR26" s="130">
        <v>7.2970008223255195E-2</v>
      </c>
      <c r="GS26" s="131">
        <v>-0.47522151777260502</v>
      </c>
      <c r="GT26" s="75">
        <v>0.20898767156856499</v>
      </c>
      <c r="GU26" s="129">
        <v>-7.9896353801227907E-2</v>
      </c>
      <c r="GV26" s="130">
        <v>9.0745208682989506E-2</v>
      </c>
      <c r="GW26" s="129">
        <v>-0.25668986950406503</v>
      </c>
      <c r="GX26" s="131">
        <v>-0.29241121059372499</v>
      </c>
      <c r="GY26" s="129">
        <v>0.11618345470116</v>
      </c>
      <c r="GZ26" s="130">
        <v>7.2970008223255195E-2</v>
      </c>
      <c r="HA26" s="131">
        <v>-0.47522151777260502</v>
      </c>
      <c r="HB26" s="89" t="s">
        <v>249</v>
      </c>
      <c r="HC26" s="106"/>
      <c r="HD26" s="106"/>
      <c r="HE26" s="106"/>
      <c r="HF26" s="106"/>
      <c r="HG26" s="106"/>
      <c r="HH26" s="106"/>
      <c r="HI26" s="106"/>
      <c r="HJ26" s="106"/>
      <c r="HK26" s="106"/>
      <c r="HL26" s="106"/>
      <c r="HM26" s="106"/>
      <c r="HN26" s="106"/>
      <c r="HO26" s="106"/>
      <c r="HP26" s="106"/>
      <c r="HQ26" s="106"/>
      <c r="HR26" s="106"/>
      <c r="HS26" s="106"/>
      <c r="HT26" s="106"/>
      <c r="HU26" s="106"/>
      <c r="HV26" s="106"/>
      <c r="HW26" s="106"/>
      <c r="HX26" s="106"/>
      <c r="HY26" s="106"/>
      <c r="HZ26" s="106"/>
      <c r="IA26" s="89" t="s">
        <v>249</v>
      </c>
      <c r="IB26" s="133">
        <v>0.189910816242021</v>
      </c>
      <c r="IC26" s="128">
        <v>0.462160767921593</v>
      </c>
      <c r="ID26" s="13" t="s">
        <v>249</v>
      </c>
      <c r="IE26" s="6">
        <v>-77.837573390000003</v>
      </c>
      <c r="IF26" s="6">
        <v>11.119441719999999</v>
      </c>
      <c r="IG26" s="6">
        <v>-24.558371739999998</v>
      </c>
      <c r="IH26" s="6">
        <v>-33.677944859999997</v>
      </c>
      <c r="II26" s="6">
        <v>-33.261292410000003</v>
      </c>
      <c r="IJ26" s="6">
        <v>-5.1810331769999998</v>
      </c>
      <c r="IK26" s="6">
        <v>-53.275320280000003</v>
      </c>
      <c r="IL26" s="7">
        <v>-71.53902798</v>
      </c>
      <c r="IM26" s="6">
        <v>-74.382994060000001</v>
      </c>
      <c r="IN26" s="6">
        <v>54.179849429999997</v>
      </c>
      <c r="IO26" s="6">
        <v>-69.300144299999999</v>
      </c>
      <c r="IP26" s="7">
        <v>-68.981648070000006</v>
      </c>
      <c r="IQ26" s="7">
        <v>-73.681575429999995</v>
      </c>
      <c r="IR26" s="7">
        <v>-81.392788330000002</v>
      </c>
      <c r="IS26" s="6">
        <v>-71.428571430000005</v>
      </c>
      <c r="IT26" s="7">
        <v>6.923881937</v>
      </c>
      <c r="IU26" s="6">
        <v>-42.158730159999998</v>
      </c>
      <c r="IV26" s="7">
        <v>-23.833452980000001</v>
      </c>
      <c r="IW26" s="7">
        <v>-79.770408160000002</v>
      </c>
      <c r="IX26" s="7">
        <v>-9.1146881289999993</v>
      </c>
      <c r="IY26" s="6">
        <v>-17.736615069999999</v>
      </c>
      <c r="IZ26" s="6">
        <v>0.50827657400000004</v>
      </c>
      <c r="JA26" s="6">
        <v>0.85456659000000001</v>
      </c>
      <c r="JB26" s="6">
        <v>-8.1808838640000001</v>
      </c>
      <c r="JC26" s="6">
        <v>-23.112659699999998</v>
      </c>
      <c r="JD26" s="7">
        <v>-84.013605440000006</v>
      </c>
      <c r="JE26" s="7">
        <v>-20.392219390000001</v>
      </c>
      <c r="JF26" s="7">
        <v>-77.314919630000006</v>
      </c>
      <c r="JG26" s="7">
        <v>-55.081591750000001</v>
      </c>
      <c r="JH26" s="6">
        <v>-45.204894709999998</v>
      </c>
      <c r="JI26" s="7">
        <v>-90.670079110000003</v>
      </c>
      <c r="JJ26" s="6">
        <v>-74.344023320000005</v>
      </c>
      <c r="JK26" s="7">
        <v>-74.521995959999998</v>
      </c>
      <c r="JL26" s="6">
        <v>-75.867992770000001</v>
      </c>
      <c r="JM26" s="7">
        <v>-53.84890798</v>
      </c>
      <c r="JN26" s="6">
        <v>-65.374873350000001</v>
      </c>
      <c r="JO26" s="7">
        <v>-68.567173699999998</v>
      </c>
      <c r="JP26" s="7"/>
      <c r="JQ26" s="6">
        <v>-32.885357890000002</v>
      </c>
      <c r="JR26" s="6">
        <v>8.292262053</v>
      </c>
      <c r="JS26" s="7">
        <v>0.75004090700000003</v>
      </c>
      <c r="JT26" s="7">
        <v>-90.606957809999997</v>
      </c>
      <c r="JU26" s="7">
        <v>-64.014202170000004</v>
      </c>
      <c r="JV26" s="7">
        <v>-1.852559206</v>
      </c>
      <c r="JW26" s="6">
        <v>-92.510277489999993</v>
      </c>
      <c r="JX26" s="7">
        <v>-24.9754541</v>
      </c>
      <c r="JY26" s="6">
        <v>-39.703989700000001</v>
      </c>
      <c r="JZ26" s="7">
        <v>-34.404508069999999</v>
      </c>
      <c r="KA26" s="6">
        <v>36.422433859999998</v>
      </c>
      <c r="KB26" s="7">
        <v>-62.09733894</v>
      </c>
      <c r="KC26" s="7">
        <v>-38.538205980000001</v>
      </c>
      <c r="KD26" s="6">
        <v>-79.170661550000005</v>
      </c>
      <c r="KE26" s="6">
        <v>52.429849050000001</v>
      </c>
      <c r="KF26" s="6">
        <v>-27.481510320000002</v>
      </c>
      <c r="KG26" s="7">
        <v>-36.059510109999998</v>
      </c>
      <c r="KH26" s="6">
        <v>-91.146278870000003</v>
      </c>
      <c r="KI26" s="6">
        <v>-88.495398159999993</v>
      </c>
      <c r="KJ26" s="6">
        <v>-67.962925650000003</v>
      </c>
      <c r="KK26" s="6">
        <v>-94.212454210000004</v>
      </c>
      <c r="KM26" s="178">
        <v>0.89827018324598118</v>
      </c>
      <c r="KN26" s="178">
        <v>1.0704412596974844</v>
      </c>
      <c r="KO26" s="178">
        <v>1.1851511240185004</v>
      </c>
    </row>
    <row r="27" spans="1:301" ht="87.75" customHeight="1">
      <c r="A27" s="164" t="s">
        <v>1542</v>
      </c>
      <c r="B27" s="84" t="str">
        <f>"Chemistry 426"</f>
        <v>Chemistry 426</v>
      </c>
      <c r="C27" s="158" t="s">
        <v>1938</v>
      </c>
      <c r="D27" s="13" t="s">
        <v>106</v>
      </c>
      <c r="E27" s="163"/>
      <c r="F27" s="13"/>
      <c r="G27" s="2" t="s">
        <v>107</v>
      </c>
      <c r="H27" s="13" t="s">
        <v>1006</v>
      </c>
      <c r="I27" s="83" t="str">
        <f>"Chemistry 26"</f>
        <v>Chemistry 26</v>
      </c>
      <c r="J27" s="13">
        <v>26</v>
      </c>
      <c r="K27" s="4"/>
      <c r="L27" s="53">
        <v>1.0534058542820239</v>
      </c>
      <c r="M27" s="114"/>
      <c r="N27" s="5">
        <v>73</v>
      </c>
      <c r="O27" s="6">
        <v>95</v>
      </c>
      <c r="P27" s="6">
        <v>235</v>
      </c>
      <c r="Q27" s="6">
        <v>1560</v>
      </c>
      <c r="S27" s="7">
        <v>236.8</v>
      </c>
      <c r="T27" s="6"/>
      <c r="U27" s="6">
        <v>141.9</v>
      </c>
      <c r="V27" s="6">
        <v>243.20000000000002</v>
      </c>
      <c r="W27" s="6">
        <v>585.30000000000007</v>
      </c>
      <c r="X27" s="6">
        <v>978.2</v>
      </c>
      <c r="Y27" s="6">
        <v>1286</v>
      </c>
      <c r="Z27" s="6">
        <v>592.69999999999993</v>
      </c>
      <c r="AA27" s="115" t="s">
        <v>68</v>
      </c>
      <c r="AB27" s="115" t="s">
        <v>68</v>
      </c>
      <c r="AC27" s="116" t="s">
        <v>86</v>
      </c>
      <c r="AD27" s="116" t="s">
        <v>69</v>
      </c>
      <c r="AE27" s="115" t="s">
        <v>68</v>
      </c>
      <c r="AF27" s="115" t="s">
        <v>68</v>
      </c>
      <c r="AG27" s="10">
        <v>190</v>
      </c>
      <c r="AH27" s="10">
        <v>594</v>
      </c>
      <c r="AI27" s="10">
        <v>360</v>
      </c>
      <c r="AJ27" s="10">
        <v>59</v>
      </c>
      <c r="AK27" s="75">
        <v>0.75600000000000001</v>
      </c>
      <c r="AL27" s="117" t="s">
        <v>907</v>
      </c>
      <c r="AM27" s="89" t="s">
        <v>106</v>
      </c>
      <c r="AN27" s="118">
        <v>-3.398205539421785E-2</v>
      </c>
      <c r="AO27" s="118">
        <v>-5.7046979865771813E-2</v>
      </c>
      <c r="AP27" s="118">
        <v>3.1561601655059598E-2</v>
      </c>
      <c r="AQ27" s="118">
        <v>4.7024086174371873E-3</v>
      </c>
      <c r="AR27" s="80" t="s">
        <v>70</v>
      </c>
      <c r="AS27" s="7">
        <v>2.4068763854673652</v>
      </c>
      <c r="AT27" s="119" t="s">
        <v>89</v>
      </c>
      <c r="AU27" s="89" t="s">
        <v>106</v>
      </c>
      <c r="AV27" s="7">
        <v>94.561527100000006</v>
      </c>
      <c r="AW27" s="7">
        <v>96.369</v>
      </c>
      <c r="AX27" s="7">
        <v>3.0310000000000001</v>
      </c>
      <c r="AY27" s="7">
        <v>867.24800000000005</v>
      </c>
      <c r="AZ27" s="7">
        <v>101.25869350968439</v>
      </c>
      <c r="BA27" s="7">
        <v>85.084979808227146</v>
      </c>
      <c r="BB27" s="187">
        <v>1439</v>
      </c>
      <c r="BC27" s="7">
        <v>92.486165745856354</v>
      </c>
      <c r="BD27" s="7">
        <v>97.777787922705301</v>
      </c>
      <c r="BE27" s="7">
        <v>90.146179773691657</v>
      </c>
      <c r="BF27" s="7">
        <v>78.152309726443775</v>
      </c>
      <c r="BG27" s="7">
        <v>76.123876923076921</v>
      </c>
      <c r="BH27" s="7">
        <v>101.36267785004324</v>
      </c>
      <c r="BI27" s="7">
        <v>57.875926673322425</v>
      </c>
      <c r="BJ27" s="77">
        <v>703</v>
      </c>
      <c r="BK27" s="7">
        <v>97.478970959999998</v>
      </c>
      <c r="BL27" s="7">
        <v>1219.51</v>
      </c>
      <c r="BM27" s="7">
        <v>95.259218186858888</v>
      </c>
      <c r="BN27" s="77">
        <v>1000</v>
      </c>
      <c r="BO27" s="7">
        <v>17.312600000000003</v>
      </c>
      <c r="BP27" s="7">
        <v>9.2617999999999938</v>
      </c>
      <c r="BQ27" s="7">
        <v>2426.9575</v>
      </c>
      <c r="BR27" s="7">
        <v>3136.6</v>
      </c>
      <c r="BS27" s="7">
        <v>50.496207556532227</v>
      </c>
      <c r="BT27" s="7">
        <v>109.47675767654111</v>
      </c>
      <c r="BU27" s="75">
        <v>5.4</v>
      </c>
      <c r="BV27" s="7">
        <v>96.840640651156178</v>
      </c>
      <c r="BW27" s="7">
        <v>1095.4250000000002</v>
      </c>
      <c r="BX27" s="6">
        <v>24.602551718208161</v>
      </c>
      <c r="BY27" s="6">
        <v>1074</v>
      </c>
      <c r="BZ27" s="6">
        <v>97.474900895591006</v>
      </c>
      <c r="CA27" s="6">
        <v>103.3</v>
      </c>
      <c r="CB27" s="4" t="s">
        <v>978</v>
      </c>
      <c r="CC27" s="89" t="s">
        <v>106</v>
      </c>
      <c r="CD27" s="4">
        <v>96.203582428430209</v>
      </c>
      <c r="CE27" s="4">
        <v>91.636174984470998</v>
      </c>
      <c r="CF27" s="4">
        <v>292.2</v>
      </c>
      <c r="CG27" s="89" t="s">
        <v>106</v>
      </c>
      <c r="CH27" s="6">
        <v>55.64</v>
      </c>
      <c r="CI27" s="53"/>
      <c r="CJ27" s="6">
        <v>125</v>
      </c>
      <c r="CK27" s="6">
        <v>125</v>
      </c>
      <c r="CL27" s="8">
        <v>100</v>
      </c>
      <c r="CM27" s="6">
        <v>1014.25</v>
      </c>
      <c r="CN27" s="9">
        <v>-45</v>
      </c>
      <c r="CO27" s="6">
        <v>1000</v>
      </c>
      <c r="CP27" s="5">
        <v>32</v>
      </c>
      <c r="CQ27" s="4">
        <v>25.84</v>
      </c>
      <c r="CR27" s="78">
        <v>4.41</v>
      </c>
      <c r="CS27" s="78">
        <v>2.87</v>
      </c>
      <c r="CT27" s="78">
        <v>2.88</v>
      </c>
      <c r="CU27" s="78">
        <v>2.89</v>
      </c>
      <c r="CV27" s="6">
        <v>140.46456940768951</v>
      </c>
      <c r="CW27" s="78"/>
      <c r="CX27" s="10">
        <v>30</v>
      </c>
      <c r="CY27" s="6">
        <v>91.575950430852686</v>
      </c>
      <c r="CZ27" s="2"/>
      <c r="DA27" s="11" t="s">
        <v>81</v>
      </c>
      <c r="DB27" s="11" t="s">
        <v>81</v>
      </c>
      <c r="DC27" s="14"/>
      <c r="DD27" s="120" t="s">
        <v>72</v>
      </c>
      <c r="DE27" s="120" t="s">
        <v>89</v>
      </c>
      <c r="DF27" s="89" t="s">
        <v>106</v>
      </c>
      <c r="DG27" s="12">
        <v>90</v>
      </c>
      <c r="DH27" s="9">
        <v>0.64</v>
      </c>
      <c r="DI27" s="98">
        <v>50</v>
      </c>
      <c r="DJ27" s="102"/>
      <c r="DK27" s="1"/>
      <c r="DL27" s="103"/>
      <c r="DM27" s="46">
        <v>27.34</v>
      </c>
      <c r="DN27" s="10">
        <v>2</v>
      </c>
      <c r="DO27" s="10">
        <v>4</v>
      </c>
      <c r="DP27" s="11"/>
      <c r="DQ27" s="109"/>
      <c r="DR27" s="12"/>
      <c r="DS27" s="79">
        <v>0</v>
      </c>
      <c r="DT27" s="2"/>
      <c r="DU27" s="8">
        <v>9.7279999999999998</v>
      </c>
      <c r="DV27" s="12"/>
      <c r="DW27" s="13">
        <v>100</v>
      </c>
      <c r="DX27" s="89" t="s">
        <v>106</v>
      </c>
      <c r="DY27" s="12">
        <v>-11</v>
      </c>
      <c r="DZ27" s="89" t="s">
        <v>106</v>
      </c>
      <c r="EA27" s="7">
        <v>6.2402039369700697</v>
      </c>
      <c r="EB27" s="75">
        <v>-0.1052</v>
      </c>
      <c r="EC27" s="75">
        <v>4.4200000000000003E-2</v>
      </c>
      <c r="ED27" s="75">
        <v>-0.1656</v>
      </c>
      <c r="EE27" s="90">
        <v>0</v>
      </c>
      <c r="EF27" s="90">
        <v>0</v>
      </c>
      <c r="EG27" s="90">
        <v>0</v>
      </c>
      <c r="EH27" s="90">
        <v>0</v>
      </c>
      <c r="EI27" s="88"/>
      <c r="EJ27" s="89" t="s">
        <v>106</v>
      </c>
      <c r="EK27" s="91" t="s">
        <v>74</v>
      </c>
      <c r="EL27" s="91" t="s">
        <v>74</v>
      </c>
      <c r="EM27" s="91" t="s">
        <v>74</v>
      </c>
      <c r="EN27" s="91" t="s">
        <v>74</v>
      </c>
      <c r="EO27" s="91" t="s">
        <v>74</v>
      </c>
      <c r="EP27" s="91" t="s">
        <v>74</v>
      </c>
      <c r="EQ27" s="91" t="s">
        <v>74</v>
      </c>
      <c r="ER27" s="91" t="s">
        <v>74</v>
      </c>
      <c r="ES27" s="92" t="s">
        <v>74</v>
      </c>
      <c r="ET27" s="89" t="s">
        <v>106</v>
      </c>
      <c r="EU27" s="7">
        <v>18.399999999999999</v>
      </c>
      <c r="EV27" s="7">
        <v>17.8</v>
      </c>
      <c r="EW27" s="10"/>
      <c r="EX27" s="10"/>
      <c r="EY27" s="10"/>
      <c r="EZ27" s="10"/>
      <c r="FA27" s="75">
        <v>0.85621930293989601</v>
      </c>
      <c r="FB27" s="75">
        <v>0.76354859469332104</v>
      </c>
      <c r="FC27" s="75">
        <v>1.0441902014066686</v>
      </c>
      <c r="FD27" s="89" t="s">
        <v>106</v>
      </c>
      <c r="FE27" s="15" t="s">
        <v>82</v>
      </c>
      <c r="FF27" s="6">
        <v>6.67</v>
      </c>
      <c r="FG27" s="10"/>
      <c r="FH27" s="6">
        <v>2864.97</v>
      </c>
      <c r="FI27" s="10"/>
      <c r="FJ27" s="9">
        <v>0.99</v>
      </c>
      <c r="FK27" s="6">
        <v>30.239358154900529</v>
      </c>
      <c r="FL27" s="6">
        <v>21.355742058251327</v>
      </c>
      <c r="FM27" s="6">
        <v>8.1202046035805608</v>
      </c>
      <c r="FN27" s="6">
        <v>14.632983794089604</v>
      </c>
      <c r="FO27" s="6">
        <v>30.010952902519151</v>
      </c>
      <c r="FP27" s="6">
        <v>-4.0920233829907504</v>
      </c>
      <c r="FQ27" s="127"/>
      <c r="FR27" s="122"/>
      <c r="FS27" s="121">
        <v>0.61228511530398322</v>
      </c>
      <c r="FT27" s="89" t="s">
        <v>106</v>
      </c>
      <c r="FU27" s="7">
        <v>23.76175004788562</v>
      </c>
      <c r="FV27" s="7">
        <v>-42.077881128803376</v>
      </c>
      <c r="FW27" s="7">
        <v>0.89663435603027919</v>
      </c>
      <c r="FX27" s="7">
        <v>-13.295676554976964</v>
      </c>
      <c r="FY27" s="7">
        <v>38.819208027235263</v>
      </c>
      <c r="FZ27" s="7">
        <v>47.944746795446193</v>
      </c>
      <c r="GA27" s="7">
        <v>3.1438894824871833</v>
      </c>
      <c r="GB27" s="7">
        <v>-30.187629540743988</v>
      </c>
      <c r="GC27" s="89" t="s">
        <v>106</v>
      </c>
      <c r="GD27" s="92" t="s">
        <v>74</v>
      </c>
      <c r="GE27" s="92" t="s">
        <v>74</v>
      </c>
      <c r="GF27" s="123" t="s">
        <v>1401</v>
      </c>
      <c r="GG27" s="123" t="s">
        <v>1401</v>
      </c>
      <c r="GH27" s="124" t="s">
        <v>81</v>
      </c>
      <c r="GI27" s="125" t="s">
        <v>74</v>
      </c>
      <c r="GJ27" s="126" t="s">
        <v>74</v>
      </c>
      <c r="GK27" s="89" t="s">
        <v>106</v>
      </c>
      <c r="GL27" s="127"/>
      <c r="GM27" s="127"/>
      <c r="GN27" s="127"/>
      <c r="GO27" s="127"/>
      <c r="GP27" s="127"/>
      <c r="GQ27" s="127"/>
      <c r="GR27" s="127"/>
      <c r="GS27" s="127"/>
      <c r="GT27" s="127"/>
      <c r="GU27" s="127"/>
      <c r="GV27" s="127"/>
      <c r="GW27" s="127"/>
      <c r="GX27" s="127"/>
      <c r="GY27" s="127"/>
      <c r="GZ27" s="127"/>
      <c r="HA27" s="127"/>
      <c r="HB27" s="89" t="s">
        <v>106</v>
      </c>
      <c r="HC27" s="106"/>
      <c r="HD27" s="106"/>
      <c r="HE27" s="106"/>
      <c r="HF27" s="106"/>
      <c r="HG27" s="106"/>
      <c r="HH27" s="106"/>
      <c r="HI27" s="106"/>
      <c r="HJ27" s="106"/>
      <c r="HK27" s="106"/>
      <c r="HL27" s="106"/>
      <c r="HM27" s="106"/>
      <c r="HN27" s="106"/>
      <c r="HO27" s="106"/>
      <c r="HP27" s="106"/>
      <c r="HQ27" s="106"/>
      <c r="HR27" s="106"/>
      <c r="HS27" s="106"/>
      <c r="HT27" s="106"/>
      <c r="HU27" s="106"/>
      <c r="HV27" s="106"/>
      <c r="HW27" s="106"/>
      <c r="HX27" s="106"/>
      <c r="HY27" s="106"/>
      <c r="HZ27" s="106"/>
      <c r="IA27" s="89" t="s">
        <v>106</v>
      </c>
      <c r="IB27" s="133">
        <v>0.17428091110247901</v>
      </c>
      <c r="IC27" s="42">
        <v>0.90843647389177495</v>
      </c>
      <c r="ID27" s="13" t="s">
        <v>106</v>
      </c>
      <c r="IE27" s="6">
        <v>72.569094480000004</v>
      </c>
      <c r="IF27" s="6">
        <v>75.667357210000006</v>
      </c>
      <c r="IG27" s="6">
        <v>91.965784639999995</v>
      </c>
      <c r="IH27" s="6">
        <v>85.228234929999999</v>
      </c>
      <c r="II27" s="6">
        <v>83.397236489999997</v>
      </c>
      <c r="IJ27" s="6">
        <v>68.473471360000005</v>
      </c>
      <c r="IK27" s="6">
        <v>92.933483649999999</v>
      </c>
      <c r="IL27" s="7">
        <v>74.036857569999995</v>
      </c>
      <c r="IM27" s="6">
        <v>89.558845520000006</v>
      </c>
      <c r="IN27" s="6">
        <v>90.546597289999994</v>
      </c>
      <c r="IO27" s="6">
        <v>66.854076160000005</v>
      </c>
      <c r="IP27" s="7">
        <v>77.057960089999995</v>
      </c>
      <c r="IQ27" s="7">
        <v>100.43270579999999</v>
      </c>
      <c r="IR27" s="7">
        <v>90.599267170000005</v>
      </c>
      <c r="IS27" s="6">
        <v>98.997128340000003</v>
      </c>
      <c r="IT27" s="7">
        <v>94.081959389999994</v>
      </c>
      <c r="IU27" s="6">
        <v>82.849521420000002</v>
      </c>
      <c r="IV27" s="7">
        <v>97.312158170000004</v>
      </c>
      <c r="IW27" s="7">
        <v>103.4814161</v>
      </c>
      <c r="IX27" s="7">
        <v>86.924493549999994</v>
      </c>
      <c r="IY27" s="6">
        <v>72.846178300000005</v>
      </c>
      <c r="IZ27" s="6">
        <v>96.777099800000002</v>
      </c>
      <c r="JA27" s="6">
        <v>83.259534880000004</v>
      </c>
      <c r="JB27" s="6">
        <v>100.12195629999999</v>
      </c>
      <c r="JC27" s="6">
        <v>86.932133190000002</v>
      </c>
      <c r="JD27" s="7">
        <v>96.340118320000002</v>
      </c>
      <c r="JE27" s="7">
        <v>98.008671300000003</v>
      </c>
      <c r="JF27" s="7">
        <v>100.39327849999999</v>
      </c>
      <c r="JG27" s="7">
        <v>96.073903000000001</v>
      </c>
      <c r="JH27" s="6">
        <v>99.938817510000007</v>
      </c>
      <c r="JI27" s="7">
        <v>102.7924622</v>
      </c>
      <c r="JJ27" s="6">
        <v>93.150536169999995</v>
      </c>
      <c r="JK27" s="7">
        <v>103.5371992</v>
      </c>
      <c r="JL27" s="6">
        <v>104.98369510000001</v>
      </c>
      <c r="JM27" s="7">
        <v>96.212089430000006</v>
      </c>
      <c r="JN27" s="6">
        <v>88.100178889999995</v>
      </c>
      <c r="JO27" s="7">
        <v>180.00400719999999</v>
      </c>
      <c r="JP27" s="7">
        <v>81.123520959999993</v>
      </c>
      <c r="JQ27" s="6">
        <v>93.318107889999993</v>
      </c>
      <c r="JR27" s="6">
        <v>110.4234208</v>
      </c>
      <c r="JS27" s="7">
        <v>97.685353500000005</v>
      </c>
      <c r="JT27" s="7">
        <v>93.734500019999999</v>
      </c>
      <c r="JU27" s="7">
        <v>97.465092589999998</v>
      </c>
      <c r="JV27" s="7">
        <v>86.267605630000006</v>
      </c>
      <c r="JW27" s="6">
        <v>103.4920307</v>
      </c>
      <c r="JX27" s="7">
        <v>87.439850730000003</v>
      </c>
      <c r="JY27" s="6">
        <v>97.908734760000002</v>
      </c>
      <c r="JZ27" s="7">
        <v>91.958812449999996</v>
      </c>
      <c r="KA27" s="6">
        <v>95.831982890000006</v>
      </c>
      <c r="KB27" s="7">
        <v>101.0486403</v>
      </c>
      <c r="KC27" s="7">
        <v>64.180368900000005</v>
      </c>
      <c r="KD27" s="6">
        <v>88.581139030000003</v>
      </c>
      <c r="KE27" s="6">
        <v>102.2165833</v>
      </c>
      <c r="KF27" s="6">
        <v>100.4373234</v>
      </c>
      <c r="KG27" s="7">
        <v>106.2017934</v>
      </c>
      <c r="KH27" s="6">
        <v>56.412166360000001</v>
      </c>
      <c r="KI27" s="6">
        <v>95.785774059999994</v>
      </c>
      <c r="KJ27" s="6">
        <v>81.601403619999999</v>
      </c>
      <c r="KK27" s="6">
        <v>102.578425</v>
      </c>
      <c r="KM27" s="178">
        <v>0.62747454551012583</v>
      </c>
      <c r="KN27" s="178">
        <v>0.43822940006317623</v>
      </c>
      <c r="KO27" s="178">
        <v>0.65804902500481122</v>
      </c>
    </row>
    <row r="28" spans="1:301" ht="87.75" customHeight="1">
      <c r="A28" s="164" t="s">
        <v>1543</v>
      </c>
      <c r="B28" s="84" t="str">
        <f>"Chemistry 427"</f>
        <v>Chemistry 427</v>
      </c>
      <c r="C28" s="158" t="s">
        <v>1938</v>
      </c>
      <c r="D28" s="13" t="s">
        <v>260</v>
      </c>
      <c r="E28" s="163" t="s">
        <v>1504</v>
      </c>
      <c r="F28" s="13" t="s">
        <v>1482</v>
      </c>
      <c r="G28" s="2" t="s">
        <v>261</v>
      </c>
      <c r="H28" s="13" t="s">
        <v>1073</v>
      </c>
      <c r="I28" s="83" t="str">
        <f>"Chemistry 27"</f>
        <v>Chemistry 27</v>
      </c>
      <c r="J28" s="13">
        <v>27</v>
      </c>
      <c r="K28" s="4"/>
      <c r="L28" s="53">
        <v>1.1192093963846277</v>
      </c>
      <c r="M28" s="189" t="s">
        <v>1943</v>
      </c>
      <c r="N28" s="5">
        <v>88</v>
      </c>
      <c r="O28" s="6">
        <v>97</v>
      </c>
      <c r="P28" s="6">
        <v>473</v>
      </c>
      <c r="Q28" s="6">
        <v>210</v>
      </c>
      <c r="S28" s="7">
        <v>906.6</v>
      </c>
      <c r="T28" s="6"/>
      <c r="U28" s="6">
        <v>570</v>
      </c>
      <c r="V28" s="6">
        <v>328.2</v>
      </c>
      <c r="W28" s="6">
        <v>258.90000000000003</v>
      </c>
      <c r="X28" s="6">
        <v>75.819999999999993</v>
      </c>
      <c r="Y28" s="6">
        <v>88.43</v>
      </c>
      <c r="Z28" s="6">
        <v>183.5</v>
      </c>
      <c r="AA28" s="116" t="s">
        <v>85</v>
      </c>
      <c r="AB28" s="115" t="s">
        <v>68</v>
      </c>
      <c r="AC28" s="116" t="s">
        <v>86</v>
      </c>
      <c r="AD28" s="116" t="s">
        <v>69</v>
      </c>
      <c r="AE28" s="116" t="s">
        <v>69</v>
      </c>
      <c r="AF28" s="116" t="s">
        <v>69</v>
      </c>
      <c r="AG28" s="10"/>
      <c r="AH28" s="10"/>
      <c r="AI28" s="10"/>
      <c r="AJ28" s="10"/>
      <c r="AK28" s="75">
        <v>0.92500000000000004</v>
      </c>
      <c r="AL28" s="117" t="s">
        <v>907</v>
      </c>
      <c r="AM28" s="89" t="s">
        <v>260</v>
      </c>
      <c r="AN28" s="118">
        <v>-2.57555301692803E-2</v>
      </c>
      <c r="AO28" s="118">
        <v>-3.436726029012855E-2</v>
      </c>
      <c r="AP28" s="118">
        <v>1.93922952394146E-2</v>
      </c>
      <c r="AQ28" s="118"/>
      <c r="AR28" s="80" t="s">
        <v>70</v>
      </c>
      <c r="AS28" s="7">
        <v>105.07890785660122</v>
      </c>
      <c r="AT28" s="119"/>
      <c r="AU28" s="89" t="s">
        <v>260</v>
      </c>
      <c r="AV28" s="7">
        <v>90.203024799999994</v>
      </c>
      <c r="AW28" s="7">
        <v>74.741</v>
      </c>
      <c r="AX28" s="7">
        <v>1.51</v>
      </c>
      <c r="AY28" s="7">
        <v>1644.6469999999999</v>
      </c>
      <c r="AZ28" s="7">
        <v>102.27299364211851</v>
      </c>
      <c r="BA28" s="7">
        <v>23.746280697764988</v>
      </c>
      <c r="BB28" s="185"/>
      <c r="BC28" s="7">
        <v>94.046069930069933</v>
      </c>
      <c r="BD28" s="7">
        <v>92.509392422980838</v>
      </c>
      <c r="BE28" s="7">
        <v>91.435669063772053</v>
      </c>
      <c r="BF28" s="7">
        <v>78.909302531645565</v>
      </c>
      <c r="BG28" s="7">
        <v>91.408592207792211</v>
      </c>
      <c r="BH28" s="7">
        <v>82.90240608451505</v>
      </c>
      <c r="BI28" s="7">
        <v>19.01140684410646</v>
      </c>
      <c r="BJ28" s="77">
        <v>1170</v>
      </c>
      <c r="BK28" s="7">
        <v>44.905967169999997</v>
      </c>
      <c r="BL28" s="7"/>
      <c r="BM28" s="7">
        <v>91.579630430752118</v>
      </c>
      <c r="BN28" s="77"/>
      <c r="BO28" s="7">
        <v>34.4482</v>
      </c>
      <c r="BP28" s="7">
        <v>62.679599999999994</v>
      </c>
      <c r="BQ28" s="7">
        <v>2604.2749999999996</v>
      </c>
      <c r="BR28" s="7">
        <v>2825.8166666666671</v>
      </c>
      <c r="BS28" s="7">
        <v>55.66835871404399</v>
      </c>
      <c r="BT28" s="7">
        <v>56.25457914507119</v>
      </c>
      <c r="BU28" s="75"/>
      <c r="BV28" s="7">
        <v>23.404060917509028</v>
      </c>
      <c r="BW28" s="7" t="s">
        <v>195</v>
      </c>
      <c r="BX28" s="6">
        <v>-12.866180148152772</v>
      </c>
      <c r="BY28" s="6"/>
      <c r="BZ28" s="6">
        <v>-10.13580306915792</v>
      </c>
      <c r="CA28" s="6"/>
      <c r="CB28" s="4"/>
      <c r="CC28" s="89" t="s">
        <v>260</v>
      </c>
      <c r="CD28" s="4">
        <v>4.9703096845183978</v>
      </c>
      <c r="CE28" s="4">
        <v>24.409583061484568</v>
      </c>
      <c r="CF28" s="4"/>
      <c r="CG28" s="89" t="s">
        <v>260</v>
      </c>
      <c r="CH28" s="6">
        <v>46.75</v>
      </c>
      <c r="CI28" s="53"/>
      <c r="CJ28" s="6">
        <v>1000</v>
      </c>
      <c r="CK28" s="6">
        <v>930.81</v>
      </c>
      <c r="CL28" s="8">
        <v>97</v>
      </c>
      <c r="CM28" s="6">
        <v>4000</v>
      </c>
      <c r="CN28" s="9">
        <v>-24</v>
      </c>
      <c r="CO28" s="6">
        <v>6727.17</v>
      </c>
      <c r="CP28" s="5">
        <v>116</v>
      </c>
      <c r="CQ28" s="4">
        <v>30</v>
      </c>
      <c r="CR28" s="144">
        <v>8.1000000000000003E-2</v>
      </c>
      <c r="CS28" s="78">
        <v>0.76</v>
      </c>
      <c r="CT28" s="78">
        <v>0.84</v>
      </c>
      <c r="CU28" s="78">
        <v>0.38</v>
      </c>
      <c r="CV28" s="6">
        <v>140.17463102197752</v>
      </c>
      <c r="CW28" s="78"/>
      <c r="CX28" s="10">
        <v>30</v>
      </c>
      <c r="CY28" s="6">
        <v>92.225362042580016</v>
      </c>
      <c r="CZ28" s="2"/>
      <c r="DA28" s="11"/>
      <c r="DB28" s="11"/>
      <c r="DC28" s="11"/>
      <c r="DD28" s="120" t="s">
        <v>72</v>
      </c>
      <c r="DE28" s="120" t="s">
        <v>72</v>
      </c>
      <c r="DF28" s="89" t="s">
        <v>260</v>
      </c>
      <c r="DG28" s="12">
        <v>32</v>
      </c>
      <c r="DH28" s="9"/>
      <c r="DI28" s="98">
        <v>0</v>
      </c>
      <c r="DJ28" s="102"/>
      <c r="DK28" s="1"/>
      <c r="DL28" s="103"/>
      <c r="DM28" s="46">
        <v>14.3</v>
      </c>
      <c r="DN28" s="10">
        <v>2</v>
      </c>
      <c r="DO28" s="10">
        <v>4</v>
      </c>
      <c r="DP28" s="11"/>
      <c r="DQ28" s="109"/>
      <c r="DR28" s="12"/>
      <c r="DS28" s="79">
        <v>0</v>
      </c>
      <c r="DT28" s="2"/>
      <c r="DU28" s="8">
        <v>78.962000000000003</v>
      </c>
      <c r="DV28" s="12"/>
      <c r="DW28" s="13">
        <v>100</v>
      </c>
      <c r="DX28" s="89" t="s">
        <v>260</v>
      </c>
      <c r="DY28" s="12">
        <v>-21</v>
      </c>
      <c r="DZ28" s="89" t="s">
        <v>260</v>
      </c>
      <c r="EA28" s="7">
        <v>1.84717467029531</v>
      </c>
      <c r="EB28" s="75">
        <v>-0.48930000000000001</v>
      </c>
      <c r="EC28" s="75">
        <v>-2.8500000000000001E-2</v>
      </c>
      <c r="ED28" s="75">
        <v>-2.1000000000000001E-2</v>
      </c>
      <c r="EE28" s="90">
        <v>0</v>
      </c>
      <c r="EF28" s="90">
        <v>0</v>
      </c>
      <c r="EG28" s="90">
        <v>0</v>
      </c>
      <c r="EH28" s="90">
        <v>0</v>
      </c>
      <c r="EI28" s="75"/>
      <c r="EJ28" s="89" t="s">
        <v>260</v>
      </c>
      <c r="EK28" s="91" t="s">
        <v>74</v>
      </c>
      <c r="EL28" s="91" t="s">
        <v>74</v>
      </c>
      <c r="EM28" s="91" t="s">
        <v>74</v>
      </c>
      <c r="EN28" s="91" t="s">
        <v>74</v>
      </c>
      <c r="EO28" s="91" t="s">
        <v>74</v>
      </c>
      <c r="EP28" s="91" t="s">
        <v>74</v>
      </c>
      <c r="EQ28" s="91" t="s">
        <v>74</v>
      </c>
      <c r="ER28" s="91" t="s">
        <v>74</v>
      </c>
      <c r="ES28" s="92" t="s">
        <v>74</v>
      </c>
      <c r="ET28" s="89" t="s">
        <v>260</v>
      </c>
      <c r="EU28" s="7">
        <v>83.6</v>
      </c>
      <c r="EV28" s="7">
        <v>16.600000000000001</v>
      </c>
      <c r="EW28" s="10" t="s">
        <v>102</v>
      </c>
      <c r="EX28" s="10">
        <v>22900</v>
      </c>
      <c r="EY28" s="10" t="s">
        <v>103</v>
      </c>
      <c r="EZ28" s="10">
        <v>100000</v>
      </c>
      <c r="FA28" s="75">
        <v>0.81202187531641412</v>
      </c>
      <c r="FB28" s="75">
        <v>0.71099865810113483</v>
      </c>
      <c r="FC28" s="75">
        <v>1.2229909606575073</v>
      </c>
      <c r="FD28" s="89" t="s">
        <v>260</v>
      </c>
      <c r="FE28" s="15" t="s">
        <v>113</v>
      </c>
      <c r="FF28" s="6">
        <v>0</v>
      </c>
      <c r="FG28" s="10"/>
      <c r="FH28" s="6">
        <v>16227.94</v>
      </c>
      <c r="FI28" s="10"/>
      <c r="FJ28" s="9"/>
      <c r="FK28" s="6">
        <v>5.933449639663479</v>
      </c>
      <c r="FL28" s="6">
        <v>31.594199254477218</v>
      </c>
      <c r="FM28" s="6">
        <v>-10.117647058823476</v>
      </c>
      <c r="FN28" s="6">
        <v>-5.5174531681850825</v>
      </c>
      <c r="FO28" s="6">
        <v>-11.479591836734704</v>
      </c>
      <c r="FP28" s="6">
        <v>-5.8965586637149903</v>
      </c>
      <c r="FQ28" s="127">
        <v>0.74243598510751452</v>
      </c>
      <c r="FR28" s="122"/>
      <c r="FS28" s="121">
        <v>0.70554586651289963</v>
      </c>
      <c r="FT28" s="89" t="s">
        <v>260</v>
      </c>
      <c r="FU28" s="7">
        <v>-29.248647593075418</v>
      </c>
      <c r="FV28" s="7">
        <v>-31.228870324877576</v>
      </c>
      <c r="FW28" s="7">
        <v>-8.4162517936660741</v>
      </c>
      <c r="FX28" s="7">
        <v>-8.1649820688649566</v>
      </c>
      <c r="FY28" s="7">
        <v>16.575850630899925</v>
      </c>
      <c r="FZ28" s="7">
        <v>34.753507384739635</v>
      </c>
      <c r="GA28" s="7">
        <v>-94.117817172272183</v>
      </c>
      <c r="GB28" s="7">
        <v>1.0248415911421338</v>
      </c>
      <c r="GC28" s="89" t="s">
        <v>260</v>
      </c>
      <c r="GD28" s="92" t="s">
        <v>74</v>
      </c>
      <c r="GE28" s="92" t="s">
        <v>74</v>
      </c>
      <c r="GF28" s="123" t="s">
        <v>1402</v>
      </c>
      <c r="GG28" s="123" t="s">
        <v>1402</v>
      </c>
      <c r="GH28" s="124" t="s">
        <v>74</v>
      </c>
      <c r="GI28" s="125" t="s">
        <v>81</v>
      </c>
      <c r="GJ28" s="126" t="s">
        <v>74</v>
      </c>
      <c r="GK28" s="89" t="s">
        <v>260</v>
      </c>
      <c r="GL28" s="75">
        <v>0.17746954659564301</v>
      </c>
      <c r="GM28" s="129">
        <v>0.31195650827008597</v>
      </c>
      <c r="GN28" s="130">
        <v>0.19944773866645199</v>
      </c>
      <c r="GO28" s="129">
        <v>0.20712730599307599</v>
      </c>
      <c r="GP28" s="131">
        <v>-5.89433775944277E-2</v>
      </c>
      <c r="GQ28" s="129">
        <v>6.5206705488070504E-2</v>
      </c>
      <c r="GR28" s="130">
        <v>0.38739079215217398</v>
      </c>
      <c r="GS28" s="131">
        <v>-5.97679503241852E-2</v>
      </c>
      <c r="GT28" s="75">
        <v>0.17746954659564301</v>
      </c>
      <c r="GU28" s="129">
        <v>0.31195650827008597</v>
      </c>
      <c r="GV28" s="130">
        <v>0.19944773866645199</v>
      </c>
      <c r="GW28" s="129">
        <v>0.20712730599307599</v>
      </c>
      <c r="GX28" s="131">
        <v>-5.89433775944277E-2</v>
      </c>
      <c r="GY28" s="129">
        <v>6.5206705488070504E-2</v>
      </c>
      <c r="GZ28" s="130">
        <v>0.38739079215217398</v>
      </c>
      <c r="HA28" s="131">
        <v>-5.97679503241852E-2</v>
      </c>
      <c r="HB28" s="89" t="s">
        <v>260</v>
      </c>
      <c r="HC28" s="106"/>
      <c r="HD28" s="106"/>
      <c r="HE28" s="106"/>
      <c r="HF28" s="106"/>
      <c r="HG28" s="106"/>
      <c r="HH28" s="106"/>
      <c r="HI28" s="106"/>
      <c r="HJ28" s="106"/>
      <c r="HK28" s="106"/>
      <c r="HL28" s="106"/>
      <c r="HM28" s="106"/>
      <c r="HN28" s="106"/>
      <c r="HO28" s="106"/>
      <c r="HP28" s="106"/>
      <c r="HQ28" s="106"/>
      <c r="HR28" s="106"/>
      <c r="HS28" s="106"/>
      <c r="HT28" s="106"/>
      <c r="HU28" s="106"/>
      <c r="HV28" s="106"/>
      <c r="HW28" s="106"/>
      <c r="HX28" s="106"/>
      <c r="HY28" s="106"/>
      <c r="HZ28" s="106"/>
      <c r="IA28" s="89" t="s">
        <v>260</v>
      </c>
      <c r="IB28" s="133">
        <v>0.10377830016867901</v>
      </c>
      <c r="IC28" s="42">
        <v>0.66084725628680496</v>
      </c>
      <c r="ID28" s="13" t="s">
        <v>260</v>
      </c>
      <c r="IE28" s="6">
        <v>84.306900729999995</v>
      </c>
      <c r="IF28" s="6">
        <v>24.309893209999998</v>
      </c>
      <c r="IG28" s="6">
        <v>8.7599497280000005</v>
      </c>
      <c r="IH28" s="6">
        <v>41.630882290000002</v>
      </c>
      <c r="II28" s="6">
        <v>2.4051876600000002</v>
      </c>
      <c r="IJ28" s="6">
        <v>12.19482372</v>
      </c>
      <c r="IK28" s="6">
        <v>30.729345380000002</v>
      </c>
      <c r="IL28" s="7">
        <v>-39.972999510000001</v>
      </c>
      <c r="IM28" s="6">
        <v>16.059168150000001</v>
      </c>
      <c r="IN28" s="6">
        <v>24.379094080000002</v>
      </c>
      <c r="IO28" s="6">
        <v>-3.300865801</v>
      </c>
      <c r="IP28" s="7">
        <v>14.415428670000001</v>
      </c>
      <c r="IQ28" s="7">
        <v>2.7894077180000001</v>
      </c>
      <c r="IR28" s="7">
        <v>12.07329126</v>
      </c>
      <c r="IS28" s="6">
        <v>4.0011653880000004</v>
      </c>
      <c r="IT28" s="7">
        <v>14.88458962</v>
      </c>
      <c r="IU28" s="6">
        <v>-12.730158729999999</v>
      </c>
      <c r="IV28" s="7">
        <v>15.66044823</v>
      </c>
      <c r="IW28" s="7">
        <v>12.5408334</v>
      </c>
      <c r="IX28" s="7">
        <v>12.96445956</v>
      </c>
      <c r="IY28" s="6">
        <v>-14.76782543</v>
      </c>
      <c r="IZ28" s="6">
        <v>1.8375914600000001</v>
      </c>
      <c r="JA28" s="6">
        <v>2.4370971099999998</v>
      </c>
      <c r="JB28" s="6">
        <v>-24.04933196</v>
      </c>
      <c r="JC28" s="6">
        <v>3.3505380109999998</v>
      </c>
      <c r="JD28" s="7">
        <v>1.910768249</v>
      </c>
      <c r="JE28" s="7">
        <v>11.84124564</v>
      </c>
      <c r="JF28" s="7">
        <v>-12.304731719999999</v>
      </c>
      <c r="JG28" s="7">
        <v>5.6549305270000003</v>
      </c>
      <c r="JH28" s="6">
        <v>13.66048442</v>
      </c>
      <c r="JI28" s="7">
        <v>14.947418170000001</v>
      </c>
      <c r="JJ28" s="6">
        <v>-20.617711369999999</v>
      </c>
      <c r="JK28" s="7">
        <v>1.451004725</v>
      </c>
      <c r="JL28" s="6">
        <v>14.129432980000001</v>
      </c>
      <c r="JM28" s="7">
        <v>11.877017159999999</v>
      </c>
      <c r="JN28" s="6">
        <v>18.109987360000002</v>
      </c>
      <c r="JO28" s="7">
        <v>-13.71130731</v>
      </c>
      <c r="JP28" s="7"/>
      <c r="JQ28" s="6">
        <v>25.418643979999999</v>
      </c>
      <c r="JR28" s="6">
        <v>30.709485990000001</v>
      </c>
      <c r="JS28" s="7">
        <v>1.5191090460000001</v>
      </c>
      <c r="JT28" s="7">
        <v>20.321688000000002</v>
      </c>
      <c r="JU28" s="7">
        <v>10.27451729</v>
      </c>
      <c r="JV28" s="7">
        <v>20.043483819999999</v>
      </c>
      <c r="JW28" s="6">
        <v>-36.176772870000001</v>
      </c>
      <c r="JX28" s="7">
        <v>21.82965853</v>
      </c>
      <c r="JY28" s="6">
        <v>41.270699039999997</v>
      </c>
      <c r="JZ28" s="7">
        <v>6.9488255990000001</v>
      </c>
      <c r="KA28" s="6">
        <v>28.480503580000001</v>
      </c>
      <c r="KB28" s="7">
        <v>9.7084970019999997</v>
      </c>
      <c r="KC28" s="7">
        <v>20.167289319999998</v>
      </c>
      <c r="KD28" s="6">
        <v>25.18411747</v>
      </c>
      <c r="KE28" s="6">
        <v>3.0198123039999998</v>
      </c>
      <c r="KF28" s="6">
        <v>2.802716244</v>
      </c>
      <c r="KG28" s="7">
        <v>-0.18905145500000001</v>
      </c>
      <c r="KH28" s="6">
        <v>8.4346151290000009</v>
      </c>
      <c r="KI28" s="6">
        <v>19.353330459999999</v>
      </c>
      <c r="KJ28" s="6">
        <v>33.107233469999997</v>
      </c>
      <c r="KK28" s="6">
        <v>-14.441391940000001</v>
      </c>
      <c r="KM28" s="178">
        <v>0.63051640489602578</v>
      </c>
      <c r="KN28" s="178">
        <v>0.84722576111333525</v>
      </c>
      <c r="KO28" s="178">
        <v>1.0899654470246838</v>
      </c>
    </row>
    <row r="29" spans="1:301" ht="87.75" customHeight="1">
      <c r="A29" s="164" t="s">
        <v>1544</v>
      </c>
      <c r="B29" s="84" t="str">
        <f>"Chemistry 428"</f>
        <v>Chemistry 428</v>
      </c>
      <c r="C29" s="158" t="s">
        <v>1937</v>
      </c>
      <c r="D29" s="13" t="s">
        <v>393</v>
      </c>
      <c r="E29" s="163" t="s">
        <v>1416</v>
      </c>
      <c r="F29" s="13" t="s">
        <v>1482</v>
      </c>
      <c r="G29" s="2" t="s">
        <v>394</v>
      </c>
      <c r="H29" s="13" t="s">
        <v>1137</v>
      </c>
      <c r="I29" s="83" t="str">
        <f>"Chemistry 28"</f>
        <v>Chemistry 28</v>
      </c>
      <c r="J29" s="13">
        <v>28</v>
      </c>
      <c r="K29" s="4"/>
      <c r="L29" s="53">
        <v>0.90640101771463122</v>
      </c>
      <c r="M29" s="114"/>
      <c r="N29" s="5">
        <v>84</v>
      </c>
      <c r="O29" s="6">
        <v>93</v>
      </c>
      <c r="P29" s="6">
        <v>293</v>
      </c>
      <c r="Q29" s="6">
        <v>1170</v>
      </c>
      <c r="S29" s="7">
        <v>277.89999999999998</v>
      </c>
      <c r="T29" s="6"/>
      <c r="U29" s="6">
        <v>438</v>
      </c>
      <c r="V29" s="6">
        <v>261.39999999999998</v>
      </c>
      <c r="W29" s="6">
        <v>268.60000000000002</v>
      </c>
      <c r="X29" s="6">
        <v>81.98</v>
      </c>
      <c r="Y29" s="6">
        <v>91.64</v>
      </c>
      <c r="Z29" s="6">
        <v>167</v>
      </c>
      <c r="AA29" s="116" t="s">
        <v>85</v>
      </c>
      <c r="AB29" s="115" t="s">
        <v>68</v>
      </c>
      <c r="AC29" s="116" t="s">
        <v>86</v>
      </c>
      <c r="AD29" s="115" t="s">
        <v>68</v>
      </c>
      <c r="AE29" s="116" t="s">
        <v>69</v>
      </c>
      <c r="AF29" s="116" t="s">
        <v>69</v>
      </c>
      <c r="AG29" s="10"/>
      <c r="AH29" s="10"/>
      <c r="AI29" s="10"/>
      <c r="AJ29" s="10"/>
      <c r="AK29" s="75">
        <v>1.1200000000000001</v>
      </c>
      <c r="AL29" s="117" t="s">
        <v>907</v>
      </c>
      <c r="AM29" s="89" t="s">
        <v>393</v>
      </c>
      <c r="AN29" s="118">
        <v>-3.7449612067097224E-2</v>
      </c>
      <c r="AO29" s="118">
        <v>-4.8657718120805368E-2</v>
      </c>
      <c r="AP29" s="118">
        <v>1.4153733779902004E-2</v>
      </c>
      <c r="AQ29" s="118">
        <v>-8.9176755387762301E-3</v>
      </c>
      <c r="AR29" s="80" t="s">
        <v>70</v>
      </c>
      <c r="AS29" s="7">
        <v>44.33367603866931</v>
      </c>
      <c r="AT29" s="119"/>
      <c r="AU29" s="89" t="s">
        <v>393</v>
      </c>
      <c r="AV29" s="7">
        <v>18.703757400000001</v>
      </c>
      <c r="AW29" s="7">
        <v>-0.78400000000000003</v>
      </c>
      <c r="AX29" s="7">
        <v>-4.55</v>
      </c>
      <c r="AY29" s="7"/>
      <c r="AZ29" s="7">
        <v>65.989062423079744</v>
      </c>
      <c r="BA29" s="7">
        <v>14.759933444442154</v>
      </c>
      <c r="BB29" s="185"/>
      <c r="BC29" s="7">
        <v>95.580088397790064</v>
      </c>
      <c r="BD29" s="7">
        <v>94.492763768115935</v>
      </c>
      <c r="BE29" s="7">
        <v>80.669517821782179</v>
      </c>
      <c r="BF29" s="7">
        <v>70.5535255319149</v>
      </c>
      <c r="BG29" s="7">
        <v>79.42058021978022</v>
      </c>
      <c r="BH29" s="7">
        <v>104.3189474804071</v>
      </c>
      <c r="BI29" s="7">
        <v>49.900199600798402</v>
      </c>
      <c r="BJ29" s="77">
        <v>897</v>
      </c>
      <c r="BK29" s="7">
        <v>49.714413520000001</v>
      </c>
      <c r="BL29" s="7"/>
      <c r="BM29" s="7">
        <v>85.87746049348489</v>
      </c>
      <c r="BN29" s="77"/>
      <c r="BO29" s="7">
        <v>12.81280000000001</v>
      </c>
      <c r="BP29" s="7">
        <v>33.552600000000012</v>
      </c>
      <c r="BQ29" s="7"/>
      <c r="BR29" s="7"/>
      <c r="BS29" s="7">
        <v>0</v>
      </c>
      <c r="BT29" s="7">
        <v>79.987495810451961</v>
      </c>
      <c r="BU29" s="75"/>
      <c r="BV29" s="7">
        <v>24.732768319575431</v>
      </c>
      <c r="BW29" s="7" t="s">
        <v>195</v>
      </c>
      <c r="BX29" s="6">
        <v>4.9127711069648647</v>
      </c>
      <c r="BY29" s="6"/>
      <c r="BZ29" s="6">
        <v>12.078249613555194</v>
      </c>
      <c r="CA29" s="6"/>
      <c r="CB29" s="4" t="s">
        <v>978</v>
      </c>
      <c r="CC29" s="89" t="s">
        <v>393</v>
      </c>
      <c r="CD29" s="4">
        <v>28.10059447451048</v>
      </c>
      <c r="CE29" s="4">
        <v>53.14485621377451</v>
      </c>
      <c r="CF29" s="4"/>
      <c r="CG29" s="89" t="s">
        <v>393</v>
      </c>
      <c r="CH29" s="6">
        <v>-24.9</v>
      </c>
      <c r="CI29" s="53"/>
      <c r="CJ29" s="6">
        <v>4028.1</v>
      </c>
      <c r="CK29" s="6">
        <v>4148.62</v>
      </c>
      <c r="CL29" s="8">
        <v>98</v>
      </c>
      <c r="CM29" s="6">
        <v>16594.48</v>
      </c>
      <c r="CN29" s="9">
        <v>-31</v>
      </c>
      <c r="CO29" s="6">
        <v>32000</v>
      </c>
      <c r="CP29" s="5">
        <v>-22</v>
      </c>
      <c r="CQ29" s="4">
        <v>8.7200000000000006</v>
      </c>
      <c r="CR29" s="78">
        <v>17.27</v>
      </c>
      <c r="CS29" s="78">
        <v>17.27</v>
      </c>
      <c r="CT29" s="78">
        <v>17.3</v>
      </c>
      <c r="CU29" s="78">
        <v>13.84</v>
      </c>
      <c r="CV29" s="6">
        <v>116.46128854231821</v>
      </c>
      <c r="CW29" s="78"/>
      <c r="CX29" s="10">
        <v>30</v>
      </c>
      <c r="CY29" s="6">
        <v>101.67641586757519</v>
      </c>
      <c r="CZ29" s="2"/>
      <c r="DA29" s="11"/>
      <c r="DB29" s="11"/>
      <c r="DC29" s="11"/>
      <c r="DD29" s="120" t="s">
        <v>72</v>
      </c>
      <c r="DE29" s="120" t="s">
        <v>89</v>
      </c>
      <c r="DF29" s="89" t="s">
        <v>393</v>
      </c>
      <c r="DG29" s="12">
        <v>71</v>
      </c>
      <c r="DH29" s="9"/>
      <c r="DI29" s="98">
        <v>0</v>
      </c>
      <c r="DJ29" s="100"/>
      <c r="DK29" s="1">
        <v>11.4</v>
      </c>
      <c r="DL29" s="103"/>
      <c r="DM29" s="46">
        <v>5.3</v>
      </c>
      <c r="DN29" s="10">
        <v>0</v>
      </c>
      <c r="DO29" s="10">
        <v>0</v>
      </c>
      <c r="DP29" s="11"/>
      <c r="DQ29" s="109"/>
      <c r="DR29" s="12"/>
      <c r="DS29" s="79">
        <v>0</v>
      </c>
      <c r="DT29" s="2"/>
      <c r="DU29" s="8">
        <v>17</v>
      </c>
      <c r="DV29" s="12"/>
      <c r="DW29" s="13">
        <v>60</v>
      </c>
      <c r="DX29" s="89" t="s">
        <v>393</v>
      </c>
      <c r="DY29" s="12">
        <v>7</v>
      </c>
      <c r="DZ29" s="89" t="s">
        <v>393</v>
      </c>
      <c r="EA29" s="7">
        <v>7.6836278388774897</v>
      </c>
      <c r="EB29" s="75">
        <v>3.2000000000000002E-3</v>
      </c>
      <c r="EC29" s="75">
        <v>5.5500000000000001E-2</v>
      </c>
      <c r="ED29" s="75">
        <v>-1.8200000000000001E-2</v>
      </c>
      <c r="EE29" s="90">
        <v>0</v>
      </c>
      <c r="EF29" s="90">
        <v>0</v>
      </c>
      <c r="EG29" s="90">
        <v>0</v>
      </c>
      <c r="EH29" s="90">
        <v>0</v>
      </c>
      <c r="EI29" s="75" t="s">
        <v>129</v>
      </c>
      <c r="EJ29" s="89" t="s">
        <v>393</v>
      </c>
      <c r="EK29" s="91" t="s">
        <v>74</v>
      </c>
      <c r="EL29" s="91" t="s">
        <v>74</v>
      </c>
      <c r="EM29" s="91" t="s">
        <v>74</v>
      </c>
      <c r="EN29" s="91" t="s">
        <v>74</v>
      </c>
      <c r="EO29" s="91" t="s">
        <v>74</v>
      </c>
      <c r="EP29" s="91" t="s">
        <v>74</v>
      </c>
      <c r="EQ29" s="91" t="s">
        <v>74</v>
      </c>
      <c r="ER29" s="91" t="s">
        <v>74</v>
      </c>
      <c r="ES29" s="92" t="s">
        <v>74</v>
      </c>
      <c r="ET29" s="89" t="s">
        <v>393</v>
      </c>
      <c r="EU29" s="7">
        <v>66.599999999999994</v>
      </c>
      <c r="EV29" s="7">
        <v>14</v>
      </c>
      <c r="EW29" s="10" t="s">
        <v>102</v>
      </c>
      <c r="EX29" s="10">
        <v>55900</v>
      </c>
      <c r="EY29" s="10" t="s">
        <v>103</v>
      </c>
      <c r="EZ29" s="10">
        <v>100000</v>
      </c>
      <c r="FA29" s="75">
        <v>0.85071978831986905</v>
      </c>
      <c r="FB29" s="75">
        <v>0.68120643991833252</v>
      </c>
      <c r="FC29" s="75">
        <v>1.3210422417189496</v>
      </c>
      <c r="FD29" s="89" t="s">
        <v>393</v>
      </c>
      <c r="FE29" s="15" t="s">
        <v>113</v>
      </c>
      <c r="FF29" s="6">
        <v>0</v>
      </c>
      <c r="FG29" s="10"/>
      <c r="FH29" s="6">
        <v>32000</v>
      </c>
      <c r="FI29" s="10">
        <v>4.97</v>
      </c>
      <c r="FJ29" s="9"/>
      <c r="FK29" s="6">
        <v>-3.37132831977347</v>
      </c>
      <c r="FL29" s="6">
        <v>14.322839006518141</v>
      </c>
      <c r="FM29" s="6">
        <v>13.107416879795398</v>
      </c>
      <c r="FN29" s="6">
        <v>-19.828408007626329</v>
      </c>
      <c r="FO29" s="6">
        <v>34.611171960569543</v>
      </c>
      <c r="FP29" s="6">
        <v>-3.1868753535734484</v>
      </c>
      <c r="FQ29" s="121">
        <v>0.88646471659572745</v>
      </c>
      <c r="FR29" s="122"/>
      <c r="FS29" s="75">
        <v>0.92058198176035444</v>
      </c>
      <c r="FT29" s="89" t="s">
        <v>393</v>
      </c>
      <c r="FU29" s="7">
        <v>18.071853733813757</v>
      </c>
      <c r="FV29" s="7">
        <v>-36.765568343055307</v>
      </c>
      <c r="FW29" s="7">
        <v>-11.659653725376629</v>
      </c>
      <c r="FX29" s="7">
        <v>-62.054392518780666</v>
      </c>
      <c r="FY29" s="7">
        <v>36.403273009615958</v>
      </c>
      <c r="FZ29" s="7">
        <v>55.632846322898288</v>
      </c>
      <c r="GA29" s="7">
        <v>-46.801931564620183</v>
      </c>
      <c r="GB29" s="7">
        <v>-164.64601287225923</v>
      </c>
      <c r="GC29" s="89" t="s">
        <v>393</v>
      </c>
      <c r="GD29" s="92" t="s">
        <v>74</v>
      </c>
      <c r="GE29" s="92" t="s">
        <v>74</v>
      </c>
      <c r="GF29" s="123" t="s">
        <v>1402</v>
      </c>
      <c r="GG29" s="123" t="s">
        <v>1402</v>
      </c>
      <c r="GH29" s="124" t="s">
        <v>81</v>
      </c>
      <c r="GI29" s="125" t="s">
        <v>74</v>
      </c>
      <c r="GJ29" s="126" t="s">
        <v>81</v>
      </c>
      <c r="GK29" s="89" t="s">
        <v>393</v>
      </c>
      <c r="GL29" s="75">
        <v>0.108442032648537</v>
      </c>
      <c r="GM29" s="129">
        <v>0.53934105315561198</v>
      </c>
      <c r="GN29" s="130">
        <v>0.18917506286602201</v>
      </c>
      <c r="GO29" s="129">
        <v>0.35512997697017701</v>
      </c>
      <c r="GP29" s="131">
        <v>8.4923078728634693E-2</v>
      </c>
      <c r="GQ29" s="129">
        <v>-3.3471990496496698E-2</v>
      </c>
      <c r="GR29" s="130">
        <v>0.49434360964290203</v>
      </c>
      <c r="GS29" s="131">
        <v>-0.71483304318386098</v>
      </c>
      <c r="GT29" s="75">
        <v>0.108442032648537</v>
      </c>
      <c r="GU29" s="129">
        <v>0.53934105315561198</v>
      </c>
      <c r="GV29" s="130">
        <v>0.18917506286602201</v>
      </c>
      <c r="GW29" s="129">
        <v>0.35512997697017701</v>
      </c>
      <c r="GX29" s="131">
        <v>8.4923078728634693E-2</v>
      </c>
      <c r="GY29" s="129">
        <v>-3.3471990496496698E-2</v>
      </c>
      <c r="GZ29" s="130">
        <v>0.49434360964290203</v>
      </c>
      <c r="HA29" s="131">
        <v>-0.71483304318386098</v>
      </c>
      <c r="HB29" s="89" t="s">
        <v>393</v>
      </c>
      <c r="HC29" s="137">
        <v>94.979153221304401</v>
      </c>
      <c r="HD29" s="137">
        <v>90.1894729523015</v>
      </c>
      <c r="HE29" s="137">
        <v>100.356827850182</v>
      </c>
      <c r="HF29" s="136">
        <v>12</v>
      </c>
      <c r="HG29" s="137">
        <v>97.641937970705101</v>
      </c>
      <c r="HH29" s="137">
        <v>81.780526120148807</v>
      </c>
      <c r="HI29" s="137">
        <v>87.855135723488402</v>
      </c>
      <c r="HJ29" s="137">
        <v>99.903371885154499</v>
      </c>
      <c r="HK29" s="137">
        <v>95.5058075314614</v>
      </c>
      <c r="HL29" s="137">
        <v>90.102543847369105</v>
      </c>
      <c r="HM29" s="137">
        <v>99.422455011168907</v>
      </c>
      <c r="HN29" s="138">
        <v>58.914316599748197</v>
      </c>
      <c r="HO29" s="137">
        <v>98.121337082161702</v>
      </c>
      <c r="HP29" s="137">
        <v>96.573531748974702</v>
      </c>
      <c r="HQ29" s="137">
        <v>77.061694688079598</v>
      </c>
      <c r="HR29" s="138">
        <v>57.8236685098775</v>
      </c>
      <c r="HS29" s="136">
        <v>0.85363742218200001</v>
      </c>
      <c r="HT29" s="137">
        <v>98.904510085438602</v>
      </c>
      <c r="HU29" s="137">
        <v>100.141552585006</v>
      </c>
      <c r="HV29" s="137">
        <v>99.233176305029502</v>
      </c>
      <c r="HW29" s="137">
        <v>100.13914805066</v>
      </c>
      <c r="HX29" s="138">
        <v>64.591697869205007</v>
      </c>
      <c r="HY29" s="137">
        <v>99.004087755673098</v>
      </c>
      <c r="HZ29" s="137">
        <v>91.190085955710899</v>
      </c>
      <c r="IA29" s="89" t="s">
        <v>393</v>
      </c>
      <c r="IB29" s="133">
        <v>0.10879933596305</v>
      </c>
      <c r="IC29" s="128">
        <v>0.57687020142435996</v>
      </c>
      <c r="ID29" s="13" t="s">
        <v>393</v>
      </c>
      <c r="IE29" s="6">
        <v>103.0093136</v>
      </c>
      <c r="IF29" s="6">
        <v>104.3757663</v>
      </c>
      <c r="IG29" s="6">
        <v>91.758695639999999</v>
      </c>
      <c r="IH29" s="6">
        <v>105.13652310000001</v>
      </c>
      <c r="II29" s="6">
        <v>86.018127140000004</v>
      </c>
      <c r="IJ29" s="6">
        <v>93.549138130000003</v>
      </c>
      <c r="IK29" s="6">
        <v>100.0148172</v>
      </c>
      <c r="IL29" s="7"/>
      <c r="IM29" s="6">
        <v>99.973936640000005</v>
      </c>
      <c r="IN29" s="6">
        <v>107.74450419999999</v>
      </c>
      <c r="IO29" s="6">
        <v>84.592262669999997</v>
      </c>
      <c r="IP29" s="7">
        <v>88.238527849999997</v>
      </c>
      <c r="IQ29" s="7">
        <v>69.335688189999999</v>
      </c>
      <c r="IR29" s="7">
        <v>94.629243970000005</v>
      </c>
      <c r="IS29" s="6">
        <v>82.219066549999994</v>
      </c>
      <c r="IT29" s="7">
        <v>91.68408762</v>
      </c>
      <c r="IU29" s="6">
        <v>80.309041870000001</v>
      </c>
      <c r="IV29" s="7">
        <v>99.471456570000001</v>
      </c>
      <c r="IW29" s="7">
        <v>101.4229208</v>
      </c>
      <c r="IX29" s="7">
        <v>99.080263520000003</v>
      </c>
      <c r="IY29" s="6">
        <v>113.7303498</v>
      </c>
      <c r="IZ29" s="6">
        <v>74.541487020000005</v>
      </c>
      <c r="JA29" s="6">
        <v>106.0699003</v>
      </c>
      <c r="JB29" s="6">
        <v>104.3706031</v>
      </c>
      <c r="JC29" s="6">
        <v>100.3498866</v>
      </c>
      <c r="JD29" s="7">
        <v>96.829057500000005</v>
      </c>
      <c r="JE29" s="7">
        <v>92.79931594</v>
      </c>
      <c r="JF29" s="7">
        <v>83.354614639999994</v>
      </c>
      <c r="JG29" s="7">
        <v>86.375668480000002</v>
      </c>
      <c r="JH29" s="6">
        <v>111.5205835</v>
      </c>
      <c r="JI29" s="7">
        <v>102.5081517</v>
      </c>
      <c r="JJ29" s="6">
        <v>96.631697340000002</v>
      </c>
      <c r="JK29" s="7">
        <v>101.67748539999999</v>
      </c>
      <c r="JL29" s="6">
        <v>108.3905455</v>
      </c>
      <c r="JM29" s="7">
        <v>90.885883280000002</v>
      </c>
      <c r="JN29" s="6">
        <v>108.6675185</v>
      </c>
      <c r="JO29" s="7">
        <v>137.7336348</v>
      </c>
      <c r="JP29" s="7">
        <v>95.303391730000001</v>
      </c>
      <c r="JQ29" s="6">
        <v>103.34712519999999</v>
      </c>
      <c r="JR29" s="6">
        <v>112.9608578</v>
      </c>
      <c r="JS29" s="7">
        <v>100.2309453</v>
      </c>
      <c r="JT29" s="7">
        <v>106.210686</v>
      </c>
      <c r="JU29" s="7">
        <v>99.636158170000002</v>
      </c>
      <c r="JV29" s="7"/>
      <c r="JW29" s="6">
        <v>111.6329794</v>
      </c>
      <c r="JX29" s="7">
        <v>101.3678259</v>
      </c>
      <c r="JY29" s="6">
        <v>87.327074510000003</v>
      </c>
      <c r="JZ29" s="7">
        <v>91.262813870000002</v>
      </c>
      <c r="KA29" s="6">
        <v>102.2252266</v>
      </c>
      <c r="KB29" s="7">
        <v>111.82111329999999</v>
      </c>
      <c r="KC29" s="7"/>
      <c r="KD29" s="6">
        <v>98.625562090000003</v>
      </c>
      <c r="KE29" s="6">
        <v>97.576578209999994</v>
      </c>
      <c r="KF29" s="6">
        <v>100.4461694</v>
      </c>
      <c r="KG29" s="7">
        <v>99.393526769999994</v>
      </c>
      <c r="KH29" s="6">
        <v>98.650350270000004</v>
      </c>
      <c r="KI29" s="6">
        <v>97.400119549999999</v>
      </c>
      <c r="KJ29" s="6">
        <v>91.955384910000006</v>
      </c>
      <c r="KK29" s="6">
        <v>76.576159369999999</v>
      </c>
      <c r="KM29" s="178">
        <v>1.0061806259931096</v>
      </c>
      <c r="KN29" s="178">
        <v>1.0186775011996334</v>
      </c>
      <c r="KO29" s="178">
        <v>0.91664413109265341</v>
      </c>
    </row>
    <row r="30" spans="1:301" ht="87.75" customHeight="1">
      <c r="A30" s="164" t="s">
        <v>1545</v>
      </c>
      <c r="B30" s="84" t="str">
        <f>"Chemistry 429"</f>
        <v>Chemistry 429</v>
      </c>
      <c r="C30" s="158" t="s">
        <v>1937</v>
      </c>
      <c r="D30" s="13" t="s">
        <v>172</v>
      </c>
      <c r="E30" s="163" t="s">
        <v>1483</v>
      </c>
      <c r="F30" s="13" t="s">
        <v>1482</v>
      </c>
      <c r="G30" s="2" t="s">
        <v>173</v>
      </c>
      <c r="H30" s="13" t="s">
        <v>1032</v>
      </c>
      <c r="I30" s="83" t="str">
        <f>"Chemistry 29"</f>
        <v>Chemistry 29</v>
      </c>
      <c r="J30" s="13">
        <v>29</v>
      </c>
      <c r="K30" s="4"/>
      <c r="L30" s="53">
        <v>0.83362313053162274</v>
      </c>
      <c r="M30" s="189" t="s">
        <v>1943</v>
      </c>
      <c r="N30" s="5">
        <v>80</v>
      </c>
      <c r="O30" s="6">
        <v>97</v>
      </c>
      <c r="P30" s="6">
        <v>660</v>
      </c>
      <c r="Q30" s="6">
        <v>239</v>
      </c>
      <c r="S30" s="7">
        <v>452.7</v>
      </c>
      <c r="T30" s="6"/>
      <c r="U30" s="6">
        <v>591.4</v>
      </c>
      <c r="V30" s="6">
        <v>217.20000000000002</v>
      </c>
      <c r="W30" s="6">
        <v>85.46</v>
      </c>
      <c r="X30" s="6">
        <v>69.47</v>
      </c>
      <c r="Y30" s="6">
        <v>82.7</v>
      </c>
      <c r="Z30" s="6">
        <v>73.790000000000006</v>
      </c>
      <c r="AA30" s="116" t="s">
        <v>85</v>
      </c>
      <c r="AB30" s="115" t="s">
        <v>68</v>
      </c>
      <c r="AC30" s="116" t="s">
        <v>86</v>
      </c>
      <c r="AD30" s="116" t="s">
        <v>69</v>
      </c>
      <c r="AE30" s="115" t="s">
        <v>68</v>
      </c>
      <c r="AF30" s="116" t="s">
        <v>69</v>
      </c>
      <c r="AG30" s="10"/>
      <c r="AH30" s="10"/>
      <c r="AI30" s="10"/>
      <c r="AJ30" s="10"/>
      <c r="AK30" s="75">
        <v>1.1499999999999999</v>
      </c>
      <c r="AL30" s="117" t="s">
        <v>907</v>
      </c>
      <c r="AM30" s="89" t="s">
        <v>172</v>
      </c>
      <c r="AN30" s="118">
        <v>-3.0514498721338476E-2</v>
      </c>
      <c r="AO30" s="118">
        <v>-4.0268456375838924E-2</v>
      </c>
      <c r="AP30" s="118">
        <v>3.0861787871133667E-2</v>
      </c>
      <c r="AQ30" s="118">
        <v>8.4802421790146319E-3</v>
      </c>
      <c r="AR30" s="80" t="s">
        <v>70</v>
      </c>
      <c r="AS30" s="7">
        <v>100.57676058938695</v>
      </c>
      <c r="AT30" s="119"/>
      <c r="AU30" s="89" t="s">
        <v>172</v>
      </c>
      <c r="AV30" s="7">
        <v>84.564381299999994</v>
      </c>
      <c r="AW30" s="7">
        <v>54.688000000000002</v>
      </c>
      <c r="AX30" s="7">
        <v>-6.83</v>
      </c>
      <c r="AY30" s="7">
        <v>1996.758</v>
      </c>
      <c r="AZ30" s="7">
        <v>91.745454131341802</v>
      </c>
      <c r="BA30" s="7">
        <v>15.589650574048797</v>
      </c>
      <c r="BB30" s="185"/>
      <c r="BC30" s="7">
        <v>94.364618784530393</v>
      </c>
      <c r="BD30" s="7">
        <v>91.594213043478263</v>
      </c>
      <c r="BE30" s="7">
        <v>80.386632390381891</v>
      </c>
      <c r="BF30" s="7">
        <v>69.641671428571428</v>
      </c>
      <c r="BG30" s="7">
        <v>77.222778021978016</v>
      </c>
      <c r="BH30" s="7">
        <v>66.020720048334937</v>
      </c>
      <c r="BI30" s="7">
        <v>24.231047008093121</v>
      </c>
      <c r="BJ30" s="165">
        <v>1</v>
      </c>
      <c r="BK30" s="7">
        <v>31.06049939</v>
      </c>
      <c r="BL30" s="7"/>
      <c r="BM30" s="7">
        <v>100</v>
      </c>
      <c r="BN30" s="165"/>
      <c r="BO30" s="7">
        <v>15.652999999999992</v>
      </c>
      <c r="BP30" s="7">
        <v>39.503799999999998</v>
      </c>
      <c r="BQ30" s="7"/>
      <c r="BR30" s="7"/>
      <c r="BS30" s="7">
        <v>90.37321800416467</v>
      </c>
      <c r="BT30" s="7">
        <v>82.191362734625358</v>
      </c>
      <c r="BU30" s="75">
        <v>3.6</v>
      </c>
      <c r="BV30" s="7">
        <v>25.933509010364258</v>
      </c>
      <c r="BW30" s="7" t="s">
        <v>195</v>
      </c>
      <c r="BX30" s="6">
        <v>12.38535424578571</v>
      </c>
      <c r="BY30" s="6"/>
      <c r="BZ30" s="6">
        <v>-4.2729520021714755</v>
      </c>
      <c r="CA30" s="6"/>
      <c r="CB30" s="4"/>
      <c r="CC30" s="89" t="s">
        <v>172</v>
      </c>
      <c r="CD30" s="4">
        <v>-16.751944095054704</v>
      </c>
      <c r="CE30" s="4">
        <v>15.157515655925627</v>
      </c>
      <c r="CF30" s="4"/>
      <c r="CG30" s="89" t="s">
        <v>172</v>
      </c>
      <c r="CH30" s="6">
        <v>-40.6</v>
      </c>
      <c r="CI30" s="53"/>
      <c r="CJ30" s="6">
        <v>1007.03</v>
      </c>
      <c r="CK30" s="6">
        <v>1021.67</v>
      </c>
      <c r="CL30" s="8">
        <v>91</v>
      </c>
      <c r="CM30" s="6">
        <v>5383.6</v>
      </c>
      <c r="CN30" s="9">
        <v>-38</v>
      </c>
      <c r="CO30" s="6">
        <v>13986.57</v>
      </c>
      <c r="CP30" s="5">
        <v>22</v>
      </c>
      <c r="CQ30" s="4">
        <v>30</v>
      </c>
      <c r="CR30" s="78">
        <v>1</v>
      </c>
      <c r="CS30" s="78">
        <v>17.27</v>
      </c>
      <c r="CT30" s="78">
        <v>3.9</v>
      </c>
      <c r="CU30" s="78">
        <v>3.53</v>
      </c>
      <c r="CV30" s="6">
        <v>148.04335374760805</v>
      </c>
      <c r="CW30" s="78"/>
      <c r="CX30" s="10">
        <v>30</v>
      </c>
      <c r="CY30" s="6">
        <v>88.804149264371389</v>
      </c>
      <c r="CZ30" s="2"/>
      <c r="DA30" s="11"/>
      <c r="DB30" s="11"/>
      <c r="DC30" s="11"/>
      <c r="DD30" s="120" t="s">
        <v>71</v>
      </c>
      <c r="DE30" s="120" t="s">
        <v>71</v>
      </c>
      <c r="DF30" s="89" t="s">
        <v>172</v>
      </c>
      <c r="DG30" s="12">
        <v>4</v>
      </c>
      <c r="DH30" s="9"/>
      <c r="DI30" s="98">
        <v>50</v>
      </c>
      <c r="DJ30" s="102"/>
      <c r="DK30" s="1"/>
      <c r="DL30" s="103"/>
      <c r="DM30" s="46" t="s">
        <v>101</v>
      </c>
      <c r="DN30" s="10">
        <v>1</v>
      </c>
      <c r="DO30" s="10">
        <v>4</v>
      </c>
      <c r="DP30" s="134"/>
      <c r="DQ30" s="106"/>
      <c r="DR30" s="12"/>
      <c r="DS30" s="79">
        <v>0</v>
      </c>
      <c r="DT30" s="2"/>
      <c r="DU30" s="8">
        <v>49</v>
      </c>
      <c r="DV30" s="12"/>
      <c r="DW30" s="13">
        <v>100</v>
      </c>
      <c r="DX30" s="89" t="s">
        <v>172</v>
      </c>
      <c r="DY30" s="12">
        <v>29</v>
      </c>
      <c r="DZ30" s="89" t="s">
        <v>172</v>
      </c>
      <c r="EA30" s="7">
        <v>3.1023258893452401</v>
      </c>
      <c r="EB30" s="75">
        <v>-7.0000000000000001E-3</v>
      </c>
      <c r="EC30" s="75">
        <v>5.2900000000000003E-2</v>
      </c>
      <c r="ED30" s="75">
        <v>2.5399999999999999E-2</v>
      </c>
      <c r="EE30" s="90">
        <v>0</v>
      </c>
      <c r="EF30" s="90">
        <v>0</v>
      </c>
      <c r="EG30" s="90">
        <v>0</v>
      </c>
      <c r="EH30" s="90">
        <v>0</v>
      </c>
      <c r="EI30" s="75"/>
      <c r="EJ30" s="89" t="s">
        <v>172</v>
      </c>
      <c r="EK30" s="91" t="s">
        <v>74</v>
      </c>
      <c r="EL30" s="91" t="s">
        <v>74</v>
      </c>
      <c r="EM30" s="91" t="s">
        <v>74</v>
      </c>
      <c r="EN30" s="91" t="s">
        <v>74</v>
      </c>
      <c r="EO30" s="91" t="s">
        <v>74</v>
      </c>
      <c r="EP30" s="91" t="s">
        <v>74</v>
      </c>
      <c r="EQ30" s="91" t="s">
        <v>74</v>
      </c>
      <c r="ER30" s="91" t="s">
        <v>74</v>
      </c>
      <c r="ES30" s="92" t="s">
        <v>74</v>
      </c>
      <c r="ET30" s="89" t="s">
        <v>172</v>
      </c>
      <c r="EU30" s="7">
        <v>27.5</v>
      </c>
      <c r="EV30" s="7">
        <v>13.1</v>
      </c>
      <c r="EW30" s="10"/>
      <c r="EX30" s="10"/>
      <c r="EY30" s="10"/>
      <c r="EZ30" s="10"/>
      <c r="FA30" s="75">
        <v>0.80575589748895504</v>
      </c>
      <c r="FB30" s="75">
        <v>0.8125910636842687</v>
      </c>
      <c r="FC30" s="75">
        <v>1.0856666936868249</v>
      </c>
      <c r="FD30" s="89" t="s">
        <v>172</v>
      </c>
      <c r="FE30" s="15" t="s">
        <v>113</v>
      </c>
      <c r="FF30" s="6">
        <v>6.67</v>
      </c>
      <c r="FG30" s="10"/>
      <c r="FH30" s="6">
        <v>18824.87</v>
      </c>
      <c r="FI30" s="10"/>
      <c r="FJ30" s="9"/>
      <c r="FK30" s="6">
        <v>9.5675279283054309</v>
      </c>
      <c r="FL30" s="6">
        <v>30.817328875411441</v>
      </c>
      <c r="FM30" s="6">
        <v>1.541623843782125</v>
      </c>
      <c r="FN30" s="6">
        <v>-14.855687606112067</v>
      </c>
      <c r="FO30" s="6">
        <v>7.2072072072072118</v>
      </c>
      <c r="FP30" s="6">
        <v>-2.6438569206842732</v>
      </c>
      <c r="FQ30" s="127">
        <v>0.70829460639346575</v>
      </c>
      <c r="FR30" s="122"/>
      <c r="FS30" s="121">
        <v>0.90661065052522494</v>
      </c>
      <c r="FT30" s="89" t="s">
        <v>172</v>
      </c>
      <c r="FU30" s="7">
        <v>-16.659489269255268</v>
      </c>
      <c r="FV30" s="7">
        <v>-23.276056152649872</v>
      </c>
      <c r="FW30" s="7">
        <v>-30.520362549702405</v>
      </c>
      <c r="FX30" s="7">
        <v>-15.723206493649556</v>
      </c>
      <c r="FY30" s="7">
        <v>28.581017866916159</v>
      </c>
      <c r="FZ30" s="7">
        <v>45.260461904513619</v>
      </c>
      <c r="GA30" s="7">
        <v>-84.459702350995755</v>
      </c>
      <c r="GB30" s="7">
        <v>-21.074585928507862</v>
      </c>
      <c r="GC30" s="89" t="s">
        <v>172</v>
      </c>
      <c r="GD30" s="92" t="s">
        <v>74</v>
      </c>
      <c r="GE30" s="92" t="s">
        <v>74</v>
      </c>
      <c r="GF30" s="123" t="s">
        <v>1402</v>
      </c>
      <c r="GG30" s="123" t="s">
        <v>1401</v>
      </c>
      <c r="GH30" s="124" t="s">
        <v>81</v>
      </c>
      <c r="GI30" s="125" t="s">
        <v>81</v>
      </c>
      <c r="GJ30" s="126" t="s">
        <v>81</v>
      </c>
      <c r="GK30" s="89" t="s">
        <v>172</v>
      </c>
      <c r="GL30" s="75">
        <v>-0.105520644202738</v>
      </c>
      <c r="GM30" s="129">
        <v>-8.0618105990252001E-3</v>
      </c>
      <c r="GN30" s="130">
        <v>-0.211901677164539</v>
      </c>
      <c r="GO30" s="129">
        <v>5.2883368876772502E-2</v>
      </c>
      <c r="GP30" s="131">
        <v>-0.272796583279942</v>
      </c>
      <c r="GQ30" s="129">
        <v>-0.14811378727128899</v>
      </c>
      <c r="GR30" s="130">
        <v>0.29385949671621098</v>
      </c>
      <c r="GS30" s="131">
        <v>-0.94040029286425297</v>
      </c>
      <c r="GT30" s="75">
        <v>-0.105520644202738</v>
      </c>
      <c r="GU30" s="129">
        <v>-8.0618105990252001E-3</v>
      </c>
      <c r="GV30" s="130">
        <v>-0.211901677164539</v>
      </c>
      <c r="GW30" s="129">
        <v>5.2883368876772502E-2</v>
      </c>
      <c r="GX30" s="131">
        <v>-0.272796583279942</v>
      </c>
      <c r="GY30" s="129">
        <v>-0.14811378727128899</v>
      </c>
      <c r="GZ30" s="130">
        <v>0.29385949671621098</v>
      </c>
      <c r="HA30" s="131">
        <v>-0.94040029286425297</v>
      </c>
      <c r="HB30" s="89" t="s">
        <v>172</v>
      </c>
      <c r="HC30" s="106"/>
      <c r="HD30" s="106"/>
      <c r="HE30" s="106"/>
      <c r="HF30" s="106"/>
      <c r="HG30" s="106"/>
      <c r="HH30" s="106"/>
      <c r="HI30" s="106"/>
      <c r="HJ30" s="106"/>
      <c r="HK30" s="106"/>
      <c r="HL30" s="106"/>
      <c r="HM30" s="106"/>
      <c r="HN30" s="106"/>
      <c r="HO30" s="106"/>
      <c r="HP30" s="106"/>
      <c r="HQ30" s="106"/>
      <c r="HR30" s="106"/>
      <c r="HS30" s="106"/>
      <c r="HT30" s="106"/>
      <c r="HU30" s="106"/>
      <c r="HV30" s="106"/>
      <c r="HW30" s="106"/>
      <c r="HX30" s="106"/>
      <c r="HY30" s="106"/>
      <c r="HZ30" s="106"/>
      <c r="IA30" s="89" t="s">
        <v>172</v>
      </c>
      <c r="IB30" s="133">
        <v>0.103141333198292</v>
      </c>
      <c r="IC30" s="42">
        <v>0.68756679980231095</v>
      </c>
      <c r="ID30" s="13" t="s">
        <v>172</v>
      </c>
      <c r="IE30" s="6">
        <v>53.795093799999997</v>
      </c>
      <c r="IF30" s="6">
        <v>63.631319560000001</v>
      </c>
      <c r="IG30" s="6">
        <v>-66.232266580000001</v>
      </c>
      <c r="IH30" s="6">
        <v>-23.87276786</v>
      </c>
      <c r="II30" s="6">
        <v>-21.246200609999999</v>
      </c>
      <c r="IJ30" s="6">
        <v>-1.4365522749999999</v>
      </c>
      <c r="IK30" s="6">
        <v>44.818460739999999</v>
      </c>
      <c r="IL30" s="7">
        <v>-29.751686079999999</v>
      </c>
      <c r="IM30" s="6">
        <v>-69.933374650000005</v>
      </c>
      <c r="IN30" s="6">
        <v>33.832851400000003</v>
      </c>
      <c r="IO30" s="6">
        <v>51.513907109999998</v>
      </c>
      <c r="IP30" s="7">
        <v>-34.4973545</v>
      </c>
      <c r="IQ30" s="7">
        <v>-66.203377900000007</v>
      </c>
      <c r="IR30" s="7">
        <v>1.387662551</v>
      </c>
      <c r="IS30" s="6">
        <v>-37.301587300000001</v>
      </c>
      <c r="IT30" s="7">
        <v>-37.605042019999999</v>
      </c>
      <c r="IU30" s="6">
        <v>-0.74716078900000005</v>
      </c>
      <c r="IV30" s="7">
        <v>21.614077850000001</v>
      </c>
      <c r="IW30" s="7">
        <v>-25.47841567</v>
      </c>
      <c r="IX30" s="7">
        <v>4.2815136730000001</v>
      </c>
      <c r="IY30" s="6">
        <v>-47.28453365</v>
      </c>
      <c r="IZ30" s="6">
        <v>3.314380087</v>
      </c>
      <c r="JA30" s="6">
        <v>-13.85281385</v>
      </c>
      <c r="JB30" s="6">
        <v>1.4389996220000001</v>
      </c>
      <c r="JC30" s="6">
        <v>-32.471655329999997</v>
      </c>
      <c r="JD30" s="7">
        <v>-75.894618199999996</v>
      </c>
      <c r="JE30" s="7">
        <v>-68.053993250000005</v>
      </c>
      <c r="JF30" s="7">
        <v>-70.840504879999997</v>
      </c>
      <c r="JG30" s="7">
        <v>-2.9125138430000002</v>
      </c>
      <c r="JH30" s="6">
        <v>48.853114560000002</v>
      </c>
      <c r="JI30" s="7">
        <v>-59.978395900000002</v>
      </c>
      <c r="JJ30" s="6">
        <v>-61.579241070000002</v>
      </c>
      <c r="JK30" s="7">
        <v>-13.24629968</v>
      </c>
      <c r="JL30" s="6">
        <v>-50.919473480000001</v>
      </c>
      <c r="JM30" s="7">
        <v>11.12559937</v>
      </c>
      <c r="JN30" s="6">
        <v>50.076537999999999</v>
      </c>
      <c r="JO30" s="7">
        <v>26.196089919999999</v>
      </c>
      <c r="JP30" s="7">
        <v>99.509117439999997</v>
      </c>
      <c r="JQ30" s="6">
        <v>30.966187210000001</v>
      </c>
      <c r="JR30" s="6">
        <v>51.039420610000001</v>
      </c>
      <c r="JS30" s="7">
        <v>8.5277214019999992</v>
      </c>
      <c r="JT30" s="7">
        <v>27.676191209999999</v>
      </c>
      <c r="JU30" s="7">
        <v>30.90198315</v>
      </c>
      <c r="JV30" s="7">
        <v>15.11554085</v>
      </c>
      <c r="JW30" s="6">
        <v>36.388908860000001</v>
      </c>
      <c r="JX30" s="7">
        <v>36.197348359999999</v>
      </c>
      <c r="JY30" s="6">
        <v>103.02562090000001</v>
      </c>
      <c r="JZ30" s="7">
        <v>24.24605253</v>
      </c>
      <c r="KA30" s="6">
        <v>59.650837549999999</v>
      </c>
      <c r="KB30" s="7">
        <v>22.98557082</v>
      </c>
      <c r="KC30" s="7">
        <v>26.950729800000001</v>
      </c>
      <c r="KD30" s="6">
        <v>9.7981952119999995</v>
      </c>
      <c r="KE30" s="6">
        <v>58.045442399999999</v>
      </c>
      <c r="KF30" s="6">
        <v>15.08505841</v>
      </c>
      <c r="KG30" s="7">
        <v>31.782320030000001</v>
      </c>
      <c r="KH30" s="6">
        <v>31.209176639999999</v>
      </c>
      <c r="KI30" s="6">
        <v>50.722592089999999</v>
      </c>
      <c r="KJ30" s="6">
        <v>29.1800903</v>
      </c>
      <c r="KK30" s="6">
        <v>12.25763096</v>
      </c>
      <c r="KM30" s="178">
        <v>0.90663110597958552</v>
      </c>
      <c r="KN30" s="178">
        <v>0.79094694810859256</v>
      </c>
      <c r="KO30" s="178">
        <v>0.82395393558939911</v>
      </c>
    </row>
    <row r="31" spans="1:301" ht="87.75" customHeight="1">
      <c r="A31" s="164" t="s">
        <v>1546</v>
      </c>
      <c r="B31" s="84" t="str">
        <f>"Chemistry 430"</f>
        <v>Chemistry 430</v>
      </c>
      <c r="C31" s="158" t="s">
        <v>1937</v>
      </c>
      <c r="D31" s="13" t="s">
        <v>170</v>
      </c>
      <c r="E31" s="163" t="s">
        <v>1503</v>
      </c>
      <c r="F31" s="13" t="s">
        <v>1482</v>
      </c>
      <c r="G31" s="2" t="s">
        <v>171</v>
      </c>
      <c r="H31" s="13" t="s">
        <v>1031</v>
      </c>
      <c r="I31" s="83" t="str">
        <f>"Chemistry 30"</f>
        <v>Chemistry 30</v>
      </c>
      <c r="J31" s="13">
        <v>30</v>
      </c>
      <c r="K31" s="4"/>
      <c r="L31" s="53">
        <v>0.65522796330122779</v>
      </c>
      <c r="M31" s="189" t="s">
        <v>1943</v>
      </c>
      <c r="N31" s="5">
        <v>90</v>
      </c>
      <c r="O31" s="6">
        <v>95</v>
      </c>
      <c r="P31" s="6">
        <v>1080</v>
      </c>
      <c r="Q31" s="6">
        <v>860</v>
      </c>
      <c r="S31" s="7">
        <v>1096</v>
      </c>
      <c r="T31" s="6">
        <v>716.89</v>
      </c>
      <c r="U31" s="6">
        <v>951.80000000000007</v>
      </c>
      <c r="V31" s="6">
        <v>429.1</v>
      </c>
      <c r="W31" s="6">
        <v>130.29999999999998</v>
      </c>
      <c r="X31" s="6">
        <v>68.22</v>
      </c>
      <c r="Y31" s="6">
        <v>172.70000000000002</v>
      </c>
      <c r="Z31" s="6">
        <v>172.70000000000002</v>
      </c>
      <c r="AA31" s="116" t="s">
        <v>85</v>
      </c>
      <c r="AB31" s="115" t="s">
        <v>68</v>
      </c>
      <c r="AC31" s="116" t="s">
        <v>69</v>
      </c>
      <c r="AD31" s="116" t="s">
        <v>69</v>
      </c>
      <c r="AE31" s="115" t="s">
        <v>68</v>
      </c>
      <c r="AF31" s="116" t="s">
        <v>69</v>
      </c>
      <c r="AG31" s="10"/>
      <c r="AH31" s="10"/>
      <c r="AI31" s="10"/>
      <c r="AJ31" s="10"/>
      <c r="AK31" s="75">
        <v>0.94</v>
      </c>
      <c r="AL31" s="117" t="s">
        <v>907</v>
      </c>
      <c r="AM31" s="89" t="s">
        <v>170</v>
      </c>
      <c r="AN31" s="118">
        <v>-1.287776508464015E-2</v>
      </c>
      <c r="AO31" s="118">
        <v>-1.4624366080905767E-3</v>
      </c>
      <c r="AP31" s="118">
        <v>1.1462360383148407E-2</v>
      </c>
      <c r="AQ31" s="118"/>
      <c r="AR31" s="80" t="s">
        <v>70</v>
      </c>
      <c r="AS31" s="7">
        <v>103.81283702355982</v>
      </c>
      <c r="AT31" s="119"/>
      <c r="AU31" s="89" t="s">
        <v>170</v>
      </c>
      <c r="AV31" s="7">
        <v>48.251144699999998</v>
      </c>
      <c r="AW31" s="7">
        <v>5.3959999999999999</v>
      </c>
      <c r="AX31" s="7">
        <v>-11.747999999999999</v>
      </c>
      <c r="AY31" s="7"/>
      <c r="AZ31" s="7">
        <v>89.890124732669506</v>
      </c>
      <c r="BA31" s="7">
        <v>0.73605581505824347</v>
      </c>
      <c r="BB31" s="185"/>
      <c r="BC31" s="7">
        <v>92.822293706293706</v>
      </c>
      <c r="BD31" s="7">
        <v>92.84244820982515</v>
      </c>
      <c r="BE31" s="7">
        <v>81.259278290366353</v>
      </c>
      <c r="BF31" s="7">
        <v>64.035884810126589</v>
      </c>
      <c r="BG31" s="7">
        <v>73.226774025974024</v>
      </c>
      <c r="BH31" s="7">
        <v>84.6515833894819</v>
      </c>
      <c r="BI31" s="7">
        <v>21.458043605686896</v>
      </c>
      <c r="BJ31" s="165">
        <v>1</v>
      </c>
      <c r="BK31" s="7">
        <v>8.7172584929999992</v>
      </c>
      <c r="BL31" s="7"/>
      <c r="BM31" s="7">
        <v>100</v>
      </c>
      <c r="BN31" s="165"/>
      <c r="BO31" s="7">
        <v>25.975200000000001</v>
      </c>
      <c r="BP31" s="7">
        <v>33.102999999999994</v>
      </c>
      <c r="BQ31" s="7"/>
      <c r="BR31" s="7"/>
      <c r="BS31" s="7">
        <v>73.266647256997885</v>
      </c>
      <c r="BT31" s="7">
        <v>49.068570343875272</v>
      </c>
      <c r="BU31" s="75"/>
      <c r="BV31" s="7">
        <v>1.9212067190700621</v>
      </c>
      <c r="BW31" s="7" t="s">
        <v>195</v>
      </c>
      <c r="BX31" s="6">
        <v>11.447655200910486</v>
      </c>
      <c r="BY31" s="6"/>
      <c r="BZ31" s="6">
        <v>-10.156828524952918</v>
      </c>
      <c r="CA31" s="6"/>
      <c r="CB31" s="4"/>
      <c r="CC31" s="89" t="s">
        <v>170</v>
      </c>
      <c r="CD31" s="4">
        <v>3.9674142364867926</v>
      </c>
      <c r="CE31" s="4">
        <v>34.438476525567125</v>
      </c>
      <c r="CF31" s="4"/>
      <c r="CG31" s="89" t="s">
        <v>170</v>
      </c>
      <c r="CH31" s="6">
        <v>-37.299999999999997</v>
      </c>
      <c r="CI31" s="53"/>
      <c r="CJ31" s="6">
        <v>251.76</v>
      </c>
      <c r="CK31" s="6">
        <v>850.94</v>
      </c>
      <c r="CL31" s="8">
        <v>95</v>
      </c>
      <c r="CM31" s="6">
        <v>4000</v>
      </c>
      <c r="CN31" s="9">
        <v>-66</v>
      </c>
      <c r="CO31" s="6">
        <v>4320.24</v>
      </c>
      <c r="CP31" s="5">
        <v>-8</v>
      </c>
      <c r="CQ31" s="4">
        <v>30</v>
      </c>
      <c r="CR31" s="78">
        <v>3.25</v>
      </c>
      <c r="CS31" s="78">
        <v>17.96</v>
      </c>
      <c r="CT31" s="78">
        <v>4.1900000000000004</v>
      </c>
      <c r="CU31" s="78">
        <v>3.9</v>
      </c>
      <c r="CV31" s="6">
        <v>105.24272288138496</v>
      </c>
      <c r="CW31" s="78"/>
      <c r="CX31" s="10">
        <v>30</v>
      </c>
      <c r="CY31" s="6">
        <v>80.925204053193227</v>
      </c>
      <c r="CZ31" s="2"/>
      <c r="DA31" s="11"/>
      <c r="DB31" s="11"/>
      <c r="DC31" s="11"/>
      <c r="DD31" s="120" t="s">
        <v>72</v>
      </c>
      <c r="DE31" s="120" t="s">
        <v>72</v>
      </c>
      <c r="DF31" s="89" t="s">
        <v>170</v>
      </c>
      <c r="DG31" s="12">
        <v>56</v>
      </c>
      <c r="DH31" s="9"/>
      <c r="DI31" s="98">
        <v>33.340000000000003</v>
      </c>
      <c r="DJ31" s="102"/>
      <c r="DK31" s="1"/>
      <c r="DL31" s="103"/>
      <c r="DM31" s="46">
        <v>3.7</v>
      </c>
      <c r="DN31" s="10">
        <v>4</v>
      </c>
      <c r="DO31" s="10">
        <v>4</v>
      </c>
      <c r="DP31" s="11">
        <v>0</v>
      </c>
      <c r="DQ31" s="55">
        <v>49.4</v>
      </c>
      <c r="DR31" s="12">
        <v>43</v>
      </c>
      <c r="DS31" s="79">
        <v>0</v>
      </c>
      <c r="DT31" s="2"/>
      <c r="DU31" s="8">
        <v>100</v>
      </c>
      <c r="DV31" s="12">
        <v>10</v>
      </c>
      <c r="DW31" s="13">
        <v>100</v>
      </c>
      <c r="DX31" s="89" t="s">
        <v>170</v>
      </c>
      <c r="DY31" s="12">
        <v>-3</v>
      </c>
      <c r="DZ31" s="89" t="s">
        <v>170</v>
      </c>
      <c r="EA31" s="7">
        <v>22.90233636985792</v>
      </c>
      <c r="EB31" s="75">
        <v>-0.99980000000000002</v>
      </c>
      <c r="EC31" s="75">
        <v>-0.1893</v>
      </c>
      <c r="ED31" s="75">
        <v>-0.47710000000000002</v>
      </c>
      <c r="EE31" s="90">
        <v>0</v>
      </c>
      <c r="EF31" s="90">
        <v>0</v>
      </c>
      <c r="EG31" s="90">
        <v>1.0380622837370197</v>
      </c>
      <c r="EH31" s="90">
        <v>1.7445761574591927</v>
      </c>
      <c r="EI31" s="75"/>
      <c r="EJ31" s="89" t="s">
        <v>170</v>
      </c>
      <c r="EK31" s="91" t="s">
        <v>74</v>
      </c>
      <c r="EL31" s="91" t="s">
        <v>74</v>
      </c>
      <c r="EM31" s="91" t="s">
        <v>74</v>
      </c>
      <c r="EN31" s="91" t="s">
        <v>74</v>
      </c>
      <c r="EO31" s="91" t="s">
        <v>74</v>
      </c>
      <c r="EP31" s="91" t="s">
        <v>74</v>
      </c>
      <c r="EQ31" s="91" t="s">
        <v>74</v>
      </c>
      <c r="ER31" s="91" t="s">
        <v>74</v>
      </c>
      <c r="ES31" s="92" t="s">
        <v>74</v>
      </c>
      <c r="ET31" s="89" t="s">
        <v>170</v>
      </c>
      <c r="EU31" s="7">
        <v>90.3</v>
      </c>
      <c r="EV31" s="7">
        <v>14.3</v>
      </c>
      <c r="EW31" s="10" t="s">
        <v>102</v>
      </c>
      <c r="EX31" s="10">
        <v>20100</v>
      </c>
      <c r="EY31" s="10" t="s">
        <v>103</v>
      </c>
      <c r="EZ31" s="10">
        <v>100000</v>
      </c>
      <c r="FA31" s="75">
        <v>1.0134583515404154</v>
      </c>
      <c r="FB31" s="75">
        <v>0.99416735520612753</v>
      </c>
      <c r="FC31" s="75">
        <v>0.88226680722370221</v>
      </c>
      <c r="FD31" s="89" t="s">
        <v>170</v>
      </c>
      <c r="FE31" s="15" t="s">
        <v>113</v>
      </c>
      <c r="FF31" s="6">
        <v>0</v>
      </c>
      <c r="FG31" s="10"/>
      <c r="FH31" s="6">
        <v>16112.42</v>
      </c>
      <c r="FI31" s="10">
        <v>5.69</v>
      </c>
      <c r="FJ31" s="9"/>
      <c r="FK31" s="6">
        <v>19.053151874744056</v>
      </c>
      <c r="FL31" s="6">
        <v>17.976829173470186</v>
      </c>
      <c r="FM31" s="6">
        <v>10.174717368961995</v>
      </c>
      <c r="FN31" s="6">
        <v>-8.8709677419354982</v>
      </c>
      <c r="FO31" s="6">
        <v>10.810810810810823</v>
      </c>
      <c r="FP31" s="6">
        <v>-23.37998963193364</v>
      </c>
      <c r="FQ31" s="127">
        <v>0.5536296919042758</v>
      </c>
      <c r="FR31" s="122"/>
      <c r="FS31" s="121">
        <v>0.60523966680779206</v>
      </c>
      <c r="FT31" s="89" t="s">
        <v>170</v>
      </c>
      <c r="FU31" s="7">
        <v>6.4513018941901423</v>
      </c>
      <c r="FV31" s="7">
        <v>-66.111674915919977</v>
      </c>
      <c r="FW31" s="7">
        <v>-22.03946556024794</v>
      </c>
      <c r="FX31" s="7">
        <v>-86.139989663031798</v>
      </c>
      <c r="FY31" s="7">
        <v>24.091179586811229</v>
      </c>
      <c r="FZ31" s="7">
        <v>37.801216502003555</v>
      </c>
      <c r="GA31" s="7">
        <v>-61.481774390682297</v>
      </c>
      <c r="GB31" s="7">
        <v>-120.12358881006992</v>
      </c>
      <c r="GC31" s="89" t="s">
        <v>170</v>
      </c>
      <c r="GD31" s="92" t="s">
        <v>74</v>
      </c>
      <c r="GE31" s="92" t="s">
        <v>74</v>
      </c>
      <c r="GF31" s="123" t="s">
        <v>1403</v>
      </c>
      <c r="GG31" s="123" t="s">
        <v>1402</v>
      </c>
      <c r="GH31" s="124" t="s">
        <v>74</v>
      </c>
      <c r="GI31" s="125" t="s">
        <v>81</v>
      </c>
      <c r="GJ31" s="126" t="s">
        <v>81</v>
      </c>
      <c r="GK31" s="89" t="s">
        <v>170</v>
      </c>
      <c r="GL31" s="75">
        <v>1.02336972956625E-2</v>
      </c>
      <c r="GM31" s="129">
        <v>-0.100776760200068</v>
      </c>
      <c r="GN31" s="130">
        <v>-0.27820411656556698</v>
      </c>
      <c r="GO31" s="129">
        <v>-9.4217366339314906E-2</v>
      </c>
      <c r="GP31" s="131">
        <v>-0.60475067081344502</v>
      </c>
      <c r="GQ31" s="129">
        <v>-0.23793875373875101</v>
      </c>
      <c r="GR31" s="130">
        <v>-3.1261015172726697E-2</v>
      </c>
      <c r="GS31" s="131">
        <v>-0.86059634184725298</v>
      </c>
      <c r="GT31" s="75">
        <v>1.02336972956625E-2</v>
      </c>
      <c r="GU31" s="129">
        <v>-0.100776760200068</v>
      </c>
      <c r="GV31" s="130">
        <v>-0.27820411656556698</v>
      </c>
      <c r="GW31" s="129">
        <v>-9.4217366339314906E-2</v>
      </c>
      <c r="GX31" s="131">
        <v>-0.60475067081344502</v>
      </c>
      <c r="GY31" s="129">
        <v>-0.23793875373875101</v>
      </c>
      <c r="GZ31" s="130">
        <v>-3.1261015172726697E-2</v>
      </c>
      <c r="HA31" s="131">
        <v>-0.86059634184725298</v>
      </c>
      <c r="HB31" s="89" t="s">
        <v>170</v>
      </c>
      <c r="HC31" s="138">
        <v>69.654079566016605</v>
      </c>
      <c r="HD31" s="136">
        <v>5.7975113122171997</v>
      </c>
      <c r="HE31" s="137">
        <v>76.110099885933806</v>
      </c>
      <c r="HF31" s="136">
        <v>1</v>
      </c>
      <c r="HG31" s="137">
        <v>75.426080768546498</v>
      </c>
      <c r="HH31" s="139">
        <v>48.088181443811898</v>
      </c>
      <c r="HI31" s="138">
        <v>60.075506834303397</v>
      </c>
      <c r="HJ31" s="138">
        <v>58.3586716200372</v>
      </c>
      <c r="HK31" s="138">
        <v>58.624726885310302</v>
      </c>
      <c r="HL31" s="136">
        <v>28.972430718692099</v>
      </c>
      <c r="HM31" s="138">
        <v>68.111376571991499</v>
      </c>
      <c r="HN31" s="139">
        <v>31.933155246965001</v>
      </c>
      <c r="HO31" s="138">
        <v>70.900593564511098</v>
      </c>
      <c r="HP31" s="138">
        <v>70.893493160296003</v>
      </c>
      <c r="HQ31" s="136">
        <v>9.9790598654000497</v>
      </c>
      <c r="HR31" s="136">
        <v>12.5891196559819</v>
      </c>
      <c r="HS31" s="136">
        <v>10.781729389677899</v>
      </c>
      <c r="HT31" s="137">
        <v>83.804262025019597</v>
      </c>
      <c r="HU31" s="139">
        <v>40.963965322957101</v>
      </c>
      <c r="HV31" s="138">
        <v>50.558555253798097</v>
      </c>
      <c r="HW31" s="138">
        <v>59.312321706654899</v>
      </c>
      <c r="HX31" s="136">
        <v>6.3585509992331</v>
      </c>
      <c r="HY31" s="138">
        <v>54.230947363246202</v>
      </c>
      <c r="HZ31" s="138">
        <v>62.402597402597401</v>
      </c>
      <c r="IA31" s="89" t="s">
        <v>170</v>
      </c>
      <c r="IB31" s="133">
        <v>0.106441646417481</v>
      </c>
      <c r="IC31" s="42">
        <v>0.89965522508582596</v>
      </c>
      <c r="ID31" s="13" t="s">
        <v>170</v>
      </c>
      <c r="IE31" s="6">
        <v>130.84897090000001</v>
      </c>
      <c r="IF31" s="6">
        <v>113.21781180000001</v>
      </c>
      <c r="IG31" s="6">
        <v>99.572685379999996</v>
      </c>
      <c r="IH31" s="6">
        <v>110.09783520000001</v>
      </c>
      <c r="II31" s="6">
        <v>112.3757123</v>
      </c>
      <c r="IJ31" s="6">
        <v>100.7377216</v>
      </c>
      <c r="IK31" s="6">
        <v>103.62575769999999</v>
      </c>
      <c r="IL31" s="7">
        <v>95.068302849999995</v>
      </c>
      <c r="IM31" s="6">
        <v>110.9826896</v>
      </c>
      <c r="IN31" s="6">
        <v>100.9728223</v>
      </c>
      <c r="IO31" s="6">
        <v>102.3997</v>
      </c>
      <c r="IP31" s="7">
        <v>103.8694045</v>
      </c>
      <c r="IQ31" s="7">
        <v>106.38150349999999</v>
      </c>
      <c r="IR31" s="7">
        <v>103.4706911</v>
      </c>
      <c r="IS31" s="6">
        <v>103.92347289999999</v>
      </c>
      <c r="IT31" s="7">
        <v>99.173755049999997</v>
      </c>
      <c r="IU31" s="6">
        <v>105.89336590000001</v>
      </c>
      <c r="IV31" s="7">
        <v>92.670589710000002</v>
      </c>
      <c r="IW31" s="7">
        <v>107.7643216</v>
      </c>
      <c r="IX31" s="7">
        <v>95.446087919999997</v>
      </c>
      <c r="IY31" s="6">
        <v>98.74106476</v>
      </c>
      <c r="IZ31" s="6">
        <v>97.713805930000007</v>
      </c>
      <c r="JA31" s="6">
        <v>98.702432939999994</v>
      </c>
      <c r="JB31" s="6">
        <v>98.028579519999994</v>
      </c>
      <c r="JC31" s="6">
        <v>96.413262180000004</v>
      </c>
      <c r="JD31" s="7">
        <v>99.157234829999993</v>
      </c>
      <c r="JE31" s="7">
        <v>99.139808360000004</v>
      </c>
      <c r="JF31" s="7">
        <v>102.2132797</v>
      </c>
      <c r="JG31" s="7">
        <v>107.8159989</v>
      </c>
      <c r="JH31" s="6">
        <v>94.330898959999999</v>
      </c>
      <c r="JI31" s="7">
        <v>112.77324830000001</v>
      </c>
      <c r="JJ31" s="6">
        <v>103.5980892</v>
      </c>
      <c r="JK31" s="7">
        <v>104.5391628</v>
      </c>
      <c r="JL31" s="6">
        <v>99.647365260000001</v>
      </c>
      <c r="JM31" s="7">
        <v>106.6553423</v>
      </c>
      <c r="JN31" s="6">
        <v>104.1403287</v>
      </c>
      <c r="JO31" s="7">
        <v>116.6883655</v>
      </c>
      <c r="JP31" s="7"/>
      <c r="JQ31" s="6">
        <v>100.5509191</v>
      </c>
      <c r="JR31" s="6">
        <v>100.2094424</v>
      </c>
      <c r="JS31" s="7">
        <v>106.7061934</v>
      </c>
      <c r="JT31" s="7">
        <v>140.15911449999999</v>
      </c>
      <c r="JU31" s="7">
        <v>106.09791010000001</v>
      </c>
      <c r="JV31" s="7">
        <v>102.36091570000001</v>
      </c>
      <c r="JW31" s="6">
        <v>107.39620170000001</v>
      </c>
      <c r="JX31" s="7">
        <v>110.36689610000001</v>
      </c>
      <c r="JY31" s="6">
        <v>104.6435326</v>
      </c>
      <c r="JZ31" s="7">
        <v>104.9858164</v>
      </c>
      <c r="KA31" s="6">
        <v>107.3894037</v>
      </c>
      <c r="KB31" s="7">
        <v>101.26938180000001</v>
      </c>
      <c r="KC31" s="7">
        <v>103.3292558</v>
      </c>
      <c r="KD31" s="6">
        <v>91.988919170000003</v>
      </c>
      <c r="KE31" s="6">
        <v>112.725756</v>
      </c>
      <c r="KF31" s="6">
        <v>104.0921692</v>
      </c>
      <c r="KG31" s="7">
        <v>104.369668</v>
      </c>
      <c r="KH31" s="6">
        <v>122.9594209</v>
      </c>
      <c r="KI31" s="6">
        <v>100.564667</v>
      </c>
      <c r="KJ31" s="6">
        <v>107.09884529999999</v>
      </c>
      <c r="KK31" s="6">
        <v>88.481909740000006</v>
      </c>
      <c r="KM31" s="178">
        <v>1.0658375978183992</v>
      </c>
      <c r="KN31" s="178">
        <v>1.1237735384176479</v>
      </c>
      <c r="KO31" s="178">
        <v>1.07926766685785</v>
      </c>
    </row>
    <row r="32" spans="1:301" ht="87.75" customHeight="1">
      <c r="A32" s="164" t="s">
        <v>1547</v>
      </c>
      <c r="B32" s="84" t="str">
        <f>"Chemistry 431"</f>
        <v>Chemistry 431</v>
      </c>
      <c r="C32" s="158" t="s">
        <v>1937</v>
      </c>
      <c r="D32" s="13" t="s">
        <v>428</v>
      </c>
      <c r="E32" s="163" t="s">
        <v>1430</v>
      </c>
      <c r="F32" s="13" t="s">
        <v>1431</v>
      </c>
      <c r="G32" s="2" t="s">
        <v>429</v>
      </c>
      <c r="H32" s="13" t="s">
        <v>1154</v>
      </c>
      <c r="I32" s="83" t="str">
        <f>"Chemistry 31"</f>
        <v>Chemistry 31</v>
      </c>
      <c r="J32" s="13">
        <v>31</v>
      </c>
      <c r="K32" s="4"/>
      <c r="L32" s="53">
        <v>0.84453576343011061</v>
      </c>
      <c r="M32" s="189" t="s">
        <v>1943</v>
      </c>
      <c r="N32" s="5">
        <v>100</v>
      </c>
      <c r="O32" s="6"/>
      <c r="P32" s="6">
        <v>1010</v>
      </c>
      <c r="Q32" s="6"/>
      <c r="S32" s="7">
        <v>651.79999999999995</v>
      </c>
      <c r="T32" s="6">
        <v>277.42</v>
      </c>
      <c r="U32" s="6">
        <v>402.2</v>
      </c>
      <c r="V32" s="6">
        <v>383</v>
      </c>
      <c r="W32" s="6">
        <v>182.20000000000002</v>
      </c>
      <c r="X32" s="6">
        <v>855.80000000000007</v>
      </c>
      <c r="Y32" s="6">
        <v>238.1</v>
      </c>
      <c r="Z32" s="6">
        <v>250.50000000000003</v>
      </c>
      <c r="AA32" s="115" t="s">
        <v>68</v>
      </c>
      <c r="AB32" s="115" t="s">
        <v>68</v>
      </c>
      <c r="AC32" s="116" t="s">
        <v>69</v>
      </c>
      <c r="AD32" s="116" t="s">
        <v>69</v>
      </c>
      <c r="AE32" s="116" t="s">
        <v>69</v>
      </c>
      <c r="AF32" s="116" t="s">
        <v>69</v>
      </c>
      <c r="AG32" s="10"/>
      <c r="AH32" s="10"/>
      <c r="AI32" s="10"/>
      <c r="AJ32" s="10"/>
      <c r="AK32" s="75">
        <v>0.88</v>
      </c>
      <c r="AL32" s="117" t="s">
        <v>907</v>
      </c>
      <c r="AM32" s="89" t="s">
        <v>428</v>
      </c>
      <c r="AN32" s="118">
        <v>-2.7046942048459106E-2</v>
      </c>
      <c r="AO32" s="118">
        <v>-1.5100671140939598E-2</v>
      </c>
      <c r="AP32" s="118">
        <v>3.2961229222911469E-2</v>
      </c>
      <c r="AQ32" s="118">
        <v>5.9948253621873657E-3</v>
      </c>
      <c r="AR32" s="80" t="s">
        <v>70</v>
      </c>
      <c r="AS32" s="7">
        <v>113.42583224024068</v>
      </c>
      <c r="AT32" s="119"/>
      <c r="AU32" s="89" t="s">
        <v>428</v>
      </c>
      <c r="AV32" s="7">
        <v>101.99586499999999</v>
      </c>
      <c r="AW32" s="7">
        <v>87.087999999999994</v>
      </c>
      <c r="AX32" s="7">
        <v>43.869</v>
      </c>
      <c r="AY32" s="7"/>
      <c r="AZ32" s="7">
        <v>62.650602409638559</v>
      </c>
      <c r="BA32" s="7">
        <v>5.6224899598393563</v>
      </c>
      <c r="BB32" s="185"/>
      <c r="BC32" s="7">
        <v>88.618762430939242</v>
      </c>
      <c r="BD32" s="7">
        <v>90.048319323671492</v>
      </c>
      <c r="BE32" s="7">
        <v>57.755797878359274</v>
      </c>
      <c r="BF32" s="7">
        <v>47.149270212765956</v>
      </c>
      <c r="BG32" s="7">
        <v>56.34365714285714</v>
      </c>
      <c r="BH32" s="7">
        <v>96.124031007751938</v>
      </c>
      <c r="BI32" s="7">
        <v>52.325581395348834</v>
      </c>
      <c r="BJ32" s="167"/>
      <c r="BK32" s="7">
        <v>44.207277120000001</v>
      </c>
      <c r="BL32" s="7"/>
      <c r="BM32" s="7">
        <v>100</v>
      </c>
      <c r="BN32" s="167"/>
      <c r="BO32" s="7">
        <v>15.914999999999999</v>
      </c>
      <c r="BP32" s="7">
        <v>45.597999999999992</v>
      </c>
      <c r="BQ32" s="7"/>
      <c r="BR32" s="7"/>
      <c r="BS32" s="7">
        <v>67.983217592592595</v>
      </c>
      <c r="BT32" s="7">
        <v>78.656954736799008</v>
      </c>
      <c r="BU32" s="75"/>
      <c r="BV32" s="7">
        <v>17.928659350664887</v>
      </c>
      <c r="BW32" s="7" t="s">
        <v>195</v>
      </c>
      <c r="BX32" s="6">
        <v>-7.6251750077478633</v>
      </c>
      <c r="BY32" s="6"/>
      <c r="BZ32" s="6">
        <v>-2.5908680326406248</v>
      </c>
      <c r="CA32" s="6"/>
      <c r="CB32" s="4"/>
      <c r="CC32" s="89" t="s">
        <v>428</v>
      </c>
      <c r="CD32" s="4">
        <v>-6.8121779491488041</v>
      </c>
      <c r="CE32" s="4">
        <v>39.268062658124315</v>
      </c>
      <c r="CF32" s="4"/>
      <c r="CG32" s="89" t="s">
        <v>428</v>
      </c>
      <c r="CH32" s="6">
        <v>-20.100000000000001</v>
      </c>
      <c r="CI32" s="53"/>
      <c r="CJ32" s="6">
        <v>357.29</v>
      </c>
      <c r="CK32" s="6">
        <v>711.01</v>
      </c>
      <c r="CL32" s="8">
        <v>100</v>
      </c>
      <c r="CM32" s="6">
        <v>2971.99</v>
      </c>
      <c r="CN32" s="9">
        <v>-70</v>
      </c>
      <c r="CO32" s="6">
        <v>3887.67</v>
      </c>
      <c r="CP32" s="5">
        <v>77</v>
      </c>
      <c r="CQ32" s="4">
        <v>30</v>
      </c>
      <c r="CR32" s="78" t="s">
        <v>93</v>
      </c>
      <c r="CS32" s="78">
        <v>1.87</v>
      </c>
      <c r="CT32" s="78">
        <v>16.29</v>
      </c>
      <c r="CU32" s="78">
        <v>5.64</v>
      </c>
      <c r="CV32" s="6">
        <v>143.17594982269631</v>
      </c>
      <c r="CW32" s="78"/>
      <c r="CX32" s="10">
        <v>30</v>
      </c>
      <c r="CY32" s="6">
        <v>90.967185769835964</v>
      </c>
      <c r="CZ32" s="2"/>
      <c r="DA32" s="11"/>
      <c r="DB32" s="11"/>
      <c r="DC32" s="11"/>
      <c r="DD32" s="120" t="s">
        <v>72</v>
      </c>
      <c r="DE32" s="120" t="s">
        <v>72</v>
      </c>
      <c r="DF32" s="89" t="s">
        <v>428</v>
      </c>
      <c r="DG32" s="12">
        <v>87</v>
      </c>
      <c r="DH32" s="9"/>
      <c r="DI32" s="98">
        <v>33.340000000000003</v>
      </c>
      <c r="DJ32" s="100"/>
      <c r="DK32" s="1"/>
      <c r="DL32" s="101"/>
      <c r="DM32" s="46" t="s">
        <v>101</v>
      </c>
      <c r="DN32" s="10">
        <v>4</v>
      </c>
      <c r="DO32" s="10">
        <v>4</v>
      </c>
      <c r="DP32" s="11">
        <v>0</v>
      </c>
      <c r="DQ32" s="55">
        <v>94</v>
      </c>
      <c r="DR32" s="12">
        <v>6</v>
      </c>
      <c r="DS32" s="79">
        <v>0</v>
      </c>
      <c r="DT32" s="2"/>
      <c r="DU32" s="8">
        <v>100</v>
      </c>
      <c r="DV32" s="12">
        <v>10</v>
      </c>
      <c r="DW32" s="13">
        <v>66.66</v>
      </c>
      <c r="DX32" s="89" t="s">
        <v>428</v>
      </c>
      <c r="DY32" s="12">
        <v>-3</v>
      </c>
      <c r="DZ32" s="89" t="s">
        <v>428</v>
      </c>
      <c r="EA32" s="7">
        <v>70.472567571850348</v>
      </c>
      <c r="EB32" s="75">
        <v>-1.0024</v>
      </c>
      <c r="EC32" s="75">
        <v>-0.25140000000000001</v>
      </c>
      <c r="ED32" s="75">
        <v>-0.51429999999999998</v>
      </c>
      <c r="EE32" s="90">
        <v>21.70439414114513</v>
      </c>
      <c r="EF32" s="90">
        <v>3.3846153846153868</v>
      </c>
      <c r="EG32" s="90">
        <v>0</v>
      </c>
      <c r="EH32" s="90">
        <v>1.7445761574591927</v>
      </c>
      <c r="EI32" s="75"/>
      <c r="EJ32" s="89" t="s">
        <v>428</v>
      </c>
      <c r="EK32" s="91" t="s">
        <v>74</v>
      </c>
      <c r="EL32" s="93" t="s">
        <v>81</v>
      </c>
      <c r="EM32" s="91" t="s">
        <v>74</v>
      </c>
      <c r="EN32" s="91" t="s">
        <v>74</v>
      </c>
      <c r="EO32" s="91" t="s">
        <v>74</v>
      </c>
      <c r="EP32" s="91" t="s">
        <v>74</v>
      </c>
      <c r="EQ32" s="91" t="s">
        <v>74</v>
      </c>
      <c r="ER32" s="91" t="s">
        <v>74</v>
      </c>
      <c r="ES32" s="92" t="s">
        <v>74</v>
      </c>
      <c r="ET32" s="89" t="s">
        <v>428</v>
      </c>
      <c r="EU32" s="7">
        <v>99.4</v>
      </c>
      <c r="EV32" s="7">
        <v>26.7</v>
      </c>
      <c r="EW32" s="10" t="s">
        <v>102</v>
      </c>
      <c r="EX32" s="10">
        <v>11600</v>
      </c>
      <c r="EY32" s="10" t="s">
        <v>102</v>
      </c>
      <c r="EZ32" s="10">
        <v>56100</v>
      </c>
      <c r="FA32" s="75">
        <v>0.8306636598677587</v>
      </c>
      <c r="FB32" s="75">
        <v>0.7122015283742783</v>
      </c>
      <c r="FC32" s="75">
        <v>1.0545772931205502</v>
      </c>
      <c r="FD32" s="89" t="s">
        <v>428</v>
      </c>
      <c r="FE32" s="13"/>
      <c r="FF32" s="6">
        <v>6.67</v>
      </c>
      <c r="FG32" s="10" t="s">
        <v>75</v>
      </c>
      <c r="FH32" s="6">
        <v>4809.29</v>
      </c>
      <c r="FI32" s="10">
        <v>3.92</v>
      </c>
      <c r="FJ32" s="9"/>
      <c r="FK32" s="6">
        <v>99.566670793611493</v>
      </c>
      <c r="FL32" s="6">
        <v>21.12912422569525</v>
      </c>
      <c r="FM32" s="6">
        <v>-6.6803699897224567</v>
      </c>
      <c r="FN32" s="6">
        <v>3.3531409168081505</v>
      </c>
      <c r="FO32" s="6">
        <v>94.89489489489489</v>
      </c>
      <c r="FP32" s="6">
        <v>97.719025401762565</v>
      </c>
      <c r="FQ32" s="127">
        <v>0.77193000985776661</v>
      </c>
      <c r="FR32" s="122"/>
      <c r="FS32" s="121">
        <v>0.84732559235008709</v>
      </c>
      <c r="FT32" s="89" t="s">
        <v>428</v>
      </c>
      <c r="FU32" s="7">
        <v>66.412351122566378</v>
      </c>
      <c r="FV32" s="7">
        <v>29.489146661217191</v>
      </c>
      <c r="FW32" s="7">
        <v>51.52256056901534</v>
      </c>
      <c r="FX32" s="7">
        <v>-4.081407861179609</v>
      </c>
      <c r="FY32" s="7">
        <v>-89.543571934702769</v>
      </c>
      <c r="FZ32" s="7">
        <v>-2.6348217657973017</v>
      </c>
      <c r="GA32" s="7">
        <v>84.883888129987767</v>
      </c>
      <c r="GB32" s="7">
        <v>75.104283160412393</v>
      </c>
      <c r="GC32" s="89" t="s">
        <v>428</v>
      </c>
      <c r="GD32" s="92" t="s">
        <v>81</v>
      </c>
      <c r="GE32" s="92" t="s">
        <v>74</v>
      </c>
      <c r="GF32" s="123" t="s">
        <v>1403</v>
      </c>
      <c r="GG32" s="123" t="s">
        <v>1403</v>
      </c>
      <c r="GH32" s="124" t="s">
        <v>74</v>
      </c>
      <c r="GI32" s="125" t="s">
        <v>81</v>
      </c>
      <c r="GJ32" s="126" t="s">
        <v>81</v>
      </c>
      <c r="GK32" s="89" t="s">
        <v>428</v>
      </c>
      <c r="GL32" s="75">
        <v>-9.6605471150388394E-2</v>
      </c>
      <c r="GM32" s="129">
        <v>6.10259266191071E-2</v>
      </c>
      <c r="GN32" s="130">
        <v>-0.16566434704389699</v>
      </c>
      <c r="GO32" s="129">
        <v>-0.15602576056099501</v>
      </c>
      <c r="GP32" s="131">
        <v>9.21786384791458E-2</v>
      </c>
      <c r="GQ32" s="129">
        <v>-0.27312601892655403</v>
      </c>
      <c r="GR32" s="130">
        <v>0.103307440785741</v>
      </c>
      <c r="GS32" s="131">
        <v>-0.75760027987978296</v>
      </c>
      <c r="GT32" s="75">
        <v>-9.6605471150388394E-2</v>
      </c>
      <c r="GU32" s="129">
        <v>6.10259266191071E-2</v>
      </c>
      <c r="GV32" s="130">
        <v>-0.16566434704389699</v>
      </c>
      <c r="GW32" s="129">
        <v>-0.15602576056099501</v>
      </c>
      <c r="GX32" s="131">
        <v>9.21786384791458E-2</v>
      </c>
      <c r="GY32" s="129">
        <v>-0.27312601892655403</v>
      </c>
      <c r="GZ32" s="130">
        <v>0.103307440785741</v>
      </c>
      <c r="HA32" s="131">
        <v>-0.75760027987978296</v>
      </c>
      <c r="HB32" s="89" t="s">
        <v>428</v>
      </c>
      <c r="HC32" s="106"/>
      <c r="HD32" s="106"/>
      <c r="HE32" s="106"/>
      <c r="HF32" s="106"/>
      <c r="HG32" s="106"/>
      <c r="HH32" s="106"/>
      <c r="HI32" s="106"/>
      <c r="HJ32" s="106"/>
      <c r="HK32" s="106"/>
      <c r="HL32" s="106"/>
      <c r="HM32" s="106"/>
      <c r="HN32" s="106"/>
      <c r="HO32" s="106"/>
      <c r="HP32" s="106"/>
      <c r="HQ32" s="106"/>
      <c r="HR32" s="106"/>
      <c r="HS32" s="106"/>
      <c r="HT32" s="106"/>
      <c r="HU32" s="106"/>
      <c r="HV32" s="106"/>
      <c r="HW32" s="106"/>
      <c r="HX32" s="106"/>
      <c r="HY32" s="106"/>
      <c r="HZ32" s="106"/>
      <c r="IA32" s="89" t="s">
        <v>428</v>
      </c>
      <c r="IB32" s="133">
        <v>0.154012125754279</v>
      </c>
      <c r="IC32" s="42">
        <v>0.67281680534169497</v>
      </c>
      <c r="ID32" s="13" t="s">
        <v>428</v>
      </c>
      <c r="IE32" s="6">
        <v>11.249923819999999</v>
      </c>
      <c r="IF32" s="6">
        <v>-12.337837840000001</v>
      </c>
      <c r="IG32" s="6">
        <v>-64.809468820000006</v>
      </c>
      <c r="IH32" s="6">
        <v>-33.14453125</v>
      </c>
      <c r="II32" s="6">
        <v>-43.918439720000002</v>
      </c>
      <c r="IJ32" s="6">
        <v>-15.799581010000001</v>
      </c>
      <c r="IK32" s="6">
        <v>7.9589961799999998</v>
      </c>
      <c r="IL32" s="7">
        <v>-6.6121244639999999</v>
      </c>
      <c r="IM32" s="6">
        <v>-85.046095440000002</v>
      </c>
      <c r="IN32" s="6">
        <v>24.004241499999999</v>
      </c>
      <c r="IO32" s="6">
        <v>40.728503510000003</v>
      </c>
      <c r="IP32" s="7">
        <v>-5.4861111109999996</v>
      </c>
      <c r="IQ32" s="7">
        <v>-67.887931030000004</v>
      </c>
      <c r="IR32" s="7">
        <v>-30.124296439999998</v>
      </c>
      <c r="IS32" s="6">
        <v>-5.1816239319999999</v>
      </c>
      <c r="IT32" s="7">
        <v>-54.090073529999998</v>
      </c>
      <c r="IU32" s="6">
        <v>-15.5334728</v>
      </c>
      <c r="IV32" s="7">
        <v>10.908825569999999</v>
      </c>
      <c r="IW32" s="7">
        <v>2.978534013</v>
      </c>
      <c r="IX32" s="7">
        <v>-23.153753030000001</v>
      </c>
      <c r="IY32" s="6">
        <v>-42.648071629999997</v>
      </c>
      <c r="IZ32" s="6">
        <v>-17.096412560000001</v>
      </c>
      <c r="JA32" s="6">
        <v>4.4950177599999996</v>
      </c>
      <c r="JB32" s="6">
        <v>-36.896214100000002</v>
      </c>
      <c r="JC32" s="6">
        <v>-19.88095238</v>
      </c>
      <c r="JD32" s="7">
        <v>-31.385601579999999</v>
      </c>
      <c r="JE32" s="7">
        <v>-87.434383199999999</v>
      </c>
      <c r="JF32" s="7">
        <v>-86.270080320000005</v>
      </c>
      <c r="JG32" s="7">
        <v>-83.12015504</v>
      </c>
      <c r="JH32" s="6">
        <v>-79.435840709999994</v>
      </c>
      <c r="JI32" s="7">
        <v>-26.299621930000001</v>
      </c>
      <c r="JJ32" s="6">
        <v>-96.118164059999998</v>
      </c>
      <c r="JK32" s="7">
        <v>-80.980791620000005</v>
      </c>
      <c r="JL32" s="6">
        <v>-73.255420049999998</v>
      </c>
      <c r="JM32" s="7">
        <v>-10.17891683</v>
      </c>
      <c r="JN32" s="6">
        <v>16.991670750000001</v>
      </c>
      <c r="JO32" s="7">
        <v>135.32934130000001</v>
      </c>
      <c r="JP32" s="7">
        <v>43.084431430000002</v>
      </c>
      <c r="JQ32" s="6">
        <v>-36.824324320000002</v>
      </c>
      <c r="JR32" s="6">
        <v>-20.051452780000002</v>
      </c>
      <c r="JS32" s="7">
        <v>5.5524620159999998</v>
      </c>
      <c r="JT32" s="7">
        <v>-62.82021958</v>
      </c>
      <c r="JU32" s="7">
        <v>-38.03913738</v>
      </c>
      <c r="JV32" s="7">
        <v>-6.1530324399999996</v>
      </c>
      <c r="JW32" s="6">
        <v>-46.303863300000003</v>
      </c>
      <c r="JX32" s="7">
        <v>-97.257738900000007</v>
      </c>
      <c r="JY32" s="6">
        <v>-79.107396870000002</v>
      </c>
      <c r="JZ32" s="7">
        <v>-69.886363639999999</v>
      </c>
      <c r="KA32" s="6">
        <v>52.704757770000001</v>
      </c>
      <c r="KB32" s="7">
        <v>7.4808389550000003</v>
      </c>
      <c r="KC32" s="7">
        <v>8.2493125569999997</v>
      </c>
      <c r="KD32" s="6">
        <v>21.94344749</v>
      </c>
      <c r="KE32" s="6">
        <v>62.592233729999997</v>
      </c>
      <c r="KF32" s="6">
        <v>10.467181630000001</v>
      </c>
      <c r="KG32" s="7">
        <v>8.857263541</v>
      </c>
      <c r="KH32" s="6">
        <v>3.5249042149999998</v>
      </c>
      <c r="KI32" s="6">
        <v>-91.904873480000006</v>
      </c>
      <c r="KJ32" s="6">
        <v>58.604806969999999</v>
      </c>
      <c r="KK32" s="6">
        <v>-19.991028709999998</v>
      </c>
      <c r="KM32" s="178">
        <v>0.7548600113409677</v>
      </c>
      <c r="KN32" s="178">
        <v>0.71128576904337504</v>
      </c>
      <c r="KO32" s="178">
        <v>0.98387855114920708</v>
      </c>
    </row>
    <row r="33" spans="1:301" ht="87.75" customHeight="1">
      <c r="A33" s="164" t="s">
        <v>1548</v>
      </c>
      <c r="B33" s="84" t="str">
        <f>"Chemistry 432"</f>
        <v>Chemistry 432</v>
      </c>
      <c r="C33" s="158" t="s">
        <v>1938</v>
      </c>
      <c r="D33" s="13" t="s">
        <v>221</v>
      </c>
      <c r="E33" s="163" t="s">
        <v>1453</v>
      </c>
      <c r="F33" s="13" t="s">
        <v>1454</v>
      </c>
      <c r="G33" s="2" t="s">
        <v>222</v>
      </c>
      <c r="H33" s="13" t="s">
        <v>1055</v>
      </c>
      <c r="I33" s="83" t="str">
        <f>"Chemistry 32"</f>
        <v>Chemistry 32</v>
      </c>
      <c r="J33" s="13">
        <v>32</v>
      </c>
      <c r="K33" s="4"/>
      <c r="L33" s="53">
        <v>0.97284447115812167</v>
      </c>
      <c r="M33" s="114"/>
      <c r="N33" s="5">
        <v>60</v>
      </c>
      <c r="O33" s="6"/>
      <c r="P33" s="6">
        <v>391</v>
      </c>
      <c r="Q33" s="18"/>
      <c r="S33" s="7">
        <v>464.9</v>
      </c>
      <c r="T33" s="6"/>
      <c r="U33" s="6">
        <v>143.29999999999998</v>
      </c>
      <c r="V33" s="6">
        <v>199.7</v>
      </c>
      <c r="W33" s="6">
        <v>192.1</v>
      </c>
      <c r="X33" s="6">
        <v>178.70000000000002</v>
      </c>
      <c r="Y33" s="6">
        <v>441.1</v>
      </c>
      <c r="Z33" s="6">
        <v>212.5</v>
      </c>
      <c r="AA33" s="115" t="s">
        <v>68</v>
      </c>
      <c r="AB33" s="115" t="s">
        <v>68</v>
      </c>
      <c r="AC33" s="116" t="s">
        <v>86</v>
      </c>
      <c r="AD33" s="116" t="s">
        <v>69</v>
      </c>
      <c r="AE33" s="116" t="s">
        <v>69</v>
      </c>
      <c r="AF33" s="116" t="s">
        <v>69</v>
      </c>
      <c r="AG33" s="10"/>
      <c r="AH33" s="10"/>
      <c r="AI33" s="10"/>
      <c r="AJ33" s="10"/>
      <c r="AK33" s="75">
        <v>1.06</v>
      </c>
      <c r="AL33" s="117" t="s">
        <v>907</v>
      </c>
      <c r="AM33" s="89" t="s">
        <v>221</v>
      </c>
      <c r="AN33" s="118">
        <v>-2.2536088898120261E-2</v>
      </c>
      <c r="AO33" s="118">
        <v>-3.436726029012855E-2</v>
      </c>
      <c r="AP33" s="118">
        <v>1.3625069889402822E-2</v>
      </c>
      <c r="AQ33" s="118"/>
      <c r="AR33" s="80" t="s">
        <v>70</v>
      </c>
      <c r="AS33" s="7">
        <v>94.417489595572761</v>
      </c>
      <c r="AT33" s="119"/>
      <c r="AU33" s="89" t="s">
        <v>221</v>
      </c>
      <c r="AV33" s="7">
        <v>98.129705200000004</v>
      </c>
      <c r="AW33" s="7">
        <v>95.980999999999995</v>
      </c>
      <c r="AX33" s="7">
        <v>64.634</v>
      </c>
      <c r="AY33" s="7">
        <v>1135.7940000000001</v>
      </c>
      <c r="AZ33" s="7">
        <v>100</v>
      </c>
      <c r="BA33" s="7">
        <v>99.390243902439025</v>
      </c>
      <c r="BB33" s="187">
        <v>1710</v>
      </c>
      <c r="BC33" s="7">
        <v>95.881734265734281</v>
      </c>
      <c r="BD33" s="7">
        <v>93.508559783513732</v>
      </c>
      <c r="BE33" s="7">
        <v>87.907853595658082</v>
      </c>
      <c r="BF33" s="7">
        <v>93.466264556962017</v>
      </c>
      <c r="BG33" s="7">
        <v>95.304696103896106</v>
      </c>
      <c r="BH33" s="7">
        <v>43.650793650793652</v>
      </c>
      <c r="BI33" s="7">
        <v>25.396825396825399</v>
      </c>
      <c r="BJ33" s="167"/>
      <c r="BK33" s="7">
        <v>18.350124229999999</v>
      </c>
      <c r="BL33" s="7"/>
      <c r="BM33" s="7">
        <v>2.9216869809752524</v>
      </c>
      <c r="BN33" s="167"/>
      <c r="BO33" s="7">
        <v>15.688400000000001</v>
      </c>
      <c r="BP33" s="7">
        <v>12.065200000000004</v>
      </c>
      <c r="BQ33" s="7"/>
      <c r="BR33" s="7"/>
      <c r="BS33" s="7">
        <v>57.270923744575327</v>
      </c>
      <c r="BT33" s="7">
        <v>81.932182070448846</v>
      </c>
      <c r="BU33" s="75">
        <v>2.1</v>
      </c>
      <c r="BV33" s="7">
        <v>3.8928262364274655</v>
      </c>
      <c r="BW33" s="7" t="s">
        <v>195</v>
      </c>
      <c r="BX33" s="6">
        <v>-24.041526633372118</v>
      </c>
      <c r="BY33" s="6"/>
      <c r="BZ33" s="6">
        <v>9.4296141104629445</v>
      </c>
      <c r="CA33" s="6"/>
      <c r="CB33" s="4"/>
      <c r="CC33" s="89" t="s">
        <v>221</v>
      </c>
      <c r="CD33" s="4">
        <v>2.1378946287803871</v>
      </c>
      <c r="CE33" s="4">
        <v>38.196452116270912</v>
      </c>
      <c r="CF33" s="4"/>
      <c r="CG33" s="89" t="s">
        <v>221</v>
      </c>
      <c r="CH33" s="6">
        <v>3.91</v>
      </c>
      <c r="CI33" s="53"/>
      <c r="CJ33" s="6">
        <v>3943.81</v>
      </c>
      <c r="CK33" s="6">
        <v>4056.99</v>
      </c>
      <c r="CL33" s="8">
        <v>100</v>
      </c>
      <c r="CM33" s="6">
        <v>4320.24</v>
      </c>
      <c r="CN33" s="9">
        <v>-33</v>
      </c>
      <c r="CO33" s="6">
        <v>14814</v>
      </c>
      <c r="CP33" s="5">
        <v>123</v>
      </c>
      <c r="CQ33" s="4">
        <v>30</v>
      </c>
      <c r="CR33" s="78">
        <v>7.72</v>
      </c>
      <c r="CS33" s="78">
        <v>3.25</v>
      </c>
      <c r="CT33" s="78">
        <v>5.69</v>
      </c>
      <c r="CU33" s="78">
        <v>5.09</v>
      </c>
      <c r="CV33" s="6">
        <v>106.60185220322732</v>
      </c>
      <c r="CW33" s="78"/>
      <c r="CX33" s="10">
        <v>30</v>
      </c>
      <c r="CY33" s="6">
        <v>96.902663514198636</v>
      </c>
      <c r="CZ33" s="2"/>
      <c r="DA33" s="11" t="s">
        <v>81</v>
      </c>
      <c r="DB33" s="11"/>
      <c r="DC33" s="11"/>
      <c r="DD33" s="120" t="s">
        <v>72</v>
      </c>
      <c r="DE33" s="120" t="s">
        <v>72</v>
      </c>
      <c r="DF33" s="89" t="s">
        <v>221</v>
      </c>
      <c r="DG33" s="12">
        <v>13</v>
      </c>
      <c r="DH33" s="9"/>
      <c r="DI33" s="98">
        <v>0</v>
      </c>
      <c r="DJ33" s="102"/>
      <c r="DK33" s="1"/>
      <c r="DL33" s="103"/>
      <c r="DM33" s="46" t="s">
        <v>101</v>
      </c>
      <c r="DN33" s="10">
        <v>2</v>
      </c>
      <c r="DO33" s="10">
        <v>3</v>
      </c>
      <c r="DP33" s="11"/>
      <c r="DQ33" s="109"/>
      <c r="DR33" s="12"/>
      <c r="DS33" s="79">
        <v>0</v>
      </c>
      <c r="DT33" s="2"/>
      <c r="DU33" s="8">
        <v>43.253</v>
      </c>
      <c r="DV33" s="12"/>
      <c r="DW33" s="13">
        <v>100</v>
      </c>
      <c r="DX33" s="89" t="s">
        <v>221</v>
      </c>
      <c r="DY33" s="12">
        <v>11</v>
      </c>
      <c r="DZ33" s="89" t="s">
        <v>221</v>
      </c>
      <c r="EA33" s="7">
        <v>5.8009010103025904</v>
      </c>
      <c r="EB33" s="75">
        <v>-1.17E-2</v>
      </c>
      <c r="EC33" s="75">
        <v>8.6999999999999994E-3</v>
      </c>
      <c r="ED33" s="75">
        <v>8.5900000000000004E-2</v>
      </c>
      <c r="EE33" s="90">
        <v>0</v>
      </c>
      <c r="EF33" s="90">
        <v>0</v>
      </c>
      <c r="EG33" s="90">
        <v>0</v>
      </c>
      <c r="EH33" s="90">
        <v>0</v>
      </c>
      <c r="EI33" s="75"/>
      <c r="EJ33" s="89" t="s">
        <v>221</v>
      </c>
      <c r="EK33" s="91" t="s">
        <v>74</v>
      </c>
      <c r="EL33" s="91" t="s">
        <v>74</v>
      </c>
      <c r="EM33" s="91" t="s">
        <v>74</v>
      </c>
      <c r="EN33" s="91" t="s">
        <v>74</v>
      </c>
      <c r="EO33" s="91" t="s">
        <v>74</v>
      </c>
      <c r="EP33" s="91" t="s">
        <v>74</v>
      </c>
      <c r="EQ33" s="91" t="s">
        <v>74</v>
      </c>
      <c r="ER33" s="91" t="s">
        <v>74</v>
      </c>
      <c r="ES33" s="92" t="s">
        <v>74</v>
      </c>
      <c r="ET33" s="89" t="s">
        <v>221</v>
      </c>
      <c r="EU33" s="7">
        <v>0.86199999999999999</v>
      </c>
      <c r="EV33" s="7">
        <v>7.2099999999999997E-2</v>
      </c>
      <c r="EW33" s="10"/>
      <c r="EX33" s="10"/>
      <c r="EY33" s="10"/>
      <c r="EZ33" s="10"/>
      <c r="FA33" s="75">
        <v>0.82585446589356559</v>
      </c>
      <c r="FB33" s="75">
        <v>0.99482239354786284</v>
      </c>
      <c r="FC33" s="75">
        <v>0.91882793770218196</v>
      </c>
      <c r="FD33" s="89" t="s">
        <v>221</v>
      </c>
      <c r="FE33" s="15" t="s">
        <v>113</v>
      </c>
      <c r="FF33" s="6">
        <v>6.67</v>
      </c>
      <c r="FG33" s="10"/>
      <c r="FH33" s="6">
        <v>12199.04</v>
      </c>
      <c r="FI33" s="10"/>
      <c r="FJ33" s="9"/>
      <c r="FK33" s="6">
        <v>110.15029226750383</v>
      </c>
      <c r="FL33" s="6">
        <v>87.533483918175165</v>
      </c>
      <c r="FM33" s="6">
        <v>80.838709677419331</v>
      </c>
      <c r="FN33" s="6">
        <v>94.316282179872942</v>
      </c>
      <c r="FO33" s="6">
        <v>106.84273709483793</v>
      </c>
      <c r="FP33" s="6">
        <v>104.49210845811412</v>
      </c>
      <c r="FQ33" s="127">
        <v>0.8359991968946594</v>
      </c>
      <c r="FR33" s="122"/>
      <c r="FS33" s="121">
        <v>0.75597674329648468</v>
      </c>
      <c r="FT33" s="89" t="s">
        <v>221</v>
      </c>
      <c r="FU33" s="7">
        <v>99.519520355972745</v>
      </c>
      <c r="FV33" s="7">
        <v>7.6055538439703589</v>
      </c>
      <c r="FW33" s="7">
        <v>99.634415761280763</v>
      </c>
      <c r="FX33" s="7">
        <v>24.254824279916811</v>
      </c>
      <c r="FY33" s="7">
        <v>104.5328746874556</v>
      </c>
      <c r="FZ33" s="7">
        <v>105.19614441918648</v>
      </c>
      <c r="GA33" s="7">
        <v>97.091582859182438</v>
      </c>
      <c r="GB33" s="7">
        <v>100.06889183981149</v>
      </c>
      <c r="GC33" s="89" t="s">
        <v>221</v>
      </c>
      <c r="GD33" s="92" t="s">
        <v>74</v>
      </c>
      <c r="GE33" s="92" t="s">
        <v>74</v>
      </c>
      <c r="GF33" s="123"/>
      <c r="GG33" s="123"/>
      <c r="GH33" s="124" t="s">
        <v>67</v>
      </c>
      <c r="GI33" s="125" t="s">
        <v>74</v>
      </c>
      <c r="GJ33" s="126" t="s">
        <v>67</v>
      </c>
      <c r="GK33" s="89" t="s">
        <v>221</v>
      </c>
      <c r="GL33" s="75">
        <v>0.16001909457941199</v>
      </c>
      <c r="GM33" s="129">
        <v>7.0626092560074601E-3</v>
      </c>
      <c r="GN33" s="130">
        <v>-2.3322298323408E-2</v>
      </c>
      <c r="GO33" s="129">
        <v>-0.75722204432027795</v>
      </c>
      <c r="GP33" s="131">
        <v>-0.23195428633589399</v>
      </c>
      <c r="GQ33" s="129">
        <v>-0.35125261312557099</v>
      </c>
      <c r="GR33" s="130">
        <v>-0.11642370791564299</v>
      </c>
      <c r="GS33" s="131">
        <v>-0.57620138898567097</v>
      </c>
      <c r="GT33" s="75">
        <v>0.16001909457941199</v>
      </c>
      <c r="GU33" s="129">
        <v>7.0626092560074601E-3</v>
      </c>
      <c r="GV33" s="130">
        <v>-2.3322298323408E-2</v>
      </c>
      <c r="GW33" s="129">
        <v>-0.75722204432027795</v>
      </c>
      <c r="GX33" s="131">
        <v>-0.23195428633589399</v>
      </c>
      <c r="GY33" s="129">
        <v>-0.35125261312557099</v>
      </c>
      <c r="GZ33" s="130">
        <v>-0.11642370791564299</v>
      </c>
      <c r="HA33" s="131">
        <v>-0.57620138898567097</v>
      </c>
      <c r="HB33" s="89" t="s">
        <v>221</v>
      </c>
      <c r="HC33" s="106"/>
      <c r="HD33" s="106"/>
      <c r="HE33" s="106"/>
      <c r="HF33" s="106"/>
      <c r="HG33" s="106"/>
      <c r="HH33" s="106"/>
      <c r="HI33" s="106"/>
      <c r="HJ33" s="106"/>
      <c r="HK33" s="106"/>
      <c r="HL33" s="106"/>
      <c r="HM33" s="106"/>
      <c r="HN33" s="106"/>
      <c r="HO33" s="106"/>
      <c r="HP33" s="106"/>
      <c r="HQ33" s="106"/>
      <c r="HR33" s="106"/>
      <c r="HS33" s="106"/>
      <c r="HT33" s="106"/>
      <c r="HU33" s="106"/>
      <c r="HV33" s="106"/>
      <c r="HW33" s="106"/>
      <c r="HX33" s="106"/>
      <c r="HY33" s="106"/>
      <c r="HZ33" s="106"/>
      <c r="IA33" s="89" t="s">
        <v>221</v>
      </c>
      <c r="IB33" s="128">
        <v>0.23881526264431699</v>
      </c>
      <c r="IC33" s="42">
        <v>0.711457379100916</v>
      </c>
      <c r="ID33" s="13" t="s">
        <v>221</v>
      </c>
      <c r="IE33" s="6">
        <v>94.44830417</v>
      </c>
      <c r="IF33" s="6">
        <v>83.642926979999999</v>
      </c>
      <c r="IG33" s="6">
        <v>75.913286420000006</v>
      </c>
      <c r="IH33" s="6">
        <v>74.840396889999994</v>
      </c>
      <c r="II33" s="6">
        <v>97.340115069999996</v>
      </c>
      <c r="IJ33" s="6">
        <v>57.261864119999998</v>
      </c>
      <c r="IK33" s="6">
        <v>87.572998429999998</v>
      </c>
      <c r="IL33" s="7"/>
      <c r="IM33" s="6">
        <v>78.030687540000002</v>
      </c>
      <c r="IN33" s="6">
        <v>84.106448920000005</v>
      </c>
      <c r="IO33" s="6">
        <v>73.704017309999998</v>
      </c>
      <c r="IP33" s="7">
        <v>90.101775149999995</v>
      </c>
      <c r="IQ33" s="7">
        <v>101.1830605</v>
      </c>
      <c r="IR33" s="7">
        <v>89.079833800000003</v>
      </c>
      <c r="IS33" s="6">
        <v>77.310979840000002</v>
      </c>
      <c r="IT33" s="7">
        <v>73.243317719999993</v>
      </c>
      <c r="IU33" s="6">
        <v>76.457184859999998</v>
      </c>
      <c r="IV33" s="7">
        <v>75.337423310000005</v>
      </c>
      <c r="IW33" s="7">
        <v>89.220728550000004</v>
      </c>
      <c r="IX33" s="7">
        <v>76.184374680000005</v>
      </c>
      <c r="IY33" s="6">
        <v>97.359124140000006</v>
      </c>
      <c r="IZ33" s="6">
        <v>54.441867090000002</v>
      </c>
      <c r="JA33" s="6">
        <v>73.491849239999993</v>
      </c>
      <c r="JB33" s="6">
        <v>55.409945</v>
      </c>
      <c r="JC33" s="6">
        <v>66.061192590000005</v>
      </c>
      <c r="JD33" s="7">
        <v>80.049253309999997</v>
      </c>
      <c r="JE33" s="7">
        <v>90.735802039999996</v>
      </c>
      <c r="JF33" s="7">
        <v>92.833701289999993</v>
      </c>
      <c r="JG33" s="7"/>
      <c r="JH33" s="6">
        <v>85.579297760000003</v>
      </c>
      <c r="JI33" s="7">
        <v>102.5852063</v>
      </c>
      <c r="JJ33" s="6">
        <v>92.607843689999996</v>
      </c>
      <c r="JK33" s="7">
        <v>96.580943939999997</v>
      </c>
      <c r="JL33" s="6">
        <v>85.722866690000004</v>
      </c>
      <c r="JM33" s="7">
        <v>86.889989069999999</v>
      </c>
      <c r="JN33" s="6">
        <v>90.220987160000007</v>
      </c>
      <c r="JO33" s="7">
        <v>53.423812460000001</v>
      </c>
      <c r="JP33" s="7"/>
      <c r="JQ33" s="6">
        <v>83.360095430000001</v>
      </c>
      <c r="JR33" s="6">
        <v>90.693174990000003</v>
      </c>
      <c r="JS33" s="7">
        <v>99.98121562</v>
      </c>
      <c r="JT33" s="7">
        <v>62.464962200000002</v>
      </c>
      <c r="JU33" s="7">
        <v>104.66113489999999</v>
      </c>
      <c r="JV33" s="7">
        <v>69.633256110000005</v>
      </c>
      <c r="JW33" s="6">
        <v>73.396743889999996</v>
      </c>
      <c r="JX33" s="7">
        <v>68.964988890000001</v>
      </c>
      <c r="JY33" s="6">
        <v>82.428598449999996</v>
      </c>
      <c r="JZ33" s="7">
        <v>76.428844600000005</v>
      </c>
      <c r="KA33" s="6">
        <v>98.768402359999996</v>
      </c>
      <c r="KB33" s="7">
        <v>94.247129509999994</v>
      </c>
      <c r="KC33" s="7">
        <v>67.606170250000005</v>
      </c>
      <c r="KD33" s="6">
        <v>93.227608579999995</v>
      </c>
      <c r="KE33" s="6">
        <v>81.456535470000006</v>
      </c>
      <c r="KF33" s="6">
        <v>71.810089020000007</v>
      </c>
      <c r="KG33" s="7"/>
      <c r="KH33" s="6">
        <v>104.9957948</v>
      </c>
      <c r="KI33" s="6">
        <v>75.162279990000002</v>
      </c>
      <c r="KJ33" s="6">
        <v>97.824244140000005</v>
      </c>
      <c r="KK33" s="6">
        <v>58.894280049999999</v>
      </c>
      <c r="KM33" s="178">
        <v>0.87191197526872621</v>
      </c>
      <c r="KN33" s="178">
        <v>0.76921698634587776</v>
      </c>
      <c r="KO33" s="178">
        <v>0.38865644233604429</v>
      </c>
    </row>
    <row r="34" spans="1:301" ht="87.75" customHeight="1">
      <c r="A34" s="164" t="s">
        <v>1549</v>
      </c>
      <c r="B34" s="84" t="str">
        <f>"Chemistry 433"</f>
        <v>Chemistry 433</v>
      </c>
      <c r="C34" s="158" t="s">
        <v>1938</v>
      </c>
      <c r="D34" s="13" t="s">
        <v>600</v>
      </c>
      <c r="E34" s="163" t="s">
        <v>1455</v>
      </c>
      <c r="F34" s="13" t="s">
        <v>1454</v>
      </c>
      <c r="G34" s="2" t="s">
        <v>601</v>
      </c>
      <c r="H34" s="13" t="s">
        <v>1252</v>
      </c>
      <c r="I34" s="83" t="str">
        <f>"Chemistry 33"</f>
        <v>Chemistry 33</v>
      </c>
      <c r="J34" s="13">
        <v>33</v>
      </c>
      <c r="K34" s="4"/>
      <c r="L34" s="53">
        <v>0.91797593675260358</v>
      </c>
      <c r="M34" s="114"/>
      <c r="N34" s="5">
        <v>23</v>
      </c>
      <c r="O34" s="6">
        <v>96</v>
      </c>
      <c r="P34" s="6"/>
      <c r="Q34" s="6"/>
      <c r="S34" s="7">
        <v>60.75</v>
      </c>
      <c r="T34" s="6"/>
      <c r="U34" s="6">
        <v>3451</v>
      </c>
      <c r="V34" s="6"/>
      <c r="W34" s="6"/>
      <c r="X34" s="6"/>
      <c r="Y34" s="6"/>
      <c r="Z34" s="6"/>
      <c r="AA34" s="115" t="s">
        <v>68</v>
      </c>
      <c r="AB34" s="116" t="s">
        <v>69</v>
      </c>
      <c r="AC34" s="116" t="s">
        <v>69</v>
      </c>
      <c r="AD34" s="116" t="s">
        <v>69</v>
      </c>
      <c r="AE34" s="116" t="s">
        <v>69</v>
      </c>
      <c r="AF34" s="116" t="s">
        <v>69</v>
      </c>
      <c r="AG34" s="10"/>
      <c r="AH34" s="10"/>
      <c r="AI34" s="10"/>
      <c r="AJ34" s="10"/>
      <c r="AK34" s="75">
        <v>0.93400000000000005</v>
      </c>
      <c r="AL34" s="117" t="s">
        <v>907</v>
      </c>
      <c r="AM34" s="89" t="s">
        <v>600</v>
      </c>
      <c r="AN34" s="118">
        <v>0.1030221206771212</v>
      </c>
      <c r="AO34" s="118">
        <v>5.3378936195306051E-2</v>
      </c>
      <c r="AP34" s="118">
        <v>0.68334411365952041</v>
      </c>
      <c r="AQ34" s="118"/>
      <c r="AR34" s="80" t="s">
        <v>148</v>
      </c>
      <c r="AS34" s="7">
        <v>98.671882006098784</v>
      </c>
      <c r="AT34" s="119"/>
      <c r="AU34" s="89" t="s">
        <v>600</v>
      </c>
      <c r="AV34" s="7">
        <v>-15.836296000000001</v>
      </c>
      <c r="AW34" s="7">
        <v>-14.85</v>
      </c>
      <c r="AX34" s="7">
        <v>-13.289</v>
      </c>
      <c r="AY34" s="7"/>
      <c r="AZ34" s="7">
        <v>-7.4415715500936841</v>
      </c>
      <c r="BA34" s="7">
        <v>10.999264780908163</v>
      </c>
      <c r="BB34" s="187"/>
      <c r="BC34" s="7">
        <v>93.171944055944053</v>
      </c>
      <c r="BD34" s="7">
        <v>50.96068301415486</v>
      </c>
      <c r="BE34" s="7">
        <v>1.3406894165535976</v>
      </c>
      <c r="BF34" s="7">
        <v>3.592846835443031</v>
      </c>
      <c r="BG34" s="7">
        <v>-11.188810389610392</v>
      </c>
      <c r="BH34" s="7">
        <v>-8.2985212241568931</v>
      </c>
      <c r="BI34" s="7">
        <v>-7.715854279923839</v>
      </c>
      <c r="BJ34" s="77"/>
      <c r="BK34" s="7">
        <v>9.1232928950000005</v>
      </c>
      <c r="BL34" s="7"/>
      <c r="BM34" s="7">
        <v>41.607440825659722</v>
      </c>
      <c r="BN34" s="77"/>
      <c r="BO34" s="7">
        <v>34.977000000000004</v>
      </c>
      <c r="BP34" s="7">
        <v>22.69019999999999</v>
      </c>
      <c r="BQ34" s="7"/>
      <c r="BR34" s="7"/>
      <c r="BS34" s="7">
        <v>63.911945146156604</v>
      </c>
      <c r="BT34" s="7">
        <v>53.367343378701598</v>
      </c>
      <c r="BU34" s="75"/>
      <c r="BV34" s="7">
        <v>16.364005747394849</v>
      </c>
      <c r="BW34" s="7" t="s">
        <v>195</v>
      </c>
      <c r="BX34" s="6">
        <v>20.253221169761488</v>
      </c>
      <c r="BY34" s="6"/>
      <c r="BZ34" s="6">
        <v>30.164398513550026</v>
      </c>
      <c r="CA34" s="6"/>
      <c r="CB34" s="4"/>
      <c r="CC34" s="89" t="s">
        <v>600</v>
      </c>
      <c r="CD34" s="4">
        <v>-14.175341206271224</v>
      </c>
      <c r="CE34" s="4">
        <v>-13.754087565217583</v>
      </c>
      <c r="CF34" s="4"/>
      <c r="CG34" s="89" t="s">
        <v>600</v>
      </c>
      <c r="CH34" s="6">
        <v>-47.3</v>
      </c>
      <c r="CI34" s="53"/>
      <c r="CJ34" s="6">
        <v>16227.94</v>
      </c>
      <c r="CK34" s="6">
        <v>16468.84</v>
      </c>
      <c r="CL34" s="8">
        <v>-41</v>
      </c>
      <c r="CM34" s="6">
        <v>32000</v>
      </c>
      <c r="CN34" s="9">
        <v>-58</v>
      </c>
      <c r="CO34" s="6">
        <v>32000</v>
      </c>
      <c r="CP34" s="5">
        <v>-37</v>
      </c>
      <c r="CQ34" s="4">
        <v>30</v>
      </c>
      <c r="CR34" s="78">
        <v>2.7</v>
      </c>
      <c r="CS34" s="78">
        <v>1.3</v>
      </c>
      <c r="CT34" s="78">
        <v>15.86</v>
      </c>
      <c r="CU34" s="78">
        <v>25</v>
      </c>
      <c r="CV34" s="6">
        <v>138.65941857248271</v>
      </c>
      <c r="CW34" s="78"/>
      <c r="CX34" s="10">
        <v>30</v>
      </c>
      <c r="CY34" s="6">
        <v>83.486279288398975</v>
      </c>
      <c r="CZ34" s="2"/>
      <c r="DA34" s="11"/>
      <c r="DB34" s="11"/>
      <c r="DC34" s="11"/>
      <c r="DD34" s="120" t="s">
        <v>72</v>
      </c>
      <c r="DE34" s="120" t="s">
        <v>72</v>
      </c>
      <c r="DF34" s="89" t="s">
        <v>600</v>
      </c>
      <c r="DG34" s="12">
        <v>3</v>
      </c>
      <c r="DH34" s="9"/>
      <c r="DI34" s="98">
        <v>0</v>
      </c>
      <c r="DJ34" s="102"/>
      <c r="DK34" s="1"/>
      <c r="DL34" s="103"/>
      <c r="DM34" s="46" t="s">
        <v>101</v>
      </c>
      <c r="DN34" s="10">
        <v>2</v>
      </c>
      <c r="DO34" s="10">
        <v>2</v>
      </c>
      <c r="DP34" s="11"/>
      <c r="DQ34" s="109"/>
      <c r="DR34" s="12"/>
      <c r="DS34" s="79">
        <v>0</v>
      </c>
      <c r="DT34" s="2"/>
      <c r="DU34" s="8">
        <v>-55</v>
      </c>
      <c r="DV34" s="12"/>
      <c r="DW34" s="13">
        <v>100</v>
      </c>
      <c r="DX34" s="89" t="s">
        <v>600</v>
      </c>
      <c r="DY34" s="12">
        <v>1</v>
      </c>
      <c r="DZ34" s="89" t="s">
        <v>600</v>
      </c>
      <c r="EA34" s="7">
        <v>-2.6086121573319501</v>
      </c>
      <c r="EB34" s="75">
        <v>-7.0499999999999993E-2</v>
      </c>
      <c r="EC34" s="75">
        <v>2.01E-2</v>
      </c>
      <c r="ED34" s="75">
        <v>-0.1416</v>
      </c>
      <c r="EE34" s="90">
        <v>0</v>
      </c>
      <c r="EF34" s="90">
        <v>0</v>
      </c>
      <c r="EG34" s="90">
        <v>0</v>
      </c>
      <c r="EH34" s="90">
        <v>0</v>
      </c>
      <c r="EI34" s="75"/>
      <c r="EJ34" s="89" t="s">
        <v>600</v>
      </c>
      <c r="EK34" s="91" t="s">
        <v>74</v>
      </c>
      <c r="EL34" s="91" t="s">
        <v>74</v>
      </c>
      <c r="EM34" s="91" t="s">
        <v>74</v>
      </c>
      <c r="EN34" s="91" t="s">
        <v>74</v>
      </c>
      <c r="EO34" s="91" t="s">
        <v>74</v>
      </c>
      <c r="EP34" s="91" t="s">
        <v>74</v>
      </c>
      <c r="EQ34" s="91" t="s">
        <v>74</v>
      </c>
      <c r="ER34" s="91" t="s">
        <v>74</v>
      </c>
      <c r="ES34" s="92" t="s">
        <v>74</v>
      </c>
      <c r="ET34" s="89" t="s">
        <v>600</v>
      </c>
      <c r="EU34" s="7">
        <v>8.6999999999999993</v>
      </c>
      <c r="EV34" s="7">
        <v>14.6</v>
      </c>
      <c r="EW34" s="10"/>
      <c r="EX34" s="10"/>
      <c r="EY34" s="10"/>
      <c r="EZ34" s="10"/>
      <c r="FA34" s="75">
        <v>0.9588615832755637</v>
      </c>
      <c r="FB34" s="75">
        <v>1.0276064808227192</v>
      </c>
      <c r="FC34" s="75">
        <v>0.98597396165379059</v>
      </c>
      <c r="FD34" s="89" t="s">
        <v>600</v>
      </c>
      <c r="FE34" s="10"/>
      <c r="FF34" s="6">
        <v>6.67</v>
      </c>
      <c r="FG34" s="10" t="s">
        <v>75</v>
      </c>
      <c r="FH34" s="6">
        <v>32000</v>
      </c>
      <c r="FI34" s="10"/>
      <c r="FJ34" s="9"/>
      <c r="FK34" s="6">
        <v>40.898420730537723</v>
      </c>
      <c r="FL34" s="6">
        <v>34.647951069567476</v>
      </c>
      <c r="FM34" s="6">
        <v>51.294117647058869</v>
      </c>
      <c r="FN34" s="6">
        <v>55.041457672228468</v>
      </c>
      <c r="FO34" s="6">
        <v>59.948979591836725</v>
      </c>
      <c r="FP34" s="6">
        <v>85.389414369088357</v>
      </c>
      <c r="FQ34" s="127">
        <v>0.63779770513933076</v>
      </c>
      <c r="FR34" s="122"/>
      <c r="FS34" s="121">
        <v>0.94444555851899403</v>
      </c>
      <c r="FT34" s="89" t="s">
        <v>600</v>
      </c>
      <c r="FU34" s="7">
        <v>53.421700863690404</v>
      </c>
      <c r="FV34" s="7">
        <v>-38.792172089049615</v>
      </c>
      <c r="FW34" s="7">
        <v>5.3429354819151449</v>
      </c>
      <c r="FX34" s="7">
        <v>-92.637426458906916</v>
      </c>
      <c r="FY34" s="7">
        <v>57.116010337256199</v>
      </c>
      <c r="FZ34" s="7">
        <v>76.808285526722457</v>
      </c>
      <c r="GA34" s="7">
        <v>66.122020108543722</v>
      </c>
      <c r="GB34" s="7">
        <v>96.898802079320006</v>
      </c>
      <c r="GC34" s="89" t="s">
        <v>600</v>
      </c>
      <c r="GD34" s="92" t="s">
        <v>74</v>
      </c>
      <c r="GE34" s="92" t="s">
        <v>74</v>
      </c>
      <c r="GF34" s="123" t="s">
        <v>1401</v>
      </c>
      <c r="GG34" s="123" t="s">
        <v>1401</v>
      </c>
      <c r="GH34" s="124" t="s">
        <v>81</v>
      </c>
      <c r="GI34" s="125" t="s">
        <v>74</v>
      </c>
      <c r="GJ34" s="126" t="s">
        <v>74</v>
      </c>
      <c r="GK34" s="89" t="s">
        <v>600</v>
      </c>
      <c r="GL34" s="75">
        <v>0.49105835441044898</v>
      </c>
      <c r="GM34" s="129">
        <v>0.16234522495912701</v>
      </c>
      <c r="GN34" s="130">
        <v>0.28950046198171298</v>
      </c>
      <c r="GO34" s="129">
        <v>0.16069667597930401</v>
      </c>
      <c r="GP34" s="131">
        <v>-3.9436601529741398E-2</v>
      </c>
      <c r="GQ34" s="129">
        <v>0.14105115477885799</v>
      </c>
      <c r="GR34" s="130">
        <v>0.209124117582458</v>
      </c>
      <c r="GS34" s="131">
        <v>0.16973524905303899</v>
      </c>
      <c r="GT34" s="75">
        <v>0.49105835441044898</v>
      </c>
      <c r="GU34" s="129">
        <v>0.16234522495912701</v>
      </c>
      <c r="GV34" s="130">
        <v>0.28950046198171298</v>
      </c>
      <c r="GW34" s="129">
        <v>0.16069667597930401</v>
      </c>
      <c r="GX34" s="131">
        <v>-3.9436601529741398E-2</v>
      </c>
      <c r="GY34" s="129">
        <v>0.14105115477885799</v>
      </c>
      <c r="GZ34" s="130">
        <v>0.209124117582458</v>
      </c>
      <c r="HA34" s="131">
        <v>0.16973524905303899</v>
      </c>
      <c r="HB34" s="89" t="s">
        <v>600</v>
      </c>
      <c r="HC34" s="106"/>
      <c r="HD34" s="106"/>
      <c r="HE34" s="106"/>
      <c r="HF34" s="106"/>
      <c r="HG34" s="106"/>
      <c r="HH34" s="106"/>
      <c r="HI34" s="106"/>
      <c r="HJ34" s="106"/>
      <c r="HK34" s="106"/>
      <c r="HL34" s="106"/>
      <c r="HM34" s="106"/>
      <c r="HN34" s="106"/>
      <c r="HO34" s="106"/>
      <c r="HP34" s="106"/>
      <c r="HQ34" s="106"/>
      <c r="HR34" s="106"/>
      <c r="HS34" s="106"/>
      <c r="HT34" s="106"/>
      <c r="HU34" s="106"/>
      <c r="HV34" s="106"/>
      <c r="HW34" s="106"/>
      <c r="HX34" s="106"/>
      <c r="HY34" s="106"/>
      <c r="HZ34" s="106"/>
      <c r="IA34" s="89" t="s">
        <v>600</v>
      </c>
      <c r="IB34" s="128">
        <v>0.26466175089476102</v>
      </c>
      <c r="IC34" s="128">
        <v>0.49752516048087903</v>
      </c>
      <c r="ID34" s="13" t="s">
        <v>600</v>
      </c>
      <c r="IE34" s="6">
        <v>94.230621589999998</v>
      </c>
      <c r="IF34" s="6">
        <v>68.437921259999996</v>
      </c>
      <c r="IG34" s="6">
        <v>81.679374539999998</v>
      </c>
      <c r="IH34" s="6">
        <v>56.39955114</v>
      </c>
      <c r="II34" s="6">
        <v>75.938551700000005</v>
      </c>
      <c r="IJ34" s="6">
        <v>65.97746454</v>
      </c>
      <c r="IK34" s="6">
        <v>60.211822769999998</v>
      </c>
      <c r="IL34" s="7">
        <v>-34.042096219999998</v>
      </c>
      <c r="IM34" s="6">
        <v>30.849541200000001</v>
      </c>
      <c r="IN34" s="6">
        <v>71.28155486</v>
      </c>
      <c r="IO34" s="6">
        <v>36.583116320000002</v>
      </c>
      <c r="IP34" s="7">
        <v>46.775203040000001</v>
      </c>
      <c r="IQ34" s="7">
        <v>74.750544790000006</v>
      </c>
      <c r="IR34" s="7">
        <v>78.73164362</v>
      </c>
      <c r="IS34" s="6">
        <v>60.103133530000001</v>
      </c>
      <c r="IT34" s="7">
        <v>43.163514990000003</v>
      </c>
      <c r="IU34" s="6">
        <v>74.639909979999999</v>
      </c>
      <c r="IV34" s="7">
        <v>80.776413579999996</v>
      </c>
      <c r="IW34" s="7">
        <v>82.976292670000007</v>
      </c>
      <c r="IX34" s="7">
        <v>91.110193129999999</v>
      </c>
      <c r="IY34" s="6">
        <v>83.729121620000001</v>
      </c>
      <c r="IZ34" s="6">
        <v>66.319510800000003</v>
      </c>
      <c r="JA34" s="6">
        <v>87.289964839999996</v>
      </c>
      <c r="JB34" s="6">
        <v>74.249783969999996</v>
      </c>
      <c r="JC34" s="6">
        <v>77.546412439999997</v>
      </c>
      <c r="JD34" s="7">
        <v>53.884611479999997</v>
      </c>
      <c r="JE34" s="7">
        <v>81.898370549999996</v>
      </c>
      <c r="JF34" s="7">
        <v>40.570454990000002</v>
      </c>
      <c r="JG34" s="7">
        <v>87.266865249999995</v>
      </c>
      <c r="JH34" s="6">
        <v>57.022138759999997</v>
      </c>
      <c r="JI34" s="7">
        <v>65.310389810000004</v>
      </c>
      <c r="JJ34" s="6">
        <v>50.5883605</v>
      </c>
      <c r="JK34" s="7">
        <v>75.455335419999997</v>
      </c>
      <c r="JL34" s="6">
        <v>69.760483300000004</v>
      </c>
      <c r="JM34" s="7">
        <v>46.571984960000002</v>
      </c>
      <c r="JN34" s="6">
        <v>-9.4414893620000004</v>
      </c>
      <c r="JO34" s="7">
        <v>55.56213537</v>
      </c>
      <c r="JP34" s="7"/>
      <c r="JQ34" s="6">
        <v>83.329319269999999</v>
      </c>
      <c r="JR34" s="6">
        <v>76.029270560000001</v>
      </c>
      <c r="JS34" s="7">
        <v>45.5336262</v>
      </c>
      <c r="JT34" s="7">
        <v>51.75917776</v>
      </c>
      <c r="JU34" s="7">
        <v>81.173426469999995</v>
      </c>
      <c r="JV34" s="7">
        <v>71.075317240000004</v>
      </c>
      <c r="JW34" s="6">
        <v>74.496503079999997</v>
      </c>
      <c r="JX34" s="7">
        <v>77.432618259999998</v>
      </c>
      <c r="JY34" s="6">
        <v>84.693344330000002</v>
      </c>
      <c r="JZ34" s="7">
        <v>60.129817260000003</v>
      </c>
      <c r="KA34" s="6">
        <v>72.419101670000003</v>
      </c>
      <c r="KB34" s="7">
        <v>73.773597019999997</v>
      </c>
      <c r="KC34" s="7">
        <v>60.749531689999998</v>
      </c>
      <c r="KD34" s="6">
        <v>66.82971062</v>
      </c>
      <c r="KE34" s="6">
        <v>93.996188059999994</v>
      </c>
      <c r="KF34" s="6">
        <v>70.715965339999997</v>
      </c>
      <c r="KG34" s="7">
        <v>75.345016729999998</v>
      </c>
      <c r="KH34" s="6">
        <v>35.723039219999997</v>
      </c>
      <c r="KI34" s="6">
        <v>87.586277879999997</v>
      </c>
      <c r="KJ34" s="6">
        <v>83.762819260000001</v>
      </c>
      <c r="KK34" s="6">
        <v>105.9669001</v>
      </c>
      <c r="KM34" s="178" t="s">
        <v>1948</v>
      </c>
      <c r="KN34" s="178" t="s">
        <v>1948</v>
      </c>
      <c r="KO34" s="178">
        <v>0.42736243211060665</v>
      </c>
    </row>
    <row r="35" spans="1:301" ht="87.75" customHeight="1">
      <c r="A35" s="164" t="s">
        <v>1550</v>
      </c>
      <c r="B35" s="84" t="str">
        <f>"Chemistry 434"</f>
        <v>Chemistry 434</v>
      </c>
      <c r="C35" s="158" t="s">
        <v>1937</v>
      </c>
      <c r="D35" s="13" t="s">
        <v>757</v>
      </c>
      <c r="E35" s="163"/>
      <c r="F35" s="13"/>
      <c r="G35" s="2" t="s">
        <v>758</v>
      </c>
      <c r="H35" s="13" t="s">
        <v>1327</v>
      </c>
      <c r="I35" s="83" t="str">
        <f>"Chemistry 34"</f>
        <v>Chemistry 34</v>
      </c>
      <c r="J35" s="13">
        <v>34</v>
      </c>
      <c r="K35" s="4"/>
      <c r="L35" s="53">
        <v>0.92409145899912648</v>
      </c>
      <c r="M35" s="114"/>
      <c r="N35" s="5">
        <v>82</v>
      </c>
      <c r="O35" s="6">
        <v>96</v>
      </c>
      <c r="P35" s="6">
        <v>1160</v>
      </c>
      <c r="Q35" s="6"/>
      <c r="S35" s="7">
        <v>1240</v>
      </c>
      <c r="T35" s="6"/>
      <c r="U35" s="6">
        <v>618.79999999999995</v>
      </c>
      <c r="V35" s="6">
        <v>684.4</v>
      </c>
      <c r="W35" s="6">
        <v>1156</v>
      </c>
      <c r="X35" s="6">
        <v>1856</v>
      </c>
      <c r="Y35" s="6">
        <v>1722</v>
      </c>
      <c r="Z35" s="6">
        <v>1481</v>
      </c>
      <c r="AA35" s="116" t="s">
        <v>85</v>
      </c>
      <c r="AB35" s="116" t="s">
        <v>80</v>
      </c>
      <c r="AC35" s="115" t="s">
        <v>68</v>
      </c>
      <c r="AD35" s="116" t="s">
        <v>69</v>
      </c>
      <c r="AE35" s="116" t="s">
        <v>69</v>
      </c>
      <c r="AF35" s="116" t="s">
        <v>69</v>
      </c>
      <c r="AG35" s="10"/>
      <c r="AH35" s="10"/>
      <c r="AI35" s="10"/>
      <c r="AJ35" s="10"/>
      <c r="AK35" s="75">
        <v>0.85299999999999998</v>
      </c>
      <c r="AL35" s="117" t="s">
        <v>907</v>
      </c>
      <c r="AM35" s="89" t="s">
        <v>757</v>
      </c>
      <c r="AN35" s="118">
        <v>-2.7740453383034978E-3</v>
      </c>
      <c r="AO35" s="118">
        <v>-6.7114093959731542E-3</v>
      </c>
      <c r="AP35" s="118">
        <v>2.0102150943272439E-2</v>
      </c>
      <c r="AQ35" s="118">
        <v>1.4544659212073161E-2</v>
      </c>
      <c r="AR35" s="80" t="s">
        <v>70</v>
      </c>
      <c r="AS35" s="7">
        <v>98.082983210336593</v>
      </c>
      <c r="AT35" s="119"/>
      <c r="AU35" s="89" t="s">
        <v>757</v>
      </c>
      <c r="AV35" s="7">
        <v>-73.263732000000005</v>
      </c>
      <c r="AW35" s="7">
        <v>-33.979999999999997</v>
      </c>
      <c r="AX35" s="7">
        <v>-18.587</v>
      </c>
      <c r="AY35" s="7"/>
      <c r="AZ35" s="7">
        <v>74.113409805276092</v>
      </c>
      <c r="BA35" s="7">
        <v>3.4170108175790332</v>
      </c>
      <c r="BB35" s="187"/>
      <c r="BC35" s="7">
        <v>92.375668508287305</v>
      </c>
      <c r="BD35" s="7">
        <v>46.956531884057959</v>
      </c>
      <c r="BE35" s="7">
        <v>6.4120920792079206</v>
      </c>
      <c r="BF35" s="7">
        <v>7.027689665653492</v>
      </c>
      <c r="BG35" s="7">
        <v>2.4975032967032962</v>
      </c>
      <c r="BH35" s="7">
        <v>-15.695946664775349</v>
      </c>
      <c r="BI35" s="7">
        <v>16.429712551863645</v>
      </c>
      <c r="BJ35" s="77"/>
      <c r="BK35" s="7">
        <v>-34.109055990000002</v>
      </c>
      <c r="BL35" s="7"/>
      <c r="BM35" s="7">
        <v>57.349047503741311</v>
      </c>
      <c r="BN35" s="77"/>
      <c r="BO35" s="7">
        <v>9.1593999999999909</v>
      </c>
      <c r="BP35" s="7">
        <v>16.668399999999991</v>
      </c>
      <c r="BQ35" s="7"/>
      <c r="BR35" s="7"/>
      <c r="BS35" s="7">
        <v>77.541400029309756</v>
      </c>
      <c r="BT35" s="7">
        <v>53.257998568618078</v>
      </c>
      <c r="BU35" s="75"/>
      <c r="BV35" s="7">
        <v>-8.2790019838593807</v>
      </c>
      <c r="BW35" s="7" t="s">
        <v>195</v>
      </c>
      <c r="BX35" s="6">
        <v>-19.691678265316057</v>
      </c>
      <c r="BY35" s="6"/>
      <c r="BZ35" s="6">
        <v>-15.393977120624353</v>
      </c>
      <c r="CA35" s="6"/>
      <c r="CB35" s="4"/>
      <c r="CC35" s="89" t="s">
        <v>757</v>
      </c>
      <c r="CD35" s="4">
        <v>-16.539544660882029</v>
      </c>
      <c r="CE35" s="4">
        <v>16.539654920356245</v>
      </c>
      <c r="CF35" s="4"/>
      <c r="CG35" s="89" t="s">
        <v>757</v>
      </c>
      <c r="CH35" s="6">
        <v>-41.5</v>
      </c>
      <c r="CI35" s="53"/>
      <c r="CJ35" s="6">
        <v>2339.85</v>
      </c>
      <c r="CK35" s="6">
        <v>5039.68</v>
      </c>
      <c r="CL35" s="8">
        <v>96</v>
      </c>
      <c r="CM35" s="6">
        <v>32000</v>
      </c>
      <c r="CN35" s="9">
        <v>7</v>
      </c>
      <c r="CO35" s="6">
        <v>23043.95</v>
      </c>
      <c r="CP35" s="5">
        <v>59</v>
      </c>
      <c r="CQ35" s="4">
        <v>30</v>
      </c>
      <c r="CR35" s="78">
        <v>5.5</v>
      </c>
      <c r="CS35" s="78">
        <v>1.04</v>
      </c>
      <c r="CT35" s="78">
        <v>5.0999999999999997E-2</v>
      </c>
      <c r="CU35" s="78">
        <v>16.989999999999998</v>
      </c>
      <c r="CV35" s="6">
        <v>81.494923118281875</v>
      </c>
      <c r="CW35" s="78"/>
      <c r="CX35" s="10">
        <v>30</v>
      </c>
      <c r="CY35" s="6">
        <v>101.95916795836854</v>
      </c>
      <c r="CZ35" s="2"/>
      <c r="DA35" s="11"/>
      <c r="DB35" s="11"/>
      <c r="DC35" s="11"/>
      <c r="DD35" s="120" t="s">
        <v>72</v>
      </c>
      <c r="DE35" s="120" t="s">
        <v>72</v>
      </c>
      <c r="DF35" s="89" t="s">
        <v>757</v>
      </c>
      <c r="DG35" s="12">
        <v>30</v>
      </c>
      <c r="DH35" s="9"/>
      <c r="DI35" s="98">
        <v>0</v>
      </c>
      <c r="DJ35" s="102"/>
      <c r="DK35" s="1"/>
      <c r="DL35" s="103"/>
      <c r="DM35" s="46" t="s">
        <v>101</v>
      </c>
      <c r="DN35" s="10">
        <v>1</v>
      </c>
      <c r="DO35" s="10">
        <v>1</v>
      </c>
      <c r="DP35" s="11">
        <v>0</v>
      </c>
      <c r="DQ35" s="55">
        <v>93.7</v>
      </c>
      <c r="DR35" s="12"/>
      <c r="DS35" s="79">
        <v>0</v>
      </c>
      <c r="DT35" s="2"/>
      <c r="DU35" s="8">
        <v>-3.2429999999999999</v>
      </c>
      <c r="DV35" s="12"/>
      <c r="DW35" s="13">
        <v>100</v>
      </c>
      <c r="DX35" s="89" t="s">
        <v>757</v>
      </c>
      <c r="DY35" s="12">
        <v>33</v>
      </c>
      <c r="DZ35" s="89" t="s">
        <v>757</v>
      </c>
      <c r="EA35" s="7">
        <v>21.113745882711772</v>
      </c>
      <c r="EB35" s="75">
        <v>1.7299999999999999E-2</v>
      </c>
      <c r="EC35" s="75">
        <v>4.2000000000000003E-2</v>
      </c>
      <c r="ED35" s="75">
        <v>-9.06E-2</v>
      </c>
      <c r="EE35" s="90">
        <v>0</v>
      </c>
      <c r="EF35" s="90">
        <v>0</v>
      </c>
      <c r="EG35" s="90">
        <v>0</v>
      </c>
      <c r="EH35" s="90">
        <v>0</v>
      </c>
      <c r="EI35" s="75"/>
      <c r="EJ35" s="89" t="s">
        <v>757</v>
      </c>
      <c r="EK35" s="91" t="s">
        <v>74</v>
      </c>
      <c r="EL35" s="91" t="s">
        <v>74</v>
      </c>
      <c r="EM35" s="91" t="s">
        <v>74</v>
      </c>
      <c r="EN35" s="91" t="s">
        <v>74</v>
      </c>
      <c r="EO35" s="91" t="s">
        <v>74</v>
      </c>
      <c r="EP35" s="91" t="s">
        <v>74</v>
      </c>
      <c r="EQ35" s="91" t="s">
        <v>74</v>
      </c>
      <c r="ER35" s="91" t="s">
        <v>74</v>
      </c>
      <c r="ES35" s="92" t="s">
        <v>74</v>
      </c>
      <c r="ET35" s="89" t="s">
        <v>757</v>
      </c>
      <c r="EU35" s="7">
        <v>12.5</v>
      </c>
      <c r="EV35" s="7">
        <v>17.3</v>
      </c>
      <c r="EW35" s="10"/>
      <c r="EX35" s="10"/>
      <c r="EY35" s="10"/>
      <c r="EZ35" s="10"/>
      <c r="FA35" s="75">
        <v>1.0053964291217088</v>
      </c>
      <c r="FB35" s="75">
        <v>0.93443082784467801</v>
      </c>
      <c r="FC35" s="75">
        <v>0.99583333333333335</v>
      </c>
      <c r="FD35" s="89" t="s">
        <v>757</v>
      </c>
      <c r="FE35" s="10"/>
      <c r="FF35" s="6">
        <v>0</v>
      </c>
      <c r="FG35" s="10" t="s">
        <v>94</v>
      </c>
      <c r="FH35" s="6">
        <v>32000</v>
      </c>
      <c r="FI35" s="10"/>
      <c r="FJ35" s="9"/>
      <c r="FK35" s="6">
        <v>9.7514903470198089</v>
      </c>
      <c r="FL35" s="6">
        <v>22.210983518771943</v>
      </c>
      <c r="FM35" s="6">
        <v>5.5302537410540031</v>
      </c>
      <c r="FN35" s="6">
        <v>4.2447237372540076</v>
      </c>
      <c r="FO35" s="6">
        <v>10.66742726754133</v>
      </c>
      <c r="FP35" s="6">
        <v>-26.245210727969347</v>
      </c>
      <c r="FQ35" s="121">
        <v>0.53631426502534407</v>
      </c>
      <c r="FR35" s="122"/>
      <c r="FS35" s="121">
        <v>0.67930246316015919</v>
      </c>
      <c r="FT35" s="89" t="s">
        <v>757</v>
      </c>
      <c r="FU35" s="7">
        <v>-106.73574922949953</v>
      </c>
      <c r="FV35" s="7">
        <v>-371.54530741658857</v>
      </c>
      <c r="FW35" s="7">
        <v>-116.64049006512354</v>
      </c>
      <c r="FX35" s="7">
        <v>-245.11923733704469</v>
      </c>
      <c r="FY35" s="7">
        <v>30.173775309018637</v>
      </c>
      <c r="FZ35" s="7">
        <v>13.291526034045987</v>
      </c>
      <c r="GA35" s="7">
        <v>-121.55338891243935</v>
      </c>
      <c r="GB35" s="7">
        <v>69.956901259356968</v>
      </c>
      <c r="GC35" s="89" t="s">
        <v>757</v>
      </c>
      <c r="GD35" s="134"/>
      <c r="GE35" s="134"/>
      <c r="GF35" s="134"/>
      <c r="GG35" s="134"/>
      <c r="GH35" s="134"/>
      <c r="GI35" s="134"/>
      <c r="GJ35" s="134"/>
      <c r="GK35" s="89" t="s">
        <v>757</v>
      </c>
      <c r="GL35" s="127"/>
      <c r="GM35" s="127"/>
      <c r="GN35" s="127"/>
      <c r="GO35" s="127"/>
      <c r="GP35" s="127"/>
      <c r="GQ35" s="127"/>
      <c r="GR35" s="127"/>
      <c r="GS35" s="127"/>
      <c r="GT35" s="127"/>
      <c r="GU35" s="127"/>
      <c r="GV35" s="127"/>
      <c r="GW35" s="127"/>
      <c r="GX35" s="127"/>
      <c r="GY35" s="127"/>
      <c r="GZ35" s="127"/>
      <c r="HA35" s="127"/>
      <c r="HB35" s="89" t="s">
        <v>757</v>
      </c>
      <c r="HC35" s="106"/>
      <c r="HD35" s="106"/>
      <c r="HE35" s="106"/>
      <c r="HF35" s="106"/>
      <c r="HG35" s="106"/>
      <c r="HH35" s="106"/>
      <c r="HI35" s="106"/>
      <c r="HJ35" s="106"/>
      <c r="HK35" s="106"/>
      <c r="HL35" s="106"/>
      <c r="HM35" s="106"/>
      <c r="HN35" s="106"/>
      <c r="HO35" s="106"/>
      <c r="HP35" s="106"/>
      <c r="HQ35" s="106"/>
      <c r="HR35" s="106"/>
      <c r="HS35" s="106"/>
      <c r="HT35" s="106"/>
      <c r="HU35" s="106"/>
      <c r="HV35" s="106"/>
      <c r="HW35" s="106"/>
      <c r="HX35" s="106"/>
      <c r="HY35" s="106"/>
      <c r="HZ35" s="106"/>
      <c r="IA35" s="89" t="s">
        <v>757</v>
      </c>
      <c r="IB35" s="42">
        <v>0.49566034126109998</v>
      </c>
      <c r="IC35" s="42">
        <v>0.64082166196632595</v>
      </c>
      <c r="ID35" s="13" t="s">
        <v>757</v>
      </c>
      <c r="IE35" s="6">
        <v>102.80117</v>
      </c>
      <c r="IF35" s="6">
        <v>95.681667950000005</v>
      </c>
      <c r="IG35" s="6">
        <v>87.21694875</v>
      </c>
      <c r="IH35" s="6">
        <v>86.670077620000001</v>
      </c>
      <c r="II35" s="6">
        <v>94.162782840000006</v>
      </c>
      <c r="IJ35" s="6">
        <v>83.670977870000002</v>
      </c>
      <c r="IK35" s="6">
        <v>97.753846670000001</v>
      </c>
      <c r="IL35" s="7">
        <v>64.58224697</v>
      </c>
      <c r="IM35" s="6">
        <v>95.858365239999998</v>
      </c>
      <c r="IN35" s="6">
        <v>93.598015610000004</v>
      </c>
      <c r="IO35" s="6">
        <v>96.024218450000006</v>
      </c>
      <c r="IP35" s="7">
        <v>101.78627640000001</v>
      </c>
      <c r="IQ35" s="7">
        <v>103.6119583</v>
      </c>
      <c r="IR35" s="7">
        <v>94.967249140000007</v>
      </c>
      <c r="IS35" s="6">
        <v>82.073341589999998</v>
      </c>
      <c r="IT35" s="7">
        <v>92.99056616</v>
      </c>
      <c r="IU35" s="6">
        <v>87.627778379999995</v>
      </c>
      <c r="IV35" s="7">
        <v>83.694895459999998</v>
      </c>
      <c r="IW35" s="7">
        <v>97.774985709999996</v>
      </c>
      <c r="IX35" s="7">
        <v>98.39277654</v>
      </c>
      <c r="IY35" s="6">
        <v>89.041214449999998</v>
      </c>
      <c r="IZ35" s="6">
        <v>80.506888439999997</v>
      </c>
      <c r="JA35" s="6">
        <v>68.489552829999994</v>
      </c>
      <c r="JB35" s="6">
        <v>93.917823080000005</v>
      </c>
      <c r="JC35" s="6">
        <v>72.794245989999993</v>
      </c>
      <c r="JD35" s="7"/>
      <c r="JE35" s="7">
        <v>96.080596040000003</v>
      </c>
      <c r="JF35" s="7">
        <v>92.120607190000001</v>
      </c>
      <c r="JG35" s="7">
        <v>102.37911010000001</v>
      </c>
      <c r="JH35" s="6">
        <v>102.6024719</v>
      </c>
      <c r="JI35" s="7">
        <v>105.5905648</v>
      </c>
      <c r="JJ35" s="6">
        <v>93.145039089999997</v>
      </c>
      <c r="JK35" s="7">
        <v>102.0481006</v>
      </c>
      <c r="JL35" s="6">
        <v>85.475221509999997</v>
      </c>
      <c r="JM35" s="7">
        <v>97.523378769999994</v>
      </c>
      <c r="JN35" s="6">
        <v>100.7988929</v>
      </c>
      <c r="JO35" s="7">
        <v>109.2604133</v>
      </c>
      <c r="JP35" s="7"/>
      <c r="JQ35" s="6">
        <v>95.156055519999995</v>
      </c>
      <c r="JR35" s="6">
        <v>98.297451600000002</v>
      </c>
      <c r="JS35" s="7">
        <v>95.401874140000004</v>
      </c>
      <c r="JT35" s="7">
        <v>97.503023319999997</v>
      </c>
      <c r="JU35" s="7">
        <v>80.450622899999999</v>
      </c>
      <c r="JV35" s="7">
        <v>88.381509260000001</v>
      </c>
      <c r="JW35" s="6">
        <v>96.738198030000007</v>
      </c>
      <c r="JX35" s="7"/>
      <c r="JY35" s="6">
        <v>100.79639419999999</v>
      </c>
      <c r="JZ35" s="7">
        <v>97.768953030000006</v>
      </c>
      <c r="KA35" s="6">
        <v>102.0807664</v>
      </c>
      <c r="KB35" s="7">
        <v>104.89806849999999</v>
      </c>
      <c r="KC35" s="7">
        <v>81.762788470000004</v>
      </c>
      <c r="KD35" s="6">
        <v>89.804313719999996</v>
      </c>
      <c r="KE35" s="6">
        <v>89.013170119999998</v>
      </c>
      <c r="KF35" s="6">
        <v>102.50536510000001</v>
      </c>
      <c r="KG35" s="7">
        <v>93.986214950000004</v>
      </c>
      <c r="KH35" s="6">
        <v>89.729663759999994</v>
      </c>
      <c r="KI35" s="6">
        <v>96.09250093</v>
      </c>
      <c r="KJ35" s="6">
        <v>111.06157349999999</v>
      </c>
      <c r="KK35" s="6">
        <v>88.394993700000001</v>
      </c>
      <c r="KM35" s="178">
        <v>0.79696292526790136</v>
      </c>
      <c r="KN35" s="178">
        <v>0.70748574757911686</v>
      </c>
      <c r="KO35" s="178">
        <v>1.0155888110484086</v>
      </c>
    </row>
    <row r="36" spans="1:301" ht="87.75" customHeight="1">
      <c r="A36" s="164" t="s">
        <v>1551</v>
      </c>
      <c r="B36" s="84" t="str">
        <f>"Chemistry 435"</f>
        <v>Chemistry 435</v>
      </c>
      <c r="C36" s="158" t="s">
        <v>1938</v>
      </c>
      <c r="D36" s="13" t="s">
        <v>685</v>
      </c>
      <c r="E36" s="163"/>
      <c r="F36" s="13"/>
      <c r="G36" s="2" t="s">
        <v>686</v>
      </c>
      <c r="H36" s="13" t="s">
        <v>1292</v>
      </c>
      <c r="I36" s="83" t="str">
        <f>"Chemistry 35"</f>
        <v>Chemistry 35</v>
      </c>
      <c r="J36" s="13">
        <v>35</v>
      </c>
      <c r="K36" s="4"/>
      <c r="L36" s="53">
        <v>1.1226432191291862</v>
      </c>
      <c r="M36" s="189" t="s">
        <v>1943</v>
      </c>
      <c r="N36" s="5">
        <v>90</v>
      </c>
      <c r="O36" s="6">
        <v>95</v>
      </c>
      <c r="P36" s="6">
        <v>466</v>
      </c>
      <c r="Q36" s="6">
        <v>298</v>
      </c>
      <c r="S36" s="7">
        <v>436.4</v>
      </c>
      <c r="T36" s="6">
        <v>137.47999999999999</v>
      </c>
      <c r="U36" s="6"/>
      <c r="V36" s="6"/>
      <c r="W36" s="6"/>
      <c r="X36" s="6"/>
      <c r="Y36" s="6"/>
      <c r="Z36" s="6"/>
      <c r="AA36" s="116" t="s">
        <v>85</v>
      </c>
      <c r="AB36" s="116" t="s">
        <v>80</v>
      </c>
      <c r="AC36" s="116" t="s">
        <v>86</v>
      </c>
      <c r="AD36" s="116" t="s">
        <v>69</v>
      </c>
      <c r="AE36" s="115" t="s">
        <v>68</v>
      </c>
      <c r="AF36" s="116" t="s">
        <v>69</v>
      </c>
      <c r="AG36" s="10"/>
      <c r="AH36" s="10"/>
      <c r="AI36" s="10"/>
      <c r="AJ36" s="10"/>
      <c r="AK36" s="75">
        <v>1.04</v>
      </c>
      <c r="AL36" s="117" t="s">
        <v>907</v>
      </c>
      <c r="AM36" s="89" t="s">
        <v>685</v>
      </c>
      <c r="AN36" s="118">
        <v>-3.2194412711600374E-2</v>
      </c>
      <c r="AO36" s="118">
        <v>-3.8023351810354995E-2</v>
      </c>
      <c r="AP36" s="118">
        <v>-3.2646614927745237E-3</v>
      </c>
      <c r="AQ36" s="118"/>
      <c r="AR36" s="80" t="s">
        <v>70</v>
      </c>
      <c r="AS36" s="7">
        <v>101.34747196324989</v>
      </c>
      <c r="AT36" s="119"/>
      <c r="AU36" s="89" t="s">
        <v>685</v>
      </c>
      <c r="AV36" s="7">
        <v>98.249235400000003</v>
      </c>
      <c r="AW36" s="7">
        <v>80.242000000000004</v>
      </c>
      <c r="AX36" s="7">
        <v>-9.782</v>
      </c>
      <c r="AY36" s="7">
        <v>1727.8510000000001</v>
      </c>
      <c r="AZ36" s="7">
        <v>95.182593092870292</v>
      </c>
      <c r="BA36" s="7">
        <v>60.703671838834453</v>
      </c>
      <c r="BB36" s="187">
        <v>252</v>
      </c>
      <c r="BC36" s="7">
        <v>87.49012587412588</v>
      </c>
      <c r="BD36" s="7">
        <v>90.261265861781851</v>
      </c>
      <c r="BE36" s="7">
        <v>86.279631071913172</v>
      </c>
      <c r="BF36" s="7">
        <v>81.440948101265818</v>
      </c>
      <c r="BG36" s="7">
        <v>86.213787012987012</v>
      </c>
      <c r="BH36" s="7">
        <v>98.467676158729034</v>
      </c>
      <c r="BI36" s="7">
        <v>84.660812731542677</v>
      </c>
      <c r="BJ36" s="77">
        <v>63</v>
      </c>
      <c r="BK36" s="7">
        <v>78.13651394</v>
      </c>
      <c r="BL36" s="7"/>
      <c r="BM36" s="7">
        <v>91.947299323374267</v>
      </c>
      <c r="BN36" s="77"/>
      <c r="BO36" s="7">
        <v>46.8688</v>
      </c>
      <c r="BP36" s="7">
        <v>78.00139999999999</v>
      </c>
      <c r="BQ36" s="7">
        <v>906.52500000000009</v>
      </c>
      <c r="BR36" s="7">
        <v>757.65454545454554</v>
      </c>
      <c r="BS36" s="7">
        <v>10.286966280126109</v>
      </c>
      <c r="BT36" s="7">
        <v>74.653973009174578</v>
      </c>
      <c r="BU36" s="75"/>
      <c r="BV36" s="7">
        <v>18.151726914435827</v>
      </c>
      <c r="BW36" s="7" t="s">
        <v>195</v>
      </c>
      <c r="BX36" s="6">
        <v>-48.028214949133101</v>
      </c>
      <c r="BY36" s="6"/>
      <c r="BZ36" s="6">
        <v>-12.34035310224586</v>
      </c>
      <c r="CA36" s="6"/>
      <c r="CB36" s="4"/>
      <c r="CC36" s="89" t="s">
        <v>685</v>
      </c>
      <c r="CD36" s="4">
        <v>-21.587037297991813</v>
      </c>
      <c r="CE36" s="4">
        <v>42.3122633635341</v>
      </c>
      <c r="CF36" s="4"/>
      <c r="CG36" s="89" t="s">
        <v>685</v>
      </c>
      <c r="CH36" s="6">
        <v>25.2</v>
      </c>
      <c r="CI36" s="53"/>
      <c r="CJ36" s="6">
        <v>783.85</v>
      </c>
      <c r="CK36" s="6">
        <v>876.68</v>
      </c>
      <c r="CL36" s="8">
        <v>101</v>
      </c>
      <c r="CM36" s="6">
        <v>1587.4</v>
      </c>
      <c r="CN36" s="9">
        <v>49</v>
      </c>
      <c r="CO36" s="6">
        <v>902.41</v>
      </c>
      <c r="CP36" s="5">
        <v>-49</v>
      </c>
      <c r="CQ36" s="4">
        <v>30</v>
      </c>
      <c r="CR36" s="78">
        <v>1.3</v>
      </c>
      <c r="CS36" s="78">
        <v>16.52</v>
      </c>
      <c r="CT36" s="78">
        <v>2.17</v>
      </c>
      <c r="CU36" s="78">
        <v>3.73</v>
      </c>
      <c r="CV36" s="6">
        <v>4.0174087956299838</v>
      </c>
      <c r="CW36" s="78"/>
      <c r="CX36" s="10">
        <v>30</v>
      </c>
      <c r="CY36" s="6">
        <v>94.828689596531035</v>
      </c>
      <c r="CZ36" s="2"/>
      <c r="DA36" s="11"/>
      <c r="DB36" s="11"/>
      <c r="DC36" s="11"/>
      <c r="DD36" s="120" t="s">
        <v>72</v>
      </c>
      <c r="DE36" s="120" t="s">
        <v>72</v>
      </c>
      <c r="DF36" s="89" t="s">
        <v>685</v>
      </c>
      <c r="DG36" s="12">
        <v>100</v>
      </c>
      <c r="DH36" s="9">
        <v>3.59</v>
      </c>
      <c r="DI36" s="98">
        <v>62.5</v>
      </c>
      <c r="DJ36" s="102"/>
      <c r="DK36" s="1"/>
      <c r="DL36" s="103"/>
      <c r="DM36" s="46" t="s">
        <v>101</v>
      </c>
      <c r="DN36" s="10">
        <v>4</v>
      </c>
      <c r="DO36" s="10">
        <v>4</v>
      </c>
      <c r="DP36" s="11"/>
      <c r="DQ36" s="55"/>
      <c r="DR36" s="12"/>
      <c r="DS36" s="79">
        <v>0</v>
      </c>
      <c r="DT36" s="2"/>
      <c r="DU36" s="8">
        <v>8.5890000000000004</v>
      </c>
      <c r="DV36" s="12"/>
      <c r="DW36" s="13">
        <v>100</v>
      </c>
      <c r="DX36" s="89" t="s">
        <v>685</v>
      </c>
      <c r="DY36" s="12">
        <v>28</v>
      </c>
      <c r="DZ36" s="89" t="s">
        <v>685</v>
      </c>
      <c r="EA36" s="7">
        <v>91.653244393317948</v>
      </c>
      <c r="EB36" s="75">
        <v>-0.99519999999999997</v>
      </c>
      <c r="EC36" s="75">
        <v>3.4200000000000001E-2</v>
      </c>
      <c r="ED36" s="75">
        <v>-4.3E-3</v>
      </c>
      <c r="EE36" s="90">
        <v>0</v>
      </c>
      <c r="EF36" s="90">
        <v>0</v>
      </c>
      <c r="EG36" s="90">
        <v>0</v>
      </c>
      <c r="EH36" s="90">
        <v>0</v>
      </c>
      <c r="EI36" s="75"/>
      <c r="EJ36" s="89" t="s">
        <v>685</v>
      </c>
      <c r="EK36" s="91" t="s">
        <v>74</v>
      </c>
      <c r="EL36" s="93" t="s">
        <v>81</v>
      </c>
      <c r="EM36" s="91" t="s">
        <v>74</v>
      </c>
      <c r="EN36" s="91" t="s">
        <v>74</v>
      </c>
      <c r="EO36" s="91" t="s">
        <v>74</v>
      </c>
      <c r="EP36" s="91" t="s">
        <v>74</v>
      </c>
      <c r="EQ36" s="91" t="s">
        <v>81</v>
      </c>
      <c r="ER36" s="91" t="s">
        <v>74</v>
      </c>
      <c r="ES36" s="92" t="s">
        <v>74</v>
      </c>
      <c r="ET36" s="89" t="s">
        <v>685</v>
      </c>
      <c r="EU36" s="7">
        <v>16.899999999999999</v>
      </c>
      <c r="EV36" s="7">
        <v>10.9</v>
      </c>
      <c r="EW36" s="10"/>
      <c r="EX36" s="10"/>
      <c r="EY36" s="10"/>
      <c r="EZ36" s="10"/>
      <c r="FA36" s="75">
        <v>0.93633814862977249</v>
      </c>
      <c r="FB36" s="75">
        <v>0.9231830509507557</v>
      </c>
      <c r="FC36" s="75">
        <v>0.94172217035624994</v>
      </c>
      <c r="FD36" s="89" t="s">
        <v>685</v>
      </c>
      <c r="FE36" s="15" t="s">
        <v>113</v>
      </c>
      <c r="FF36" s="86">
        <v>100</v>
      </c>
      <c r="FG36" s="10"/>
      <c r="FH36" s="6">
        <v>4028.1</v>
      </c>
      <c r="FI36" s="10"/>
      <c r="FJ36" s="9">
        <v>2.5299999999999998</v>
      </c>
      <c r="FK36" s="6">
        <v>27.425117434137302</v>
      </c>
      <c r="FL36" s="6">
        <v>24.675341201921562</v>
      </c>
      <c r="FM36" s="6">
        <v>2.6451612903225508</v>
      </c>
      <c r="FN36" s="6">
        <v>-8.6593112671347292</v>
      </c>
      <c r="FO36" s="6">
        <v>-1.9207683073229509</v>
      </c>
      <c r="FP36" s="6">
        <v>25.819506272764059</v>
      </c>
      <c r="FQ36" s="127">
        <v>0.81899005404713943</v>
      </c>
      <c r="FR36" s="122"/>
      <c r="FS36" s="121">
        <v>0.57943513148486536</v>
      </c>
      <c r="FT36" s="89" t="s">
        <v>685</v>
      </c>
      <c r="FU36" s="7">
        <v>-13.065912754645526</v>
      </c>
      <c r="FV36" s="7">
        <v>-12.861005050522522</v>
      </c>
      <c r="FW36" s="7">
        <v>-45.659897709045815</v>
      </c>
      <c r="FX36" s="7">
        <v>3.3623988457436749</v>
      </c>
      <c r="FY36" s="7">
        <v>2.5938799617418073</v>
      </c>
      <c r="FZ36" s="7">
        <v>34.484081124671398</v>
      </c>
      <c r="GA36" s="7">
        <v>-60.841609103697316</v>
      </c>
      <c r="GB36" s="7">
        <v>-136.27804347174938</v>
      </c>
      <c r="GC36" s="89" t="s">
        <v>685</v>
      </c>
      <c r="GD36" s="92" t="s">
        <v>81</v>
      </c>
      <c r="GE36" s="92" t="s">
        <v>74</v>
      </c>
      <c r="GF36" s="123" t="s">
        <v>1403</v>
      </c>
      <c r="GG36" s="123" t="s">
        <v>1403</v>
      </c>
      <c r="GH36" s="124" t="s">
        <v>74</v>
      </c>
      <c r="GI36" s="125" t="s">
        <v>74</v>
      </c>
      <c r="GJ36" s="126" t="s">
        <v>81</v>
      </c>
      <c r="GK36" s="89" t="s">
        <v>685</v>
      </c>
      <c r="GL36" s="75">
        <v>-0.140782624962068</v>
      </c>
      <c r="GM36" s="129">
        <v>-0.21516041197104899</v>
      </c>
      <c r="GN36" s="130">
        <v>-0.22501760740232901</v>
      </c>
      <c r="GO36" s="129">
        <v>-1.46440304726916</v>
      </c>
      <c r="GP36" s="131">
        <v>-0.397995361929466</v>
      </c>
      <c r="GQ36" s="129">
        <v>-0.96386264909202202</v>
      </c>
      <c r="GR36" s="130">
        <v>-0.45732193850174402</v>
      </c>
      <c r="GS36" s="131">
        <v>-1.22577370502802</v>
      </c>
      <c r="GT36" s="75">
        <v>-0.140782624962068</v>
      </c>
      <c r="GU36" s="129">
        <v>-0.21516041197104899</v>
      </c>
      <c r="GV36" s="130">
        <v>-0.22501760740232901</v>
      </c>
      <c r="GW36" s="129">
        <v>-1.46440304726916</v>
      </c>
      <c r="GX36" s="131">
        <v>-0.397995361929466</v>
      </c>
      <c r="GY36" s="129">
        <v>-0.96386264909202202</v>
      </c>
      <c r="GZ36" s="130">
        <v>-0.45732193850174402</v>
      </c>
      <c r="HA36" s="131">
        <v>-1.22577370502802</v>
      </c>
      <c r="HB36" s="89" t="s">
        <v>685</v>
      </c>
      <c r="HC36" s="136">
        <v>8.5466257528937692</v>
      </c>
      <c r="HD36" s="136">
        <v>14.540050062578301</v>
      </c>
      <c r="HE36" s="139">
        <v>40.897863945719799</v>
      </c>
      <c r="HF36" s="136">
        <v>3</v>
      </c>
      <c r="HG36" s="137">
        <v>92.876168257576296</v>
      </c>
      <c r="HH36" s="137">
        <v>89.579404493829898</v>
      </c>
      <c r="HI36" s="137">
        <v>99.926129548180498</v>
      </c>
      <c r="HJ36" s="136">
        <v>14.318377747646201</v>
      </c>
      <c r="HK36" s="138">
        <v>59.953778217103498</v>
      </c>
      <c r="HL36" s="136">
        <v>6.0218396073263403</v>
      </c>
      <c r="HM36" s="137">
        <v>104.853418273527</v>
      </c>
      <c r="HN36" s="136">
        <v>3.46719607517046</v>
      </c>
      <c r="HO36" s="137">
        <v>89.541768197438302</v>
      </c>
      <c r="HP36" s="137">
        <v>99.802205952469507</v>
      </c>
      <c r="HQ36" s="136">
        <v>5.5005183151518198</v>
      </c>
      <c r="HR36" s="136">
        <v>2.0517676761496402</v>
      </c>
      <c r="HS36" s="136">
        <v>1.97909109716216</v>
      </c>
      <c r="HT36" s="137">
        <v>78.046581399472601</v>
      </c>
      <c r="HU36" s="136">
        <v>6.0867046408823802</v>
      </c>
      <c r="HV36" s="137">
        <v>80.129966663663396</v>
      </c>
      <c r="HW36" s="138">
        <v>53.0756721745242</v>
      </c>
      <c r="HX36" s="136">
        <v>12.782916798243599</v>
      </c>
      <c r="HY36" s="137">
        <v>88.194868932769893</v>
      </c>
      <c r="HZ36" s="137">
        <v>78.958775599400596</v>
      </c>
      <c r="IA36" s="89" t="s">
        <v>685</v>
      </c>
      <c r="IB36" s="128">
        <v>0.34514472422235098</v>
      </c>
      <c r="IC36" s="42">
        <v>0.87269462585032098</v>
      </c>
      <c r="ID36" s="13" t="s">
        <v>685</v>
      </c>
      <c r="IE36" s="6">
        <v>85.938996279999998</v>
      </c>
      <c r="IF36" s="6">
        <v>79.60843955</v>
      </c>
      <c r="IG36" s="6">
        <v>69.909254090000005</v>
      </c>
      <c r="IH36" s="6">
        <v>56.330885729999999</v>
      </c>
      <c r="II36" s="6">
        <v>67.429561199999995</v>
      </c>
      <c r="IJ36" s="6">
        <v>81.321273360000006</v>
      </c>
      <c r="IK36" s="6">
        <v>91.756184279999999</v>
      </c>
      <c r="IL36" s="7">
        <v>47.193978870000002</v>
      </c>
      <c r="IM36" s="6">
        <v>77.466898020000002</v>
      </c>
      <c r="IN36" s="6">
        <v>86.000460840000002</v>
      </c>
      <c r="IO36" s="6">
        <v>50.431658679999998</v>
      </c>
      <c r="IP36" s="7">
        <v>72.596511629999995</v>
      </c>
      <c r="IQ36" s="7">
        <v>104.1170444</v>
      </c>
      <c r="IR36" s="7">
        <v>94.308734880000003</v>
      </c>
      <c r="IS36" s="6">
        <v>65.217178439999998</v>
      </c>
      <c r="IT36" s="7">
        <v>65.714215519999996</v>
      </c>
      <c r="IU36" s="6">
        <v>95.702581240000001</v>
      </c>
      <c r="IV36" s="7">
        <v>74.453673699999996</v>
      </c>
      <c r="IW36" s="7">
        <v>79.535800969999997</v>
      </c>
      <c r="IX36" s="7">
        <v>78.062910489999993</v>
      </c>
      <c r="IY36" s="6">
        <v>93.727496919999993</v>
      </c>
      <c r="IZ36" s="6">
        <v>54.416754279999999</v>
      </c>
      <c r="JA36" s="6">
        <v>68.238057780000005</v>
      </c>
      <c r="JB36" s="6">
        <v>52.2270866</v>
      </c>
      <c r="JC36" s="6">
        <v>68.128326049999998</v>
      </c>
      <c r="JD36" s="7">
        <v>77.39930622</v>
      </c>
      <c r="JE36" s="7">
        <v>68.680477479999993</v>
      </c>
      <c r="JF36" s="7">
        <v>68.878409649999995</v>
      </c>
      <c r="JG36" s="7">
        <v>66.882951649999995</v>
      </c>
      <c r="JH36" s="6">
        <v>97.022364550000006</v>
      </c>
      <c r="JI36" s="7">
        <v>81.299134659999993</v>
      </c>
      <c r="JJ36" s="6">
        <v>67.722050300000006</v>
      </c>
      <c r="JK36" s="7">
        <v>84.800184209999998</v>
      </c>
      <c r="JL36" s="6">
        <v>64.787705959999997</v>
      </c>
      <c r="JM36" s="7">
        <v>74.961242920000004</v>
      </c>
      <c r="JN36" s="6">
        <v>74.350924230000004</v>
      </c>
      <c r="JO36" s="7">
        <v>-0.53052866700000001</v>
      </c>
      <c r="JP36" s="7"/>
      <c r="JQ36" s="6">
        <v>76.609269620000006</v>
      </c>
      <c r="JR36" s="6">
        <v>75.849791749999994</v>
      </c>
      <c r="JS36" s="7">
        <v>70.093175869999996</v>
      </c>
      <c r="JT36" s="7">
        <v>67.535527160000001</v>
      </c>
      <c r="JU36" s="7">
        <v>70.842771589999998</v>
      </c>
      <c r="JV36" s="7">
        <v>62.795667129999998</v>
      </c>
      <c r="JW36" s="6">
        <v>65.692168460000005</v>
      </c>
      <c r="JX36" s="7">
        <v>77.005204030000002</v>
      </c>
      <c r="JY36" s="6">
        <v>82.912095309999998</v>
      </c>
      <c r="JZ36" s="7">
        <v>70.905172410000006</v>
      </c>
      <c r="KA36" s="6">
        <v>91.557603979999996</v>
      </c>
      <c r="KB36" s="7">
        <v>101.3291565</v>
      </c>
      <c r="KC36" s="7">
        <v>62.522623129999999</v>
      </c>
      <c r="KD36" s="6">
        <v>77.664506930000002</v>
      </c>
      <c r="KE36" s="6">
        <v>87.829138709999995</v>
      </c>
      <c r="KF36" s="6">
        <v>75.442678770000001</v>
      </c>
      <c r="KG36" s="7">
        <v>63.869487810000003</v>
      </c>
      <c r="KH36" s="6">
        <v>78.298660589999997</v>
      </c>
      <c r="KI36" s="6">
        <v>70.08672962</v>
      </c>
      <c r="KJ36" s="6">
        <v>94.578193889999994</v>
      </c>
      <c r="KK36" s="6">
        <v>47.722155209999997</v>
      </c>
      <c r="KM36" s="178" t="s">
        <v>1949</v>
      </c>
      <c r="KN36" s="178" t="s">
        <v>1949</v>
      </c>
      <c r="KO36" s="61"/>
    </row>
    <row r="37" spans="1:301" ht="87.75" customHeight="1">
      <c r="A37" s="164" t="s">
        <v>1552</v>
      </c>
      <c r="B37" s="84" t="str">
        <f>"Chemistry 436"</f>
        <v>Chemistry 436</v>
      </c>
      <c r="C37" s="158" t="s">
        <v>1937</v>
      </c>
      <c r="D37" s="13" t="s">
        <v>587</v>
      </c>
      <c r="E37" s="163" t="s">
        <v>1432</v>
      </c>
      <c r="F37" s="13" t="s">
        <v>1431</v>
      </c>
      <c r="G37" s="2" t="s">
        <v>92</v>
      </c>
      <c r="H37" s="13" t="s">
        <v>1241</v>
      </c>
      <c r="I37" s="83" t="str">
        <f>"Chemistry 36"</f>
        <v>Chemistry 36</v>
      </c>
      <c r="J37" s="13">
        <v>36</v>
      </c>
      <c r="K37" s="4"/>
      <c r="L37" s="53">
        <v>0.8308613281299686</v>
      </c>
      <c r="M37" s="189" t="s">
        <v>78</v>
      </c>
      <c r="N37" s="5">
        <v>80</v>
      </c>
      <c r="O37" s="6" t="s">
        <v>195</v>
      </c>
      <c r="P37" s="6">
        <v>1060</v>
      </c>
      <c r="Q37" s="6"/>
      <c r="S37" s="7">
        <v>733.6</v>
      </c>
      <c r="T37" s="6">
        <v>291.02</v>
      </c>
      <c r="U37" s="6"/>
      <c r="V37" s="6">
        <v>3094</v>
      </c>
      <c r="W37" s="6">
        <v>3332</v>
      </c>
      <c r="X37" s="6"/>
      <c r="Y37" s="6">
        <v>1826</v>
      </c>
      <c r="Z37" s="6">
        <v>1812</v>
      </c>
      <c r="AA37" s="116" t="s">
        <v>85</v>
      </c>
      <c r="AB37" s="116" t="s">
        <v>80</v>
      </c>
      <c r="AC37" s="116" t="s">
        <v>69</v>
      </c>
      <c r="AD37" s="116" t="s">
        <v>69</v>
      </c>
      <c r="AE37" s="116" t="s">
        <v>69</v>
      </c>
      <c r="AF37" s="116" t="s">
        <v>69</v>
      </c>
      <c r="AG37" s="10"/>
      <c r="AH37" s="10"/>
      <c r="AI37" s="10"/>
      <c r="AJ37" s="10"/>
      <c r="AK37" s="75">
        <v>0.873</v>
      </c>
      <c r="AL37" s="117" t="s">
        <v>907</v>
      </c>
      <c r="AM37" s="89" t="s">
        <v>587</v>
      </c>
      <c r="AN37" s="118">
        <v>-9.7091586840622433E-3</v>
      </c>
      <c r="AO37" s="118">
        <v>-6.7114093959731542E-3</v>
      </c>
      <c r="AP37" s="118">
        <v>1.7827756145513154E-2</v>
      </c>
      <c r="AQ37" s="118">
        <v>7.8837421429760884E-3</v>
      </c>
      <c r="AR37" s="80" t="s">
        <v>70</v>
      </c>
      <c r="AS37" s="7">
        <v>85.783924691558994</v>
      </c>
      <c r="AT37" s="119"/>
      <c r="AU37" s="89" t="s">
        <v>587</v>
      </c>
      <c r="AV37" s="7">
        <v>52.047922900000003</v>
      </c>
      <c r="AW37" s="7">
        <v>53.551000000000002</v>
      </c>
      <c r="AX37" s="7">
        <v>16.867999999999999</v>
      </c>
      <c r="AY37" s="7"/>
      <c r="AZ37" s="7">
        <v>31.64556962025317</v>
      </c>
      <c r="BA37" s="7">
        <v>16.455696202531641</v>
      </c>
      <c r="BB37" s="187"/>
      <c r="BC37" s="7">
        <v>92.265171270718241</v>
      </c>
      <c r="BD37" s="7">
        <v>92.946870048309165</v>
      </c>
      <c r="BE37" s="7">
        <v>51.673761103253192</v>
      </c>
      <c r="BF37" s="7">
        <v>33.167507294832824</v>
      </c>
      <c r="BG37" s="7">
        <v>43.156843956043957</v>
      </c>
      <c r="BH37" s="7">
        <v>75.563909774436098</v>
      </c>
      <c r="BI37" s="7">
        <v>45.488721804511279</v>
      </c>
      <c r="BJ37" s="167"/>
      <c r="BK37" s="7">
        <v>48.157530800000004</v>
      </c>
      <c r="BL37" s="7"/>
      <c r="BM37" s="7">
        <v>100</v>
      </c>
      <c r="BN37" s="167"/>
      <c r="BO37" s="7">
        <v>2.3588000000000022</v>
      </c>
      <c r="BP37" s="7">
        <v>10.690600000000003</v>
      </c>
      <c r="BQ37" s="7"/>
      <c r="BR37" s="7"/>
      <c r="BS37" s="7">
        <v>55.135995370370374</v>
      </c>
      <c r="BT37" s="7">
        <v>66.95201974147011</v>
      </c>
      <c r="BU37" s="75"/>
      <c r="BV37" s="7">
        <v>19.851625531267398</v>
      </c>
      <c r="BW37" s="7" t="s">
        <v>195</v>
      </c>
      <c r="BX37" s="6">
        <v>-43.417985490815987</v>
      </c>
      <c r="BY37" s="6"/>
      <c r="BZ37" s="6">
        <v>-34.529109170988562</v>
      </c>
      <c r="CA37" s="6"/>
      <c r="CB37" s="4"/>
      <c r="CC37" s="89" t="s">
        <v>587</v>
      </c>
      <c r="CD37" s="4">
        <v>3.6200310062068564</v>
      </c>
      <c r="CE37" s="4">
        <v>-7.1304144062401535</v>
      </c>
      <c r="CF37" s="4"/>
      <c r="CG37" s="89" t="s">
        <v>587</v>
      </c>
      <c r="CH37" s="6">
        <v>-34</v>
      </c>
      <c r="CI37" s="53"/>
      <c r="CJ37" s="6">
        <v>6117.33</v>
      </c>
      <c r="CK37" s="6">
        <v>9996.5400000000009</v>
      </c>
      <c r="CL37" s="8">
        <v>-35</v>
      </c>
      <c r="CM37" s="6">
        <v>16112.42</v>
      </c>
      <c r="CN37" s="9">
        <v>-53</v>
      </c>
      <c r="CO37" s="6">
        <v>19248.400000000001</v>
      </c>
      <c r="CP37" s="5">
        <v>60</v>
      </c>
      <c r="CQ37" s="4">
        <v>30</v>
      </c>
      <c r="CR37" s="78">
        <v>21.12</v>
      </c>
      <c r="CS37" s="78">
        <v>0.79</v>
      </c>
      <c r="CT37" s="78">
        <v>11.93</v>
      </c>
      <c r="CU37" s="78">
        <v>10</v>
      </c>
      <c r="CV37" s="6">
        <v>141.77006092061967</v>
      </c>
      <c r="CW37" s="78"/>
      <c r="CX37" s="10">
        <v>30</v>
      </c>
      <c r="CY37" s="6">
        <v>91.667465532093516</v>
      </c>
      <c r="CZ37" s="2"/>
      <c r="DA37" s="11"/>
      <c r="DB37" s="11"/>
      <c r="DC37" s="11"/>
      <c r="DD37" s="120" t="s">
        <v>71</v>
      </c>
      <c r="DE37" s="120" t="s">
        <v>71</v>
      </c>
      <c r="DF37" s="89" t="s">
        <v>587</v>
      </c>
      <c r="DG37" s="12">
        <v>14</v>
      </c>
      <c r="DH37" s="9"/>
      <c r="DI37" s="98">
        <v>0</v>
      </c>
      <c r="DJ37" s="102"/>
      <c r="DK37" s="1"/>
      <c r="DL37" s="103"/>
      <c r="DM37" s="46" t="s">
        <v>101</v>
      </c>
      <c r="DN37" s="10">
        <v>0</v>
      </c>
      <c r="DO37" s="10">
        <v>0</v>
      </c>
      <c r="DP37" s="11"/>
      <c r="DQ37" s="109"/>
      <c r="DR37" s="12"/>
      <c r="DS37" s="79">
        <v>0</v>
      </c>
      <c r="DT37" s="2"/>
      <c r="DU37" s="8">
        <v>4</v>
      </c>
      <c r="DV37" s="12"/>
      <c r="DW37" s="13">
        <v>100</v>
      </c>
      <c r="DX37" s="89" t="s">
        <v>587</v>
      </c>
      <c r="DY37" s="12">
        <v>-43</v>
      </c>
      <c r="DZ37" s="89" t="s">
        <v>587</v>
      </c>
      <c r="EA37" s="7">
        <v>93.284940978082858</v>
      </c>
      <c r="EB37" s="75">
        <v>-4.3299999999999998E-2</v>
      </c>
      <c r="EC37" s="75">
        <v>-1.7999999999999999E-2</v>
      </c>
      <c r="ED37" s="75">
        <v>-0.32600000000000001</v>
      </c>
      <c r="EE37" s="90">
        <v>55.525965379494018</v>
      </c>
      <c r="EF37" s="90">
        <v>16.260355029585824</v>
      </c>
      <c r="EG37" s="90">
        <v>20.242214532871969</v>
      </c>
      <c r="EH37" s="90">
        <v>19.816595839856859</v>
      </c>
      <c r="EI37" s="75"/>
      <c r="EJ37" s="89" t="s">
        <v>587</v>
      </c>
      <c r="EK37" s="91" t="s">
        <v>74</v>
      </c>
      <c r="EL37" s="91" t="s">
        <v>74</v>
      </c>
      <c r="EM37" s="91" t="s">
        <v>74</v>
      </c>
      <c r="EN37" s="91" t="s">
        <v>74</v>
      </c>
      <c r="EO37" s="91" t="s">
        <v>74</v>
      </c>
      <c r="EP37" s="91" t="s">
        <v>74</v>
      </c>
      <c r="EQ37" s="91" t="s">
        <v>74</v>
      </c>
      <c r="ER37" s="91" t="s">
        <v>74</v>
      </c>
      <c r="ES37" s="92" t="s">
        <v>74</v>
      </c>
      <c r="ET37" s="89" t="s">
        <v>587</v>
      </c>
      <c r="EU37" s="7">
        <v>1.28</v>
      </c>
      <c r="EV37" s="7">
        <v>20.399999999999999</v>
      </c>
      <c r="EW37" s="10"/>
      <c r="EX37" s="10"/>
      <c r="EY37" s="10"/>
      <c r="EZ37" s="10"/>
      <c r="FA37" s="75">
        <v>1.0092632033043734</v>
      </c>
      <c r="FB37" s="75">
        <v>0.8581282974638289</v>
      </c>
      <c r="FC37" s="75">
        <v>1.0358845649238926</v>
      </c>
      <c r="FD37" s="89" t="s">
        <v>587</v>
      </c>
      <c r="FE37" s="13"/>
      <c r="FF37" s="6">
        <v>0</v>
      </c>
      <c r="FG37" s="10" t="s">
        <v>75</v>
      </c>
      <c r="FH37" s="6">
        <v>32000</v>
      </c>
      <c r="FI37" s="10"/>
      <c r="FJ37" s="9"/>
      <c r="FK37" s="6">
        <v>23.053113779868749</v>
      </c>
      <c r="FL37" s="6">
        <v>45.744239691055647</v>
      </c>
      <c r="FM37" s="6">
        <v>4.0082219938335157</v>
      </c>
      <c r="FN37" s="6">
        <v>3.735144312393901</v>
      </c>
      <c r="FO37" s="6">
        <v>50.450450450450447</v>
      </c>
      <c r="FP37" s="6">
        <v>93.364437532400203</v>
      </c>
      <c r="FQ37" s="127">
        <v>0.83914504020355463</v>
      </c>
      <c r="FR37" s="122"/>
      <c r="FS37" s="121">
        <v>1.0677754712559011</v>
      </c>
      <c r="FT37" s="89" t="s">
        <v>587</v>
      </c>
      <c r="FU37" s="7">
        <v>70.564529087742073</v>
      </c>
      <c r="FV37" s="7">
        <v>33.836716739460982</v>
      </c>
      <c r="FW37" s="7">
        <v>86.40932552912993</v>
      </c>
      <c r="FX37" s="7">
        <v>6.1979444684510554</v>
      </c>
      <c r="FY37" s="7">
        <v>-88.621591573451923</v>
      </c>
      <c r="FZ37" s="7">
        <v>37.293047778796542</v>
      </c>
      <c r="GA37" s="7">
        <v>73.750808828815877</v>
      </c>
      <c r="GB37" s="7">
        <v>77.920540721451729</v>
      </c>
      <c r="GC37" s="89" t="s">
        <v>587</v>
      </c>
      <c r="GD37" s="92" t="s">
        <v>81</v>
      </c>
      <c r="GE37" s="92" t="s">
        <v>74</v>
      </c>
      <c r="GF37" s="123" t="s">
        <v>1403</v>
      </c>
      <c r="GG37" s="123" t="s">
        <v>1403</v>
      </c>
      <c r="GH37" s="124" t="s">
        <v>81</v>
      </c>
      <c r="GI37" s="125" t="s">
        <v>74</v>
      </c>
      <c r="GJ37" s="126" t="s">
        <v>81</v>
      </c>
      <c r="GK37" s="89" t="s">
        <v>587</v>
      </c>
      <c r="GL37" s="75">
        <v>-0.188358992500542</v>
      </c>
      <c r="GM37" s="129">
        <v>0.197757148790842</v>
      </c>
      <c r="GN37" s="130">
        <v>2.0389921451370599E-2</v>
      </c>
      <c r="GO37" s="129">
        <v>0.152255842689976</v>
      </c>
      <c r="GP37" s="131">
        <v>0.16561378224954099</v>
      </c>
      <c r="GQ37" s="129">
        <v>-9.2817915007910007E-2</v>
      </c>
      <c r="GR37" s="130">
        <v>0.23862786574596301</v>
      </c>
      <c r="GS37" s="131">
        <v>-0.32766367805082602</v>
      </c>
      <c r="GT37" s="75">
        <v>-0.188358992500542</v>
      </c>
      <c r="GU37" s="129">
        <v>0.197757148790842</v>
      </c>
      <c r="GV37" s="130">
        <v>2.0389921451370599E-2</v>
      </c>
      <c r="GW37" s="129">
        <v>0.152255842689976</v>
      </c>
      <c r="GX37" s="131">
        <v>0.16561378224954099</v>
      </c>
      <c r="GY37" s="129">
        <v>-9.2817915007910007E-2</v>
      </c>
      <c r="GZ37" s="130">
        <v>0.23862786574596301</v>
      </c>
      <c r="HA37" s="131">
        <v>-0.32766367805082602</v>
      </c>
      <c r="HB37" s="89" t="s">
        <v>587</v>
      </c>
      <c r="HC37" s="138">
        <v>56.587513145288298</v>
      </c>
      <c r="HD37" s="136">
        <v>12.230913642052601</v>
      </c>
      <c r="HE37" s="138">
        <v>64.728650725135097</v>
      </c>
      <c r="HF37" s="136">
        <v>2.5</v>
      </c>
      <c r="HG37" s="137">
        <v>88.646552864893295</v>
      </c>
      <c r="HH37" s="139">
        <v>42.7741546323454</v>
      </c>
      <c r="HI37" s="138">
        <v>59.155689576021402</v>
      </c>
      <c r="HJ37" s="137">
        <v>83.299504978406205</v>
      </c>
      <c r="HK37" s="138">
        <v>58.489119091773198</v>
      </c>
      <c r="HL37" s="136">
        <v>13.085859164613501</v>
      </c>
      <c r="HM37" s="136">
        <v>21.290115441462099</v>
      </c>
      <c r="HN37" s="136">
        <v>12.969666912166501</v>
      </c>
      <c r="HO37" s="137">
        <v>78.161574507966293</v>
      </c>
      <c r="HP37" s="137">
        <v>94.914140557951399</v>
      </c>
      <c r="HQ37" s="136">
        <v>15.7595392259287</v>
      </c>
      <c r="HR37" s="136">
        <v>16.441221286612301</v>
      </c>
      <c r="HS37" s="136">
        <v>0.40755658071840001</v>
      </c>
      <c r="HT37" s="138">
        <v>69.5199573282692</v>
      </c>
      <c r="HU37" s="136">
        <v>16.704744026453</v>
      </c>
      <c r="HV37" s="138">
        <v>61.678658308985398</v>
      </c>
      <c r="HW37" s="138">
        <v>50.410470901147903</v>
      </c>
      <c r="HX37" s="139">
        <v>32.821477310309298</v>
      </c>
      <c r="HY37" s="136">
        <v>24.664996500542699</v>
      </c>
      <c r="HZ37" s="139">
        <v>47.757320804195899</v>
      </c>
      <c r="IA37" s="89" t="s">
        <v>587</v>
      </c>
      <c r="IB37" s="128">
        <v>0.19859770581425801</v>
      </c>
      <c r="IC37" s="42">
        <v>0.73042564704018798</v>
      </c>
      <c r="ID37" s="13" t="s">
        <v>587</v>
      </c>
      <c r="IE37" s="6">
        <v>97.465451340000001</v>
      </c>
      <c r="IF37" s="6">
        <v>92.384673379999995</v>
      </c>
      <c r="IG37" s="6">
        <v>39.309172140000001</v>
      </c>
      <c r="IH37" s="6">
        <v>52.416978579999999</v>
      </c>
      <c r="II37" s="6">
        <v>62.889972610000001</v>
      </c>
      <c r="IJ37" s="6">
        <v>93.242867469999993</v>
      </c>
      <c r="IK37" s="6">
        <v>64.018252579999995</v>
      </c>
      <c r="IL37" s="7">
        <v>83.786579470000007</v>
      </c>
      <c r="IM37" s="6">
        <v>83.001062700000006</v>
      </c>
      <c r="IN37" s="6">
        <v>59.129422419999997</v>
      </c>
      <c r="IO37" s="6">
        <v>75.495104999999995</v>
      </c>
      <c r="IP37" s="7">
        <v>76.821551959999994</v>
      </c>
      <c r="IQ37" s="7">
        <v>31.930073230000001</v>
      </c>
      <c r="IR37" s="7">
        <v>79.545874780000005</v>
      </c>
      <c r="IS37" s="6">
        <v>28.305575489999999</v>
      </c>
      <c r="IT37" s="7">
        <v>51.982535859999999</v>
      </c>
      <c r="IU37" s="6">
        <v>30.790568650000001</v>
      </c>
      <c r="IV37" s="7">
        <v>54.790071910000002</v>
      </c>
      <c r="IW37" s="7">
        <v>31.346354739999999</v>
      </c>
      <c r="IX37" s="7">
        <v>50.230632329999999</v>
      </c>
      <c r="IY37" s="6">
        <v>71.679460779999999</v>
      </c>
      <c r="IZ37" s="6">
        <v>11.374587399999999</v>
      </c>
      <c r="JA37" s="6">
        <v>21.255779270000001</v>
      </c>
      <c r="JB37" s="6">
        <v>69.974069790000001</v>
      </c>
      <c r="JC37" s="6">
        <v>13.1208197</v>
      </c>
      <c r="JD37" s="7">
        <v>51.559915259999997</v>
      </c>
      <c r="JE37" s="7">
        <v>90.246897899999993</v>
      </c>
      <c r="JF37" s="7">
        <v>84.783209060000004</v>
      </c>
      <c r="JG37" s="7">
        <v>67.853105279999994</v>
      </c>
      <c r="JH37" s="6">
        <v>122.4266403</v>
      </c>
      <c r="JI37" s="7">
        <v>103.26872179999999</v>
      </c>
      <c r="JJ37" s="6">
        <v>85.297341309999993</v>
      </c>
      <c r="JK37" s="7">
        <v>94.768932309999997</v>
      </c>
      <c r="JL37" s="6">
        <v>95.9594369</v>
      </c>
      <c r="JM37" s="7">
        <v>59.178554050000002</v>
      </c>
      <c r="JN37" s="6">
        <v>65.42241636</v>
      </c>
      <c r="JO37" s="7">
        <v>56.267642449999997</v>
      </c>
      <c r="JP37" s="7">
        <v>53.966967269999998</v>
      </c>
      <c r="JQ37" s="6">
        <v>93.722813590000001</v>
      </c>
      <c r="JR37" s="6">
        <v>63.926605500000001</v>
      </c>
      <c r="JS37" s="7">
        <v>26.613124490000001</v>
      </c>
      <c r="JT37" s="7">
        <v>81.324429089999995</v>
      </c>
      <c r="JU37" s="7">
        <v>61.024736869999998</v>
      </c>
      <c r="JV37" s="7">
        <v>57.150822410000004</v>
      </c>
      <c r="JW37" s="6">
        <v>86.455675589999998</v>
      </c>
      <c r="JX37" s="7">
        <v>66.290052079999995</v>
      </c>
      <c r="JY37" s="6">
        <v>85.485631139999995</v>
      </c>
      <c r="JZ37" s="7">
        <v>37.361434240000001</v>
      </c>
      <c r="KA37" s="6">
        <v>74.650010769999994</v>
      </c>
      <c r="KB37" s="7">
        <v>60.784231499999997</v>
      </c>
      <c r="KC37" s="7">
        <v>57.20444371</v>
      </c>
      <c r="KD37" s="6">
        <v>75.995206170000003</v>
      </c>
      <c r="KE37" s="6">
        <v>68.250177500000007</v>
      </c>
      <c r="KF37" s="6">
        <v>31.94474992</v>
      </c>
      <c r="KG37" s="7">
        <v>72.553388409999997</v>
      </c>
      <c r="KH37" s="6">
        <v>64.075602290000006</v>
      </c>
      <c r="KI37" s="6">
        <v>73.524501330000007</v>
      </c>
      <c r="KJ37" s="6">
        <v>67.719575329999998</v>
      </c>
      <c r="KK37" s="6">
        <v>37.068146589999998</v>
      </c>
      <c r="KM37" s="178">
        <v>0.86391120993508819</v>
      </c>
      <c r="KN37" s="178">
        <v>0.80594135597365246</v>
      </c>
      <c r="KO37" s="178">
        <v>0.99112694814644953</v>
      </c>
    </row>
    <row r="38" spans="1:301" ht="87.75" customHeight="1">
      <c r="A38" s="164" t="s">
        <v>1553</v>
      </c>
      <c r="B38" s="84" t="str">
        <f>"Chemistry 437"</f>
        <v>Chemistry 437</v>
      </c>
      <c r="C38" s="158" t="s">
        <v>1937</v>
      </c>
      <c r="D38" s="13" t="s">
        <v>627</v>
      </c>
      <c r="E38" s="163"/>
      <c r="F38" s="13"/>
      <c r="G38" s="2" t="s">
        <v>628</v>
      </c>
      <c r="H38" s="13" t="s">
        <v>1264</v>
      </c>
      <c r="I38" s="83" t="str">
        <f>"Chemistry 37"</f>
        <v>Chemistry 37</v>
      </c>
      <c r="J38" s="13">
        <v>37</v>
      </c>
      <c r="K38" s="4"/>
      <c r="L38" s="53">
        <v>0.94782621836918424</v>
      </c>
      <c r="M38" s="114"/>
      <c r="N38" s="5">
        <v>94</v>
      </c>
      <c r="O38" s="6">
        <v>86</v>
      </c>
      <c r="P38" s="6">
        <v>769</v>
      </c>
      <c r="Q38" s="6">
        <v>438</v>
      </c>
      <c r="S38" s="7">
        <v>483.5</v>
      </c>
      <c r="T38" s="6"/>
      <c r="U38" s="6">
        <v>411.2</v>
      </c>
      <c r="V38" s="6">
        <v>245.4</v>
      </c>
      <c r="W38" s="6">
        <v>150.5</v>
      </c>
      <c r="X38" s="6">
        <v>77.989999999999995</v>
      </c>
      <c r="Y38" s="6">
        <v>77.88000000000001</v>
      </c>
      <c r="Z38" s="6">
        <v>139.39999999999998</v>
      </c>
      <c r="AA38" s="116" t="s">
        <v>85</v>
      </c>
      <c r="AB38" s="116" t="s">
        <v>80</v>
      </c>
      <c r="AC38" s="116" t="s">
        <v>69</v>
      </c>
      <c r="AD38" s="116" t="s">
        <v>69</v>
      </c>
      <c r="AE38" s="116" t="s">
        <v>69</v>
      </c>
      <c r="AF38" s="116" t="s">
        <v>69</v>
      </c>
      <c r="AG38" s="10"/>
      <c r="AH38" s="10"/>
      <c r="AI38" s="10"/>
      <c r="AJ38" s="10"/>
      <c r="AK38" s="75">
        <v>0.96499999999999997</v>
      </c>
      <c r="AL38" s="117" t="s">
        <v>907</v>
      </c>
      <c r="AM38" s="89" t="s">
        <v>627</v>
      </c>
      <c r="AN38" s="118">
        <v>0.10125265484807768</v>
      </c>
      <c r="AO38" s="118">
        <v>7.7181208053691275E-2</v>
      </c>
      <c r="AP38" s="118">
        <v>0.6872871171936592</v>
      </c>
      <c r="AQ38" s="118">
        <v>0.52385627331631657</v>
      </c>
      <c r="AR38" s="80" t="s">
        <v>148</v>
      </c>
      <c r="AS38" s="7">
        <v>95.743409774592067</v>
      </c>
      <c r="AT38" s="119"/>
      <c r="AU38" s="89" t="s">
        <v>627</v>
      </c>
      <c r="AV38" s="7">
        <v>69.344821100000004</v>
      </c>
      <c r="AW38" s="7">
        <v>51.725000000000001</v>
      </c>
      <c r="AX38" s="7">
        <v>-6.7149999999999999</v>
      </c>
      <c r="AY38" s="7"/>
      <c r="AZ38" s="7">
        <v>98.725850870600141</v>
      </c>
      <c r="BA38" s="7">
        <v>41.641798302712928</v>
      </c>
      <c r="BB38" s="187"/>
      <c r="BC38" s="7">
        <v>89.723734806629835</v>
      </c>
      <c r="BD38" s="7">
        <v>77.681169565217388</v>
      </c>
      <c r="BE38" s="7">
        <v>34.134864356435642</v>
      </c>
      <c r="BF38" s="7">
        <v>21.617355319148935</v>
      </c>
      <c r="BG38" s="7">
        <v>6.8931076923076873</v>
      </c>
      <c r="BH38" s="7">
        <v>54.52285542040498</v>
      </c>
      <c r="BI38" s="7">
        <v>34.183073392562278</v>
      </c>
      <c r="BJ38" s="77"/>
      <c r="BK38" s="7">
        <v>19.932437870000001</v>
      </c>
      <c r="BL38" s="7"/>
      <c r="BM38" s="7">
        <v>100</v>
      </c>
      <c r="BN38" s="77"/>
      <c r="BO38" s="7">
        <v>23.941800000000001</v>
      </c>
      <c r="BP38" s="7">
        <v>42.766800000000011</v>
      </c>
      <c r="BQ38" s="7"/>
      <c r="BR38" s="7"/>
      <c r="BS38" s="7">
        <v>56.873470127829322</v>
      </c>
      <c r="BT38" s="7">
        <v>64.471681188656845</v>
      </c>
      <c r="BU38" s="75"/>
      <c r="BV38" s="7">
        <v>8.9668498941211592</v>
      </c>
      <c r="BW38" s="7" t="s">
        <v>195</v>
      </c>
      <c r="BX38" s="6">
        <v>-4.0545592757941815</v>
      </c>
      <c r="BY38" s="6"/>
      <c r="BZ38" s="6">
        <v>8.2548474908571379</v>
      </c>
      <c r="CA38" s="6"/>
      <c r="CB38" s="4"/>
      <c r="CC38" s="89" t="s">
        <v>627</v>
      </c>
      <c r="CD38" s="4">
        <v>-21.360739081412135</v>
      </c>
      <c r="CE38" s="4">
        <v>29.564095623009461</v>
      </c>
      <c r="CF38" s="4"/>
      <c r="CG38" s="89" t="s">
        <v>627</v>
      </c>
      <c r="CH38" s="6">
        <v>-20.8</v>
      </c>
      <c r="CI38" s="53"/>
      <c r="CJ38" s="6">
        <v>1014.25</v>
      </c>
      <c r="CK38" s="6">
        <v>3840.19</v>
      </c>
      <c r="CL38" s="8">
        <v>-12</v>
      </c>
      <c r="CM38" s="6">
        <v>32000</v>
      </c>
      <c r="CN38" s="9">
        <v>-55</v>
      </c>
      <c r="CO38" s="6">
        <v>32000</v>
      </c>
      <c r="CP38" s="5">
        <v>18</v>
      </c>
      <c r="CQ38" s="4">
        <v>30</v>
      </c>
      <c r="CR38" s="78">
        <v>0.1</v>
      </c>
      <c r="CS38" s="78">
        <v>4.09</v>
      </c>
      <c r="CT38" s="78">
        <v>4.76</v>
      </c>
      <c r="CU38" s="78">
        <v>2.4900000000000002</v>
      </c>
      <c r="CV38" s="6">
        <v>106.27280753054379</v>
      </c>
      <c r="CW38" s="78"/>
      <c r="CX38" s="10">
        <v>30</v>
      </c>
      <c r="CY38" s="6">
        <v>89.270990338858226</v>
      </c>
      <c r="CZ38" s="2"/>
      <c r="DA38" s="11"/>
      <c r="DB38" s="11"/>
      <c r="DC38" s="11"/>
      <c r="DD38" s="120" t="s">
        <v>89</v>
      </c>
      <c r="DE38" s="120" t="s">
        <v>72</v>
      </c>
      <c r="DF38" s="89" t="s">
        <v>627</v>
      </c>
      <c r="DG38" s="12">
        <v>10</v>
      </c>
      <c r="DH38" s="9"/>
      <c r="DI38" s="98">
        <v>41.67</v>
      </c>
      <c r="DJ38" s="102"/>
      <c r="DK38" s="1"/>
      <c r="DL38" s="103"/>
      <c r="DM38" s="46" t="s">
        <v>101</v>
      </c>
      <c r="DN38" s="10">
        <v>0</v>
      </c>
      <c r="DO38" s="10">
        <v>0</v>
      </c>
      <c r="DP38" s="11"/>
      <c r="DQ38" s="109"/>
      <c r="DR38" s="12"/>
      <c r="DS38" s="79">
        <v>0</v>
      </c>
      <c r="DT38" s="2"/>
      <c r="DU38" s="8">
        <v>49.011000000000003</v>
      </c>
      <c r="DV38" s="12"/>
      <c r="DW38" s="13">
        <v>100</v>
      </c>
      <c r="DX38" s="89" t="s">
        <v>627</v>
      </c>
      <c r="DY38" s="12">
        <v>-29</v>
      </c>
      <c r="DZ38" s="89" t="s">
        <v>627</v>
      </c>
      <c r="EA38" s="7">
        <v>-4.08341483971562</v>
      </c>
      <c r="EB38" s="75">
        <v>9.4000000000000004E-3</v>
      </c>
      <c r="EC38" s="75">
        <v>3.3099999999999997E-2</v>
      </c>
      <c r="ED38" s="75">
        <v>-3.6600000000000001E-2</v>
      </c>
      <c r="EE38" s="90">
        <v>0</v>
      </c>
      <c r="EF38" s="90">
        <v>2.8165680473372703</v>
      </c>
      <c r="EG38" s="90">
        <v>0</v>
      </c>
      <c r="EH38" s="90">
        <v>0</v>
      </c>
      <c r="EI38" s="75"/>
      <c r="EJ38" s="89" t="s">
        <v>627</v>
      </c>
      <c r="EK38" s="91" t="s">
        <v>74</v>
      </c>
      <c r="EL38" s="91" t="s">
        <v>74</v>
      </c>
      <c r="EM38" s="91" t="s">
        <v>74</v>
      </c>
      <c r="EN38" s="91" t="s">
        <v>74</v>
      </c>
      <c r="EO38" s="91" t="s">
        <v>74</v>
      </c>
      <c r="EP38" s="91" t="s">
        <v>74</v>
      </c>
      <c r="EQ38" s="91" t="s">
        <v>74</v>
      </c>
      <c r="ER38" s="91" t="s">
        <v>74</v>
      </c>
      <c r="ES38" s="92" t="s">
        <v>74</v>
      </c>
      <c r="ET38" s="89" t="s">
        <v>627</v>
      </c>
      <c r="EU38" s="7">
        <v>24.7</v>
      </c>
      <c r="EV38" s="7">
        <v>7.84</v>
      </c>
      <c r="EW38" s="10"/>
      <c r="EX38" s="10"/>
      <c r="EY38" s="10"/>
      <c r="EZ38" s="10"/>
      <c r="FA38" s="75">
        <v>1.0127775270472228</v>
      </c>
      <c r="FB38" s="75">
        <v>0.69602308938720092</v>
      </c>
      <c r="FC38" s="75">
        <v>1.2894694350450409</v>
      </c>
      <c r="FD38" s="89" t="s">
        <v>627</v>
      </c>
      <c r="FE38" s="15" t="s">
        <v>113</v>
      </c>
      <c r="FF38" s="6">
        <v>0</v>
      </c>
      <c r="FG38" s="10"/>
      <c r="FH38" s="6">
        <v>32000</v>
      </c>
      <c r="FI38" s="10"/>
      <c r="FJ38" s="9"/>
      <c r="FK38" s="6">
        <v>-17.060789897239115</v>
      </c>
      <c r="FL38" s="6">
        <v>17.940543762797077</v>
      </c>
      <c r="FM38" s="6">
        <v>-11.202466598150007</v>
      </c>
      <c r="FN38" s="6">
        <v>-16.893039049236002</v>
      </c>
      <c r="FO38" s="6">
        <v>-14.4144144144144</v>
      </c>
      <c r="FP38" s="6">
        <v>-68.170036288232239</v>
      </c>
      <c r="FQ38" s="127">
        <v>0.62235040618851967</v>
      </c>
      <c r="FR38" s="122"/>
      <c r="FS38" s="121">
        <v>0.83521668836650309</v>
      </c>
      <c r="FT38" s="89" t="s">
        <v>627</v>
      </c>
      <c r="FU38" s="7">
        <v>-9.5326550157152958</v>
      </c>
      <c r="FV38" s="7">
        <v>-44.793618576233165</v>
      </c>
      <c r="FW38" s="7">
        <v>-25.017905213504221</v>
      </c>
      <c r="FX38" s="7">
        <v>-46.401972496886202</v>
      </c>
      <c r="FY38" s="7">
        <v>19.180222968720006</v>
      </c>
      <c r="FZ38" s="7">
        <v>52.145156183037386</v>
      </c>
      <c r="GA38" s="7">
        <v>-120.44359767057303</v>
      </c>
      <c r="GB38" s="7">
        <v>7.1712529489073802</v>
      </c>
      <c r="GC38" s="89" t="s">
        <v>627</v>
      </c>
      <c r="GD38" s="92" t="s">
        <v>74</v>
      </c>
      <c r="GE38" s="92" t="s">
        <v>74</v>
      </c>
      <c r="GF38" s="123" t="s">
        <v>1401</v>
      </c>
      <c r="GG38" s="123" t="s">
        <v>1401</v>
      </c>
      <c r="GH38" s="124" t="s">
        <v>81</v>
      </c>
      <c r="GI38" s="125" t="s">
        <v>74</v>
      </c>
      <c r="GJ38" s="126" t="s">
        <v>81</v>
      </c>
      <c r="GK38" s="89" t="s">
        <v>627</v>
      </c>
      <c r="GL38" s="75">
        <v>-0.16319547536558399</v>
      </c>
      <c r="GM38" s="129">
        <v>-0.30459954266751899</v>
      </c>
      <c r="GN38" s="130">
        <v>-0.28235005948597802</v>
      </c>
      <c r="GO38" s="129">
        <v>-0.33487728907585601</v>
      </c>
      <c r="GP38" s="131">
        <v>-0.74327549962876305</v>
      </c>
      <c r="GQ38" s="129">
        <v>-0.120938759679512</v>
      </c>
      <c r="GR38" s="130">
        <v>0.10037568718349101</v>
      </c>
      <c r="GS38" s="131">
        <v>-1.0104812528570699</v>
      </c>
      <c r="GT38" s="75">
        <v>-0.16319547536558399</v>
      </c>
      <c r="GU38" s="129">
        <v>-0.30459954266751899</v>
      </c>
      <c r="GV38" s="130">
        <v>-0.28235005948597802</v>
      </c>
      <c r="GW38" s="129">
        <v>-0.33487728907585601</v>
      </c>
      <c r="GX38" s="131">
        <v>-0.74327549962876305</v>
      </c>
      <c r="GY38" s="129">
        <v>-0.120938759679512</v>
      </c>
      <c r="GZ38" s="130">
        <v>0.10037568718349101</v>
      </c>
      <c r="HA38" s="131">
        <v>-1.0104812528570699</v>
      </c>
      <c r="HB38" s="89" t="s">
        <v>627</v>
      </c>
      <c r="HC38" s="106"/>
      <c r="HD38" s="106"/>
      <c r="HE38" s="106"/>
      <c r="HF38" s="106"/>
      <c r="HG38" s="106"/>
      <c r="HH38" s="106"/>
      <c r="HI38" s="106"/>
      <c r="HJ38" s="106"/>
      <c r="HK38" s="106"/>
      <c r="HL38" s="106"/>
      <c r="HM38" s="106"/>
      <c r="HN38" s="106"/>
      <c r="HO38" s="106"/>
      <c r="HP38" s="106"/>
      <c r="HQ38" s="106"/>
      <c r="HR38" s="106"/>
      <c r="HS38" s="106"/>
      <c r="HT38" s="106"/>
      <c r="HU38" s="106"/>
      <c r="HV38" s="106"/>
      <c r="HW38" s="106"/>
      <c r="HX38" s="106"/>
      <c r="HY38" s="106"/>
      <c r="HZ38" s="106"/>
      <c r="IA38" s="89" t="s">
        <v>627</v>
      </c>
      <c r="IB38" s="133">
        <v>6.4310533682089402E-2</v>
      </c>
      <c r="IC38" s="133">
        <v>0.26072780200148599</v>
      </c>
      <c r="ID38" s="13" t="s">
        <v>627</v>
      </c>
      <c r="IE38" s="6">
        <v>-94.308545339999995</v>
      </c>
      <c r="IF38" s="6">
        <v>28.294278469999998</v>
      </c>
      <c r="IG38" s="6">
        <v>-23.42549923</v>
      </c>
      <c r="IH38" s="6">
        <v>-9.3776106929999994</v>
      </c>
      <c r="II38" s="6">
        <v>-33.758374760000002</v>
      </c>
      <c r="IJ38" s="6">
        <v>-10.460536279999999</v>
      </c>
      <c r="IK38" s="6">
        <v>-42.494561279999999</v>
      </c>
      <c r="IL38" s="7">
        <v>-45.729013250000001</v>
      </c>
      <c r="IM38" s="6">
        <v>-87.281570889999998</v>
      </c>
      <c r="IN38" s="6">
        <v>61.980806770000001</v>
      </c>
      <c r="IO38" s="6">
        <v>-38.654401149999998</v>
      </c>
      <c r="IP38" s="7">
        <v>-52.051097519999999</v>
      </c>
      <c r="IQ38" s="7">
        <v>-84.729639520000006</v>
      </c>
      <c r="IR38" s="7"/>
      <c r="IS38" s="6">
        <v>-81.882686849999999</v>
      </c>
      <c r="IT38" s="7">
        <v>-16.17445055</v>
      </c>
      <c r="IU38" s="6">
        <v>-49.619047620000003</v>
      </c>
      <c r="IV38" s="7">
        <v>-77.925340989999995</v>
      </c>
      <c r="IW38" s="7">
        <v>-77.015306120000005</v>
      </c>
      <c r="IX38" s="7">
        <v>-9.0543259559999996</v>
      </c>
      <c r="IY38" s="6">
        <v>-13.79091601</v>
      </c>
      <c r="IZ38" s="6">
        <v>4.0873334989999996</v>
      </c>
      <c r="JA38" s="6">
        <v>4.333463364</v>
      </c>
      <c r="JB38" s="6">
        <v>-10.59609455</v>
      </c>
      <c r="JC38" s="6">
        <v>1.9465601340000001</v>
      </c>
      <c r="JD38" s="7">
        <v>-83.129251699999998</v>
      </c>
      <c r="JE38" s="7">
        <v>-59.406887759999996</v>
      </c>
      <c r="JF38" s="7">
        <v>-64.127235679999998</v>
      </c>
      <c r="JG38" s="7">
        <v>-67.864300029999995</v>
      </c>
      <c r="JH38" s="6">
        <v>-49.864826409999999</v>
      </c>
      <c r="JI38" s="7">
        <v>-85.225686370000005</v>
      </c>
      <c r="JJ38" s="6">
        <v>-86.178935859999996</v>
      </c>
      <c r="JK38" s="7">
        <v>-75.750038860000004</v>
      </c>
      <c r="JL38" s="6">
        <v>-84.701627490000007</v>
      </c>
      <c r="JM38" s="7">
        <v>-31.3641246</v>
      </c>
      <c r="JN38" s="6">
        <v>-71.327254310000001</v>
      </c>
      <c r="JO38" s="7">
        <v>-59.95106904</v>
      </c>
      <c r="JP38" s="7"/>
      <c r="JQ38" s="6">
        <v>-19.66141966</v>
      </c>
      <c r="JR38" s="6">
        <v>31.742846910000001</v>
      </c>
      <c r="JS38" s="7">
        <v>11.215974839999999</v>
      </c>
      <c r="JT38" s="7"/>
      <c r="JU38" s="7">
        <v>-73.120300749999998</v>
      </c>
      <c r="JV38" s="7">
        <v>3.8485068999999998</v>
      </c>
      <c r="JW38" s="6">
        <v>-89.773895170000003</v>
      </c>
      <c r="JX38" s="7">
        <v>-26.227295040000001</v>
      </c>
      <c r="JY38" s="6">
        <v>-58.764478760000003</v>
      </c>
      <c r="JZ38" s="7">
        <v>4.9372754480000003</v>
      </c>
      <c r="KA38" s="6">
        <v>52.915410889999997</v>
      </c>
      <c r="KB38" s="7">
        <v>-67.191876750000006</v>
      </c>
      <c r="KC38" s="7">
        <v>-23.961794019999999</v>
      </c>
      <c r="KD38" s="6">
        <v>-84.671620329999996</v>
      </c>
      <c r="KE38" s="6">
        <v>63.31655344</v>
      </c>
      <c r="KF38" s="6">
        <v>-41.319579599999997</v>
      </c>
      <c r="KG38" s="7">
        <v>-38.739108989999998</v>
      </c>
      <c r="KH38" s="6">
        <v>-90.215996579999995</v>
      </c>
      <c r="KI38" s="6">
        <v>-41.896758699999999</v>
      </c>
      <c r="KJ38" s="6">
        <v>-76.324803549999999</v>
      </c>
      <c r="KK38" s="6">
        <v>-87.518315020000003</v>
      </c>
      <c r="KM38" s="178">
        <v>1.1530205685047639</v>
      </c>
      <c r="KN38" s="178">
        <v>1.1174720450873443</v>
      </c>
      <c r="KO38" s="178">
        <v>0.85766995349472797</v>
      </c>
    </row>
    <row r="39" spans="1:301" ht="87.75" customHeight="1">
      <c r="A39" s="164" t="s">
        <v>1554</v>
      </c>
      <c r="B39" s="84" t="str">
        <f>"Chemistry 438"</f>
        <v>Chemistry 438</v>
      </c>
      <c r="C39" s="158" t="s">
        <v>1938</v>
      </c>
      <c r="D39" s="13" t="s">
        <v>795</v>
      </c>
      <c r="E39" s="163"/>
      <c r="F39" s="13"/>
      <c r="G39" s="2" t="s">
        <v>796</v>
      </c>
      <c r="H39" s="13" t="s">
        <v>1346</v>
      </c>
      <c r="I39" s="83" t="str">
        <f>"Chemistry 38"</f>
        <v>Chemistry 38</v>
      </c>
      <c r="J39" s="13">
        <v>38</v>
      </c>
      <c r="K39" s="4" t="s">
        <v>147</v>
      </c>
      <c r="L39" s="53">
        <v>1.1255237299695111</v>
      </c>
      <c r="M39" s="114"/>
      <c r="N39" s="5">
        <v>99</v>
      </c>
      <c r="O39" s="6">
        <v>96</v>
      </c>
      <c r="P39" s="6">
        <v>1260</v>
      </c>
      <c r="Q39" s="6">
        <v>1230</v>
      </c>
      <c r="S39" s="7">
        <v>2028</v>
      </c>
      <c r="T39" s="6"/>
      <c r="U39" s="6">
        <v>463.8</v>
      </c>
      <c r="V39" s="6">
        <v>465.59999999999997</v>
      </c>
      <c r="W39" s="6">
        <v>198.5</v>
      </c>
      <c r="X39" s="6">
        <v>335.4</v>
      </c>
      <c r="Y39" s="6">
        <v>353.90000000000003</v>
      </c>
      <c r="Z39" s="6">
        <v>238.1</v>
      </c>
      <c r="AA39" s="115" t="s">
        <v>68</v>
      </c>
      <c r="AB39" s="115" t="s">
        <v>68</v>
      </c>
      <c r="AC39" s="116" t="s">
        <v>86</v>
      </c>
      <c r="AD39" s="115" t="s">
        <v>68</v>
      </c>
      <c r="AE39" s="116" t="s">
        <v>69</v>
      </c>
      <c r="AF39" s="116" t="s">
        <v>69</v>
      </c>
      <c r="AG39" s="10"/>
      <c r="AH39" s="10"/>
      <c r="AI39" s="10"/>
      <c r="AJ39" s="10"/>
      <c r="AK39" s="75">
        <v>0.95299999999999996</v>
      </c>
      <c r="AL39" s="117" t="s">
        <v>907</v>
      </c>
      <c r="AM39" s="89" t="s">
        <v>795</v>
      </c>
      <c r="AN39" s="118">
        <v>6.4388825423200751E-3</v>
      </c>
      <c r="AO39" s="118">
        <v>3.1442387073947399E-2</v>
      </c>
      <c r="AP39" s="118">
        <v>0.56367418764677601</v>
      </c>
      <c r="AQ39" s="118"/>
      <c r="AR39" s="80" t="s">
        <v>148</v>
      </c>
      <c r="AS39" s="7">
        <v>96.429810910992018</v>
      </c>
      <c r="AT39" s="119"/>
      <c r="AU39" s="89" t="s">
        <v>795</v>
      </c>
      <c r="AV39" s="7">
        <v>14.590514300000001</v>
      </c>
      <c r="AW39" s="7">
        <v>13.456</v>
      </c>
      <c r="AX39" s="7">
        <v>-3.16</v>
      </c>
      <c r="AY39" s="7"/>
      <c r="AZ39" s="7">
        <v>83.573460546673743</v>
      </c>
      <c r="BA39" s="7">
        <v>5.2847150977346757</v>
      </c>
      <c r="BB39" s="187"/>
      <c r="BC39" s="7">
        <v>35.741874125874126</v>
      </c>
      <c r="BD39" s="7">
        <v>31.060599750208151</v>
      </c>
      <c r="BE39" s="7">
        <v>-5.9863119402984939</v>
      </c>
      <c r="BF39" s="7">
        <v>1.0612012658227865</v>
      </c>
      <c r="BG39" s="7">
        <v>-21.578420779220785</v>
      </c>
      <c r="BH39" s="7">
        <v>43.398347459129752</v>
      </c>
      <c r="BI39" s="7">
        <v>18.156585102348089</v>
      </c>
      <c r="BJ39" s="77"/>
      <c r="BK39" s="7">
        <v>-13.23108715</v>
      </c>
      <c r="BL39" s="7"/>
      <c r="BM39" s="7">
        <v>50.037080526543477</v>
      </c>
      <c r="BN39" s="77"/>
      <c r="BO39" s="7">
        <v>22.63</v>
      </c>
      <c r="BP39" s="7">
        <v>11.390749999999997</v>
      </c>
      <c r="BQ39" s="7"/>
      <c r="BR39" s="7"/>
      <c r="BS39" s="7">
        <v>28.141220001027818</v>
      </c>
      <c r="BT39" s="7">
        <v>62.388792191128182</v>
      </c>
      <c r="BU39" s="75"/>
      <c r="BV39" s="7">
        <v>-5.3513341403858217</v>
      </c>
      <c r="BW39" s="7" t="s">
        <v>195</v>
      </c>
      <c r="BX39" s="6">
        <v>-23.320991527034337</v>
      </c>
      <c r="BY39" s="6"/>
      <c r="BZ39" s="6">
        <v>33.413176214155087</v>
      </c>
      <c r="CA39" s="6"/>
      <c r="CB39" s="168"/>
      <c r="CC39" s="89" t="s">
        <v>795</v>
      </c>
      <c r="CD39" s="4">
        <v>-0.40329842995518916</v>
      </c>
      <c r="CE39" s="4">
        <v>1.7032634384219183</v>
      </c>
      <c r="CF39" s="4"/>
      <c r="CG39" s="89" t="s">
        <v>795</v>
      </c>
      <c r="CH39" s="6">
        <v>-11.2</v>
      </c>
      <c r="CI39" s="53"/>
      <c r="CJ39" s="6">
        <v>32000</v>
      </c>
      <c r="CK39" s="6">
        <v>32000</v>
      </c>
      <c r="CL39" s="8">
        <v>-29</v>
      </c>
      <c r="CM39" s="6">
        <v>32000</v>
      </c>
      <c r="CN39" s="9">
        <v>-56</v>
      </c>
      <c r="CO39" s="6">
        <v>32000</v>
      </c>
      <c r="CP39" s="5">
        <v>120</v>
      </c>
      <c r="CQ39" s="4">
        <v>30</v>
      </c>
      <c r="CR39" s="78">
        <v>0.1</v>
      </c>
      <c r="CS39" s="78">
        <v>1.3</v>
      </c>
      <c r="CT39" s="78">
        <v>12.64</v>
      </c>
      <c r="CU39" s="78">
        <v>15.86</v>
      </c>
      <c r="CV39" s="6">
        <v>135.09404012835591</v>
      </c>
      <c r="CW39" s="78"/>
      <c r="CX39" s="10">
        <v>30</v>
      </c>
      <c r="CY39" s="6">
        <v>86.049865594542638</v>
      </c>
      <c r="CZ39" s="2"/>
      <c r="DA39" s="11"/>
      <c r="DB39" s="11"/>
      <c r="DC39" s="11"/>
      <c r="DD39" s="120" t="s">
        <v>72</v>
      </c>
      <c r="DE39" s="120" t="s">
        <v>72</v>
      </c>
      <c r="DF39" s="89" t="s">
        <v>795</v>
      </c>
      <c r="DG39" s="12">
        <v>14</v>
      </c>
      <c r="DH39" s="9"/>
      <c r="DI39" s="98">
        <v>25</v>
      </c>
      <c r="DJ39" s="102"/>
      <c r="DK39" s="1"/>
      <c r="DL39" s="103"/>
      <c r="DM39" s="46" t="s">
        <v>101</v>
      </c>
      <c r="DN39" s="10">
        <v>0</v>
      </c>
      <c r="DO39" s="10">
        <v>0</v>
      </c>
      <c r="DP39" s="11"/>
      <c r="DQ39" s="109"/>
      <c r="DR39" s="12"/>
      <c r="DS39" s="79">
        <v>0</v>
      </c>
      <c r="DT39" s="2"/>
      <c r="DU39" s="8">
        <v>-27.253</v>
      </c>
      <c r="DV39" s="12"/>
      <c r="DW39" s="13">
        <v>100</v>
      </c>
      <c r="DX39" s="89" t="s">
        <v>795</v>
      </c>
      <c r="DY39" s="12">
        <v>34</v>
      </c>
      <c r="DZ39" s="89" t="s">
        <v>795</v>
      </c>
      <c r="EA39" s="7">
        <v>36.050045389405959</v>
      </c>
      <c r="EB39" s="75">
        <v>2.5499999999999998E-2</v>
      </c>
      <c r="EC39" s="75">
        <v>-0.1203</v>
      </c>
      <c r="ED39" s="75">
        <v>3.2000000000000002E-3</v>
      </c>
      <c r="EE39" s="90">
        <v>0</v>
      </c>
      <c r="EF39" s="90">
        <v>0</v>
      </c>
      <c r="EG39" s="90">
        <v>0</v>
      </c>
      <c r="EH39" s="90">
        <v>0</v>
      </c>
      <c r="EI39" s="75"/>
      <c r="EJ39" s="89" t="s">
        <v>795</v>
      </c>
      <c r="EK39" s="91" t="s">
        <v>74</v>
      </c>
      <c r="EL39" s="91" t="s">
        <v>74</v>
      </c>
      <c r="EM39" s="91" t="s">
        <v>74</v>
      </c>
      <c r="EN39" s="91" t="s">
        <v>74</v>
      </c>
      <c r="EO39" s="91" t="s">
        <v>74</v>
      </c>
      <c r="EP39" s="91" t="s">
        <v>74</v>
      </c>
      <c r="EQ39" s="91" t="s">
        <v>74</v>
      </c>
      <c r="ER39" s="91" t="s">
        <v>74</v>
      </c>
      <c r="ES39" s="92" t="s">
        <v>74</v>
      </c>
      <c r="ET39" s="89" t="s">
        <v>795</v>
      </c>
      <c r="EU39" s="7">
        <v>4.62</v>
      </c>
      <c r="EV39" s="7">
        <v>-5.78</v>
      </c>
      <c r="EW39" s="10"/>
      <c r="EX39" s="10"/>
      <c r="EY39" s="10"/>
      <c r="EZ39" s="10"/>
      <c r="FA39" s="75">
        <v>0.88521384452020857</v>
      </c>
      <c r="FB39" s="75">
        <v>1.1715032208917249</v>
      </c>
      <c r="FC39" s="75">
        <v>1.2019816384086861</v>
      </c>
      <c r="FD39" s="89" t="s">
        <v>795</v>
      </c>
      <c r="FE39" s="13"/>
      <c r="FF39" s="6">
        <v>0</v>
      </c>
      <c r="FG39" s="10" t="s">
        <v>75</v>
      </c>
      <c r="FH39" s="6">
        <v>32000</v>
      </c>
      <c r="FI39" s="10"/>
      <c r="FJ39" s="9"/>
      <c r="FK39" s="6">
        <v>14.574218357523206</v>
      </c>
      <c r="FL39" s="6">
        <v>-29.054015828215451</v>
      </c>
      <c r="FM39" s="6">
        <v>1.882352941176535</v>
      </c>
      <c r="FN39" s="6">
        <v>8.3631896816460216</v>
      </c>
      <c r="FO39" s="6">
        <v>27.295918367346939</v>
      </c>
      <c r="FP39" s="6">
        <v>18.494666934997007</v>
      </c>
      <c r="FQ39" s="127">
        <v>0.52776116991193356</v>
      </c>
      <c r="FR39" s="122"/>
      <c r="FS39" s="121">
        <v>0.54372727918434294</v>
      </c>
      <c r="FT39" s="89" t="s">
        <v>795</v>
      </c>
      <c r="FU39" s="7">
        <v>-12.058433571896</v>
      </c>
      <c r="FV39" s="7">
        <v>-61.904920201714631</v>
      </c>
      <c r="FW39" s="7">
        <v>-23.253322913789475</v>
      </c>
      <c r="FX39" s="7">
        <v>-43.083426005745281</v>
      </c>
      <c r="FY39" s="7">
        <v>-1.7019292618809301</v>
      </c>
      <c r="FZ39" s="7">
        <v>1.0501286999835324</v>
      </c>
      <c r="GA39" s="7">
        <v>-123.30701678282581</v>
      </c>
      <c r="GB39" s="7">
        <v>-85.844264384235558</v>
      </c>
      <c r="GC39" s="89" t="s">
        <v>795</v>
      </c>
      <c r="GD39" s="184" t="s">
        <v>81</v>
      </c>
      <c r="GE39" s="184" t="s">
        <v>81</v>
      </c>
      <c r="GF39" s="123" t="s">
        <v>1403</v>
      </c>
      <c r="GG39" s="123" t="s">
        <v>1403</v>
      </c>
      <c r="GH39" s="124" t="s">
        <v>74</v>
      </c>
      <c r="GI39" s="125" t="s">
        <v>74</v>
      </c>
      <c r="GJ39" s="126" t="s">
        <v>81</v>
      </c>
      <c r="GK39" s="89" t="s">
        <v>795</v>
      </c>
      <c r="GL39" s="75">
        <v>0.24357512778537899</v>
      </c>
      <c r="GM39" s="129">
        <v>6.8791226263523506E-2</v>
      </c>
      <c r="GN39" s="130">
        <v>3.2704176420735899E-2</v>
      </c>
      <c r="GO39" s="129">
        <v>-0.56078287683447703</v>
      </c>
      <c r="GP39" s="131">
        <v>-0.18583176533767901</v>
      </c>
      <c r="GQ39" s="129">
        <v>-0.181083158690444</v>
      </c>
      <c r="GR39" s="130">
        <v>-2.17297549750586E-2</v>
      </c>
      <c r="GS39" s="131">
        <v>-0.39576463452946198</v>
      </c>
      <c r="GT39" s="75">
        <v>0.24357512778537899</v>
      </c>
      <c r="GU39" s="129">
        <v>6.8791226263523506E-2</v>
      </c>
      <c r="GV39" s="130">
        <v>3.2704176420735899E-2</v>
      </c>
      <c r="GW39" s="129">
        <v>-0.56078287683447703</v>
      </c>
      <c r="GX39" s="131">
        <v>-0.18583176533767901</v>
      </c>
      <c r="GY39" s="129">
        <v>-0.181083158690444</v>
      </c>
      <c r="GZ39" s="130">
        <v>-2.17297549750586E-2</v>
      </c>
      <c r="HA39" s="131">
        <v>-0.39576463452946198</v>
      </c>
      <c r="HB39" s="89" t="s">
        <v>795</v>
      </c>
      <c r="HC39" s="106"/>
      <c r="HD39" s="106"/>
      <c r="HE39" s="106"/>
      <c r="HF39" s="106"/>
      <c r="HG39" s="106"/>
      <c r="HH39" s="106"/>
      <c r="HI39" s="106"/>
      <c r="HJ39" s="106"/>
      <c r="HK39" s="106"/>
      <c r="HL39" s="106"/>
      <c r="HM39" s="106"/>
      <c r="HN39" s="106"/>
      <c r="HO39" s="106"/>
      <c r="HP39" s="106"/>
      <c r="HQ39" s="106"/>
      <c r="HR39" s="106"/>
      <c r="HS39" s="106"/>
      <c r="HT39" s="106"/>
      <c r="HU39" s="106"/>
      <c r="HV39" s="106"/>
      <c r="HW39" s="106"/>
      <c r="HX39" s="106"/>
      <c r="HY39" s="106"/>
      <c r="HZ39" s="106"/>
      <c r="IA39" s="89" t="s">
        <v>795</v>
      </c>
      <c r="IB39" s="128">
        <v>0.40977915124221398</v>
      </c>
      <c r="IC39" s="41">
        <v>0.95004145136607498</v>
      </c>
      <c r="ID39" s="13" t="s">
        <v>795</v>
      </c>
      <c r="IE39" s="6">
        <v>101.3065685</v>
      </c>
      <c r="IF39" s="6">
        <v>126.2300371</v>
      </c>
      <c r="IG39" s="6">
        <v>92.265485560000002</v>
      </c>
      <c r="IH39" s="6">
        <v>99.508227730000002</v>
      </c>
      <c r="II39" s="6">
        <v>107.44475749999999</v>
      </c>
      <c r="IJ39" s="6">
        <v>98.468801839999998</v>
      </c>
      <c r="IK39" s="6">
        <v>98.593977980000005</v>
      </c>
      <c r="IL39" s="7">
        <v>93.055195650000002</v>
      </c>
      <c r="IM39" s="6">
        <v>98.036241720000007</v>
      </c>
      <c r="IN39" s="6">
        <v>100.4778228</v>
      </c>
      <c r="IO39" s="6">
        <v>102.51128110000001</v>
      </c>
      <c r="IP39" s="7">
        <v>102.63001610000001</v>
      </c>
      <c r="IQ39" s="7">
        <v>112.6901269</v>
      </c>
      <c r="IR39" s="7">
        <v>114.8121439</v>
      </c>
      <c r="IS39" s="6">
        <v>103.4085486</v>
      </c>
      <c r="IT39" s="7">
        <v>105.45931760000001</v>
      </c>
      <c r="IU39" s="6">
        <v>104.1242859</v>
      </c>
      <c r="IV39" s="7">
        <v>101.08317839999999</v>
      </c>
      <c r="IW39" s="7">
        <v>110.80488339999999</v>
      </c>
      <c r="IX39" s="7">
        <v>102.2821426</v>
      </c>
      <c r="IY39" s="6">
        <v>92.705032790000004</v>
      </c>
      <c r="IZ39" s="6">
        <v>91.495243520000002</v>
      </c>
      <c r="JA39" s="6">
        <v>99.057902749999997</v>
      </c>
      <c r="JB39" s="6">
        <v>101.8347121</v>
      </c>
      <c r="JC39" s="6">
        <v>93.777777779999994</v>
      </c>
      <c r="JD39" s="7">
        <v>94.212541590000001</v>
      </c>
      <c r="JE39" s="7">
        <v>108.249842</v>
      </c>
      <c r="JF39" s="7"/>
      <c r="JG39" s="7">
        <v>106.9955327</v>
      </c>
      <c r="JH39" s="6">
        <v>110.3271234</v>
      </c>
      <c r="JI39" s="7">
        <v>115.3685529</v>
      </c>
      <c r="JJ39" s="6">
        <v>106.1046032</v>
      </c>
      <c r="JK39" s="7">
        <v>108.25670119999999</v>
      </c>
      <c r="JL39" s="6">
        <v>104.3583915</v>
      </c>
      <c r="JM39" s="7">
        <v>104.5017642</v>
      </c>
      <c r="JN39" s="6">
        <v>102.5359668</v>
      </c>
      <c r="JO39" s="7">
        <v>96.934659850000003</v>
      </c>
      <c r="JP39" s="7"/>
      <c r="JQ39" s="6">
        <v>99.283154120000006</v>
      </c>
      <c r="JR39" s="6">
        <v>83.675782909999995</v>
      </c>
      <c r="JS39" s="7">
        <v>107.67443059999999</v>
      </c>
      <c r="JT39" s="7">
        <v>94.159601670000001</v>
      </c>
      <c r="JU39" s="7"/>
      <c r="JV39" s="7">
        <v>100.72624209999999</v>
      </c>
      <c r="JW39" s="6">
        <v>104.84697060000001</v>
      </c>
      <c r="JX39" s="7">
        <v>99.622895619999994</v>
      </c>
      <c r="JY39" s="6">
        <v>97.02611521</v>
      </c>
      <c r="JZ39" s="7">
        <v>95.940795890000004</v>
      </c>
      <c r="KA39" s="6">
        <v>100.2354704</v>
      </c>
      <c r="KB39" s="7">
        <v>102.6066642</v>
      </c>
      <c r="KC39" s="7">
        <v>97.668497919999993</v>
      </c>
      <c r="KD39" s="6">
        <v>92.749508629999994</v>
      </c>
      <c r="KE39" s="6">
        <v>114.6030921</v>
      </c>
      <c r="KF39" s="6">
        <v>103.007273</v>
      </c>
      <c r="KG39" s="7">
        <v>92.743265530000002</v>
      </c>
      <c r="KH39" s="6">
        <v>119.7158597</v>
      </c>
      <c r="KI39" s="6">
        <v>100.72478359999999</v>
      </c>
      <c r="KJ39" s="6">
        <v>95.128598190000005</v>
      </c>
      <c r="KK39" s="6">
        <v>100.4604758</v>
      </c>
      <c r="KM39" s="178">
        <v>0.74143170907304334</v>
      </c>
      <c r="KN39" s="178">
        <v>1.3063117275786191</v>
      </c>
      <c r="KO39" s="178">
        <v>1.3836673508845148</v>
      </c>
    </row>
    <row r="40" spans="1:301" ht="87.75" customHeight="1">
      <c r="A40" s="164" t="s">
        <v>1555</v>
      </c>
      <c r="B40" s="84" t="str">
        <f>"Chemistry 439"</f>
        <v>Chemistry 439</v>
      </c>
      <c r="C40" s="158" t="s">
        <v>1938</v>
      </c>
      <c r="D40" s="13" t="s">
        <v>76</v>
      </c>
      <c r="E40" s="163" t="s">
        <v>1463</v>
      </c>
      <c r="F40" s="13" t="s">
        <v>1479</v>
      </c>
      <c r="G40" s="2" t="s">
        <v>77</v>
      </c>
      <c r="H40" s="13" t="s">
        <v>998</v>
      </c>
      <c r="I40" s="83" t="str">
        <f>"Chemistry 39"</f>
        <v>Chemistry 39</v>
      </c>
      <c r="J40" s="13">
        <v>39</v>
      </c>
      <c r="K40" s="4"/>
      <c r="L40" s="53">
        <v>0.93904220113537773</v>
      </c>
      <c r="M40" s="189" t="s">
        <v>78</v>
      </c>
      <c r="N40" s="5">
        <v>97</v>
      </c>
      <c r="O40" s="6">
        <v>97</v>
      </c>
      <c r="P40" s="6">
        <v>1060</v>
      </c>
      <c r="Q40" s="6"/>
      <c r="S40" s="7">
        <v>1668</v>
      </c>
      <c r="T40" s="6"/>
      <c r="U40" s="6">
        <v>612.1</v>
      </c>
      <c r="V40" s="6">
        <v>663.4</v>
      </c>
      <c r="W40" s="6">
        <v>373.70000000000005</v>
      </c>
      <c r="X40" s="6">
        <v>689.6</v>
      </c>
      <c r="Y40" s="6">
        <v>528.80000000000007</v>
      </c>
      <c r="Z40" s="6">
        <v>451.4</v>
      </c>
      <c r="AA40" s="116" t="s">
        <v>79</v>
      </c>
      <c r="AB40" s="116" t="s">
        <v>80</v>
      </c>
      <c r="AC40" s="116" t="s">
        <v>69</v>
      </c>
      <c r="AD40" s="116" t="s">
        <v>69</v>
      </c>
      <c r="AE40" s="115" t="s">
        <v>68</v>
      </c>
      <c r="AF40" s="116" t="s">
        <v>69</v>
      </c>
      <c r="AG40" s="10"/>
      <c r="AH40" s="10"/>
      <c r="AI40" s="10"/>
      <c r="AJ40" s="10"/>
      <c r="AK40" s="75">
        <v>1</v>
      </c>
      <c r="AL40" s="117" t="s">
        <v>907</v>
      </c>
      <c r="AM40" s="89" t="s">
        <v>76</v>
      </c>
      <c r="AN40" s="118">
        <v>-3.541385398276041E-2</v>
      </c>
      <c r="AO40" s="118">
        <v>-4.1679443330581434E-2</v>
      </c>
      <c r="AP40" s="118">
        <v>-1.9021545038342413E-2</v>
      </c>
      <c r="AQ40" s="118"/>
      <c r="AR40" s="80" t="s">
        <v>70</v>
      </c>
      <c r="AS40" s="7">
        <v>10.447436256088544</v>
      </c>
      <c r="AT40" s="119" t="s">
        <v>89</v>
      </c>
      <c r="AU40" s="89" t="s">
        <v>76</v>
      </c>
      <c r="AV40" s="7">
        <v>31.253713699999999</v>
      </c>
      <c r="AW40" s="7">
        <v>5.7590000000000003</v>
      </c>
      <c r="AX40" s="7">
        <v>-11.148</v>
      </c>
      <c r="AY40" s="7"/>
      <c r="AZ40" s="7">
        <v>83.984843387523284</v>
      </c>
      <c r="BA40" s="7">
        <v>-20.804533282149727</v>
      </c>
      <c r="BB40" s="187"/>
      <c r="BC40" s="7">
        <v>96.66844755244756</v>
      </c>
      <c r="BD40" s="7">
        <v>82.934038551207323</v>
      </c>
      <c r="BE40" s="7">
        <v>54.122236227951163</v>
      </c>
      <c r="BF40" s="7">
        <v>63.086517721518987</v>
      </c>
      <c r="BG40" s="7">
        <v>40.759241558441559</v>
      </c>
      <c r="BH40" s="7">
        <v>20.928848135906456</v>
      </c>
      <c r="BI40" s="7">
        <v>8.6385071266223363</v>
      </c>
      <c r="BJ40" s="77"/>
      <c r="BK40" s="7">
        <v>17.764213760000001</v>
      </c>
      <c r="BL40" s="7"/>
      <c r="BM40" s="7">
        <v>50.747790618626787</v>
      </c>
      <c r="BN40" s="77"/>
      <c r="BO40" s="7">
        <v>3.8787500000000001</v>
      </c>
      <c r="BP40" s="7">
        <v>2.2909999999999968</v>
      </c>
      <c r="BQ40" s="7"/>
      <c r="BR40" s="7"/>
      <c r="BS40" s="7">
        <v>61.877524545213312</v>
      </c>
      <c r="BT40" s="7">
        <v>79.461007974011778</v>
      </c>
      <c r="BU40" s="75"/>
      <c r="BV40" s="7">
        <v>44.564249781844637</v>
      </c>
      <c r="BW40" s="7" t="s">
        <v>195</v>
      </c>
      <c r="BX40" s="6">
        <v>-9.138577007096341</v>
      </c>
      <c r="BY40" s="6"/>
      <c r="BZ40" s="6">
        <v>21.729811111741338</v>
      </c>
      <c r="CA40" s="6"/>
      <c r="CB40" s="4"/>
      <c r="CC40" s="89" t="s">
        <v>76</v>
      </c>
      <c r="CD40" s="4">
        <v>63.732366685315782</v>
      </c>
      <c r="CE40" s="4">
        <v>85.158736454287023</v>
      </c>
      <c r="CF40" s="4"/>
      <c r="CG40" s="89" t="s">
        <v>76</v>
      </c>
      <c r="CH40" s="6">
        <v>26.95</v>
      </c>
      <c r="CI40" s="53"/>
      <c r="CJ40" s="6">
        <v>975.83</v>
      </c>
      <c r="CK40" s="6">
        <v>3445.73</v>
      </c>
      <c r="CL40" s="8">
        <v>68</v>
      </c>
      <c r="CM40" s="6">
        <v>1587.4</v>
      </c>
      <c r="CN40" s="9">
        <v>-75</v>
      </c>
      <c r="CO40" s="6">
        <v>1251.75</v>
      </c>
      <c r="CP40" s="5">
        <v>19</v>
      </c>
      <c r="CQ40" s="4">
        <v>30</v>
      </c>
      <c r="CR40" s="78">
        <v>0.72</v>
      </c>
      <c r="CS40" s="78">
        <v>0.1</v>
      </c>
      <c r="CT40" s="78">
        <v>4.5199999999999996</v>
      </c>
      <c r="CU40" s="78">
        <v>7.54</v>
      </c>
      <c r="CV40" s="6">
        <v>158.67491276253523</v>
      </c>
      <c r="CW40" s="78"/>
      <c r="CX40" s="10">
        <v>30</v>
      </c>
      <c r="CY40" s="6">
        <v>84.628214320474825</v>
      </c>
      <c r="CZ40" s="2"/>
      <c r="DA40" s="11"/>
      <c r="DB40" s="11"/>
      <c r="DC40" s="10"/>
      <c r="DD40" s="120" t="s">
        <v>72</v>
      </c>
      <c r="DE40" s="120" t="s">
        <v>72</v>
      </c>
      <c r="DF40" s="89" t="s">
        <v>76</v>
      </c>
      <c r="DG40" s="12">
        <v>60</v>
      </c>
      <c r="DH40" s="9"/>
      <c r="DI40" s="98">
        <v>37.5</v>
      </c>
      <c r="DJ40" s="102"/>
      <c r="DK40" s="1"/>
      <c r="DL40" s="103"/>
      <c r="DM40" s="46" t="s">
        <v>101</v>
      </c>
      <c r="DN40" s="10">
        <v>2</v>
      </c>
      <c r="DO40" s="10">
        <v>4</v>
      </c>
      <c r="DP40" s="11"/>
      <c r="DQ40" s="109"/>
      <c r="DR40" s="12">
        <v>43</v>
      </c>
      <c r="DS40" s="79">
        <v>0</v>
      </c>
      <c r="DT40" s="2"/>
      <c r="DU40" s="8">
        <v>100</v>
      </c>
      <c r="DV40" s="12">
        <v>10</v>
      </c>
      <c r="DW40" s="13">
        <v>100</v>
      </c>
      <c r="DX40" s="89" t="s">
        <v>76</v>
      </c>
      <c r="DY40" s="12">
        <v>-25</v>
      </c>
      <c r="DZ40" s="89" t="s">
        <v>76</v>
      </c>
      <c r="EA40" s="7">
        <v>26.228487100340242</v>
      </c>
      <c r="EB40" s="75">
        <v>-0.98319999999999996</v>
      </c>
      <c r="EC40" s="75">
        <v>-3.1199999999999999E-2</v>
      </c>
      <c r="ED40" s="75">
        <v>-0.13639999999999999</v>
      </c>
      <c r="EE40" s="90">
        <v>26.955950032873119</v>
      </c>
      <c r="EF40" s="90">
        <v>0</v>
      </c>
      <c r="EG40" s="90">
        <v>0</v>
      </c>
      <c r="EH40" s="90">
        <v>0</v>
      </c>
      <c r="EI40" s="88"/>
      <c r="EJ40" s="89" t="s">
        <v>76</v>
      </c>
      <c r="EK40" s="91" t="s">
        <v>74</v>
      </c>
      <c r="EL40" s="91" t="s">
        <v>74</v>
      </c>
      <c r="EM40" s="91" t="s">
        <v>74</v>
      </c>
      <c r="EN40" s="91" t="s">
        <v>74</v>
      </c>
      <c r="EO40" s="91" t="s">
        <v>74</v>
      </c>
      <c r="EP40" s="91" t="s">
        <v>74</v>
      </c>
      <c r="EQ40" s="91" t="s">
        <v>74</v>
      </c>
      <c r="ER40" s="93" t="s">
        <v>81</v>
      </c>
      <c r="ES40" s="92" t="s">
        <v>74</v>
      </c>
      <c r="ET40" s="89" t="s">
        <v>76</v>
      </c>
      <c r="EU40" s="7">
        <v>51.8</v>
      </c>
      <c r="EV40" s="7">
        <v>15.9</v>
      </c>
      <c r="EW40" s="10"/>
      <c r="EX40" s="2"/>
      <c r="EY40" s="10"/>
      <c r="EZ40" s="10"/>
      <c r="FA40" s="75">
        <v>0.96127339566894376</v>
      </c>
      <c r="FB40" s="75">
        <v>0.95870054645855463</v>
      </c>
      <c r="FC40" s="75">
        <v>1.076541214904742</v>
      </c>
      <c r="FD40" s="89" t="s">
        <v>76</v>
      </c>
      <c r="FE40" s="15" t="s">
        <v>82</v>
      </c>
      <c r="FF40" s="86">
        <v>100</v>
      </c>
      <c r="FG40" s="10"/>
      <c r="FH40" s="6">
        <v>8438.1299999999992</v>
      </c>
      <c r="FI40" s="10"/>
      <c r="FJ40" s="9"/>
      <c r="FK40" s="6">
        <v>47.07300810186242</v>
      </c>
      <c r="FL40" s="6">
        <v>0.67386207200016424</v>
      </c>
      <c r="FM40" s="6">
        <v>33.647058823529477</v>
      </c>
      <c r="FN40" s="6">
        <v>42.143515201146478</v>
      </c>
      <c r="FO40" s="6">
        <v>42.602040816326515</v>
      </c>
      <c r="FP40" s="6">
        <v>94.566311128999786</v>
      </c>
      <c r="FQ40" s="127">
        <v>0.79520222045995237</v>
      </c>
      <c r="FR40" s="122"/>
      <c r="FS40" s="121">
        <v>0.72762853891513513</v>
      </c>
      <c r="FT40" s="89" t="s">
        <v>76</v>
      </c>
      <c r="FU40" s="7">
        <v>56.973760393576953</v>
      </c>
      <c r="FV40" s="7">
        <v>-2.9382922069935091</v>
      </c>
      <c r="FW40" s="7">
        <v>2.1739569789610669</v>
      </c>
      <c r="FX40" s="7">
        <v>5.1423422203354718</v>
      </c>
      <c r="FY40" s="7">
        <v>-20.133967043197632</v>
      </c>
      <c r="FZ40" s="7">
        <v>33.510949086241403</v>
      </c>
      <c r="GA40" s="7">
        <v>61.063072963359268</v>
      </c>
      <c r="GB40" s="7">
        <v>102.26188288710145</v>
      </c>
      <c r="GC40" s="89" t="s">
        <v>76</v>
      </c>
      <c r="GD40" s="92" t="s">
        <v>74</v>
      </c>
      <c r="GE40" s="92" t="s">
        <v>74</v>
      </c>
      <c r="GF40" s="123" t="s">
        <v>1402</v>
      </c>
      <c r="GG40" s="123" t="s">
        <v>1402</v>
      </c>
      <c r="GH40" s="124" t="s">
        <v>81</v>
      </c>
      <c r="GI40" s="125" t="s">
        <v>81</v>
      </c>
      <c r="GJ40" s="126" t="s">
        <v>74</v>
      </c>
      <c r="GK40" s="89" t="s">
        <v>76</v>
      </c>
      <c r="GL40" s="75">
        <v>-0.101654075877193</v>
      </c>
      <c r="GM40" s="129">
        <v>-3.8817001972299703E-2</v>
      </c>
      <c r="GN40" s="130">
        <v>-7.5553581368248607E-2</v>
      </c>
      <c r="GO40" s="129">
        <v>5.0741673365260398E-3</v>
      </c>
      <c r="GP40" s="131">
        <v>-0.20371911838947601</v>
      </c>
      <c r="GQ40" s="129">
        <v>-0.15997168169141801</v>
      </c>
      <c r="GR40" s="130">
        <v>-0.136730470482922</v>
      </c>
      <c r="GS40" s="131">
        <v>-0.44113795689990098</v>
      </c>
      <c r="GT40" s="75">
        <v>-0.101654075877193</v>
      </c>
      <c r="GU40" s="129">
        <v>-3.8817001972299703E-2</v>
      </c>
      <c r="GV40" s="130">
        <v>-7.5553581368248607E-2</v>
      </c>
      <c r="GW40" s="129">
        <v>5.0741673365260398E-3</v>
      </c>
      <c r="GX40" s="131">
        <v>-0.20371911838947601</v>
      </c>
      <c r="GY40" s="129">
        <v>-0.15997168169141801</v>
      </c>
      <c r="GZ40" s="130">
        <v>-0.136730470482922</v>
      </c>
      <c r="HA40" s="131">
        <v>-0.44113795689990098</v>
      </c>
      <c r="HB40" s="89" t="s">
        <v>76</v>
      </c>
      <c r="HC40" s="106"/>
      <c r="HD40" s="106"/>
      <c r="HE40" s="106"/>
      <c r="HF40" s="106"/>
      <c r="HG40" s="106"/>
      <c r="HH40" s="106"/>
      <c r="HI40" s="106"/>
      <c r="HJ40" s="106"/>
      <c r="HK40" s="106"/>
      <c r="HL40" s="106"/>
      <c r="HM40" s="106"/>
      <c r="HN40" s="106"/>
      <c r="HO40" s="106"/>
      <c r="HP40" s="106"/>
      <c r="HQ40" s="106"/>
      <c r="HR40" s="106"/>
      <c r="HS40" s="106"/>
      <c r="HT40" s="106"/>
      <c r="HU40" s="106"/>
      <c r="HV40" s="106"/>
      <c r="HW40" s="106"/>
      <c r="HX40" s="106"/>
      <c r="HY40" s="106"/>
      <c r="HZ40" s="106"/>
      <c r="IA40" s="89" t="s">
        <v>76</v>
      </c>
      <c r="IB40" s="128">
        <v>0.30271947050234599</v>
      </c>
      <c r="IC40" s="41">
        <v>0.97645310639995797</v>
      </c>
      <c r="ID40" s="13" t="s">
        <v>76</v>
      </c>
      <c r="IE40" s="6">
        <v>94.361517280000001</v>
      </c>
      <c r="IF40" s="6">
        <v>88.458321369999993</v>
      </c>
      <c r="IG40" s="6">
        <v>91.306409029999998</v>
      </c>
      <c r="IH40" s="6">
        <v>94.182253509999995</v>
      </c>
      <c r="II40" s="6">
        <v>101.8441502</v>
      </c>
      <c r="IJ40" s="6">
        <v>91.504832219999997</v>
      </c>
      <c r="IK40" s="6">
        <v>107.565832</v>
      </c>
      <c r="IL40" s="7">
        <v>65.69385518</v>
      </c>
      <c r="IM40" s="6">
        <v>94.507081979999995</v>
      </c>
      <c r="IN40" s="6">
        <v>91.116214009999993</v>
      </c>
      <c r="IO40" s="6">
        <v>77.1333707</v>
      </c>
      <c r="IP40" s="7">
        <v>86.012621920000001</v>
      </c>
      <c r="IQ40" s="7">
        <v>103.0728768</v>
      </c>
      <c r="IR40" s="7"/>
      <c r="IS40" s="6">
        <v>87.581583109999997</v>
      </c>
      <c r="IT40" s="7">
        <v>91.090153220000005</v>
      </c>
      <c r="IU40" s="6">
        <v>98.036755560000003</v>
      </c>
      <c r="IV40" s="7">
        <v>99.76347518</v>
      </c>
      <c r="IW40" s="7">
        <v>92.82899535</v>
      </c>
      <c r="IX40" s="7">
        <v>99.799362200000004</v>
      </c>
      <c r="IY40" s="6">
        <v>90.238382020000003</v>
      </c>
      <c r="IZ40" s="6">
        <v>81.306495600000005</v>
      </c>
      <c r="JA40" s="6">
        <v>89.932203220000005</v>
      </c>
      <c r="JB40" s="6">
        <v>81.306562569999997</v>
      </c>
      <c r="JC40" s="6">
        <v>81.646880409999994</v>
      </c>
      <c r="JD40" s="7">
        <v>94.533644690000003</v>
      </c>
      <c r="JE40" s="7">
        <v>95.037275309999998</v>
      </c>
      <c r="JF40" s="7">
        <v>99.037884910000002</v>
      </c>
      <c r="JG40" s="7">
        <v>103.19006659999999</v>
      </c>
      <c r="JH40" s="6">
        <v>104.19299940000001</v>
      </c>
      <c r="JI40" s="7">
        <v>105.5942524</v>
      </c>
      <c r="JJ40" s="6">
        <v>80.589489720000003</v>
      </c>
      <c r="JK40" s="7">
        <v>96.018620889999994</v>
      </c>
      <c r="JL40" s="6">
        <v>84.798555350000001</v>
      </c>
      <c r="JM40" s="7">
        <v>87.53017432</v>
      </c>
      <c r="JN40" s="6">
        <v>92.492381570000006</v>
      </c>
      <c r="JO40" s="7">
        <v>72.201245839999999</v>
      </c>
      <c r="JP40" s="7"/>
      <c r="JQ40" s="6">
        <v>92.064224109999998</v>
      </c>
      <c r="JR40" s="6">
        <v>99.306956029999995</v>
      </c>
      <c r="JS40" s="7">
        <v>93.621706399999994</v>
      </c>
      <c r="JT40" s="7"/>
      <c r="JU40" s="7">
        <v>92.072662350000002</v>
      </c>
      <c r="JV40" s="7">
        <v>82.848513339999997</v>
      </c>
      <c r="JW40" s="6">
        <v>96.486942099999993</v>
      </c>
      <c r="JX40" s="7">
        <v>90.919908710000001</v>
      </c>
      <c r="JY40" s="6">
        <v>90.780268860000007</v>
      </c>
      <c r="JZ40" s="7">
        <v>83.632735620000005</v>
      </c>
      <c r="KA40" s="6">
        <v>96.642957600000003</v>
      </c>
      <c r="KB40" s="7">
        <v>104.436645</v>
      </c>
      <c r="KC40" s="7">
        <v>90.561581149999995</v>
      </c>
      <c r="KD40" s="6">
        <v>84.849348559999996</v>
      </c>
      <c r="KE40" s="6">
        <v>73.529153019999995</v>
      </c>
      <c r="KF40" s="6">
        <v>84.882457560000006</v>
      </c>
      <c r="KG40" s="7">
        <v>91.297430210000002</v>
      </c>
      <c r="KH40" s="6">
        <v>83.696118479999996</v>
      </c>
      <c r="KI40" s="6">
        <v>81.760955859999996</v>
      </c>
      <c r="KJ40" s="6">
        <v>93.32357442</v>
      </c>
      <c r="KK40" s="6">
        <v>62.804688919999997</v>
      </c>
      <c r="KM40" s="178">
        <v>0.91297510559190609</v>
      </c>
      <c r="KN40" s="178">
        <v>0.7542080201140694</v>
      </c>
      <c r="KO40" s="178">
        <v>0.73792633015006814</v>
      </c>
    </row>
    <row r="41" spans="1:301" ht="87.75" customHeight="1">
      <c r="A41" s="164" t="s">
        <v>1556</v>
      </c>
      <c r="B41" s="84" t="str">
        <f>"Chemistry 440"</f>
        <v>Chemistry 440</v>
      </c>
      <c r="C41" s="158" t="s">
        <v>1938</v>
      </c>
      <c r="D41" s="13" t="s">
        <v>211</v>
      </c>
      <c r="E41" s="163" t="s">
        <v>1480</v>
      </c>
      <c r="F41" s="13" t="s">
        <v>1479</v>
      </c>
      <c r="G41" s="2" t="s">
        <v>212</v>
      </c>
      <c r="H41" s="13" t="s">
        <v>1050</v>
      </c>
      <c r="I41" s="83" t="str">
        <f>"Chemistry 40"</f>
        <v>Chemistry 40</v>
      </c>
      <c r="J41" s="13">
        <v>40</v>
      </c>
      <c r="K41" s="4"/>
      <c r="L41" s="53">
        <v>0.84052968249613313</v>
      </c>
      <c r="M41" s="114"/>
      <c r="N41" s="5">
        <v>87</v>
      </c>
      <c r="O41" s="6">
        <v>97</v>
      </c>
      <c r="P41" s="6">
        <v>141.5</v>
      </c>
      <c r="Q41" s="6">
        <v>487</v>
      </c>
      <c r="S41" s="7">
        <v>1596</v>
      </c>
      <c r="T41" s="6"/>
      <c r="U41" s="6">
        <v>41.55</v>
      </c>
      <c r="V41" s="6">
        <v>101.2</v>
      </c>
      <c r="W41" s="6">
        <v>210.6</v>
      </c>
      <c r="X41" s="6">
        <v>141.6</v>
      </c>
      <c r="Y41" s="6">
        <v>294.60000000000002</v>
      </c>
      <c r="Z41" s="6">
        <v>92.399999999999991</v>
      </c>
      <c r="AA41" s="116" t="s">
        <v>85</v>
      </c>
      <c r="AB41" s="115" t="s">
        <v>68</v>
      </c>
      <c r="AC41" s="116" t="s">
        <v>69</v>
      </c>
      <c r="AD41" s="115" t="s">
        <v>68</v>
      </c>
      <c r="AE41" s="116" t="s">
        <v>69</v>
      </c>
      <c r="AF41" s="116" t="s">
        <v>69</v>
      </c>
      <c r="AG41" s="10">
        <v>98</v>
      </c>
      <c r="AH41" s="10">
        <v>269</v>
      </c>
      <c r="AI41" s="10">
        <v>117</v>
      </c>
      <c r="AJ41" s="10">
        <v>76</v>
      </c>
      <c r="AK41" s="75">
        <v>0.8</v>
      </c>
      <c r="AL41" s="117" t="s">
        <v>907</v>
      </c>
      <c r="AM41" s="89" t="s">
        <v>211</v>
      </c>
      <c r="AN41" s="118">
        <v>-4.0917168739976591E-2</v>
      </c>
      <c r="AO41" s="118">
        <v>-5.7046979865771813E-2</v>
      </c>
      <c r="AP41" s="118">
        <v>3.1561601655059598E-2</v>
      </c>
      <c r="AQ41" s="118">
        <v>1.444524253940007E-2</v>
      </c>
      <c r="AR41" s="80" t="s">
        <v>70</v>
      </c>
      <c r="AS41" s="7">
        <v>15.333990933312284</v>
      </c>
      <c r="AT41" s="119" t="s">
        <v>89</v>
      </c>
      <c r="AU41" s="89" t="s">
        <v>211</v>
      </c>
      <c r="AV41" s="7">
        <v>95.110727100000005</v>
      </c>
      <c r="AW41" s="7">
        <v>97.025000000000006</v>
      </c>
      <c r="AX41" s="7">
        <v>-1.298</v>
      </c>
      <c r="AY41" s="7">
        <v>1207.1300000000001</v>
      </c>
      <c r="AZ41" s="7">
        <v>101.25869350968439</v>
      </c>
      <c r="BA41" s="7">
        <v>100.48264965918041</v>
      </c>
      <c r="BB41" s="187">
        <v>1113</v>
      </c>
      <c r="BC41" s="7">
        <v>94.585613259668506</v>
      </c>
      <c r="BD41" s="7">
        <v>99.130444927536232</v>
      </c>
      <c r="BE41" s="7">
        <v>93.25791951909477</v>
      </c>
      <c r="BF41" s="7">
        <v>83.623434346504553</v>
      </c>
      <c r="BG41" s="7">
        <v>87.112887912087913</v>
      </c>
      <c r="BH41" s="7">
        <v>104.34362820011609</v>
      </c>
      <c r="BI41" s="7">
        <v>91.270684198228423</v>
      </c>
      <c r="BJ41" s="77">
        <v>1364</v>
      </c>
      <c r="BK41" s="7">
        <v>98.380835419999997</v>
      </c>
      <c r="BL41" s="7">
        <v>456.82</v>
      </c>
      <c r="BM41" s="7">
        <v>86.742445245356251</v>
      </c>
      <c r="BN41" s="77">
        <v>420</v>
      </c>
      <c r="BO41" s="7">
        <v>26.385000000000002</v>
      </c>
      <c r="BP41" s="7">
        <v>62.743199999999995</v>
      </c>
      <c r="BQ41" s="7">
        <v>713.82333333333338</v>
      </c>
      <c r="BR41" s="7">
        <v>732.02499999999998</v>
      </c>
      <c r="BS41" s="7">
        <v>0</v>
      </c>
      <c r="BT41" s="7">
        <v>102.90496815943486</v>
      </c>
      <c r="BU41" s="75">
        <v>2.6</v>
      </c>
      <c r="BV41" s="7">
        <v>105.61155122027064</v>
      </c>
      <c r="BW41" s="7">
        <v>454.52330000000001</v>
      </c>
      <c r="BX41" s="6">
        <v>-3.0969468656662897</v>
      </c>
      <c r="BY41" s="6"/>
      <c r="BZ41" s="6">
        <v>56.405709574615457</v>
      </c>
      <c r="CA41" s="6"/>
      <c r="CB41" s="4" t="s">
        <v>978</v>
      </c>
      <c r="CC41" s="89" t="s">
        <v>211</v>
      </c>
      <c r="CD41" s="4">
        <v>3.3840112993682858</v>
      </c>
      <c r="CE41" s="4">
        <v>101.69675843678864</v>
      </c>
      <c r="CF41" s="4">
        <v>82</v>
      </c>
      <c r="CG41" s="89" t="s">
        <v>211</v>
      </c>
      <c r="CH41" s="6">
        <v>7.07</v>
      </c>
      <c r="CI41" s="53"/>
      <c r="CJ41" s="6">
        <v>311.17</v>
      </c>
      <c r="CK41" s="6">
        <v>1029.3</v>
      </c>
      <c r="CL41" s="8">
        <v>100</v>
      </c>
      <c r="CM41" s="6">
        <v>4056.99</v>
      </c>
      <c r="CN41" s="9">
        <v>-85</v>
      </c>
      <c r="CO41" s="6">
        <v>1000</v>
      </c>
      <c r="CP41" s="5">
        <v>42</v>
      </c>
      <c r="CQ41" s="4">
        <v>30</v>
      </c>
      <c r="CR41" s="78">
        <v>3.18</v>
      </c>
      <c r="CS41" s="78">
        <v>6.47</v>
      </c>
      <c r="CT41" s="78">
        <v>2.5299999999999998</v>
      </c>
      <c r="CU41" s="78">
        <v>7.69</v>
      </c>
      <c r="CV41" s="6">
        <v>106.67502122707913</v>
      </c>
      <c r="CW41" s="78"/>
      <c r="CX41" s="10">
        <v>30</v>
      </c>
      <c r="CY41" s="6">
        <v>64.295384658101128</v>
      </c>
      <c r="CZ41" s="2">
        <v>450</v>
      </c>
      <c r="DA41" s="13" t="s">
        <v>81</v>
      </c>
      <c r="DB41" s="13" t="s">
        <v>81</v>
      </c>
      <c r="DC41" s="19" t="s">
        <v>169</v>
      </c>
      <c r="DD41" s="120" t="s">
        <v>72</v>
      </c>
      <c r="DE41" s="120" t="s">
        <v>72</v>
      </c>
      <c r="DF41" s="89" t="s">
        <v>211</v>
      </c>
      <c r="DG41" s="12">
        <v>100</v>
      </c>
      <c r="DH41" s="9">
        <v>0.52</v>
      </c>
      <c r="DI41" s="98">
        <v>25</v>
      </c>
      <c r="DJ41" s="102"/>
      <c r="DK41" s="1"/>
      <c r="DL41" s="103"/>
      <c r="DM41" s="46" t="s">
        <v>101</v>
      </c>
      <c r="DN41" s="10">
        <v>2</v>
      </c>
      <c r="DO41" s="10">
        <v>4</v>
      </c>
      <c r="DP41" s="11"/>
      <c r="DQ41" s="109"/>
      <c r="DR41" s="12"/>
      <c r="DS41" s="79">
        <v>0</v>
      </c>
      <c r="DT41" s="2"/>
      <c r="DU41" s="8">
        <v>39.299999999999997</v>
      </c>
      <c r="DV41" s="12"/>
      <c r="DW41" s="13">
        <v>100</v>
      </c>
      <c r="DX41" s="89" t="s">
        <v>211</v>
      </c>
      <c r="DY41" s="12">
        <v>13</v>
      </c>
      <c r="DZ41" s="89" t="s">
        <v>211</v>
      </c>
      <c r="EA41" s="7">
        <v>-7.5664594725791803</v>
      </c>
      <c r="EB41" s="75">
        <v>-8.3000000000000004E-2</v>
      </c>
      <c r="EC41" s="75">
        <v>-8.5000000000000006E-3</v>
      </c>
      <c r="ED41" s="75">
        <v>-6.3899999999999998E-2</v>
      </c>
      <c r="EE41" s="90">
        <v>44.688323090430202</v>
      </c>
      <c r="EF41" s="90">
        <v>0</v>
      </c>
      <c r="EG41" s="90">
        <v>0</v>
      </c>
      <c r="EH41" s="90">
        <v>1.0671093194214052</v>
      </c>
      <c r="EI41" s="75" t="s">
        <v>129</v>
      </c>
      <c r="EJ41" s="89" t="s">
        <v>211</v>
      </c>
      <c r="EK41" s="91" t="s">
        <v>74</v>
      </c>
      <c r="EL41" s="91" t="s">
        <v>74</v>
      </c>
      <c r="EM41" s="91" t="s">
        <v>74</v>
      </c>
      <c r="EN41" s="91" t="s">
        <v>74</v>
      </c>
      <c r="EO41" s="91" t="s">
        <v>74</v>
      </c>
      <c r="EP41" s="91" t="s">
        <v>74</v>
      </c>
      <c r="EQ41" s="91" t="s">
        <v>74</v>
      </c>
      <c r="ER41" s="91" t="s">
        <v>74</v>
      </c>
      <c r="ES41" s="92" t="s">
        <v>74</v>
      </c>
      <c r="ET41" s="89" t="s">
        <v>211</v>
      </c>
      <c r="EU41" s="7">
        <v>63.8</v>
      </c>
      <c r="EV41" s="7">
        <v>44.1</v>
      </c>
      <c r="EW41" s="10" t="s">
        <v>102</v>
      </c>
      <c r="EX41" s="10">
        <v>45100</v>
      </c>
      <c r="EY41" s="10" t="s">
        <v>102</v>
      </c>
      <c r="EZ41" s="10">
        <v>27700</v>
      </c>
      <c r="FA41" s="75">
        <v>1.0896324298886251</v>
      </c>
      <c r="FB41" s="75">
        <v>0.75790556455026792</v>
      </c>
      <c r="FC41" s="75">
        <v>1.2386938621017185</v>
      </c>
      <c r="FD41" s="89" t="s">
        <v>211</v>
      </c>
      <c r="FE41" s="15" t="s">
        <v>113</v>
      </c>
      <c r="FF41" s="6">
        <v>0</v>
      </c>
      <c r="FG41" s="10"/>
      <c r="FH41" s="6">
        <v>10857.94</v>
      </c>
      <c r="FI41" s="10">
        <v>0.65400000000000003</v>
      </c>
      <c r="FJ41" s="9">
        <v>0.85</v>
      </c>
      <c r="FK41" s="6">
        <v>10.828058151822628</v>
      </c>
      <c r="FL41" s="6">
        <v>22.364702708075956</v>
      </c>
      <c r="FM41" s="6">
        <v>22.314578005115081</v>
      </c>
      <c r="FN41" s="6">
        <v>-13.679694947569132</v>
      </c>
      <c r="FO41" s="6">
        <v>19.49616648411827</v>
      </c>
      <c r="FP41" s="6">
        <v>-32.151612294927425</v>
      </c>
      <c r="FQ41" s="121">
        <v>0.87073016275093418</v>
      </c>
      <c r="FR41" s="122"/>
      <c r="FS41" s="75">
        <v>0.76667295293226945</v>
      </c>
      <c r="FT41" s="89" t="s">
        <v>211</v>
      </c>
      <c r="FU41" s="7">
        <v>-4.7282084271469849</v>
      </c>
      <c r="FV41" s="7">
        <v>-60.943402175626638</v>
      </c>
      <c r="FW41" s="7">
        <v>-24.465795585538007</v>
      </c>
      <c r="FX41" s="7">
        <v>-56.835849688963691</v>
      </c>
      <c r="FY41" s="7">
        <v>6.07865973839814</v>
      </c>
      <c r="FZ41" s="7">
        <v>-6.6868827873723058</v>
      </c>
      <c r="GA41" s="7">
        <v>-167.29894322725332</v>
      </c>
      <c r="GB41" s="7">
        <v>-33.093705683429711</v>
      </c>
      <c r="GC41" s="89" t="s">
        <v>211</v>
      </c>
      <c r="GD41" s="92" t="s">
        <v>74</v>
      </c>
      <c r="GE41" s="92" t="s">
        <v>74</v>
      </c>
      <c r="GF41" s="123" t="s">
        <v>1401</v>
      </c>
      <c r="GG41" s="123" t="s">
        <v>1401</v>
      </c>
      <c r="GH41" s="124" t="s">
        <v>81</v>
      </c>
      <c r="GI41" s="125" t="s">
        <v>81</v>
      </c>
      <c r="GJ41" s="126" t="s">
        <v>74</v>
      </c>
      <c r="GK41" s="89" t="s">
        <v>211</v>
      </c>
      <c r="GL41" s="75">
        <v>-0.392367778717646</v>
      </c>
      <c r="GM41" s="129">
        <v>2.9106863892634401E-2</v>
      </c>
      <c r="GN41" s="130">
        <v>-5.6294263156565702E-2</v>
      </c>
      <c r="GO41" s="129">
        <v>-0.12420213151710099</v>
      </c>
      <c r="GP41" s="131">
        <v>-0.15217349693504001</v>
      </c>
      <c r="GQ41" s="129">
        <v>1.33201710102623E-2</v>
      </c>
      <c r="GR41" s="130">
        <v>-4.9402958692809099E-2</v>
      </c>
      <c r="GS41" s="131">
        <v>-0.44113183695522201</v>
      </c>
      <c r="GT41" s="75">
        <v>-0.392367778717646</v>
      </c>
      <c r="GU41" s="129">
        <v>2.9106863892634401E-2</v>
      </c>
      <c r="GV41" s="130">
        <v>-5.6294263156565702E-2</v>
      </c>
      <c r="GW41" s="129">
        <v>-0.12420213151710099</v>
      </c>
      <c r="GX41" s="131">
        <v>-0.15217349693504001</v>
      </c>
      <c r="GY41" s="129">
        <v>1.33201710102623E-2</v>
      </c>
      <c r="GZ41" s="130">
        <v>-4.9402958692809099E-2</v>
      </c>
      <c r="HA41" s="131">
        <v>-0.44113183695522201</v>
      </c>
      <c r="HB41" s="89" t="s">
        <v>211</v>
      </c>
      <c r="HC41" s="106"/>
      <c r="HD41" s="106"/>
      <c r="HE41" s="106"/>
      <c r="HF41" s="106"/>
      <c r="HG41" s="106"/>
      <c r="HH41" s="106"/>
      <c r="HI41" s="106"/>
      <c r="HJ41" s="106"/>
      <c r="HK41" s="106"/>
      <c r="HL41" s="106"/>
      <c r="HM41" s="106"/>
      <c r="HN41" s="106"/>
      <c r="HO41" s="106"/>
      <c r="HP41" s="106"/>
      <c r="HQ41" s="106"/>
      <c r="HR41" s="106"/>
      <c r="HS41" s="106"/>
      <c r="HT41" s="106"/>
      <c r="HU41" s="106"/>
      <c r="HV41" s="106"/>
      <c r="HW41" s="106"/>
      <c r="HX41" s="106"/>
      <c r="HY41" s="106"/>
      <c r="HZ41" s="106"/>
      <c r="IA41" s="89" t="s">
        <v>211</v>
      </c>
      <c r="IB41" s="128">
        <v>0.331172626701839</v>
      </c>
      <c r="IC41" s="41">
        <v>0.95402890396363804</v>
      </c>
      <c r="ID41" s="13" t="s">
        <v>211</v>
      </c>
      <c r="IE41" s="6">
        <v>112.279</v>
      </c>
      <c r="IF41" s="6">
        <v>116.5653405</v>
      </c>
      <c r="IG41" s="6">
        <v>99.122536539999999</v>
      </c>
      <c r="IH41" s="6">
        <v>105.28607719999999</v>
      </c>
      <c r="II41" s="6">
        <v>102.0741828</v>
      </c>
      <c r="IJ41" s="6">
        <v>102.3101001</v>
      </c>
      <c r="IK41" s="6">
        <v>107.3899179</v>
      </c>
      <c r="IL41" s="7"/>
      <c r="IM41" s="6">
        <v>99.60135871</v>
      </c>
      <c r="IN41" s="6">
        <v>107.1027473</v>
      </c>
      <c r="IO41" s="6">
        <v>96.8201234</v>
      </c>
      <c r="IP41" s="7">
        <v>99.836213299999997</v>
      </c>
      <c r="IQ41" s="7">
        <v>113.5021876</v>
      </c>
      <c r="IR41" s="7">
        <v>113.2259564</v>
      </c>
      <c r="IS41" s="6">
        <v>103.89977589999999</v>
      </c>
      <c r="IT41" s="7">
        <v>99.333523260000007</v>
      </c>
      <c r="IU41" s="6">
        <v>103.17335780000001</v>
      </c>
      <c r="IV41" s="7">
        <v>104.58224180000001</v>
      </c>
      <c r="IW41" s="7">
        <v>106.29830440000001</v>
      </c>
      <c r="IX41" s="7">
        <v>104.5353264</v>
      </c>
      <c r="IY41" s="6">
        <v>119.41375309999999</v>
      </c>
      <c r="IZ41" s="6">
        <v>105.0236057</v>
      </c>
      <c r="JA41" s="6">
        <v>97.479867110000001</v>
      </c>
      <c r="JB41" s="6">
        <v>120.53372419999999</v>
      </c>
      <c r="JC41" s="6">
        <v>103.12661610000001</v>
      </c>
      <c r="JD41" s="7">
        <v>105.2632584</v>
      </c>
      <c r="JE41" s="7">
        <v>112.7641265</v>
      </c>
      <c r="JF41" s="7">
        <v>103.13090560000001</v>
      </c>
      <c r="JG41" s="7">
        <v>110.45552549999999</v>
      </c>
      <c r="JH41" s="6">
        <v>106.0666015</v>
      </c>
      <c r="JI41" s="7">
        <v>108.54974989999999</v>
      </c>
      <c r="JJ41" s="6">
        <v>102.24437159999999</v>
      </c>
      <c r="JK41" s="7">
        <v>103.2456339</v>
      </c>
      <c r="JL41" s="6">
        <v>108.8761629</v>
      </c>
      <c r="JM41" s="7">
        <v>98.249567040000002</v>
      </c>
      <c r="JN41" s="6">
        <v>109.60797340000001</v>
      </c>
      <c r="JO41" s="7">
        <v>178.03474829999999</v>
      </c>
      <c r="JP41" s="7">
        <v>107.46117750000001</v>
      </c>
      <c r="JQ41" s="6">
        <v>104.5216592</v>
      </c>
      <c r="JR41" s="6">
        <v>119.9893338</v>
      </c>
      <c r="JS41" s="7">
        <v>103.5742851</v>
      </c>
      <c r="JT41" s="7">
        <v>99.675795640000004</v>
      </c>
      <c r="JU41" s="7">
        <v>111.01884269999999</v>
      </c>
      <c r="JV41" s="7"/>
      <c r="JW41" s="6">
        <v>110.4952509</v>
      </c>
      <c r="JX41" s="7">
        <v>103.051304</v>
      </c>
      <c r="JY41" s="6">
        <v>101.7806891</v>
      </c>
      <c r="JZ41" s="7">
        <v>100.2512692</v>
      </c>
      <c r="KA41" s="6">
        <v>112.4114493</v>
      </c>
      <c r="KB41" s="7">
        <v>110.75131399999999</v>
      </c>
      <c r="KC41" s="7"/>
      <c r="KD41" s="6">
        <v>102.0414646</v>
      </c>
      <c r="KE41" s="6">
        <v>112.2898297</v>
      </c>
      <c r="KF41" s="6">
        <v>102.2861345</v>
      </c>
      <c r="KG41" s="7">
        <v>106.8396205</v>
      </c>
      <c r="KH41" s="6">
        <v>109.8164405</v>
      </c>
      <c r="KI41" s="6">
        <v>102.3387926</v>
      </c>
      <c r="KJ41" s="6">
        <v>102.1908787</v>
      </c>
      <c r="KK41" s="6">
        <v>97.539844819999999</v>
      </c>
      <c r="KM41" s="178" t="s">
        <v>1949</v>
      </c>
      <c r="KN41" s="178" t="s">
        <v>909</v>
      </c>
      <c r="KO41" s="61"/>
    </row>
    <row r="42" spans="1:301" ht="87.75" customHeight="1">
      <c r="A42" s="164" t="s">
        <v>1557</v>
      </c>
      <c r="B42" s="84" t="str">
        <f>"Chemistry 441"</f>
        <v>Chemistry 441</v>
      </c>
      <c r="C42" s="158" t="s">
        <v>1938</v>
      </c>
      <c r="D42" s="13" t="s">
        <v>157</v>
      </c>
      <c r="E42" s="163"/>
      <c r="F42" s="13"/>
      <c r="G42" s="2" t="s">
        <v>158</v>
      </c>
      <c r="H42" s="13" t="s">
        <v>1025</v>
      </c>
      <c r="I42" s="83" t="str">
        <f>"Chemistry 41"</f>
        <v>Chemistry 41</v>
      </c>
      <c r="J42" s="13">
        <v>41</v>
      </c>
      <c r="K42" s="4"/>
      <c r="L42" s="53">
        <v>1.372902222929534</v>
      </c>
      <c r="M42" s="189" t="s">
        <v>78</v>
      </c>
      <c r="N42" s="5">
        <v>98</v>
      </c>
      <c r="O42" s="6"/>
      <c r="P42" s="6">
        <v>1100</v>
      </c>
      <c r="Q42" s="6"/>
      <c r="S42" s="7">
        <v>769.1</v>
      </c>
      <c r="T42" s="6"/>
      <c r="U42" s="6">
        <v>159.4</v>
      </c>
      <c r="V42" s="6">
        <v>599.20000000000005</v>
      </c>
      <c r="W42" s="6">
        <v>147.5</v>
      </c>
      <c r="X42" s="6">
        <v>206.4</v>
      </c>
      <c r="Y42" s="6">
        <v>528.9</v>
      </c>
      <c r="Z42" s="6">
        <v>219</v>
      </c>
      <c r="AA42" s="116" t="s">
        <v>85</v>
      </c>
      <c r="AB42" s="116" t="s">
        <v>80</v>
      </c>
      <c r="AC42" s="115" t="s">
        <v>68</v>
      </c>
      <c r="AD42" s="115" t="s">
        <v>68</v>
      </c>
      <c r="AE42" s="116" t="s">
        <v>69</v>
      </c>
      <c r="AF42" s="116" t="s">
        <v>69</v>
      </c>
      <c r="AG42" s="10"/>
      <c r="AH42" s="10"/>
      <c r="AI42" s="10"/>
      <c r="AJ42" s="10"/>
      <c r="AK42" s="75">
        <v>0.96699999999999997</v>
      </c>
      <c r="AL42" s="117" t="s">
        <v>907</v>
      </c>
      <c r="AM42" s="89" t="s">
        <v>157</v>
      </c>
      <c r="AN42" s="118">
        <v>-6.4388825423200751E-3</v>
      </c>
      <c r="AO42" s="118">
        <v>-2.3398985729449227E-2</v>
      </c>
      <c r="AP42" s="118">
        <v>3.3810358614444043E-2</v>
      </c>
      <c r="AQ42" s="118"/>
      <c r="AR42" s="80" t="s">
        <v>70</v>
      </c>
      <c r="AS42" s="7">
        <v>72.283900407395251</v>
      </c>
      <c r="AT42" s="119"/>
      <c r="AU42" s="89" t="s">
        <v>157</v>
      </c>
      <c r="AV42" s="7">
        <v>97.322252300000002</v>
      </c>
      <c r="AW42" s="7">
        <v>94.578999999999994</v>
      </c>
      <c r="AX42" s="7">
        <v>35.704999999999998</v>
      </c>
      <c r="AY42" s="7">
        <v>1462.0160000000001</v>
      </c>
      <c r="AZ42" s="7">
        <v>24.390243902439025</v>
      </c>
      <c r="BA42" s="7">
        <v>53.048780487804883</v>
      </c>
      <c r="BB42" s="187"/>
      <c r="BC42" s="7">
        <v>89.588027972027973</v>
      </c>
      <c r="BD42" s="7">
        <v>51.543530641132385</v>
      </c>
      <c r="BE42" s="7">
        <v>5.4112457259158813</v>
      </c>
      <c r="BF42" s="7">
        <v>14.035884810126575</v>
      </c>
      <c r="BG42" s="7">
        <v>21.278722077922076</v>
      </c>
      <c r="BH42" s="7">
        <v>19.444444444444443</v>
      </c>
      <c r="BI42" s="7">
        <v>11.904761904761905</v>
      </c>
      <c r="BJ42" s="165"/>
      <c r="BK42" s="7">
        <v>-2.6794807550000002</v>
      </c>
      <c r="BL42" s="7"/>
      <c r="BM42" s="7">
        <v>39.004249302788075</v>
      </c>
      <c r="BN42" s="165"/>
      <c r="BO42" s="7">
        <v>16.530199999999994</v>
      </c>
      <c r="BP42" s="7">
        <v>5.5888000000000062</v>
      </c>
      <c r="BQ42" s="7"/>
      <c r="BR42" s="7"/>
      <c r="BS42" s="7">
        <v>38.221946683199008</v>
      </c>
      <c r="BT42" s="7">
        <v>63.515816662105784</v>
      </c>
      <c r="BU42" s="75"/>
      <c r="BV42" s="7">
        <v>-2.696720234328259</v>
      </c>
      <c r="BW42" s="7" t="s">
        <v>195</v>
      </c>
      <c r="BX42" s="6">
        <v>-40.046040320822669</v>
      </c>
      <c r="BY42" s="6"/>
      <c r="BZ42" s="6">
        <v>-13.870554483868728</v>
      </c>
      <c r="CA42" s="6"/>
      <c r="CB42" s="4"/>
      <c r="CC42" s="89" t="s">
        <v>157</v>
      </c>
      <c r="CD42" s="4">
        <v>-18.249915773514548</v>
      </c>
      <c r="CE42" s="4">
        <v>22.527942759680172</v>
      </c>
      <c r="CF42" s="4"/>
      <c r="CG42" s="89" t="s">
        <v>157</v>
      </c>
      <c r="CH42" s="6">
        <v>-40.4</v>
      </c>
      <c r="CI42" s="53"/>
      <c r="CJ42" s="6">
        <v>3823.21</v>
      </c>
      <c r="CK42" s="6">
        <v>32000</v>
      </c>
      <c r="CL42" s="8">
        <v>-21</v>
      </c>
      <c r="CM42" s="6">
        <v>32000</v>
      </c>
      <c r="CN42" s="9">
        <v>-36</v>
      </c>
      <c r="CO42" s="6">
        <v>4128.03</v>
      </c>
      <c r="CP42" s="5">
        <v>-8</v>
      </c>
      <c r="CQ42" s="4">
        <v>30</v>
      </c>
      <c r="CR42" s="78">
        <v>6.0999999999999999E-2</v>
      </c>
      <c r="CS42" s="78">
        <v>1</v>
      </c>
      <c r="CT42" s="78">
        <v>10</v>
      </c>
      <c r="CU42" s="78">
        <v>8.25</v>
      </c>
      <c r="CV42" s="6">
        <v>105.64176770814665</v>
      </c>
      <c r="CW42" s="78"/>
      <c r="CX42" s="10">
        <v>30</v>
      </c>
      <c r="CY42" s="6">
        <v>79.883401269782382</v>
      </c>
      <c r="CZ42" s="2"/>
      <c r="DA42" s="11"/>
      <c r="DB42" s="11"/>
      <c r="DC42" s="11"/>
      <c r="DD42" s="120" t="s">
        <v>72</v>
      </c>
      <c r="DE42" s="120" t="s">
        <v>72</v>
      </c>
      <c r="DF42" s="89" t="s">
        <v>157</v>
      </c>
      <c r="DG42" s="12">
        <v>18</v>
      </c>
      <c r="DH42" s="9"/>
      <c r="DI42" s="98">
        <v>0</v>
      </c>
      <c r="DJ42" s="100"/>
      <c r="DK42" s="1"/>
      <c r="DL42" s="101"/>
      <c r="DM42" s="46" t="s">
        <v>101</v>
      </c>
      <c r="DN42" s="10">
        <v>0</v>
      </c>
      <c r="DO42" s="10">
        <v>4</v>
      </c>
      <c r="DP42" s="11"/>
      <c r="DQ42" s="55"/>
      <c r="DR42" s="12"/>
      <c r="DS42" s="79">
        <v>0</v>
      </c>
      <c r="DT42" s="2"/>
      <c r="DU42" s="8">
        <v>59.308</v>
      </c>
      <c r="DV42" s="12"/>
      <c r="DW42" s="13">
        <v>100</v>
      </c>
      <c r="DX42" s="89" t="s">
        <v>157</v>
      </c>
      <c r="DY42" s="12">
        <v>2</v>
      </c>
      <c r="DZ42" s="89" t="s">
        <v>157</v>
      </c>
      <c r="EA42" s="7">
        <v>-1.730006303997</v>
      </c>
      <c r="EB42" s="75">
        <v>-1.35E-2</v>
      </c>
      <c r="EC42" s="75">
        <v>3.9300000000000002E-2</v>
      </c>
      <c r="ED42" s="75">
        <v>0.12039999999999999</v>
      </c>
      <c r="EE42" s="90">
        <v>28.498889241510625</v>
      </c>
      <c r="EF42" s="90">
        <v>0</v>
      </c>
      <c r="EG42" s="90">
        <v>1.4271231381112273</v>
      </c>
      <c r="EH42" s="90">
        <v>0</v>
      </c>
      <c r="EI42" s="75"/>
      <c r="EJ42" s="89" t="s">
        <v>157</v>
      </c>
      <c r="EK42" s="91" t="s">
        <v>74</v>
      </c>
      <c r="EL42" s="91" t="s">
        <v>74</v>
      </c>
      <c r="EM42" s="91" t="s">
        <v>74</v>
      </c>
      <c r="EN42" s="91" t="s">
        <v>74</v>
      </c>
      <c r="EO42" s="91" t="s">
        <v>74</v>
      </c>
      <c r="EP42" s="91" t="s">
        <v>74</v>
      </c>
      <c r="EQ42" s="91" t="s">
        <v>74</v>
      </c>
      <c r="ER42" s="91" t="s">
        <v>74</v>
      </c>
      <c r="ES42" s="92" t="s">
        <v>74</v>
      </c>
      <c r="ET42" s="89" t="s">
        <v>157</v>
      </c>
      <c r="EU42" s="7">
        <v>78.8</v>
      </c>
      <c r="EV42" s="7">
        <v>31.3</v>
      </c>
      <c r="EW42" s="10" t="s">
        <v>102</v>
      </c>
      <c r="EX42" s="10">
        <v>35900</v>
      </c>
      <c r="EY42" s="10" t="s">
        <v>103</v>
      </c>
      <c r="EZ42" s="10">
        <v>100000</v>
      </c>
      <c r="FA42" s="75">
        <v>0.95169805747870917</v>
      </c>
      <c r="FB42" s="75">
        <v>0.65552423614497002</v>
      </c>
      <c r="FC42" s="75">
        <v>1.0475031551685992</v>
      </c>
      <c r="FD42" s="89" t="s">
        <v>157</v>
      </c>
      <c r="FE42" s="15" t="s">
        <v>113</v>
      </c>
      <c r="FF42" s="6">
        <v>0</v>
      </c>
      <c r="FG42" s="10"/>
      <c r="FH42" s="6">
        <v>13928.81</v>
      </c>
      <c r="FI42" s="10">
        <v>22.8</v>
      </c>
      <c r="FJ42" s="9"/>
      <c r="FK42" s="6">
        <v>32.60276219147913</v>
      </c>
      <c r="FL42" s="6">
        <v>28.087042280405949</v>
      </c>
      <c r="FM42" s="6">
        <v>-26.387096774193573</v>
      </c>
      <c r="FN42" s="6">
        <v>-15.078569040454681</v>
      </c>
      <c r="FO42" s="6">
        <v>10.324129651860725</v>
      </c>
      <c r="FP42" s="6">
        <v>-36.098745447187383</v>
      </c>
      <c r="FQ42" s="127">
        <v>0.77137100642809175</v>
      </c>
      <c r="FR42" s="122"/>
      <c r="FS42" s="121">
        <v>0.79369984905060753</v>
      </c>
      <c r="FT42" s="89" t="s">
        <v>157</v>
      </c>
      <c r="FU42" s="7">
        <v>4.0391625727247638</v>
      </c>
      <c r="FV42" s="7">
        <v>-73.517122967588719</v>
      </c>
      <c r="FW42" s="7">
        <v>-9.5663226704597157</v>
      </c>
      <c r="FX42" s="7">
        <v>-74.468834596806516</v>
      </c>
      <c r="FY42" s="7">
        <v>9.4744164247253071</v>
      </c>
      <c r="FZ42" s="7">
        <v>-1.1488005283009306</v>
      </c>
      <c r="GA42" s="7">
        <v>-180.352831258267</v>
      </c>
      <c r="GB42" s="7">
        <v>-300.17472568068138</v>
      </c>
      <c r="GC42" s="89" t="s">
        <v>157</v>
      </c>
      <c r="GD42" s="92" t="s">
        <v>74</v>
      </c>
      <c r="GE42" s="92" t="s">
        <v>74</v>
      </c>
      <c r="GF42" s="123"/>
      <c r="GG42" s="123" t="s">
        <v>1402</v>
      </c>
      <c r="GH42" s="124" t="s">
        <v>74</v>
      </c>
      <c r="GI42" s="125" t="s">
        <v>74</v>
      </c>
      <c r="GJ42" s="126" t="s">
        <v>81</v>
      </c>
      <c r="GK42" s="89" t="s">
        <v>157</v>
      </c>
      <c r="GL42" s="75">
        <v>-9.0649005038488203E-2</v>
      </c>
      <c r="GM42" s="129">
        <v>-0.17812324176653899</v>
      </c>
      <c r="GN42" s="130">
        <v>-0.19140172255584201</v>
      </c>
      <c r="GO42" s="129">
        <v>-1.34653954677768</v>
      </c>
      <c r="GP42" s="131">
        <v>-0.37032184933053702</v>
      </c>
      <c r="GQ42" s="129">
        <v>-0.86176097643095195</v>
      </c>
      <c r="GR42" s="130">
        <v>-0.40050556673739302</v>
      </c>
      <c r="GS42" s="131">
        <v>-1.1175116523543001</v>
      </c>
      <c r="GT42" s="75">
        <v>-9.0649005038488203E-2</v>
      </c>
      <c r="GU42" s="129">
        <v>-0.17812324176653899</v>
      </c>
      <c r="GV42" s="130">
        <v>-0.19140172255584201</v>
      </c>
      <c r="GW42" s="129">
        <v>-1.34653954677768</v>
      </c>
      <c r="GX42" s="131">
        <v>-0.37032184933053702</v>
      </c>
      <c r="GY42" s="129">
        <v>-0.86176097643095195</v>
      </c>
      <c r="GZ42" s="130">
        <v>-0.40050556673739302</v>
      </c>
      <c r="HA42" s="131">
        <v>-1.1175116523543001</v>
      </c>
      <c r="HB42" s="89" t="s">
        <v>157</v>
      </c>
      <c r="HC42" s="106"/>
      <c r="HD42" s="106"/>
      <c r="HE42" s="106"/>
      <c r="HF42" s="106"/>
      <c r="HG42" s="106"/>
      <c r="HH42" s="106"/>
      <c r="HI42" s="106"/>
      <c r="HJ42" s="106"/>
      <c r="HK42" s="106"/>
      <c r="HL42" s="106"/>
      <c r="HM42" s="106"/>
      <c r="HN42" s="106"/>
      <c r="HO42" s="106"/>
      <c r="HP42" s="106"/>
      <c r="HQ42" s="106"/>
      <c r="HR42" s="106"/>
      <c r="HS42" s="106"/>
      <c r="HT42" s="106"/>
      <c r="HU42" s="106"/>
      <c r="HV42" s="106"/>
      <c r="HW42" s="106"/>
      <c r="HX42" s="106"/>
      <c r="HY42" s="106"/>
      <c r="HZ42" s="106"/>
      <c r="IA42" s="89" t="s">
        <v>157</v>
      </c>
      <c r="IB42" s="128">
        <v>0.23625839677896401</v>
      </c>
      <c r="IC42" s="133">
        <v>0.15893137964450901</v>
      </c>
      <c r="ID42" s="13" t="s">
        <v>157</v>
      </c>
      <c r="IE42" s="6">
        <v>110.80888469999999</v>
      </c>
      <c r="IF42" s="6">
        <v>114.55073400000001</v>
      </c>
      <c r="IG42" s="6">
        <v>90.38804786</v>
      </c>
      <c r="IH42" s="6">
        <v>101.0970305</v>
      </c>
      <c r="II42" s="6">
        <v>98.902565620000004</v>
      </c>
      <c r="IJ42" s="6">
        <v>102.24575729999999</v>
      </c>
      <c r="IK42" s="6">
        <v>108.35654599999999</v>
      </c>
      <c r="IL42" s="7">
        <v>95.916040420000002</v>
      </c>
      <c r="IM42" s="6">
        <v>102.0914824</v>
      </c>
      <c r="IN42" s="6">
        <v>104.3835047</v>
      </c>
      <c r="IO42" s="6">
        <v>81.871689230000001</v>
      </c>
      <c r="IP42" s="7">
        <v>98.116569100000007</v>
      </c>
      <c r="IQ42" s="7">
        <v>97.857978579999994</v>
      </c>
      <c r="IR42" s="7">
        <v>122.9177183</v>
      </c>
      <c r="IS42" s="6">
        <v>92.664803329999998</v>
      </c>
      <c r="IT42" s="7">
        <v>103.7095363</v>
      </c>
      <c r="IU42" s="6">
        <v>90.246621149999996</v>
      </c>
      <c r="IV42" s="7">
        <v>113.1113087</v>
      </c>
      <c r="IW42" s="7">
        <v>105.1319541</v>
      </c>
      <c r="IX42" s="7">
        <v>93.240787850000004</v>
      </c>
      <c r="IY42" s="6">
        <v>96.065138899999994</v>
      </c>
      <c r="IZ42" s="6">
        <v>87.559964219999998</v>
      </c>
      <c r="JA42" s="6">
        <v>99.231828390000004</v>
      </c>
      <c r="JB42" s="6">
        <v>87.353591609999995</v>
      </c>
      <c r="JC42" s="6">
        <v>85.691756269999999</v>
      </c>
      <c r="JD42" s="7">
        <v>98.706923610000004</v>
      </c>
      <c r="JE42" s="7">
        <v>112.0407979</v>
      </c>
      <c r="JF42" s="7"/>
      <c r="JG42" s="7">
        <v>105.132592</v>
      </c>
      <c r="JH42" s="6">
        <v>110.5618307</v>
      </c>
      <c r="JI42" s="7">
        <v>108.35247440000001</v>
      </c>
      <c r="JJ42" s="6">
        <v>95.435296710000003</v>
      </c>
      <c r="JK42" s="7">
        <v>116.1612209</v>
      </c>
      <c r="JL42" s="6">
        <v>107.4312142</v>
      </c>
      <c r="JM42" s="7">
        <v>91.79948899</v>
      </c>
      <c r="JN42" s="6">
        <v>98.634479400000004</v>
      </c>
      <c r="JO42" s="7">
        <v>74.778166170000006</v>
      </c>
      <c r="JP42" s="7"/>
      <c r="JQ42" s="6">
        <v>109.6289838</v>
      </c>
      <c r="JR42" s="6">
        <v>91.951254070000005</v>
      </c>
      <c r="JS42" s="7">
        <v>106.6621908</v>
      </c>
      <c r="JT42" s="7">
        <v>111.7615395</v>
      </c>
      <c r="JU42" s="7"/>
      <c r="JV42" s="7">
        <v>102.4975644</v>
      </c>
      <c r="JW42" s="6">
        <v>112.69206749999999</v>
      </c>
      <c r="JX42" s="7">
        <v>95.959595960000001</v>
      </c>
      <c r="JY42" s="6">
        <v>88.779207799999995</v>
      </c>
      <c r="JZ42" s="7">
        <v>79.065851280000004</v>
      </c>
      <c r="KA42" s="6">
        <v>105.3301937</v>
      </c>
      <c r="KB42" s="7">
        <v>107.4265339</v>
      </c>
      <c r="KC42" s="7">
        <v>92.040734290000003</v>
      </c>
      <c r="KD42" s="6">
        <v>94.962510010000003</v>
      </c>
      <c r="KE42" s="6">
        <v>98.025204630000005</v>
      </c>
      <c r="KF42" s="6">
        <v>99.705810249999999</v>
      </c>
      <c r="KG42" s="7">
        <v>93.84277075</v>
      </c>
      <c r="KH42" s="6">
        <v>98.956219189999999</v>
      </c>
      <c r="KI42" s="6">
        <v>98.201462989999996</v>
      </c>
      <c r="KJ42" s="6">
        <v>102.3505365</v>
      </c>
      <c r="KK42" s="6">
        <v>102.7935533</v>
      </c>
      <c r="KM42" s="178">
        <v>0.79107401135125199</v>
      </c>
      <c r="KN42" s="178">
        <v>0.67226452783278579</v>
      </c>
      <c r="KO42" s="178">
        <v>0.5091639702603622</v>
      </c>
    </row>
    <row r="43" spans="1:301" ht="87.75" customHeight="1">
      <c r="A43" s="164" t="s">
        <v>1558</v>
      </c>
      <c r="B43" s="84" t="str">
        <f>"Chemistry 442"</f>
        <v>Chemistry 442</v>
      </c>
      <c r="C43" s="158" t="s">
        <v>1938</v>
      </c>
      <c r="D43" s="13" t="s">
        <v>83</v>
      </c>
      <c r="E43" s="163"/>
      <c r="F43" s="13"/>
      <c r="G43" s="2" t="s">
        <v>84</v>
      </c>
      <c r="H43" s="13" t="s">
        <v>999</v>
      </c>
      <c r="I43" s="83" t="str">
        <f>"Chemistry 42"</f>
        <v>Chemistry 42</v>
      </c>
      <c r="J43" s="13">
        <v>42</v>
      </c>
      <c r="K43" s="4"/>
      <c r="L43" s="53">
        <v>1.1194869300275325</v>
      </c>
      <c r="M43" s="114"/>
      <c r="N43" s="5">
        <v>85</v>
      </c>
      <c r="O43" s="6">
        <v>98</v>
      </c>
      <c r="P43" s="6">
        <v>1170</v>
      </c>
      <c r="Q43" s="6"/>
      <c r="S43" s="7">
        <v>1393</v>
      </c>
      <c r="T43" s="6"/>
      <c r="U43" s="6">
        <v>1174</v>
      </c>
      <c r="V43" s="6">
        <v>1536</v>
      </c>
      <c r="W43" s="6">
        <v>600</v>
      </c>
      <c r="X43" s="6">
        <v>776.3</v>
      </c>
      <c r="Y43" s="6">
        <v>1478</v>
      </c>
      <c r="Z43" s="6">
        <v>1607</v>
      </c>
      <c r="AA43" s="116" t="s">
        <v>85</v>
      </c>
      <c r="AB43" s="116" t="s">
        <v>80</v>
      </c>
      <c r="AC43" s="116" t="s">
        <v>86</v>
      </c>
      <c r="AD43" s="115" t="s">
        <v>68</v>
      </c>
      <c r="AE43" s="116" t="s">
        <v>69</v>
      </c>
      <c r="AF43" s="116" t="s">
        <v>69</v>
      </c>
      <c r="AG43" s="10"/>
      <c r="AH43" s="10"/>
      <c r="AI43" s="10"/>
      <c r="AJ43" s="10"/>
      <c r="AK43" s="75">
        <v>0.875</v>
      </c>
      <c r="AL43" s="117" t="s">
        <v>907</v>
      </c>
      <c r="AM43" s="89" t="s">
        <v>83</v>
      </c>
      <c r="AN43" s="118">
        <v>-2.57555301692803E-2</v>
      </c>
      <c r="AO43" s="118">
        <v>-3.436726029012855E-2</v>
      </c>
      <c r="AP43" s="118">
        <v>-1.8228551552715794E-3</v>
      </c>
      <c r="AQ43" s="118"/>
      <c r="AR43" s="80" t="s">
        <v>70</v>
      </c>
      <c r="AS43" s="7">
        <v>6.393228098709109</v>
      </c>
      <c r="AT43" s="119" t="s">
        <v>72</v>
      </c>
      <c r="AU43" s="89" t="s">
        <v>83</v>
      </c>
      <c r="AV43" s="7">
        <v>24.3468096</v>
      </c>
      <c r="AW43" s="7">
        <v>11.808999999999999</v>
      </c>
      <c r="AX43" s="7">
        <v>-8.9760000000000009</v>
      </c>
      <c r="AY43" s="7"/>
      <c r="AZ43" s="7">
        <v>60.15106789537942</v>
      </c>
      <c r="BA43" s="7">
        <v>-7.3010392974924159</v>
      </c>
      <c r="BB43" s="187"/>
      <c r="BC43" s="7">
        <v>66.598517482517479</v>
      </c>
      <c r="BD43" s="7">
        <v>49.045612239800164</v>
      </c>
      <c r="BE43" s="7">
        <v>18.165655495250999</v>
      </c>
      <c r="BF43" s="7">
        <v>15.301707594936708</v>
      </c>
      <c r="BG43" s="7">
        <v>13.486514285714291</v>
      </c>
      <c r="BH43" s="7">
        <v>19.288066721161933</v>
      </c>
      <c r="BI43" s="7">
        <v>26.715806019924806</v>
      </c>
      <c r="BJ43" s="77"/>
      <c r="BK43" s="7">
        <v>20.553283619999998</v>
      </c>
      <c r="BL43" s="7"/>
      <c r="BM43" s="7">
        <v>30.26697979111303</v>
      </c>
      <c r="BN43" s="77"/>
      <c r="BO43" s="7">
        <v>21.6524</v>
      </c>
      <c r="BP43" s="7">
        <v>-5.1930000000000121</v>
      </c>
      <c r="BQ43" s="7"/>
      <c r="BR43" s="7"/>
      <c r="BS43" s="7">
        <v>37.073364996017574</v>
      </c>
      <c r="BT43" s="7">
        <v>71.261382446319828</v>
      </c>
      <c r="BU43" s="75"/>
      <c r="BV43" s="7">
        <v>11.217202092223216</v>
      </c>
      <c r="BW43" s="7" t="s">
        <v>195</v>
      </c>
      <c r="BX43" s="6">
        <v>-16.195402185660647</v>
      </c>
      <c r="BY43" s="6"/>
      <c r="BZ43" s="6">
        <v>-27.534615387628495</v>
      </c>
      <c r="CA43" s="6"/>
      <c r="CB43" s="4"/>
      <c r="CC43" s="89" t="s">
        <v>83</v>
      </c>
      <c r="CD43" s="4">
        <v>-4.5743276492753751</v>
      </c>
      <c r="CE43" s="4">
        <v>32.463475389061031</v>
      </c>
      <c r="CF43" s="4"/>
      <c r="CG43" s="89" t="s">
        <v>83</v>
      </c>
      <c r="CH43" s="6">
        <v>53.25</v>
      </c>
      <c r="CI43" s="53"/>
      <c r="CJ43" s="6">
        <v>3856.7</v>
      </c>
      <c r="CK43" s="6">
        <v>4117.21</v>
      </c>
      <c r="CL43" s="8">
        <v>-25</v>
      </c>
      <c r="CM43" s="6">
        <v>3063.93</v>
      </c>
      <c r="CN43" s="9">
        <v>-25</v>
      </c>
      <c r="CO43" s="6">
        <v>5956.51</v>
      </c>
      <c r="CP43" s="5">
        <v>-119</v>
      </c>
      <c r="CQ43" s="4">
        <v>30</v>
      </c>
      <c r="CR43" s="78">
        <v>6.31</v>
      </c>
      <c r="CS43" s="78">
        <v>17.5</v>
      </c>
      <c r="CT43" s="78">
        <v>5.5</v>
      </c>
      <c r="CU43" s="78">
        <v>6.72</v>
      </c>
      <c r="CV43" s="6">
        <v>120.66383619087499</v>
      </c>
      <c r="CW43" s="78"/>
      <c r="CX43" s="10">
        <v>30</v>
      </c>
      <c r="CY43" s="6">
        <v>81.923551214138769</v>
      </c>
      <c r="CZ43" s="2"/>
      <c r="DA43" s="11"/>
      <c r="DB43" s="11"/>
      <c r="DC43" s="11"/>
      <c r="DD43" s="120" t="s">
        <v>72</v>
      </c>
      <c r="DE43" s="120" t="s">
        <v>72</v>
      </c>
      <c r="DF43" s="89" t="s">
        <v>83</v>
      </c>
      <c r="DG43" s="12">
        <v>3</v>
      </c>
      <c r="DH43" s="9"/>
      <c r="DI43" s="98">
        <v>0</v>
      </c>
      <c r="DJ43" s="102"/>
      <c r="DK43" s="1"/>
      <c r="DL43" s="103"/>
      <c r="DM43" s="46" t="s">
        <v>101</v>
      </c>
      <c r="DN43" s="10">
        <v>2</v>
      </c>
      <c r="DO43" s="10">
        <v>3</v>
      </c>
      <c r="DP43" s="11"/>
      <c r="DQ43" s="109"/>
      <c r="DR43" s="12">
        <v>8</v>
      </c>
      <c r="DS43" s="79">
        <v>0</v>
      </c>
      <c r="DT43" s="2"/>
      <c r="DU43" s="8">
        <v>100</v>
      </c>
      <c r="DV43" s="12">
        <v>10</v>
      </c>
      <c r="DW43" s="13">
        <v>100</v>
      </c>
      <c r="DX43" s="89" t="s">
        <v>83</v>
      </c>
      <c r="DY43" s="12">
        <v>32</v>
      </c>
      <c r="DZ43" s="89" t="s">
        <v>83</v>
      </c>
      <c r="EA43" s="7">
        <v>-5.0247782540030697</v>
      </c>
      <c r="EB43" s="75">
        <v>-0.12559999999999999</v>
      </c>
      <c r="EC43" s="75">
        <v>2.3099999999999999E-2</v>
      </c>
      <c r="ED43" s="75">
        <v>1.3899999999999999E-2</v>
      </c>
      <c r="EE43" s="90">
        <v>0</v>
      </c>
      <c r="EF43" s="90">
        <v>0</v>
      </c>
      <c r="EG43" s="90">
        <v>0</v>
      </c>
      <c r="EH43" s="90">
        <v>0</v>
      </c>
      <c r="EI43" s="88"/>
      <c r="EJ43" s="89" t="s">
        <v>83</v>
      </c>
      <c r="EK43" s="91" t="s">
        <v>74</v>
      </c>
      <c r="EL43" s="91" t="s">
        <v>74</v>
      </c>
      <c r="EM43" s="91" t="s">
        <v>74</v>
      </c>
      <c r="EN43" s="91" t="s">
        <v>74</v>
      </c>
      <c r="EO43" s="91" t="s">
        <v>74</v>
      </c>
      <c r="EP43" s="91" t="s">
        <v>74</v>
      </c>
      <c r="EQ43" s="91" t="s">
        <v>74</v>
      </c>
      <c r="ER43" s="91" t="s">
        <v>74</v>
      </c>
      <c r="ES43" s="92" t="s">
        <v>74</v>
      </c>
      <c r="ET43" s="89" t="s">
        <v>83</v>
      </c>
      <c r="EU43" s="7">
        <v>39</v>
      </c>
      <c r="EV43" s="7">
        <v>10.4</v>
      </c>
      <c r="EW43" s="10"/>
      <c r="EX43" s="2"/>
      <c r="EY43" s="10"/>
      <c r="EZ43" s="10"/>
      <c r="FA43" s="75">
        <v>0.92812390903248787</v>
      </c>
      <c r="FB43" s="75">
        <v>0.68528611694875874</v>
      </c>
      <c r="FC43" s="75">
        <v>0.93739747116970618</v>
      </c>
      <c r="FD43" s="89" t="s">
        <v>83</v>
      </c>
      <c r="FE43" s="15" t="s">
        <v>82</v>
      </c>
      <c r="FF43" s="6">
        <v>6.67</v>
      </c>
      <c r="FG43" s="10"/>
      <c r="FH43" s="6">
        <v>28877.06</v>
      </c>
      <c r="FI43" s="10"/>
      <c r="FJ43" s="9"/>
      <c r="FK43" s="6">
        <v>10.829276312784863</v>
      </c>
      <c r="FL43" s="6">
        <v>31.026571035245766</v>
      </c>
      <c r="FM43" s="6">
        <v>-10.470588235294054</v>
      </c>
      <c r="FN43" s="6">
        <v>7.2576517555532849</v>
      </c>
      <c r="FO43" s="6">
        <v>29.8469387755102</v>
      </c>
      <c r="FP43" s="6">
        <v>0.14087341517411422</v>
      </c>
      <c r="FQ43" s="127">
        <v>0.76808753134260299</v>
      </c>
      <c r="FR43" s="122"/>
      <c r="FS43" s="121">
        <v>0.63821154029835958</v>
      </c>
      <c r="FT43" s="89" t="s">
        <v>83</v>
      </c>
      <c r="FU43" s="7">
        <v>19.118014848211796</v>
      </c>
      <c r="FV43" s="7">
        <v>-83.334275200202129</v>
      </c>
      <c r="FW43" s="7">
        <v>-28.400218271478494</v>
      </c>
      <c r="FX43" s="7">
        <v>-106.93858097919372</v>
      </c>
      <c r="FY43" s="7">
        <v>46.840061762485377</v>
      </c>
      <c r="FZ43" s="7">
        <v>61.521299226897732</v>
      </c>
      <c r="GA43" s="7">
        <v>-176.41439409275378</v>
      </c>
      <c r="GB43" s="7">
        <v>45.216911960831965</v>
      </c>
      <c r="GC43" s="89" t="s">
        <v>83</v>
      </c>
      <c r="GD43" s="92" t="s">
        <v>74</v>
      </c>
      <c r="GE43" s="92" t="s">
        <v>74</v>
      </c>
      <c r="GF43" s="123" t="s">
        <v>1402</v>
      </c>
      <c r="GG43" s="123" t="s">
        <v>1402</v>
      </c>
      <c r="GH43" s="124" t="s">
        <v>81</v>
      </c>
      <c r="GI43" s="125" t="s">
        <v>81</v>
      </c>
      <c r="GJ43" s="126" t="s">
        <v>81</v>
      </c>
      <c r="GK43" s="89" t="s">
        <v>83</v>
      </c>
      <c r="GL43" s="75">
        <v>6.6176179163528401E-2</v>
      </c>
      <c r="GM43" s="129">
        <v>-0.11050378721724401</v>
      </c>
      <c r="GN43" s="130">
        <v>-0.171032551788216</v>
      </c>
      <c r="GO43" s="129">
        <v>1.1491658211638301E-2</v>
      </c>
      <c r="GP43" s="131">
        <v>-0.49487542710944299</v>
      </c>
      <c r="GQ43" s="129">
        <v>-0.29115622055910501</v>
      </c>
      <c r="GR43" s="130">
        <v>-1.3447239350748401E-2</v>
      </c>
      <c r="GS43" s="131">
        <v>-0.299870368067155</v>
      </c>
      <c r="GT43" s="75">
        <v>6.6176179163528401E-2</v>
      </c>
      <c r="GU43" s="129">
        <v>-0.11050378721724401</v>
      </c>
      <c r="GV43" s="130">
        <v>-0.171032551788216</v>
      </c>
      <c r="GW43" s="129">
        <v>1.1491658211638301E-2</v>
      </c>
      <c r="GX43" s="131">
        <v>-0.49487542710944299</v>
      </c>
      <c r="GY43" s="129">
        <v>-0.29115622055910501</v>
      </c>
      <c r="GZ43" s="130">
        <v>-1.3447239350748401E-2</v>
      </c>
      <c r="HA43" s="131">
        <v>-0.299870368067155</v>
      </c>
      <c r="HB43" s="89" t="s">
        <v>83</v>
      </c>
      <c r="HC43" s="106"/>
      <c r="HD43" s="106"/>
      <c r="HE43" s="106"/>
      <c r="HF43" s="106"/>
      <c r="HG43" s="106"/>
      <c r="HH43" s="106"/>
      <c r="HI43" s="106"/>
      <c r="HJ43" s="106"/>
      <c r="HK43" s="106"/>
      <c r="HL43" s="106"/>
      <c r="HM43" s="106"/>
      <c r="HN43" s="106"/>
      <c r="HO43" s="106"/>
      <c r="HP43" s="106"/>
      <c r="HQ43" s="106"/>
      <c r="HR43" s="106"/>
      <c r="HS43" s="106"/>
      <c r="HT43" s="106"/>
      <c r="HU43" s="106"/>
      <c r="HV43" s="106"/>
      <c r="HW43" s="106"/>
      <c r="HX43" s="106"/>
      <c r="HY43" s="106"/>
      <c r="HZ43" s="106"/>
      <c r="IA43" s="89" t="s">
        <v>83</v>
      </c>
      <c r="IB43" s="128">
        <v>0.195407987543113</v>
      </c>
      <c r="IC43" s="128">
        <v>0.56443999410385903</v>
      </c>
      <c r="ID43" s="13" t="s">
        <v>83</v>
      </c>
      <c r="IE43" s="6">
        <v>89.481225719999998</v>
      </c>
      <c r="IF43" s="6">
        <v>94.924369749999997</v>
      </c>
      <c r="IG43" s="6">
        <v>91.297895740000001</v>
      </c>
      <c r="IH43" s="6">
        <v>84.172281949999999</v>
      </c>
      <c r="II43" s="6">
        <v>96.777831140000004</v>
      </c>
      <c r="IJ43" s="6">
        <v>79.562171289999995</v>
      </c>
      <c r="IK43" s="6">
        <v>106.5894773</v>
      </c>
      <c r="IL43" s="7">
        <v>90.327986269999997</v>
      </c>
      <c r="IM43" s="6">
        <v>95.492528590000006</v>
      </c>
      <c r="IN43" s="6">
        <v>92.682300220000002</v>
      </c>
      <c r="IO43" s="6">
        <v>76.691436359999997</v>
      </c>
      <c r="IP43" s="7">
        <v>91.284784630000004</v>
      </c>
      <c r="IQ43" s="7">
        <v>106.4068833</v>
      </c>
      <c r="IR43" s="7">
        <v>91.307876059999998</v>
      </c>
      <c r="IS43" s="6">
        <v>79.067538220000003</v>
      </c>
      <c r="IT43" s="7">
        <v>84.580846960000002</v>
      </c>
      <c r="IU43" s="6">
        <v>79.097440969999994</v>
      </c>
      <c r="IV43" s="7">
        <v>99.442900379999998</v>
      </c>
      <c r="IW43" s="7">
        <v>95.022246659999993</v>
      </c>
      <c r="IX43" s="7">
        <v>82.85651661</v>
      </c>
      <c r="IY43" s="6">
        <v>99.525781640000005</v>
      </c>
      <c r="IZ43" s="6">
        <v>83.268110160000006</v>
      </c>
      <c r="JA43" s="6">
        <v>81.194523090000004</v>
      </c>
      <c r="JB43" s="6">
        <v>87.223579150000006</v>
      </c>
      <c r="JC43" s="6">
        <v>80.597957679999993</v>
      </c>
      <c r="JD43" s="7">
        <v>91.99728322</v>
      </c>
      <c r="JE43" s="7">
        <v>96.520950990000003</v>
      </c>
      <c r="JF43" s="7">
        <v>107.82383110000001</v>
      </c>
      <c r="JG43" s="7">
        <v>102.4754504</v>
      </c>
      <c r="JH43" s="6">
        <v>116.61351519999999</v>
      </c>
      <c r="JI43" s="7">
        <v>108.9872996</v>
      </c>
      <c r="JJ43" s="6">
        <v>91.532527619999996</v>
      </c>
      <c r="JK43" s="7">
        <v>99.184399619999994</v>
      </c>
      <c r="JL43" s="6">
        <v>79.442104939999993</v>
      </c>
      <c r="JM43" s="7">
        <v>91.320270059999999</v>
      </c>
      <c r="JN43" s="6">
        <v>97.582637969999993</v>
      </c>
      <c r="JO43" s="7">
        <v>78.213021620000006</v>
      </c>
      <c r="JP43" s="7"/>
      <c r="JQ43" s="6">
        <v>93.280087780000002</v>
      </c>
      <c r="JR43" s="6">
        <v>100.55984840000001</v>
      </c>
      <c r="JS43" s="7">
        <v>92.314300029999998</v>
      </c>
      <c r="JT43" s="7">
        <v>88.476297709999997</v>
      </c>
      <c r="JU43" s="7">
        <v>103.9487388</v>
      </c>
      <c r="JV43" s="7">
        <v>88.317081310000006</v>
      </c>
      <c r="JW43" s="6">
        <v>109.084405</v>
      </c>
      <c r="JX43" s="7">
        <v>99.467674590000001</v>
      </c>
      <c r="JY43" s="6">
        <v>92.951455890000005</v>
      </c>
      <c r="JZ43" s="7">
        <v>92.497709760000006</v>
      </c>
      <c r="KA43" s="6">
        <v>111.9275255</v>
      </c>
      <c r="KB43" s="7">
        <v>106.94405639999999</v>
      </c>
      <c r="KC43" s="7">
        <v>85.859282440000001</v>
      </c>
      <c r="KD43" s="6">
        <v>90.433101070000006</v>
      </c>
      <c r="KE43" s="6">
        <v>68.462086360000001</v>
      </c>
      <c r="KF43" s="6">
        <v>83.591176899999994</v>
      </c>
      <c r="KG43" s="7">
        <v>93.999597690000002</v>
      </c>
      <c r="KH43" s="6">
        <v>74.483263219999998</v>
      </c>
      <c r="KI43" s="6">
        <v>91.506148899999999</v>
      </c>
      <c r="KJ43" s="6">
        <v>115.52582200000001</v>
      </c>
      <c r="KK43" s="6">
        <v>69.888969110000005</v>
      </c>
      <c r="KM43" s="178">
        <v>0.53504032780160493</v>
      </c>
      <c r="KN43" s="178">
        <v>0.3351476356186327</v>
      </c>
      <c r="KO43" s="178">
        <v>0.84906548471238885</v>
      </c>
    </row>
    <row r="44" spans="1:301" ht="87.75" customHeight="1">
      <c r="A44" s="164" t="s">
        <v>1559</v>
      </c>
      <c r="B44" s="84" t="str">
        <f>"Chemistry 443"</f>
        <v>Chemistry 443</v>
      </c>
      <c r="C44" s="158" t="s">
        <v>1938</v>
      </c>
      <c r="D44" s="13" t="s">
        <v>217</v>
      </c>
      <c r="E44" s="163"/>
      <c r="F44" s="13"/>
      <c r="G44" s="2" t="s">
        <v>218</v>
      </c>
      <c r="H44" s="13" t="s">
        <v>1053</v>
      </c>
      <c r="I44" s="83" t="str">
        <f>"Chemistry 43"</f>
        <v>Chemistry 43</v>
      </c>
      <c r="J44" s="13">
        <v>43</v>
      </c>
      <c r="K44" s="4"/>
      <c r="L44" s="53">
        <v>0.96789475316334361</v>
      </c>
      <c r="M44" s="189" t="s">
        <v>1954</v>
      </c>
      <c r="N44" s="5">
        <v>82</v>
      </c>
      <c r="O44" s="6">
        <v>94</v>
      </c>
      <c r="P44" s="6">
        <v>314</v>
      </c>
      <c r="Q44" s="6">
        <v>712</v>
      </c>
      <c r="S44" s="7">
        <v>684</v>
      </c>
      <c r="T44" s="6"/>
      <c r="U44" s="6">
        <v>115.9</v>
      </c>
      <c r="V44" s="6">
        <v>123.89999999999999</v>
      </c>
      <c r="W44" s="6">
        <v>96.64</v>
      </c>
      <c r="X44" s="6">
        <v>102.7</v>
      </c>
      <c r="Y44" s="6">
        <v>178.6</v>
      </c>
      <c r="Z44" s="6">
        <v>127.8</v>
      </c>
      <c r="AA44" s="116" t="s">
        <v>85</v>
      </c>
      <c r="AB44" s="116" t="s">
        <v>80</v>
      </c>
      <c r="AC44" s="115" t="s">
        <v>68</v>
      </c>
      <c r="AD44" s="116" t="s">
        <v>69</v>
      </c>
      <c r="AE44" s="116" t="s">
        <v>69</v>
      </c>
      <c r="AF44" s="116" t="s">
        <v>69</v>
      </c>
      <c r="AG44" s="10"/>
      <c r="AH44" s="10"/>
      <c r="AI44" s="10"/>
      <c r="AJ44" s="10"/>
      <c r="AK44" s="75">
        <v>1.3</v>
      </c>
      <c r="AL44" s="117" t="s">
        <v>907</v>
      </c>
      <c r="AM44" s="89" t="s">
        <v>217</v>
      </c>
      <c r="AN44" s="118">
        <v>0.11589988576176136</v>
      </c>
      <c r="AO44" s="118">
        <v>8.9939851397570464E-2</v>
      </c>
      <c r="AP44" s="118">
        <v>0.81887390938479709</v>
      </c>
      <c r="AQ44" s="118"/>
      <c r="AR44" s="80" t="s">
        <v>112</v>
      </c>
      <c r="AS44" s="7">
        <v>94.507191613993456</v>
      </c>
      <c r="AT44" s="119"/>
      <c r="AU44" s="89" t="s">
        <v>217</v>
      </c>
      <c r="AV44" s="7">
        <v>1.8700145500000001</v>
      </c>
      <c r="AW44" s="7">
        <v>4.7460000000000004</v>
      </c>
      <c r="AX44" s="7">
        <v>-11.189</v>
      </c>
      <c r="AY44" s="7"/>
      <c r="AZ44" s="7">
        <v>7.9316932254563852</v>
      </c>
      <c r="BA44" s="7">
        <v>-9.1658794602016656</v>
      </c>
      <c r="BB44" s="187"/>
      <c r="BC44" s="7">
        <v>-16.44344055944056</v>
      </c>
      <c r="BD44" s="7">
        <v>16.406145129059112</v>
      </c>
      <c r="BE44" s="7">
        <v>-7.2074788331071833</v>
      </c>
      <c r="BF44" s="7">
        <v>-10.014748101265825</v>
      </c>
      <c r="BG44" s="7">
        <v>-3.3966025974025982</v>
      </c>
      <c r="BH44" s="7">
        <v>-0.9729182215587997</v>
      </c>
      <c r="BI44" s="7">
        <v>7.9130998151963894</v>
      </c>
      <c r="BJ44" s="77"/>
      <c r="BK44" s="7">
        <v>9.4597139210000005</v>
      </c>
      <c r="BL44" s="7"/>
      <c r="BM44" s="7">
        <v>46.53297076818491</v>
      </c>
      <c r="BN44" s="77"/>
      <c r="BO44" s="7">
        <v>10.596800000000002</v>
      </c>
      <c r="BP44" s="7">
        <v>14.996400000000008</v>
      </c>
      <c r="BQ44" s="7"/>
      <c r="BR44" s="7"/>
      <c r="BS44" s="7">
        <v>100</v>
      </c>
      <c r="BT44" s="7">
        <v>66.147470761310728</v>
      </c>
      <c r="BU44" s="75"/>
      <c r="BV44" s="7">
        <v>7.0580161459390833</v>
      </c>
      <c r="BW44" s="7" t="s">
        <v>195</v>
      </c>
      <c r="BX44" s="6">
        <v>-9.6323677259078835</v>
      </c>
      <c r="BY44" s="6"/>
      <c r="BZ44" s="6">
        <v>13.006252038967466</v>
      </c>
      <c r="CA44" s="6"/>
      <c r="CB44" s="4"/>
      <c r="CC44" s="89" t="s">
        <v>217</v>
      </c>
      <c r="CD44" s="4">
        <v>1.2766981358950922</v>
      </c>
      <c r="CE44" s="4">
        <v>0.49525787640577806</v>
      </c>
      <c r="CF44" s="4"/>
      <c r="CG44" s="89" t="s">
        <v>217</v>
      </c>
      <c r="CH44" s="6">
        <v>-11</v>
      </c>
      <c r="CI44" s="53"/>
      <c r="CJ44" s="6">
        <v>32000</v>
      </c>
      <c r="CK44" s="6">
        <v>32000</v>
      </c>
      <c r="CL44" s="8">
        <v>-47</v>
      </c>
      <c r="CM44" s="6">
        <v>32000</v>
      </c>
      <c r="CN44" s="9">
        <v>-38</v>
      </c>
      <c r="CO44" s="6">
        <v>32000</v>
      </c>
      <c r="CP44" s="5">
        <v>10</v>
      </c>
      <c r="CQ44" s="4">
        <v>30</v>
      </c>
      <c r="CR44" s="78">
        <v>19.600000000000001</v>
      </c>
      <c r="CS44" s="78" t="s">
        <v>93</v>
      </c>
      <c r="CT44" s="78">
        <v>12.6</v>
      </c>
      <c r="CU44" s="78">
        <v>6.08</v>
      </c>
      <c r="CV44" s="6">
        <v>122.14999312287014</v>
      </c>
      <c r="CW44" s="78"/>
      <c r="CX44" s="10">
        <v>30</v>
      </c>
      <c r="CY44" s="6">
        <v>95.291944454153338</v>
      </c>
      <c r="CZ44" s="2"/>
      <c r="DA44" s="11"/>
      <c r="DB44" s="11"/>
      <c r="DC44" s="11"/>
      <c r="DD44" s="120" t="s">
        <v>72</v>
      </c>
      <c r="DE44" s="120" t="s">
        <v>72</v>
      </c>
      <c r="DF44" s="89" t="s">
        <v>217</v>
      </c>
      <c r="DG44" s="12">
        <v>24</v>
      </c>
      <c r="DH44" s="9"/>
      <c r="DI44" s="98">
        <v>0</v>
      </c>
      <c r="DJ44" s="102"/>
      <c r="DK44" s="1"/>
      <c r="DL44" s="103"/>
      <c r="DM44" s="46" t="s">
        <v>101</v>
      </c>
      <c r="DN44" s="10">
        <v>0</v>
      </c>
      <c r="DO44" s="10">
        <v>0</v>
      </c>
      <c r="DP44" s="11"/>
      <c r="DQ44" s="109"/>
      <c r="DR44" s="12"/>
      <c r="DS44" s="79">
        <v>0</v>
      </c>
      <c r="DT44" s="2"/>
      <c r="DU44" s="8">
        <v>-1.978</v>
      </c>
      <c r="DV44" s="12"/>
      <c r="DW44" s="13">
        <v>100</v>
      </c>
      <c r="DX44" s="89" t="s">
        <v>217</v>
      </c>
      <c r="DY44" s="12">
        <v>-11</v>
      </c>
      <c r="DZ44" s="89" t="s">
        <v>217</v>
      </c>
      <c r="EA44" s="7">
        <v>-5.55821752209929</v>
      </c>
      <c r="EB44" s="75">
        <v>1.24E-2</v>
      </c>
      <c r="EC44" s="75">
        <v>-5.8799999999999998E-2</v>
      </c>
      <c r="ED44" s="75">
        <v>-4.1999999999999997E-3</v>
      </c>
      <c r="EE44" s="90">
        <v>0</v>
      </c>
      <c r="EF44" s="90">
        <v>0</v>
      </c>
      <c r="EG44" s="90">
        <v>0</v>
      </c>
      <c r="EH44" s="90">
        <v>0</v>
      </c>
      <c r="EI44" s="75"/>
      <c r="EJ44" s="89" t="s">
        <v>217</v>
      </c>
      <c r="EK44" s="91" t="s">
        <v>74</v>
      </c>
      <c r="EL44" s="91" t="s">
        <v>74</v>
      </c>
      <c r="EM44" s="91" t="s">
        <v>74</v>
      </c>
      <c r="EN44" s="91" t="s">
        <v>74</v>
      </c>
      <c r="EO44" s="91" t="s">
        <v>74</v>
      </c>
      <c r="EP44" s="91" t="s">
        <v>74</v>
      </c>
      <c r="EQ44" s="91" t="s">
        <v>74</v>
      </c>
      <c r="ER44" s="91" t="s">
        <v>74</v>
      </c>
      <c r="ES44" s="92" t="s">
        <v>74</v>
      </c>
      <c r="ET44" s="89" t="s">
        <v>217</v>
      </c>
      <c r="EU44" s="7">
        <v>0.39200000000000002</v>
      </c>
      <c r="EV44" s="7">
        <v>8.24</v>
      </c>
      <c r="EW44" s="10"/>
      <c r="EX44" s="10"/>
      <c r="EY44" s="10"/>
      <c r="EZ44" s="10"/>
      <c r="FA44" s="75">
        <v>0.97238153293681007</v>
      </c>
      <c r="FB44" s="75">
        <v>0.98749077910097804</v>
      </c>
      <c r="FC44" s="75">
        <v>1.0279797549427276</v>
      </c>
      <c r="FD44" s="89" t="s">
        <v>217</v>
      </c>
      <c r="FE44" s="10"/>
      <c r="FF44" s="6">
        <v>0</v>
      </c>
      <c r="FG44" s="10" t="s">
        <v>113</v>
      </c>
      <c r="FH44" s="6">
        <v>32000</v>
      </c>
      <c r="FI44" s="10"/>
      <c r="FJ44" s="9"/>
      <c r="FK44" s="6">
        <v>7.8881267069171868</v>
      </c>
      <c r="FL44" s="6">
        <v>31.558997504447362</v>
      </c>
      <c r="FM44" s="6">
        <v>11.058823529411832</v>
      </c>
      <c r="FN44" s="6">
        <v>-13.993243934896093</v>
      </c>
      <c r="FO44" s="6">
        <v>13.010204081632637</v>
      </c>
      <c r="FP44" s="6">
        <v>20.185147917085956</v>
      </c>
      <c r="FQ44" s="127">
        <v>0.90076218169001676</v>
      </c>
      <c r="FR44" s="122"/>
      <c r="FS44" s="121">
        <v>0.90984602917341983</v>
      </c>
      <c r="FT44" s="89" t="s">
        <v>217</v>
      </c>
      <c r="FU44" s="7">
        <v>16.056556133024081</v>
      </c>
      <c r="FV44" s="7">
        <v>-25.476612337569527</v>
      </c>
      <c r="FW44" s="7">
        <v>-5.7808257937604024</v>
      </c>
      <c r="FX44" s="7">
        <v>-53.615526253421542</v>
      </c>
      <c r="FY44" s="7">
        <v>-5.2552003943464376</v>
      </c>
      <c r="FZ44" s="7">
        <v>20.584552843694382</v>
      </c>
      <c r="GA44" s="7">
        <v>-164.9122299661644</v>
      </c>
      <c r="GB44" s="7">
        <v>-205.87342702523284</v>
      </c>
      <c r="GC44" s="89" t="s">
        <v>217</v>
      </c>
      <c r="GD44" s="92" t="s">
        <v>74</v>
      </c>
      <c r="GE44" s="92" t="s">
        <v>74</v>
      </c>
      <c r="GF44" s="123"/>
      <c r="GG44" s="123" t="s">
        <v>1403</v>
      </c>
      <c r="GH44" s="124" t="s">
        <v>74</v>
      </c>
      <c r="GI44" s="125" t="s">
        <v>74</v>
      </c>
      <c r="GJ44" s="126" t="s">
        <v>81</v>
      </c>
      <c r="GK44" s="89" t="s">
        <v>217</v>
      </c>
      <c r="GL44" s="75">
        <v>3.0599713457197399E-2</v>
      </c>
      <c r="GM44" s="129">
        <v>0.22786154274839501</v>
      </c>
      <c r="GN44" s="130">
        <v>-2.4920266898289599E-2</v>
      </c>
      <c r="GO44" s="129">
        <v>0.117192732305523</v>
      </c>
      <c r="GP44" s="131">
        <v>8.7191119428040004E-2</v>
      </c>
      <c r="GQ44" s="129">
        <v>0.15682517197092499</v>
      </c>
      <c r="GR44" s="130">
        <v>0.20283858981736599</v>
      </c>
      <c r="GS44" s="131">
        <v>4.2769072840315198E-2</v>
      </c>
      <c r="GT44" s="75">
        <v>3.0599713457197399E-2</v>
      </c>
      <c r="GU44" s="129">
        <v>0.22786154274839501</v>
      </c>
      <c r="GV44" s="130">
        <v>-2.4920266898289599E-2</v>
      </c>
      <c r="GW44" s="129">
        <v>0.117192732305523</v>
      </c>
      <c r="GX44" s="131">
        <v>8.7191119428040004E-2</v>
      </c>
      <c r="GY44" s="129">
        <v>0.15682517197092499</v>
      </c>
      <c r="GZ44" s="130">
        <v>0.20283858981736599</v>
      </c>
      <c r="HA44" s="131">
        <v>4.2769072840315198E-2</v>
      </c>
      <c r="HB44" s="89" t="s">
        <v>217</v>
      </c>
      <c r="HC44" s="106"/>
      <c r="HD44" s="106"/>
      <c r="HE44" s="106"/>
      <c r="HF44" s="106"/>
      <c r="HG44" s="106"/>
      <c r="HH44" s="106"/>
      <c r="HI44" s="106"/>
      <c r="HJ44" s="106"/>
      <c r="HK44" s="106"/>
      <c r="HL44" s="106"/>
      <c r="HM44" s="106"/>
      <c r="HN44" s="106"/>
      <c r="HO44" s="106"/>
      <c r="HP44" s="106"/>
      <c r="HQ44" s="106"/>
      <c r="HR44" s="106"/>
      <c r="HS44" s="106"/>
      <c r="HT44" s="106"/>
      <c r="HU44" s="106"/>
      <c r="HV44" s="106"/>
      <c r="HW44" s="106"/>
      <c r="HX44" s="106"/>
      <c r="HY44" s="106"/>
      <c r="HZ44" s="106"/>
      <c r="IA44" s="89" t="s">
        <v>217</v>
      </c>
      <c r="IB44" s="128">
        <v>0.32209437959910697</v>
      </c>
      <c r="IC44" s="133">
        <v>0.121669118167452</v>
      </c>
      <c r="ID44" s="13" t="s">
        <v>217</v>
      </c>
      <c r="IE44" s="6">
        <v>61.479528379999998</v>
      </c>
      <c r="IF44" s="6">
        <v>25.641025639999999</v>
      </c>
      <c r="IG44" s="6">
        <v>-39.684139780000002</v>
      </c>
      <c r="IH44" s="6">
        <v>11.18135966</v>
      </c>
      <c r="II44" s="6">
        <v>-71.198941000000005</v>
      </c>
      <c r="IJ44" s="6">
        <v>-18.358960759999999</v>
      </c>
      <c r="IK44" s="6">
        <v>43.541383109999998</v>
      </c>
      <c r="IL44" s="7">
        <v>-82.237972510000006</v>
      </c>
      <c r="IM44" s="6">
        <v>-44.908575030000002</v>
      </c>
      <c r="IN44" s="6">
        <v>40.570033379999998</v>
      </c>
      <c r="IO44" s="6">
        <v>32.385164340000003</v>
      </c>
      <c r="IP44" s="7">
        <v>-81.265743069999999</v>
      </c>
      <c r="IQ44" s="7">
        <v>-91.501168219999997</v>
      </c>
      <c r="IR44" s="7">
        <v>-91.004335260000005</v>
      </c>
      <c r="IS44" s="6">
        <v>1.749753444</v>
      </c>
      <c r="IT44" s="7">
        <v>2.2896394E-2</v>
      </c>
      <c r="IU44" s="6">
        <v>-67.388888890000004</v>
      </c>
      <c r="IV44" s="7">
        <v>-34.704773869999997</v>
      </c>
      <c r="IW44" s="7">
        <v>-62.1875</v>
      </c>
      <c r="IX44" s="7">
        <v>1.7255009800000001</v>
      </c>
      <c r="IY44" s="6">
        <v>-43.450266429999999</v>
      </c>
      <c r="IZ44" s="6">
        <v>-21.456185569999999</v>
      </c>
      <c r="JA44" s="6">
        <v>-4.1666666670000003</v>
      </c>
      <c r="JB44" s="6">
        <v>-34.190647480000003</v>
      </c>
      <c r="JC44" s="6">
        <v>-28.506097560000001</v>
      </c>
      <c r="JD44" s="7">
        <v>-88.482142859999996</v>
      </c>
      <c r="JE44" s="7">
        <v>-67.550223209999999</v>
      </c>
      <c r="JF44" s="7">
        <v>-81.002377179999996</v>
      </c>
      <c r="JG44" s="7">
        <v>-63.75250501</v>
      </c>
      <c r="JH44" s="6">
        <v>-76.207669319999994</v>
      </c>
      <c r="JI44" s="7">
        <v>-93.037459279999993</v>
      </c>
      <c r="JJ44" s="6">
        <v>-91.788903059999996</v>
      </c>
      <c r="JK44" s="7">
        <v>-58.392274209999997</v>
      </c>
      <c r="JL44" s="6">
        <v>12.31404669</v>
      </c>
      <c r="JM44" s="7">
        <v>-60.93358396</v>
      </c>
      <c r="JN44" s="6">
        <v>-76.640070919999999</v>
      </c>
      <c r="JO44" s="7">
        <v>-1.1262099779999999</v>
      </c>
      <c r="JP44" s="7"/>
      <c r="JQ44" s="6">
        <v>32.076224240000002</v>
      </c>
      <c r="JR44" s="6">
        <v>42.748623600000002</v>
      </c>
      <c r="JS44" s="7">
        <v>-68.646179399999994</v>
      </c>
      <c r="JT44" s="7">
        <v>-78.510362689999994</v>
      </c>
      <c r="JU44" s="7">
        <v>2.4485857310000001</v>
      </c>
      <c r="JV44" s="7">
        <v>25.140070999999999</v>
      </c>
      <c r="JW44" s="6">
        <v>-8.9253597120000006</v>
      </c>
      <c r="JX44" s="7">
        <v>16.162829500000001</v>
      </c>
      <c r="JY44" s="6">
        <v>45.00112841</v>
      </c>
      <c r="JZ44" s="7">
        <v>35.033499859999999</v>
      </c>
      <c r="KA44" s="6">
        <v>68.232781630000005</v>
      </c>
      <c r="KB44" s="7">
        <v>21.987548270000001</v>
      </c>
      <c r="KC44" s="7">
        <v>12.39264511</v>
      </c>
      <c r="KD44" s="6">
        <v>8.8361673219999997</v>
      </c>
      <c r="KE44" s="6">
        <v>46.459627330000004</v>
      </c>
      <c r="KF44" s="6">
        <v>17.65752612</v>
      </c>
      <c r="KG44" s="7">
        <v>12.041782400000001</v>
      </c>
      <c r="KH44" s="6">
        <v>-54.50973054</v>
      </c>
      <c r="KI44" s="6">
        <v>29.936448120000001</v>
      </c>
      <c r="KJ44" s="6">
        <v>10.66886266</v>
      </c>
      <c r="KK44" s="6">
        <v>13.322791069999999</v>
      </c>
      <c r="KM44" s="178">
        <v>6.0932105202625353</v>
      </c>
      <c r="KN44" s="178">
        <v>9.7968613351097122</v>
      </c>
      <c r="KO44" s="178">
        <v>2.4490874296649623</v>
      </c>
    </row>
    <row r="45" spans="1:301" ht="87.75" customHeight="1">
      <c r="A45" s="164" t="s">
        <v>1560</v>
      </c>
      <c r="B45" s="84" t="str">
        <f>"Chemistry 444"</f>
        <v>Chemistry 444</v>
      </c>
      <c r="C45" s="158" t="s">
        <v>1938</v>
      </c>
      <c r="D45" s="13" t="s">
        <v>241</v>
      </c>
      <c r="E45" s="163"/>
      <c r="F45" s="13"/>
      <c r="G45" s="2" t="s">
        <v>242</v>
      </c>
      <c r="H45" s="13" t="s">
        <v>1064</v>
      </c>
      <c r="I45" s="83" t="str">
        <f>"Chemistry 44"</f>
        <v>Chemistry 44</v>
      </c>
      <c r="J45" s="13">
        <v>44</v>
      </c>
      <c r="K45" s="4"/>
      <c r="L45" s="53">
        <v>1.22557419081557</v>
      </c>
      <c r="M45" s="114"/>
      <c r="N45" s="5">
        <v>77</v>
      </c>
      <c r="O45" s="6"/>
      <c r="P45" s="6">
        <v>480</v>
      </c>
      <c r="Q45" s="6"/>
      <c r="S45" s="7">
        <v>791.3</v>
      </c>
      <c r="T45" s="6"/>
      <c r="U45" s="6">
        <v>49.730000000000004</v>
      </c>
      <c r="V45" s="6">
        <v>155</v>
      </c>
      <c r="W45" s="6">
        <v>225.4</v>
      </c>
      <c r="X45" s="6">
        <v>243.20000000000002</v>
      </c>
      <c r="Y45" s="6">
        <v>172.8</v>
      </c>
      <c r="Z45" s="6">
        <v>175</v>
      </c>
      <c r="AA45" s="116" t="s">
        <v>85</v>
      </c>
      <c r="AB45" s="115" t="s">
        <v>68</v>
      </c>
      <c r="AC45" s="116" t="s">
        <v>86</v>
      </c>
      <c r="AD45" s="116" t="s">
        <v>69</v>
      </c>
      <c r="AE45" s="116" t="s">
        <v>69</v>
      </c>
      <c r="AF45" s="116" t="s">
        <v>69</v>
      </c>
      <c r="AG45" s="10"/>
      <c r="AH45" s="10"/>
      <c r="AI45" s="10"/>
      <c r="AJ45" s="10"/>
      <c r="AK45" s="75">
        <v>1.04</v>
      </c>
      <c r="AL45" s="117" t="s">
        <v>907</v>
      </c>
      <c r="AM45" s="89" t="s">
        <v>241</v>
      </c>
      <c r="AN45" s="118">
        <v>-1.9316647626960226E-2</v>
      </c>
      <c r="AO45" s="118">
        <v>-3.8023351810354995E-2</v>
      </c>
      <c r="AP45" s="118">
        <v>1.2286249718864373E-2</v>
      </c>
      <c r="AQ45" s="118"/>
      <c r="AR45" s="80" t="s">
        <v>70</v>
      </c>
      <c r="AS45" s="142">
        <v>4.4801631681182599</v>
      </c>
      <c r="AT45" s="119" t="s">
        <v>89</v>
      </c>
      <c r="AU45" s="89" t="s">
        <v>241</v>
      </c>
      <c r="AV45" s="7">
        <v>61.590512599999997</v>
      </c>
      <c r="AW45" s="7">
        <v>77.025000000000006</v>
      </c>
      <c r="AX45" s="7">
        <v>22.81</v>
      </c>
      <c r="AY45" s="7"/>
      <c r="AZ45" s="7">
        <v>58.536585365853661</v>
      </c>
      <c r="BA45" s="7">
        <v>38.414634146341463</v>
      </c>
      <c r="BB45" s="185"/>
      <c r="BC45" s="7">
        <v>83.9062097902098</v>
      </c>
      <c r="BD45" s="7">
        <v>58.704230058284757</v>
      </c>
      <c r="BE45" s="7">
        <v>15.723321709633653</v>
      </c>
      <c r="BF45" s="7">
        <v>13.086517721518987</v>
      </c>
      <c r="BG45" s="7">
        <v>17.382618181818177</v>
      </c>
      <c r="BH45" s="7">
        <v>57.142857142857146</v>
      </c>
      <c r="BI45" s="7">
        <v>14.682539682539677</v>
      </c>
      <c r="BJ45" s="167"/>
      <c r="BK45" s="7">
        <v>13.68446668</v>
      </c>
      <c r="BL45" s="7"/>
      <c r="BM45" s="7">
        <v>49.892407964141171</v>
      </c>
      <c r="BN45" s="167"/>
      <c r="BO45" s="7">
        <v>16.40625</v>
      </c>
      <c r="BP45" s="7">
        <v>-8.7644999999999982</v>
      </c>
      <c r="BQ45" s="7"/>
      <c r="BR45" s="7"/>
      <c r="BS45" s="7">
        <v>5.3518050126465795</v>
      </c>
      <c r="BT45" s="7">
        <v>61.653056031647729</v>
      </c>
      <c r="BU45" s="75"/>
      <c r="BV45" s="7">
        <v>7.42204169722564</v>
      </c>
      <c r="BW45" s="7" t="s">
        <v>195</v>
      </c>
      <c r="BX45" s="6">
        <v>-27.363591830805792</v>
      </c>
      <c r="BY45" s="6"/>
      <c r="BZ45" s="6">
        <v>-29.12159981039817</v>
      </c>
      <c r="CA45" s="6"/>
      <c r="CB45" s="4"/>
      <c r="CC45" s="89" t="s">
        <v>241</v>
      </c>
      <c r="CD45" s="4">
        <v>-16.407265471055847</v>
      </c>
      <c r="CE45" s="4">
        <v>47.484093190918003</v>
      </c>
      <c r="CF45" s="4"/>
      <c r="CG45" s="89" t="s">
        <v>241</v>
      </c>
      <c r="CH45" s="6">
        <v>-4.21</v>
      </c>
      <c r="CI45" s="53"/>
      <c r="CJ45" s="6">
        <v>3348.67</v>
      </c>
      <c r="CK45" s="6">
        <v>3597.66</v>
      </c>
      <c r="CL45" s="8">
        <v>-20</v>
      </c>
      <c r="CM45" s="6">
        <v>4056.99</v>
      </c>
      <c r="CN45" s="9">
        <v>-54</v>
      </c>
      <c r="CO45" s="6">
        <v>4219.0600000000004</v>
      </c>
      <c r="CP45" s="5">
        <v>-2</v>
      </c>
      <c r="CQ45" s="4">
        <v>30</v>
      </c>
      <c r="CR45" s="78">
        <v>1.07</v>
      </c>
      <c r="CS45" s="78">
        <v>0.6</v>
      </c>
      <c r="CT45" s="78">
        <v>7.13</v>
      </c>
      <c r="CU45" s="78">
        <v>15.21</v>
      </c>
      <c r="CV45" s="6">
        <v>3.748590729703154</v>
      </c>
      <c r="CW45" s="78">
        <v>35.61</v>
      </c>
      <c r="CX45" s="10">
        <v>30</v>
      </c>
      <c r="CY45" s="6">
        <v>91.414931283827201</v>
      </c>
      <c r="CZ45" s="2"/>
      <c r="DA45" s="11"/>
      <c r="DB45" s="11" t="s">
        <v>81</v>
      </c>
      <c r="DC45" s="13" t="s">
        <v>169</v>
      </c>
      <c r="DD45" s="120" t="s">
        <v>72</v>
      </c>
      <c r="DE45" s="120" t="s">
        <v>71</v>
      </c>
      <c r="DF45" s="89" t="s">
        <v>241</v>
      </c>
      <c r="DG45" s="12">
        <v>92</v>
      </c>
      <c r="DH45" s="9">
        <v>3.36</v>
      </c>
      <c r="DI45" s="98">
        <v>25</v>
      </c>
      <c r="DJ45" s="102"/>
      <c r="DK45" s="1"/>
      <c r="DL45" s="103"/>
      <c r="DM45" s="46">
        <v>11.9</v>
      </c>
      <c r="DN45" s="10">
        <v>2</v>
      </c>
      <c r="DO45" s="10">
        <v>4</v>
      </c>
      <c r="DP45" s="11"/>
      <c r="DQ45" s="109"/>
      <c r="DR45" s="12">
        <v>-11</v>
      </c>
      <c r="DS45" s="79">
        <v>0</v>
      </c>
      <c r="DT45" s="2"/>
      <c r="DU45" s="8">
        <v>100</v>
      </c>
      <c r="DV45" s="12">
        <v>10</v>
      </c>
      <c r="DW45" s="13">
        <v>100</v>
      </c>
      <c r="DX45" s="89" t="s">
        <v>241</v>
      </c>
      <c r="DY45" s="12">
        <v>29</v>
      </c>
      <c r="DZ45" s="89" t="s">
        <v>241</v>
      </c>
      <c r="EA45" s="7">
        <v>14.743853446033359</v>
      </c>
      <c r="EB45" s="75">
        <v>-0.68730000000000002</v>
      </c>
      <c r="EC45" s="75">
        <v>2.87E-2</v>
      </c>
      <c r="ED45" s="75">
        <v>-4.8000000000000001E-2</v>
      </c>
      <c r="EE45" s="90">
        <v>14.027292922881614</v>
      </c>
      <c r="EF45" s="90">
        <v>0</v>
      </c>
      <c r="EG45" s="90">
        <v>0</v>
      </c>
      <c r="EH45" s="90">
        <v>0</v>
      </c>
      <c r="EI45" s="75"/>
      <c r="EJ45" s="89" t="s">
        <v>241</v>
      </c>
      <c r="EK45" s="91" t="s">
        <v>74</v>
      </c>
      <c r="EL45" s="91" t="s">
        <v>74</v>
      </c>
      <c r="EM45" s="91" t="s">
        <v>74</v>
      </c>
      <c r="EN45" s="91" t="s">
        <v>74</v>
      </c>
      <c r="EO45" s="91" t="s">
        <v>74</v>
      </c>
      <c r="EP45" s="91" t="s">
        <v>74</v>
      </c>
      <c r="EQ45" s="91" t="s">
        <v>74</v>
      </c>
      <c r="ER45" s="91" t="s">
        <v>74</v>
      </c>
      <c r="ES45" s="92" t="s">
        <v>74</v>
      </c>
      <c r="ET45" s="89" t="s">
        <v>241</v>
      </c>
      <c r="EU45" s="7">
        <v>95.7</v>
      </c>
      <c r="EV45" s="7">
        <v>11.1</v>
      </c>
      <c r="EW45" s="10" t="s">
        <v>102</v>
      </c>
      <c r="EX45" s="10">
        <v>18700</v>
      </c>
      <c r="EY45" s="10" t="s">
        <v>103</v>
      </c>
      <c r="EZ45" s="10">
        <v>100000</v>
      </c>
      <c r="FA45" s="75">
        <v>0.81369409717873109</v>
      </c>
      <c r="FB45" s="75">
        <v>0.96921090321794245</v>
      </c>
      <c r="FC45" s="75">
        <v>1.0328137124729075</v>
      </c>
      <c r="FD45" s="89" t="s">
        <v>241</v>
      </c>
      <c r="FE45" s="15" t="s">
        <v>113</v>
      </c>
      <c r="FF45" s="86">
        <v>100</v>
      </c>
      <c r="FG45" s="10"/>
      <c r="FH45" s="6">
        <v>3174.8</v>
      </c>
      <c r="FI45" s="10">
        <v>3.95</v>
      </c>
      <c r="FJ45" s="9">
        <v>3.99</v>
      </c>
      <c r="FK45" s="6">
        <v>81.591247203251839</v>
      </c>
      <c r="FL45" s="6">
        <v>63.607037190214108</v>
      </c>
      <c r="FM45" s="6">
        <v>25.870967741935459</v>
      </c>
      <c r="FN45" s="6">
        <v>71.848879973253091</v>
      </c>
      <c r="FO45" s="6">
        <v>107.56302521008405</v>
      </c>
      <c r="FP45" s="6">
        <v>105.94900849858358</v>
      </c>
      <c r="FQ45" s="127">
        <v>0.62897918065815983</v>
      </c>
      <c r="FR45" s="122"/>
      <c r="FS45" s="121">
        <v>0.59064511003416231</v>
      </c>
      <c r="FT45" s="89" t="s">
        <v>241</v>
      </c>
      <c r="FU45" s="7">
        <v>88.338967943651568</v>
      </c>
      <c r="FV45" s="7">
        <v>88.150830272672835</v>
      </c>
      <c r="FW45" s="7">
        <v>90.492388705625999</v>
      </c>
      <c r="FX45" s="7">
        <v>85.637905159892497</v>
      </c>
      <c r="FY45" s="7">
        <v>95.967620505881882</v>
      </c>
      <c r="FZ45" s="7">
        <v>96.515753781288495</v>
      </c>
      <c r="GA45" s="7">
        <v>97.872619622498902</v>
      </c>
      <c r="GB45" s="7">
        <v>104.02867498028097</v>
      </c>
      <c r="GC45" s="89" t="s">
        <v>241</v>
      </c>
      <c r="GD45" s="92" t="s">
        <v>81</v>
      </c>
      <c r="GE45" s="92" t="s">
        <v>74</v>
      </c>
      <c r="GF45" s="123" t="s">
        <v>1402</v>
      </c>
      <c r="GG45" s="123" t="s">
        <v>1403</v>
      </c>
      <c r="GH45" s="124" t="s">
        <v>74</v>
      </c>
      <c r="GI45" s="125" t="s">
        <v>74</v>
      </c>
      <c r="GJ45" s="126" t="s">
        <v>81</v>
      </c>
      <c r="GK45" s="89" t="s">
        <v>241</v>
      </c>
      <c r="GL45" s="75">
        <v>-2.3804178473715201E-2</v>
      </c>
      <c r="GM45" s="129">
        <v>-0.12874034816052701</v>
      </c>
      <c r="GN45" s="130">
        <v>-0.14658054276052601</v>
      </c>
      <c r="GO45" s="129">
        <v>-1.1893882127890401</v>
      </c>
      <c r="GP45" s="131">
        <v>-0.333423832531966</v>
      </c>
      <c r="GQ45" s="129">
        <v>-0.72562541288284799</v>
      </c>
      <c r="GR45" s="130">
        <v>-0.32475040438492703</v>
      </c>
      <c r="GS45" s="131">
        <v>-0.973162248789332</v>
      </c>
      <c r="GT45" s="75">
        <v>-2.3804178473715201E-2</v>
      </c>
      <c r="GU45" s="129">
        <v>-0.12874034816052701</v>
      </c>
      <c r="GV45" s="130">
        <v>-0.14658054276052601</v>
      </c>
      <c r="GW45" s="129">
        <v>-1.1893882127890401</v>
      </c>
      <c r="GX45" s="131">
        <v>-0.333423832531966</v>
      </c>
      <c r="GY45" s="129">
        <v>-0.72562541288284799</v>
      </c>
      <c r="GZ45" s="130">
        <v>-0.32475040438492703</v>
      </c>
      <c r="HA45" s="131">
        <v>-0.973162248789332</v>
      </c>
      <c r="HB45" s="89" t="s">
        <v>241</v>
      </c>
      <c r="HC45" s="106"/>
      <c r="HD45" s="106"/>
      <c r="HE45" s="106"/>
      <c r="HF45" s="106"/>
      <c r="HG45" s="106"/>
      <c r="HH45" s="106"/>
      <c r="HI45" s="106"/>
      <c r="HJ45" s="106"/>
      <c r="HK45" s="106"/>
      <c r="HL45" s="106"/>
      <c r="HM45" s="106"/>
      <c r="HN45" s="106"/>
      <c r="HO45" s="106"/>
      <c r="HP45" s="106"/>
      <c r="HQ45" s="106"/>
      <c r="HR45" s="106"/>
      <c r="HS45" s="106"/>
      <c r="HT45" s="106"/>
      <c r="HU45" s="106"/>
      <c r="HV45" s="106"/>
      <c r="HW45" s="106"/>
      <c r="HX45" s="106"/>
      <c r="HY45" s="106"/>
      <c r="HZ45" s="106"/>
      <c r="IA45" s="89" t="s">
        <v>241</v>
      </c>
      <c r="IB45" s="128">
        <v>0.39099786151301802</v>
      </c>
      <c r="IC45" s="42">
        <v>0.90485213085438698</v>
      </c>
      <c r="ID45" s="13" t="s">
        <v>241</v>
      </c>
      <c r="IE45" s="6">
        <v>107.5899751</v>
      </c>
      <c r="IF45" s="6">
        <v>117.2124536</v>
      </c>
      <c r="IG45" s="6">
        <v>76.5650823</v>
      </c>
      <c r="IH45" s="6">
        <v>108.6060148</v>
      </c>
      <c r="II45" s="6">
        <v>100.1631321</v>
      </c>
      <c r="IJ45" s="6">
        <v>97.103483479999994</v>
      </c>
      <c r="IK45" s="6">
        <v>108.10452309999999</v>
      </c>
      <c r="IL45" s="7">
        <v>109.6760819</v>
      </c>
      <c r="IM45" s="6">
        <v>103.2489822</v>
      </c>
      <c r="IN45" s="6">
        <v>101.1530072</v>
      </c>
      <c r="IO45" s="6">
        <v>89.660584659999998</v>
      </c>
      <c r="IP45" s="7">
        <v>98.125053019999996</v>
      </c>
      <c r="IQ45" s="7">
        <v>95.886958870000001</v>
      </c>
      <c r="IR45" s="7">
        <v>116.8385375</v>
      </c>
      <c r="IS45" s="6">
        <v>80.373576929999999</v>
      </c>
      <c r="IT45" s="7">
        <v>82.158063580000004</v>
      </c>
      <c r="IU45" s="6">
        <v>77.776229619999995</v>
      </c>
      <c r="IV45" s="7">
        <v>108.2693396</v>
      </c>
      <c r="IW45" s="7">
        <v>94.816872579999995</v>
      </c>
      <c r="IX45" s="7">
        <v>90.311795919999994</v>
      </c>
      <c r="IY45" s="6">
        <v>107.12548820000001</v>
      </c>
      <c r="IZ45" s="6">
        <v>87.633140909999995</v>
      </c>
      <c r="JA45" s="6">
        <v>88.600623229999997</v>
      </c>
      <c r="JB45" s="6">
        <v>82.643951180000002</v>
      </c>
      <c r="JC45" s="6">
        <v>86.394265230000002</v>
      </c>
      <c r="JD45" s="7">
        <v>105.5426527</v>
      </c>
      <c r="JE45" s="7">
        <v>120.8953877</v>
      </c>
      <c r="JF45" s="7"/>
      <c r="JG45" s="7">
        <v>109.5903431</v>
      </c>
      <c r="JH45" s="6">
        <v>109.1682558</v>
      </c>
      <c r="JI45" s="7">
        <v>108.20630610000001</v>
      </c>
      <c r="JJ45" s="6">
        <v>97.134686250000001</v>
      </c>
      <c r="JK45" s="7">
        <v>102.71962430000001</v>
      </c>
      <c r="JL45" s="6">
        <v>102.9238849</v>
      </c>
      <c r="JM45" s="7">
        <v>95.218396400000003</v>
      </c>
      <c r="JN45" s="6">
        <v>108.80273099999999</v>
      </c>
      <c r="JO45" s="7">
        <v>105.35090080000001</v>
      </c>
      <c r="JP45" s="7"/>
      <c r="JQ45" s="6">
        <v>95.84423133</v>
      </c>
      <c r="JR45" s="6">
        <v>93.949270229999996</v>
      </c>
      <c r="JS45" s="7">
        <v>100.94510150000001</v>
      </c>
      <c r="JT45" s="7">
        <v>107.4148836</v>
      </c>
      <c r="JU45" s="7"/>
      <c r="JV45" s="7">
        <v>95.350278979999999</v>
      </c>
      <c r="JW45" s="6">
        <v>107.35790129999999</v>
      </c>
      <c r="JX45" s="7">
        <v>82.181818179999993</v>
      </c>
      <c r="JY45" s="6">
        <v>97.688366860000002</v>
      </c>
      <c r="JZ45" s="7">
        <v>97.899494820000001</v>
      </c>
      <c r="KA45" s="6">
        <v>100.84555279999999</v>
      </c>
      <c r="KB45" s="7">
        <v>109.9963113</v>
      </c>
      <c r="KC45" s="7">
        <v>86.694358840000007</v>
      </c>
      <c r="KD45" s="6">
        <v>107.9274951</v>
      </c>
      <c r="KE45" s="6">
        <v>79.121735740000005</v>
      </c>
      <c r="KF45" s="6">
        <v>99.615918930000007</v>
      </c>
      <c r="KG45" s="7">
        <v>96.992067860000006</v>
      </c>
      <c r="KH45" s="6">
        <v>109.8869237</v>
      </c>
      <c r="KI45" s="6">
        <v>98.476612309999993</v>
      </c>
      <c r="KJ45" s="6">
        <v>119.4685743</v>
      </c>
      <c r="KK45" s="6">
        <v>92.064466620000005</v>
      </c>
      <c r="KM45" s="178">
        <v>0.96965381502445613</v>
      </c>
      <c r="KN45" s="178">
        <v>1.3592603656944708</v>
      </c>
      <c r="KO45" s="178">
        <v>0.82762088873795037</v>
      </c>
    </row>
    <row r="46" spans="1:301" ht="87.75" customHeight="1">
      <c r="A46" s="164" t="s">
        <v>1561</v>
      </c>
      <c r="B46" s="84" t="str">
        <f>"Chemistry 445"</f>
        <v>Chemistry 445</v>
      </c>
      <c r="C46" s="158" t="s">
        <v>1938</v>
      </c>
      <c r="D46" s="13" t="s">
        <v>278</v>
      </c>
      <c r="E46" s="163"/>
      <c r="F46" s="13"/>
      <c r="G46" s="2" t="s">
        <v>279</v>
      </c>
      <c r="H46" s="13" t="s">
        <v>1081</v>
      </c>
      <c r="I46" s="83" t="str">
        <f>"Chemistry 45"</f>
        <v>Chemistry 45</v>
      </c>
      <c r="J46" s="13">
        <v>45</v>
      </c>
      <c r="K46" s="4"/>
      <c r="L46" s="53">
        <v>1.1029398840954603</v>
      </c>
      <c r="M46" s="114"/>
      <c r="N46" s="5">
        <v>65</v>
      </c>
      <c r="O46" s="6"/>
      <c r="P46" s="6">
        <v>4000</v>
      </c>
      <c r="Q46" s="6"/>
      <c r="S46" s="7">
        <v>997.7</v>
      </c>
      <c r="U46" s="6">
        <v>445.9</v>
      </c>
      <c r="V46" s="6">
        <v>859.09999999999991</v>
      </c>
      <c r="W46" s="6">
        <v>616.79999999999995</v>
      </c>
      <c r="X46" s="6">
        <v>836.8</v>
      </c>
      <c r="Y46" s="6">
        <v>1049</v>
      </c>
      <c r="Z46" s="6">
        <v>1112</v>
      </c>
      <c r="AA46" s="116" t="s">
        <v>69</v>
      </c>
      <c r="AB46" s="116" t="s">
        <v>125</v>
      </c>
      <c r="AC46" s="116" t="s">
        <v>69</v>
      </c>
      <c r="AD46" s="116" t="s">
        <v>69</v>
      </c>
      <c r="AE46" s="116" t="s">
        <v>69</v>
      </c>
      <c r="AF46" s="116" t="s">
        <v>69</v>
      </c>
      <c r="AG46" s="10"/>
      <c r="AH46" s="10"/>
      <c r="AI46" s="10"/>
      <c r="AJ46" s="10"/>
      <c r="AK46" s="75">
        <v>1.1299999999999999</v>
      </c>
      <c r="AL46" s="117" t="s">
        <v>907</v>
      </c>
      <c r="AM46" s="89" t="s">
        <v>278</v>
      </c>
      <c r="AN46" s="118">
        <v>3.2194412711600375E-3</v>
      </c>
      <c r="AO46" s="118">
        <v>-1.2430711168769901E-2</v>
      </c>
      <c r="AP46" s="118">
        <v>2.9690911935864199E-2</v>
      </c>
      <c r="AQ46" s="118"/>
      <c r="AR46" s="80" t="s">
        <v>70</v>
      </c>
      <c r="AS46" s="7">
        <v>15.055728541451806</v>
      </c>
      <c r="AT46" s="119"/>
      <c r="AU46" s="89" t="s">
        <v>278</v>
      </c>
      <c r="AV46" s="7">
        <v>40.251964999999998</v>
      </c>
      <c r="AW46" s="7">
        <v>22.373999999999999</v>
      </c>
      <c r="AX46" s="7">
        <v>12.304</v>
      </c>
      <c r="AY46" s="7"/>
      <c r="AZ46" s="7">
        <v>-42.073170731707307</v>
      </c>
      <c r="BA46" s="7">
        <v>15.243902439024396</v>
      </c>
      <c r="BB46" s="185"/>
      <c r="BC46" s="7">
        <v>83.381734265734281</v>
      </c>
      <c r="BD46" s="7">
        <v>42.301232556203161</v>
      </c>
      <c r="BE46" s="7">
        <v>11.65276540027137</v>
      </c>
      <c r="BF46" s="7">
        <v>3.9093025316455643</v>
      </c>
      <c r="BG46" s="7">
        <v>13.486514285714291</v>
      </c>
      <c r="BH46" s="7">
        <v>-10.317460317460316</v>
      </c>
      <c r="BI46" s="7">
        <v>-6.7460317460317469</v>
      </c>
      <c r="BJ46" s="167"/>
      <c r="BK46" s="7">
        <v>13.15959651</v>
      </c>
      <c r="BL46" s="7"/>
      <c r="BM46" s="7">
        <v>25.344333356638472</v>
      </c>
      <c r="BN46" s="167"/>
      <c r="BO46" s="7">
        <v>7.6865999999999985</v>
      </c>
      <c r="BP46" s="7">
        <v>13.995400000000018</v>
      </c>
      <c r="BQ46" s="7"/>
      <c r="BR46" s="7"/>
      <c r="BS46" s="7">
        <v>26.850588964662109</v>
      </c>
      <c r="BT46" s="7">
        <v>59.993854810291275</v>
      </c>
      <c r="BU46" s="75"/>
      <c r="BV46" s="7">
        <v>16.236099439654829</v>
      </c>
      <c r="BW46" s="7" t="s">
        <v>195</v>
      </c>
      <c r="BX46" s="6">
        <v>-42.284377273511438</v>
      </c>
      <c r="BY46" s="6"/>
      <c r="BZ46" s="6">
        <v>-23.559435272032808</v>
      </c>
      <c r="CA46" s="6"/>
      <c r="CB46" s="4"/>
      <c r="CC46" s="89" t="s">
        <v>278</v>
      </c>
      <c r="CD46" s="4">
        <v>-13.583474069128126</v>
      </c>
      <c r="CE46" s="4">
        <v>62.957245158402792</v>
      </c>
      <c r="CF46" s="4"/>
      <c r="CG46" s="89" t="s">
        <v>278</v>
      </c>
      <c r="CH46" s="6">
        <v>-13.2</v>
      </c>
      <c r="CI46" s="53"/>
      <c r="CJ46" s="6">
        <v>3494</v>
      </c>
      <c r="CK46" s="6">
        <v>3734.98</v>
      </c>
      <c r="CL46" s="8">
        <v>-8</v>
      </c>
      <c r="CM46" s="6">
        <v>4000</v>
      </c>
      <c r="CN46" s="9">
        <v>-86</v>
      </c>
      <c r="CO46" s="6">
        <v>13694.36</v>
      </c>
      <c r="CP46" s="5">
        <v>114</v>
      </c>
      <c r="CQ46" s="4">
        <v>30</v>
      </c>
      <c r="CR46" s="78">
        <v>5.6000000000000001E-2</v>
      </c>
      <c r="CS46" s="78">
        <v>6.5000000000000002E-2</v>
      </c>
      <c r="CT46" s="78">
        <v>15.45</v>
      </c>
      <c r="CU46" s="78">
        <v>6.08</v>
      </c>
      <c r="CV46" s="6">
        <v>86.614709731637532</v>
      </c>
      <c r="CW46" s="78"/>
      <c r="CX46" s="10">
        <v>30</v>
      </c>
      <c r="CY46" s="6">
        <v>90.265680417745472</v>
      </c>
      <c r="CZ46" s="2"/>
      <c r="DA46" s="11"/>
      <c r="DB46" s="11"/>
      <c r="DC46" s="11"/>
      <c r="DD46" s="120" t="s">
        <v>72</v>
      </c>
      <c r="DE46" s="120" t="s">
        <v>72</v>
      </c>
      <c r="DF46" s="89" t="s">
        <v>278</v>
      </c>
      <c r="DG46" s="12">
        <v>78</v>
      </c>
      <c r="DH46" s="9"/>
      <c r="DI46" s="98">
        <v>0</v>
      </c>
      <c r="DJ46" s="102"/>
      <c r="DK46" s="1"/>
      <c r="DL46" s="103"/>
      <c r="DM46" s="46" t="s">
        <v>101</v>
      </c>
      <c r="DN46" s="10">
        <v>2</v>
      </c>
      <c r="DO46" s="10">
        <v>4</v>
      </c>
      <c r="DP46" s="11"/>
      <c r="DQ46" s="55"/>
      <c r="DR46" s="12"/>
      <c r="DS46" s="79">
        <v>0</v>
      </c>
      <c r="DT46" s="2"/>
      <c r="DU46" s="8">
        <v>40</v>
      </c>
      <c r="DV46" s="12"/>
      <c r="DW46" s="13">
        <v>100</v>
      </c>
      <c r="DX46" s="89" t="s">
        <v>278</v>
      </c>
      <c r="DY46" s="12">
        <v>-11</v>
      </c>
      <c r="DZ46" s="89" t="s">
        <v>278</v>
      </c>
      <c r="EA46" s="7">
        <v>7.4325975950675094</v>
      </c>
      <c r="EB46" s="75">
        <v>-7.3099999999999998E-2</v>
      </c>
      <c r="EC46" s="75">
        <v>-1.8200000000000001E-2</v>
      </c>
      <c r="ED46" s="75">
        <v>8.5699999999999998E-2</v>
      </c>
      <c r="EE46" s="90">
        <v>0</v>
      </c>
      <c r="EF46" s="90">
        <v>0</v>
      </c>
      <c r="EG46" s="90">
        <v>0</v>
      </c>
      <c r="EH46" s="90">
        <v>0</v>
      </c>
      <c r="EI46" s="75"/>
      <c r="EJ46" s="89" t="s">
        <v>278</v>
      </c>
      <c r="EK46" s="91" t="s">
        <v>74</v>
      </c>
      <c r="EL46" s="91" t="s">
        <v>74</v>
      </c>
      <c r="EM46" s="91" t="s">
        <v>74</v>
      </c>
      <c r="EN46" s="91" t="s">
        <v>74</v>
      </c>
      <c r="EO46" s="91" t="s">
        <v>74</v>
      </c>
      <c r="EP46" s="91" t="s">
        <v>74</v>
      </c>
      <c r="EQ46" s="91" t="s">
        <v>74</v>
      </c>
      <c r="ER46" s="91" t="s">
        <v>74</v>
      </c>
      <c r="ES46" s="92" t="s">
        <v>74</v>
      </c>
      <c r="ET46" s="89" t="s">
        <v>278</v>
      </c>
      <c r="EU46" s="7">
        <v>78</v>
      </c>
      <c r="EV46" s="7">
        <v>15.7</v>
      </c>
      <c r="EW46" s="10" t="s">
        <v>102</v>
      </c>
      <c r="EX46" s="10">
        <v>38300</v>
      </c>
      <c r="EY46" s="10" t="s">
        <v>102</v>
      </c>
      <c r="EZ46" s="10">
        <v>67400</v>
      </c>
      <c r="FA46" s="75">
        <v>0.89465247617473687</v>
      </c>
      <c r="FB46" s="75">
        <v>0.90479034617259879</v>
      </c>
      <c r="FC46" s="75">
        <v>1.2728781158390652</v>
      </c>
      <c r="FD46" s="89" t="s">
        <v>278</v>
      </c>
      <c r="FE46" s="15" t="s">
        <v>113</v>
      </c>
      <c r="FF46" s="6">
        <v>46.67</v>
      </c>
      <c r="FG46" s="10"/>
      <c r="FH46" s="6">
        <v>18629.439999999999</v>
      </c>
      <c r="FI46" s="10">
        <v>7.38</v>
      </c>
      <c r="FJ46" s="9"/>
      <c r="FK46" s="6">
        <v>-13.012053838134175</v>
      </c>
      <c r="FL46" s="6">
        <v>36.883530048038693</v>
      </c>
      <c r="FM46" s="6">
        <v>4.5806451612902865</v>
      </c>
      <c r="FN46" s="6">
        <v>16.616516215312615</v>
      </c>
      <c r="FO46" s="6">
        <v>11.044417767106829</v>
      </c>
      <c r="FP46" s="6">
        <v>-13.759611493322566</v>
      </c>
      <c r="FQ46" s="127">
        <v>0.61320637052671978</v>
      </c>
      <c r="FR46" s="122"/>
      <c r="FS46" s="121">
        <v>0.65904107412409618</v>
      </c>
      <c r="FT46" s="89" t="s">
        <v>278</v>
      </c>
      <c r="FU46" s="7">
        <v>-5.4618001274315819</v>
      </c>
      <c r="FV46" s="7">
        <v>-1.7159314735132991</v>
      </c>
      <c r="FW46" s="7">
        <v>5.5218957116484502</v>
      </c>
      <c r="FX46" s="7">
        <v>-1.1339892777694649</v>
      </c>
      <c r="FY46" s="7">
        <v>-10.008419347108255</v>
      </c>
      <c r="FZ46" s="7">
        <v>7.6616334150337195</v>
      </c>
      <c r="GA46" s="7">
        <v>12.711268344915915</v>
      </c>
      <c r="GB46" s="7">
        <v>-15.879069860319305</v>
      </c>
      <c r="GC46" s="89" t="s">
        <v>278</v>
      </c>
      <c r="GD46" s="92" t="s">
        <v>74</v>
      </c>
      <c r="GE46" s="92" t="s">
        <v>74</v>
      </c>
      <c r="GF46" s="123" t="s">
        <v>1401</v>
      </c>
      <c r="GG46" s="123" t="s">
        <v>1401</v>
      </c>
      <c r="GH46" s="124" t="s">
        <v>81</v>
      </c>
      <c r="GI46" s="125" t="s">
        <v>74</v>
      </c>
      <c r="GJ46" s="126" t="s">
        <v>81</v>
      </c>
      <c r="GK46" s="89" t="s">
        <v>278</v>
      </c>
      <c r="GL46" s="75">
        <v>1.26263148807476E-3</v>
      </c>
      <c r="GM46" s="129">
        <v>-0.110221763058272</v>
      </c>
      <c r="GN46" s="130">
        <v>-0.129772600337283</v>
      </c>
      <c r="GO46" s="129">
        <v>-1.1304564625433</v>
      </c>
      <c r="GP46" s="131">
        <v>-0.31958707623250099</v>
      </c>
      <c r="GQ46" s="129">
        <v>-0.67457457655231001</v>
      </c>
      <c r="GR46" s="130">
        <v>-0.296342218502752</v>
      </c>
      <c r="GS46" s="131">
        <v>-0.91903122245246904</v>
      </c>
      <c r="GT46" s="75">
        <v>1.26263148807476E-3</v>
      </c>
      <c r="GU46" s="129">
        <v>-0.110221763058272</v>
      </c>
      <c r="GV46" s="130">
        <v>-0.129772600337283</v>
      </c>
      <c r="GW46" s="129">
        <v>-1.1304564625433</v>
      </c>
      <c r="GX46" s="131">
        <v>-0.31958707623250099</v>
      </c>
      <c r="GY46" s="129">
        <v>-0.67457457655231001</v>
      </c>
      <c r="GZ46" s="130">
        <v>-0.296342218502752</v>
      </c>
      <c r="HA46" s="131">
        <v>-0.91903122245246904</v>
      </c>
      <c r="HB46" s="89" t="s">
        <v>278</v>
      </c>
      <c r="HC46" s="106"/>
      <c r="HD46" s="106"/>
      <c r="HE46" s="106"/>
      <c r="HF46" s="106"/>
      <c r="HG46" s="106"/>
      <c r="HH46" s="106"/>
      <c r="HI46" s="106"/>
      <c r="HJ46" s="106"/>
      <c r="HK46" s="106"/>
      <c r="HL46" s="106"/>
      <c r="HM46" s="106"/>
      <c r="HN46" s="106"/>
      <c r="HO46" s="106"/>
      <c r="HP46" s="106"/>
      <c r="HQ46" s="106"/>
      <c r="HR46" s="106"/>
      <c r="HS46" s="106"/>
      <c r="HT46" s="106"/>
      <c r="HU46" s="106"/>
      <c r="HV46" s="106"/>
      <c r="HW46" s="106"/>
      <c r="HX46" s="106"/>
      <c r="HY46" s="106"/>
      <c r="HZ46" s="106"/>
      <c r="IA46" s="89" t="s">
        <v>278</v>
      </c>
      <c r="IB46" s="128">
        <v>0.232877443404926</v>
      </c>
      <c r="IC46" s="133">
        <v>0.23121316525010099</v>
      </c>
      <c r="ID46" s="13" t="s">
        <v>278</v>
      </c>
      <c r="IE46" s="6">
        <v>108.3067466</v>
      </c>
      <c r="IF46" s="6">
        <v>104.62920579999999</v>
      </c>
      <c r="IG46" s="6">
        <v>79.440034429999997</v>
      </c>
      <c r="IH46" s="6">
        <v>87.632876710000005</v>
      </c>
      <c r="II46" s="6">
        <v>90.055039930000007</v>
      </c>
      <c r="IJ46" s="6">
        <v>99.307547319999998</v>
      </c>
      <c r="IK46" s="6">
        <v>102.35597799999999</v>
      </c>
      <c r="IL46" s="7"/>
      <c r="IM46" s="6">
        <v>87.304801870000006</v>
      </c>
      <c r="IN46" s="6">
        <v>91.46585675</v>
      </c>
      <c r="IO46" s="6">
        <v>94.48449402</v>
      </c>
      <c r="IP46" s="7">
        <v>91.19327638</v>
      </c>
      <c r="IQ46" s="7">
        <v>87.031983749999995</v>
      </c>
      <c r="IR46" s="7">
        <v>91.075104839999995</v>
      </c>
      <c r="IS46" s="6">
        <v>92.298876399999997</v>
      </c>
      <c r="IT46" s="7">
        <v>92.068211460000001</v>
      </c>
      <c r="IU46" s="6">
        <v>73.796580449999993</v>
      </c>
      <c r="IV46" s="7">
        <v>93.631640279999999</v>
      </c>
      <c r="IW46" s="7">
        <v>83.508014799999998</v>
      </c>
      <c r="IX46" s="7">
        <v>81.958695649999996</v>
      </c>
      <c r="IY46" s="6">
        <v>98.811155630000002</v>
      </c>
      <c r="IZ46" s="6">
        <v>63.43659942</v>
      </c>
      <c r="JA46" s="6">
        <v>79.241885920000001</v>
      </c>
      <c r="JB46" s="6">
        <v>62.967351870000002</v>
      </c>
      <c r="JC46" s="6">
        <v>53.953097169999999</v>
      </c>
      <c r="JD46" s="7">
        <v>83.972163210000005</v>
      </c>
      <c r="JE46" s="7">
        <v>105.9128006</v>
      </c>
      <c r="JF46" s="7">
        <v>125.6407097</v>
      </c>
      <c r="JG46" s="7">
        <v>100.8960459</v>
      </c>
      <c r="JH46" s="6">
        <v>101.8153246</v>
      </c>
      <c r="JI46" s="7">
        <v>89.901545189999993</v>
      </c>
      <c r="JJ46" s="6">
        <v>89.383330839999999</v>
      </c>
      <c r="JK46" s="7">
        <v>97.867530250000002</v>
      </c>
      <c r="JL46" s="6">
        <v>88.443216949999993</v>
      </c>
      <c r="JM46" s="7">
        <v>82.220992589999994</v>
      </c>
      <c r="JN46" s="6">
        <v>85.761645700000003</v>
      </c>
      <c r="JO46" s="7">
        <v>56.955237799999999</v>
      </c>
      <c r="JP46" s="7"/>
      <c r="JQ46" s="6">
        <v>99.996834840000005</v>
      </c>
      <c r="JR46" s="6">
        <v>94.737615039999994</v>
      </c>
      <c r="JS46" s="7">
        <v>84.590825940000002</v>
      </c>
      <c r="JT46" s="7">
        <v>83.587343340000004</v>
      </c>
      <c r="JU46" s="7">
        <v>89.016769749999995</v>
      </c>
      <c r="JV46" s="7">
        <v>95.89110384</v>
      </c>
      <c r="JW46" s="6">
        <v>96.726731090000001</v>
      </c>
      <c r="JX46" s="7">
        <v>91.087485950000001</v>
      </c>
      <c r="JY46" s="6">
        <v>99.704297049999994</v>
      </c>
      <c r="JZ46" s="7">
        <v>82.750141319999997</v>
      </c>
      <c r="KA46" s="6">
        <v>99.716240380000002</v>
      </c>
      <c r="KB46" s="7">
        <v>100.5595117</v>
      </c>
      <c r="KC46" s="7">
        <v>91.690841280000001</v>
      </c>
      <c r="KD46" s="6">
        <v>93.370832570000005</v>
      </c>
      <c r="KE46" s="6">
        <v>87.996514079999997</v>
      </c>
      <c r="KF46" s="6">
        <v>78.962351249999998</v>
      </c>
      <c r="KG46" s="7">
        <v>82.070168129999999</v>
      </c>
      <c r="KH46" s="6">
        <v>98.200329080000003</v>
      </c>
      <c r="KI46" s="6">
        <v>84.207574260000001</v>
      </c>
      <c r="KJ46" s="6">
        <v>80.625201759999996</v>
      </c>
      <c r="KK46" s="6">
        <v>47.834991219999999</v>
      </c>
      <c r="KM46" s="178">
        <v>0.70274356973390217</v>
      </c>
      <c r="KN46" s="178">
        <v>1.2149571891324931</v>
      </c>
      <c r="KO46" s="178">
        <v>0.93312892149081395</v>
      </c>
    </row>
    <row r="47" spans="1:301" ht="87.75" customHeight="1">
      <c r="A47" s="164" t="s">
        <v>1562</v>
      </c>
      <c r="B47" s="84" t="str">
        <f>"Chemistry 446"</f>
        <v>Chemistry 446</v>
      </c>
      <c r="C47" s="158" t="s">
        <v>1938</v>
      </c>
      <c r="D47" s="13" t="s">
        <v>308</v>
      </c>
      <c r="E47" s="163"/>
      <c r="F47" s="13"/>
      <c r="G47" s="2" t="s">
        <v>309</v>
      </c>
      <c r="H47" s="13" t="s">
        <v>1095</v>
      </c>
      <c r="I47" s="83" t="str">
        <f>"Chemistry 46"</f>
        <v>Chemistry 46</v>
      </c>
      <c r="J47" s="13">
        <v>46</v>
      </c>
      <c r="K47" s="4"/>
      <c r="L47" s="53">
        <v>0.94587736533545874</v>
      </c>
      <c r="M47" s="114"/>
      <c r="N47" s="5">
        <v>63</v>
      </c>
      <c r="O47" s="6"/>
      <c r="P47" s="6">
        <v>4000</v>
      </c>
      <c r="Q47" s="6"/>
      <c r="S47" s="7">
        <v>768.3</v>
      </c>
      <c r="U47" s="6">
        <v>310.8</v>
      </c>
      <c r="V47" s="6">
        <v>648.29999999999995</v>
      </c>
      <c r="W47" s="6">
        <v>287.2</v>
      </c>
      <c r="X47" s="6">
        <v>628.9</v>
      </c>
      <c r="Y47" s="6">
        <v>827.6</v>
      </c>
      <c r="Z47" s="6">
        <v>630.6</v>
      </c>
      <c r="AA47" s="116" t="s">
        <v>80</v>
      </c>
      <c r="AB47" s="116" t="s">
        <v>125</v>
      </c>
      <c r="AC47" s="116" t="s">
        <v>86</v>
      </c>
      <c r="AD47" s="116" t="s">
        <v>69</v>
      </c>
      <c r="AE47" s="116" t="s">
        <v>69</v>
      </c>
      <c r="AF47" s="116" t="s">
        <v>69</v>
      </c>
      <c r="AG47" s="10"/>
      <c r="AH47" s="10"/>
      <c r="AI47" s="10"/>
      <c r="AJ47" s="10"/>
      <c r="AK47" s="75">
        <v>0.88300000000000001</v>
      </c>
      <c r="AL47" s="117" t="s">
        <v>907</v>
      </c>
      <c r="AM47" s="89" t="s">
        <v>308</v>
      </c>
      <c r="AN47" s="118">
        <v>0.12233876830408143</v>
      </c>
      <c r="AO47" s="118">
        <v>8.6283759877344018E-2</v>
      </c>
      <c r="AP47" s="118">
        <v>0.84142787995002177</v>
      </c>
      <c r="AQ47" s="118"/>
      <c r="AR47" s="80" t="s">
        <v>112</v>
      </c>
      <c r="AS47" s="7">
        <v>52.22875746362385</v>
      </c>
      <c r="AT47" s="119"/>
      <c r="AU47" s="89" t="s">
        <v>308</v>
      </c>
      <c r="AV47" s="7">
        <v>37.4292625</v>
      </c>
      <c r="AW47" s="7">
        <v>13.102</v>
      </c>
      <c r="AX47" s="7">
        <v>-3.4790000000000001</v>
      </c>
      <c r="AY47" s="7"/>
      <c r="AZ47" s="7">
        <v>-2.5316455696202382</v>
      </c>
      <c r="BA47" s="7">
        <v>-5.4852320675105517</v>
      </c>
      <c r="BB47" s="187"/>
      <c r="BC47" s="7">
        <v>92.122993006993013</v>
      </c>
      <c r="BD47" s="7">
        <v>58.287910324729388</v>
      </c>
      <c r="BE47" s="7">
        <v>13.280987924016285</v>
      </c>
      <c r="BF47" s="7">
        <v>25.428289873417718</v>
      </c>
      <c r="BG47" s="7">
        <v>43.356644155844158</v>
      </c>
      <c r="BH47" s="7">
        <v>14.728682170542633</v>
      </c>
      <c r="BI47" s="7">
        <v>14.728682170542633</v>
      </c>
      <c r="BJ47" s="167"/>
      <c r="BK47" s="7">
        <v>10.03133873</v>
      </c>
      <c r="BL47" s="7"/>
      <c r="BM47" s="7">
        <v>44.417255121303221</v>
      </c>
      <c r="BN47" s="167"/>
      <c r="BO47" s="7">
        <v>12.516800000000003</v>
      </c>
      <c r="BP47" s="7">
        <v>2.629800000000003</v>
      </c>
      <c r="BQ47" s="7"/>
      <c r="BR47" s="7"/>
      <c r="BS47" s="7">
        <v>17.919404835709855</v>
      </c>
      <c r="BT47" s="7">
        <v>61.864296927885235</v>
      </c>
      <c r="BU47" s="75"/>
      <c r="BV47" s="7">
        <v>-6.9133700483966827</v>
      </c>
      <c r="BW47" s="7" t="s">
        <v>195</v>
      </c>
      <c r="BX47" s="6">
        <v>-52.924288127037158</v>
      </c>
      <c r="BY47" s="6"/>
      <c r="BZ47" s="6">
        <v>-4.2569157815856045</v>
      </c>
      <c r="CA47" s="6"/>
      <c r="CB47" s="4"/>
      <c r="CC47" s="89" t="s">
        <v>308</v>
      </c>
      <c r="CD47" s="4">
        <v>-13.78112244696376</v>
      </c>
      <c r="CE47" s="4">
        <v>35.468706528444756</v>
      </c>
      <c r="CF47" s="4"/>
      <c r="CG47" s="89" t="s">
        <v>308</v>
      </c>
      <c r="CH47" s="6">
        <v>-43.8</v>
      </c>
      <c r="CI47" s="53"/>
      <c r="CJ47" s="6">
        <v>32000</v>
      </c>
      <c r="CK47" s="6">
        <v>32000</v>
      </c>
      <c r="CL47" s="8">
        <v>-47</v>
      </c>
      <c r="CM47" s="6">
        <v>32000</v>
      </c>
      <c r="CN47" s="9">
        <v>-56</v>
      </c>
      <c r="CO47" s="6">
        <v>32000</v>
      </c>
      <c r="CP47" s="5">
        <v>39</v>
      </c>
      <c r="CQ47" s="4">
        <v>30</v>
      </c>
      <c r="CR47" s="78">
        <v>5.6000000000000001E-2</v>
      </c>
      <c r="CS47" s="78">
        <v>6.8000000000000005E-2</v>
      </c>
      <c r="CT47" s="78">
        <v>15.86</v>
      </c>
      <c r="CU47" s="78">
        <v>10</v>
      </c>
      <c r="CV47" s="6">
        <v>55.205679988288686</v>
      </c>
      <c r="CW47" s="78"/>
      <c r="CX47" s="10">
        <v>30</v>
      </c>
      <c r="CY47" s="6">
        <v>94.336494919188965</v>
      </c>
      <c r="CZ47" s="2"/>
      <c r="DA47" s="11" t="s">
        <v>81</v>
      </c>
      <c r="DB47" s="11"/>
      <c r="DC47" s="11"/>
      <c r="DD47" s="120" t="s">
        <v>72</v>
      </c>
      <c r="DE47" s="120" t="s">
        <v>72</v>
      </c>
      <c r="DF47" s="89" t="s">
        <v>308</v>
      </c>
      <c r="DG47" s="12">
        <v>24</v>
      </c>
      <c r="DH47" s="9"/>
      <c r="DI47" s="98">
        <v>0</v>
      </c>
      <c r="DJ47" s="102"/>
      <c r="DK47" s="1"/>
      <c r="DL47" s="103"/>
      <c r="DM47" s="46">
        <v>20.9</v>
      </c>
      <c r="DN47" s="10">
        <v>2</v>
      </c>
      <c r="DO47" s="10">
        <v>0</v>
      </c>
      <c r="DP47" s="11"/>
      <c r="DQ47" s="109"/>
      <c r="DR47" s="12">
        <v>-6</v>
      </c>
      <c r="DS47" s="79">
        <v>0</v>
      </c>
      <c r="DT47" s="2"/>
      <c r="DU47" s="8">
        <v>100</v>
      </c>
      <c r="DV47" s="12">
        <v>10</v>
      </c>
      <c r="DW47" s="13">
        <v>100</v>
      </c>
      <c r="DX47" s="89" t="s">
        <v>308</v>
      </c>
      <c r="DY47" s="12">
        <v>-36</v>
      </c>
      <c r="DZ47" s="89" t="s">
        <v>308</v>
      </c>
      <c r="EA47" s="7">
        <v>6.4598554003038098</v>
      </c>
      <c r="EB47" s="75">
        <v>-0.1772</v>
      </c>
      <c r="EC47" s="75">
        <v>-1.8200000000000001E-2</v>
      </c>
      <c r="ED47" s="75">
        <v>-9.5500000000000002E-2</v>
      </c>
      <c r="EE47" s="90">
        <v>16.312281815296728</v>
      </c>
      <c r="EF47" s="90">
        <v>0</v>
      </c>
      <c r="EG47" s="90">
        <v>0</v>
      </c>
      <c r="EH47" s="90">
        <v>0</v>
      </c>
      <c r="EI47" s="75"/>
      <c r="EJ47" s="89" t="s">
        <v>308</v>
      </c>
      <c r="EK47" s="91" t="s">
        <v>74</v>
      </c>
      <c r="EL47" s="91" t="s">
        <v>74</v>
      </c>
      <c r="EM47" s="91" t="s">
        <v>74</v>
      </c>
      <c r="EN47" s="91" t="s">
        <v>74</v>
      </c>
      <c r="EO47" s="91" t="s">
        <v>74</v>
      </c>
      <c r="EP47" s="91" t="s">
        <v>74</v>
      </c>
      <c r="EQ47" s="91" t="s">
        <v>74</v>
      </c>
      <c r="ER47" s="91" t="s">
        <v>74</v>
      </c>
      <c r="ES47" s="92" t="s">
        <v>74</v>
      </c>
      <c r="ET47" s="89" t="s">
        <v>308</v>
      </c>
      <c r="EU47" s="7">
        <v>54.6</v>
      </c>
      <c r="EV47" s="7">
        <v>8.59</v>
      </c>
      <c r="EW47" s="10"/>
      <c r="EX47" s="10"/>
      <c r="EY47" s="10"/>
      <c r="EZ47" s="10"/>
      <c r="FA47" s="75">
        <v>0.95684805089930502</v>
      </c>
      <c r="FB47" s="75">
        <v>0.8824305724849667</v>
      </c>
      <c r="FC47" s="75">
        <v>0.9752016076348895</v>
      </c>
      <c r="FD47" s="89" t="s">
        <v>308</v>
      </c>
      <c r="FE47" s="15" t="s">
        <v>113</v>
      </c>
      <c r="FF47" s="6">
        <v>0</v>
      </c>
      <c r="FG47" s="10"/>
      <c r="FH47" s="6">
        <v>32000</v>
      </c>
      <c r="FI47" s="10"/>
      <c r="FJ47" s="9"/>
      <c r="FK47" s="6">
        <v>60.740098632961207</v>
      </c>
      <c r="FL47" s="6">
        <v>29.351954951802263</v>
      </c>
      <c r="FM47" s="6">
        <v>15.419354838709653</v>
      </c>
      <c r="FN47" s="6">
        <v>53.126044801069881</v>
      </c>
      <c r="FO47" s="6">
        <v>26.890756302521012</v>
      </c>
      <c r="FP47" s="6">
        <v>7.6082557668959883</v>
      </c>
      <c r="FQ47" s="127">
        <v>0.76460959309703058</v>
      </c>
      <c r="FR47" s="122"/>
      <c r="FS47" s="121">
        <v>0.8470753846546587</v>
      </c>
      <c r="FT47" s="89" t="s">
        <v>308</v>
      </c>
      <c r="FU47" s="7">
        <v>97.981985495085539</v>
      </c>
      <c r="FV47" s="7">
        <v>84.12979739062105</v>
      </c>
      <c r="FW47" s="7">
        <v>95.194140967829796</v>
      </c>
      <c r="FX47" s="7">
        <v>73.619549010051472</v>
      </c>
      <c r="FY47" s="7">
        <v>27.074032994509402</v>
      </c>
      <c r="FZ47" s="7">
        <v>51.636589919103912</v>
      </c>
      <c r="GA47" s="7">
        <v>80.762245690650659</v>
      </c>
      <c r="GB47" s="7">
        <v>73.458669888275409</v>
      </c>
      <c r="GC47" s="89" t="s">
        <v>308</v>
      </c>
      <c r="GD47" s="92" t="s">
        <v>81</v>
      </c>
      <c r="GE47" s="92" t="s">
        <v>74</v>
      </c>
      <c r="GF47" s="123" t="s">
        <v>1403</v>
      </c>
      <c r="GG47" s="123" t="s">
        <v>1402</v>
      </c>
      <c r="GH47" s="124" t="s">
        <v>74</v>
      </c>
      <c r="GI47" s="125" t="s">
        <v>74</v>
      </c>
      <c r="GJ47" s="126" t="s">
        <v>81</v>
      </c>
      <c r="GK47" s="89" t="s">
        <v>308</v>
      </c>
      <c r="GL47" s="127"/>
      <c r="GM47" s="127"/>
      <c r="GN47" s="127"/>
      <c r="GO47" s="127"/>
      <c r="GP47" s="127"/>
      <c r="GQ47" s="127"/>
      <c r="GR47" s="127"/>
      <c r="GS47" s="127"/>
      <c r="GT47" s="127"/>
      <c r="GU47" s="127"/>
      <c r="GV47" s="127"/>
      <c r="GW47" s="127"/>
      <c r="GX47" s="127"/>
      <c r="GY47" s="127"/>
      <c r="GZ47" s="127"/>
      <c r="HA47" s="127"/>
      <c r="HB47" s="89" t="s">
        <v>308</v>
      </c>
      <c r="HC47" s="106"/>
      <c r="HD47" s="106"/>
      <c r="HE47" s="106"/>
      <c r="HF47" s="106"/>
      <c r="HG47" s="106"/>
      <c r="HH47" s="106"/>
      <c r="HI47" s="106"/>
      <c r="HJ47" s="106"/>
      <c r="HK47" s="106"/>
      <c r="HL47" s="106"/>
      <c r="HM47" s="106"/>
      <c r="HN47" s="106"/>
      <c r="HO47" s="106"/>
      <c r="HP47" s="106"/>
      <c r="HQ47" s="106"/>
      <c r="HR47" s="106"/>
      <c r="HS47" s="106"/>
      <c r="HT47" s="106"/>
      <c r="HU47" s="106"/>
      <c r="HV47" s="106"/>
      <c r="HW47" s="106"/>
      <c r="HX47" s="106"/>
      <c r="HY47" s="106"/>
      <c r="HZ47" s="106"/>
      <c r="IA47" s="89" t="s">
        <v>308</v>
      </c>
      <c r="IB47" s="128">
        <v>0.38045331996999399</v>
      </c>
      <c r="IC47" s="42">
        <v>0.75373065307449505</v>
      </c>
      <c r="ID47" s="13" t="s">
        <v>308</v>
      </c>
      <c r="IE47" s="6">
        <v>14.41790142</v>
      </c>
      <c r="IF47" s="6">
        <v>29.254487229999999</v>
      </c>
      <c r="IG47" s="6">
        <v>4.4082764660000002</v>
      </c>
      <c r="IH47" s="6">
        <v>-31.578947370000002</v>
      </c>
      <c r="II47" s="6">
        <v>-1.664145234</v>
      </c>
      <c r="IJ47" s="6">
        <v>1.4393111869999999</v>
      </c>
      <c r="IK47" s="6">
        <v>22.669051880000001</v>
      </c>
      <c r="IL47" s="7">
        <v>-53.006872850000001</v>
      </c>
      <c r="IM47" s="6">
        <v>24.439778910000001</v>
      </c>
      <c r="IN47" s="6">
        <v>15.976421569999999</v>
      </c>
      <c r="IO47" s="6">
        <v>1.252217468</v>
      </c>
      <c r="IP47" s="7">
        <v>4.8666354700000003</v>
      </c>
      <c r="IQ47" s="7">
        <v>-91.121495330000002</v>
      </c>
      <c r="IR47" s="7">
        <v>12.19305673</v>
      </c>
      <c r="IS47" s="6">
        <v>9.4036776080000006</v>
      </c>
      <c r="IT47" s="7">
        <v>17.236433980000001</v>
      </c>
      <c r="IU47" s="6">
        <v>1.6102365030000001</v>
      </c>
      <c r="IV47" s="7">
        <v>6.9581309280000001</v>
      </c>
      <c r="IW47" s="7">
        <v>14.474225260000001</v>
      </c>
      <c r="IX47" s="7">
        <v>3.76570626</v>
      </c>
      <c r="IY47" s="6">
        <v>-25.57726465</v>
      </c>
      <c r="IZ47" s="6">
        <v>9.0487916859999995</v>
      </c>
      <c r="JA47" s="6">
        <v>4.0379795979999997</v>
      </c>
      <c r="JB47" s="6">
        <v>-14.100719420000001</v>
      </c>
      <c r="JC47" s="6">
        <v>0.43698790500000001</v>
      </c>
      <c r="JD47" s="7">
        <v>-22.26190476</v>
      </c>
      <c r="JE47" s="7">
        <v>14.69935289</v>
      </c>
      <c r="JF47" s="7">
        <v>-25.198098259999998</v>
      </c>
      <c r="JG47" s="7">
        <v>-7.51503006</v>
      </c>
      <c r="JH47" s="6">
        <v>-40.537848609999998</v>
      </c>
      <c r="JI47" s="7">
        <v>31.053918960000001</v>
      </c>
      <c r="JJ47" s="6">
        <v>-12.5</v>
      </c>
      <c r="JK47" s="7">
        <v>-33.56909684</v>
      </c>
      <c r="JL47" s="6">
        <v>21.94900178</v>
      </c>
      <c r="JM47" s="7">
        <v>1.5472890210000001</v>
      </c>
      <c r="JN47" s="6">
        <v>24.525002910000001</v>
      </c>
      <c r="JO47" s="7">
        <v>-24.98138496</v>
      </c>
      <c r="JP47" s="7"/>
      <c r="JQ47" s="6">
        <v>-3.2744282739999999</v>
      </c>
      <c r="JR47" s="6">
        <v>-0.617283951</v>
      </c>
      <c r="JS47" s="7">
        <v>5.7120021310000002</v>
      </c>
      <c r="JT47" s="7">
        <v>-35.440414509999997</v>
      </c>
      <c r="JU47" s="7">
        <v>14.94620834</v>
      </c>
      <c r="JV47" s="7">
        <v>3.335769247</v>
      </c>
      <c r="JW47" s="6">
        <v>11.67430748</v>
      </c>
      <c r="JX47" s="7">
        <v>16.512189419999999</v>
      </c>
      <c r="JY47" s="6">
        <v>36.038037070000001</v>
      </c>
      <c r="JZ47" s="7">
        <v>-1.066098081</v>
      </c>
      <c r="KA47" s="6">
        <v>2.1483860780000001</v>
      </c>
      <c r="KB47" s="7"/>
      <c r="KC47" s="7">
        <v>4.7381380179999999</v>
      </c>
      <c r="KD47" s="6">
        <v>19.052351380000001</v>
      </c>
      <c r="KE47" s="6">
        <v>-19.49898443</v>
      </c>
      <c r="KF47" s="6">
        <v>10.928683550000001</v>
      </c>
      <c r="KG47" s="7">
        <v>2.2686517369999999</v>
      </c>
      <c r="KH47" s="6">
        <v>3.6540444970000001</v>
      </c>
      <c r="KI47" s="6">
        <v>7.4267321700000002</v>
      </c>
      <c r="KJ47" s="6">
        <v>7.1051529120000003</v>
      </c>
      <c r="KK47" s="6">
        <v>-12.756410259999999</v>
      </c>
      <c r="KM47" s="178">
        <v>0.81487624792429691</v>
      </c>
      <c r="KN47" s="178">
        <v>0.96147313591120476</v>
      </c>
      <c r="KO47" s="178">
        <v>1.5346245718406346</v>
      </c>
    </row>
    <row r="48" spans="1:301" ht="87.75" customHeight="1">
      <c r="A48" s="164" t="s">
        <v>1563</v>
      </c>
      <c r="B48" s="84" t="str">
        <f>"Chemistry 447"</f>
        <v>Chemistry 447</v>
      </c>
      <c r="C48" s="158" t="s">
        <v>1937</v>
      </c>
      <c r="D48" s="13" t="s">
        <v>351</v>
      </c>
      <c r="E48" s="163" t="s">
        <v>1443</v>
      </c>
      <c r="F48" s="13" t="s">
        <v>1444</v>
      </c>
      <c r="G48" s="2" t="s">
        <v>352</v>
      </c>
      <c r="H48" s="13" t="s">
        <v>1116</v>
      </c>
      <c r="I48" s="83" t="str">
        <f>"Chemistry 47"</f>
        <v>Chemistry 47</v>
      </c>
      <c r="J48" s="13">
        <v>47</v>
      </c>
      <c r="K48" s="4"/>
      <c r="L48" s="53">
        <v>0.96787668041137576</v>
      </c>
      <c r="M48" s="114"/>
      <c r="N48" s="5">
        <v>85</v>
      </c>
      <c r="O48" s="6"/>
      <c r="P48" s="6">
        <v>2000</v>
      </c>
      <c r="Q48" s="6"/>
      <c r="S48" s="7">
        <v>1181</v>
      </c>
      <c r="T48" s="6"/>
      <c r="U48" s="6">
        <v>485.50000000000006</v>
      </c>
      <c r="V48" s="6">
        <v>1417</v>
      </c>
      <c r="W48" s="6">
        <v>4110</v>
      </c>
      <c r="X48" s="6">
        <v>1542</v>
      </c>
      <c r="Y48" s="6"/>
      <c r="Z48" s="6">
        <v>3257</v>
      </c>
      <c r="AA48" s="116" t="s">
        <v>85</v>
      </c>
      <c r="AB48" s="115" t="s">
        <v>68</v>
      </c>
      <c r="AC48" s="115" t="s">
        <v>68</v>
      </c>
      <c r="AD48" s="116" t="s">
        <v>69</v>
      </c>
      <c r="AE48" s="116" t="s">
        <v>69</v>
      </c>
      <c r="AF48" s="116" t="s">
        <v>69</v>
      </c>
      <c r="AG48" s="10"/>
      <c r="AH48" s="10"/>
      <c r="AI48" s="10"/>
      <c r="AJ48" s="10"/>
      <c r="AK48" s="75">
        <v>0.81899999999999995</v>
      </c>
      <c r="AL48" s="117" t="s">
        <v>907</v>
      </c>
      <c r="AM48" s="89" t="s">
        <v>351</v>
      </c>
      <c r="AN48" s="118">
        <v>7.628624680334619E-3</v>
      </c>
      <c r="AO48" s="118">
        <v>-6.7114093959731542E-3</v>
      </c>
      <c r="AP48" s="118">
        <v>5.2118631557883897E-2</v>
      </c>
      <c r="AQ48" s="118">
        <v>1.3252242467322982E-2</v>
      </c>
      <c r="AR48" s="80" t="s">
        <v>70</v>
      </c>
      <c r="AS48" s="7">
        <v>13.481577062157498</v>
      </c>
      <c r="AT48" s="119" t="s">
        <v>71</v>
      </c>
      <c r="AU48" s="89" t="s">
        <v>351</v>
      </c>
      <c r="AV48" s="7">
        <v>28.840893900000001</v>
      </c>
      <c r="AW48" s="7">
        <v>12.77</v>
      </c>
      <c r="AX48" s="7">
        <v>6.1289999999999996</v>
      </c>
      <c r="AY48" s="7"/>
      <c r="AZ48" s="7">
        <v>13.924050632911388</v>
      </c>
      <c r="BA48" s="7">
        <v>-10.126582278481024</v>
      </c>
      <c r="BB48" s="187"/>
      <c r="BC48" s="7">
        <v>74.806607734806633</v>
      </c>
      <c r="BD48" s="7">
        <v>46.956531884057959</v>
      </c>
      <c r="BE48" s="7">
        <v>-0.94292913719943305</v>
      </c>
      <c r="BF48" s="7">
        <v>-6.6501218844984837</v>
      </c>
      <c r="BG48" s="7">
        <v>29.970030769230771</v>
      </c>
      <c r="BH48" s="7">
        <v>11.654135338345867</v>
      </c>
      <c r="BI48" s="7">
        <v>7.8947368421052673</v>
      </c>
      <c r="BJ48" s="167"/>
      <c r="BK48" s="7">
        <v>16.631404620000001</v>
      </c>
      <c r="BL48" s="7"/>
      <c r="BM48" s="7">
        <v>96.296156957167852</v>
      </c>
      <c r="BN48" s="167"/>
      <c r="BO48" s="7">
        <v>8.9280000000000115</v>
      </c>
      <c r="BP48" s="7">
        <v>15.723600000000005</v>
      </c>
      <c r="BQ48" s="7"/>
      <c r="BR48" s="7"/>
      <c r="BS48" s="7">
        <v>38.956404320987659</v>
      </c>
      <c r="BT48" s="7">
        <v>60.636535863298505</v>
      </c>
      <c r="BU48" s="75"/>
      <c r="BV48" s="7">
        <v>12.279701983052465</v>
      </c>
      <c r="BW48" s="7" t="s">
        <v>195</v>
      </c>
      <c r="BX48" s="6">
        <v>-15.291349847233356</v>
      </c>
      <c r="BY48" s="6"/>
      <c r="BZ48" s="6">
        <v>-17.339947978174301</v>
      </c>
      <c r="CA48" s="6"/>
      <c r="CB48" s="4"/>
      <c r="CC48" s="89" t="s">
        <v>351</v>
      </c>
      <c r="CD48" s="4">
        <v>4.0918748873816657</v>
      </c>
      <c r="CE48" s="4">
        <v>71.176325402880764</v>
      </c>
      <c r="CF48" s="4"/>
      <c r="CG48" s="89" t="s">
        <v>351</v>
      </c>
      <c r="CH48" s="6">
        <v>-41.7</v>
      </c>
      <c r="CI48" s="53"/>
      <c r="CJ48" s="6">
        <v>3506.73</v>
      </c>
      <c r="CK48" s="6">
        <v>3568.81</v>
      </c>
      <c r="CL48" s="8">
        <v>-23</v>
      </c>
      <c r="CM48" s="6">
        <v>4056.99</v>
      </c>
      <c r="CN48" s="9">
        <v>-43</v>
      </c>
      <c r="CO48" s="6">
        <v>3659.88</v>
      </c>
      <c r="CP48" s="5">
        <v>-2</v>
      </c>
      <c r="CQ48" s="4">
        <v>30</v>
      </c>
      <c r="CR48" s="78">
        <v>2.4</v>
      </c>
      <c r="CS48" s="78">
        <v>8.15</v>
      </c>
      <c r="CT48" s="78">
        <v>4.29</v>
      </c>
      <c r="CU48" s="78" t="s">
        <v>93</v>
      </c>
      <c r="CV48" s="6">
        <v>102.55898595400866</v>
      </c>
      <c r="CW48" s="78"/>
      <c r="CX48" s="10">
        <v>30</v>
      </c>
      <c r="CY48" s="6">
        <v>96.922497708978142</v>
      </c>
      <c r="CZ48" s="2"/>
      <c r="DA48" s="11"/>
      <c r="DB48" s="11"/>
      <c r="DC48" s="17"/>
      <c r="DD48" s="140">
        <v>0</v>
      </c>
      <c r="DE48" s="140">
        <v>0</v>
      </c>
      <c r="DF48" s="89" t="s">
        <v>351</v>
      </c>
      <c r="DG48" s="12">
        <v>77</v>
      </c>
      <c r="DH48" s="9"/>
      <c r="DI48" s="98">
        <v>68.75</v>
      </c>
      <c r="DJ48" s="102"/>
      <c r="DK48" s="1"/>
      <c r="DL48" s="103"/>
      <c r="DM48" s="46">
        <v>17.100000000000001</v>
      </c>
      <c r="DN48" s="10">
        <v>3</v>
      </c>
      <c r="DO48" s="10">
        <v>4</v>
      </c>
      <c r="DP48" s="56">
        <v>3</v>
      </c>
      <c r="DQ48" s="55">
        <v>87.4</v>
      </c>
      <c r="DR48" s="12">
        <v>47</v>
      </c>
      <c r="DS48" s="79">
        <v>0</v>
      </c>
      <c r="DT48" s="2"/>
      <c r="DU48" s="8">
        <v>100</v>
      </c>
      <c r="DV48" s="12">
        <v>10</v>
      </c>
      <c r="DW48" s="13">
        <v>0</v>
      </c>
      <c r="DX48" s="89" t="s">
        <v>351</v>
      </c>
      <c r="DY48" s="12">
        <v>-7</v>
      </c>
      <c r="DZ48" s="89" t="s">
        <v>351</v>
      </c>
      <c r="EA48" s="7">
        <v>1.5647656460090802</v>
      </c>
      <c r="EB48" s="75">
        <v>-0.14019999999999999</v>
      </c>
      <c r="EC48" s="75">
        <v>0.14610000000000001</v>
      </c>
      <c r="ED48" s="75">
        <v>3.3799999999999997E-2</v>
      </c>
      <c r="EE48" s="90">
        <v>0</v>
      </c>
      <c r="EF48" s="90">
        <v>0</v>
      </c>
      <c r="EG48" s="90">
        <v>0</v>
      </c>
      <c r="EH48" s="90">
        <v>0</v>
      </c>
      <c r="EI48" s="75"/>
      <c r="EJ48" s="89" t="s">
        <v>351</v>
      </c>
      <c r="EK48" s="91" t="s">
        <v>74</v>
      </c>
      <c r="EL48" s="91" t="s">
        <v>74</v>
      </c>
      <c r="EM48" s="91" t="s">
        <v>74</v>
      </c>
      <c r="EN48" s="91" t="s">
        <v>74</v>
      </c>
      <c r="EO48" s="91" t="s">
        <v>74</v>
      </c>
      <c r="EP48" s="91" t="s">
        <v>74</v>
      </c>
      <c r="EQ48" s="91" t="s">
        <v>74</v>
      </c>
      <c r="ER48" s="91" t="s">
        <v>74</v>
      </c>
      <c r="ES48" s="92" t="s">
        <v>74</v>
      </c>
      <c r="ET48" s="89" t="s">
        <v>351</v>
      </c>
      <c r="EU48" s="7">
        <v>41.2</v>
      </c>
      <c r="EV48" s="7">
        <v>7.32</v>
      </c>
      <c r="EW48" s="10"/>
      <c r="EX48" s="10"/>
      <c r="EY48" s="10"/>
      <c r="EZ48" s="10"/>
      <c r="FA48" s="75">
        <v>0.94747196731289218</v>
      </c>
      <c r="FB48" s="75">
        <v>0.82878512133371751</v>
      </c>
      <c r="FC48" s="75">
        <v>0.9795265846376433</v>
      </c>
      <c r="FD48" s="89" t="s">
        <v>351</v>
      </c>
      <c r="FE48" s="15" t="s">
        <v>113</v>
      </c>
      <c r="FF48" s="6">
        <v>6.67</v>
      </c>
      <c r="FG48" s="10"/>
      <c r="FH48" s="6">
        <v>32000</v>
      </c>
      <c r="FI48" s="10"/>
      <c r="FJ48" s="9"/>
      <c r="FK48" s="6">
        <v>11.053228064494625</v>
      </c>
      <c r="FL48" s="6">
        <v>14.611357333540676</v>
      </c>
      <c r="FM48" s="6">
        <v>26.207605344296002</v>
      </c>
      <c r="FN48" s="6">
        <v>-27.58913412563664</v>
      </c>
      <c r="FO48" s="6">
        <v>-2.4024024024023705</v>
      </c>
      <c r="FP48" s="6">
        <v>-6.998444790046654</v>
      </c>
      <c r="FQ48" s="127">
        <v>0.5653341184973032</v>
      </c>
      <c r="FR48" s="122"/>
      <c r="FS48" s="121">
        <v>0.70328645214828378</v>
      </c>
      <c r="FT48" s="89" t="s">
        <v>351</v>
      </c>
      <c r="FU48" s="7">
        <v>-3.8815793702316137</v>
      </c>
      <c r="FV48" s="7">
        <v>-64.494844361009029</v>
      </c>
      <c r="FW48" s="7">
        <v>-7.4090538638205139E-2</v>
      </c>
      <c r="FX48" s="7">
        <v>-55.190090067190269</v>
      </c>
      <c r="FY48" s="7">
        <v>21.337782453551913</v>
      </c>
      <c r="FZ48" s="7">
        <v>53.130209969314038</v>
      </c>
      <c r="GA48" s="7">
        <v>-214.30728305413763</v>
      </c>
      <c r="GB48" s="7">
        <v>-208.2161253193799</v>
      </c>
      <c r="GC48" s="89" t="s">
        <v>351</v>
      </c>
      <c r="GD48" s="92" t="s">
        <v>74</v>
      </c>
      <c r="GE48" s="92" t="s">
        <v>74</v>
      </c>
      <c r="GF48" s="123" t="s">
        <v>1402</v>
      </c>
      <c r="GG48" s="123" t="s">
        <v>1402</v>
      </c>
      <c r="GH48" s="124" t="s">
        <v>74</v>
      </c>
      <c r="GI48" s="125" t="s">
        <v>81</v>
      </c>
      <c r="GJ48" s="126" t="s">
        <v>81</v>
      </c>
      <c r="GK48" s="89" t="s">
        <v>351</v>
      </c>
      <c r="GL48" s="75">
        <v>0.11332909146030699</v>
      </c>
      <c r="GM48" s="129">
        <v>-0.36735077037664698</v>
      </c>
      <c r="GN48" s="130">
        <v>5.9705312069687697E-2</v>
      </c>
      <c r="GO48" s="129">
        <v>-0.26591416665552903</v>
      </c>
      <c r="GP48" s="131">
        <v>-0.55543994698152399</v>
      </c>
      <c r="GQ48" s="129">
        <v>0.20250327777903199</v>
      </c>
      <c r="GR48" s="130">
        <v>-3.6413768568383E-2</v>
      </c>
      <c r="GS48" s="131">
        <v>-0.61186886642612603</v>
      </c>
      <c r="GT48" s="75">
        <v>0.11332909146030699</v>
      </c>
      <c r="GU48" s="129">
        <v>-0.36735077037664698</v>
      </c>
      <c r="GV48" s="130">
        <v>5.9705312069687697E-2</v>
      </c>
      <c r="GW48" s="129">
        <v>-0.26591416665552903</v>
      </c>
      <c r="GX48" s="131">
        <v>-0.55543994698152399</v>
      </c>
      <c r="GY48" s="129">
        <v>0.20250327777903199</v>
      </c>
      <c r="GZ48" s="130">
        <v>-3.6413768568383E-2</v>
      </c>
      <c r="HA48" s="131">
        <v>-0.61186886642612603</v>
      </c>
      <c r="HB48" s="89" t="s">
        <v>351</v>
      </c>
      <c r="HC48" s="106"/>
      <c r="HD48" s="106"/>
      <c r="HE48" s="106"/>
      <c r="HF48" s="106"/>
      <c r="HG48" s="106"/>
      <c r="HH48" s="106"/>
      <c r="HI48" s="106"/>
      <c r="HJ48" s="106"/>
      <c r="HK48" s="106"/>
      <c r="HL48" s="106"/>
      <c r="HM48" s="106"/>
      <c r="HN48" s="106"/>
      <c r="HO48" s="106"/>
      <c r="HP48" s="106"/>
      <c r="HQ48" s="106"/>
      <c r="HR48" s="106"/>
      <c r="HS48" s="106"/>
      <c r="HT48" s="106"/>
      <c r="HU48" s="106"/>
      <c r="HV48" s="106"/>
      <c r="HW48" s="106"/>
      <c r="HX48" s="106"/>
      <c r="HY48" s="106"/>
      <c r="HZ48" s="106"/>
      <c r="IA48" s="89" t="s">
        <v>351</v>
      </c>
      <c r="IB48" s="128">
        <v>0.40224300926020401</v>
      </c>
      <c r="IC48" s="42">
        <v>0.84775172400394605</v>
      </c>
      <c r="ID48" s="13" t="s">
        <v>351</v>
      </c>
      <c r="IE48" s="6">
        <v>102.8947529</v>
      </c>
      <c r="IF48" s="6">
        <v>112.17836149999999</v>
      </c>
      <c r="IG48" s="6">
        <v>89.026605410000002</v>
      </c>
      <c r="IH48" s="6">
        <v>115.1899866</v>
      </c>
      <c r="II48" s="6">
        <v>87.197447269999998</v>
      </c>
      <c r="IJ48" s="6">
        <v>102.2483995</v>
      </c>
      <c r="IK48" s="6">
        <v>103.3412311</v>
      </c>
      <c r="IL48" s="7">
        <v>108.2480396</v>
      </c>
      <c r="IM48" s="6">
        <v>104.1247022</v>
      </c>
      <c r="IN48" s="6">
        <v>103.8372324</v>
      </c>
      <c r="IO48" s="6">
        <v>102.4095415</v>
      </c>
      <c r="IP48" s="7">
        <v>97.145864540000005</v>
      </c>
      <c r="IQ48" s="7">
        <v>106.6284981</v>
      </c>
      <c r="IR48" s="7">
        <v>107.18236039999999</v>
      </c>
      <c r="IS48" s="6">
        <v>100.88284950000001</v>
      </c>
      <c r="IT48" s="7">
        <v>99.133822870000003</v>
      </c>
      <c r="IU48" s="6">
        <v>116.4412133</v>
      </c>
      <c r="IV48" s="7">
        <v>106.6073188</v>
      </c>
      <c r="IW48" s="7">
        <v>105.62497860000001</v>
      </c>
      <c r="IX48" s="7">
        <v>94.486833349999998</v>
      </c>
      <c r="IY48" s="6">
        <v>95.626074930000001</v>
      </c>
      <c r="IZ48" s="6">
        <v>97.894200229999996</v>
      </c>
      <c r="JA48" s="6">
        <v>109.9550498</v>
      </c>
      <c r="JB48" s="6">
        <v>101.76859450000001</v>
      </c>
      <c r="JC48" s="6">
        <v>112.7207128</v>
      </c>
      <c r="JD48" s="7">
        <v>105.2371998</v>
      </c>
      <c r="JE48" s="7">
        <v>100.0893487</v>
      </c>
      <c r="JF48" s="7">
        <v>113.7024973</v>
      </c>
      <c r="JG48" s="7">
        <v>108.1348282</v>
      </c>
      <c r="JH48" s="6">
        <v>104.3828575</v>
      </c>
      <c r="JI48" s="7">
        <v>104.78114480000001</v>
      </c>
      <c r="JJ48" s="6">
        <v>93.666050150000004</v>
      </c>
      <c r="JK48" s="7">
        <v>99.374238109999993</v>
      </c>
      <c r="JL48" s="6">
        <v>99.034182680000001</v>
      </c>
      <c r="JM48" s="7">
        <v>92.213356390000001</v>
      </c>
      <c r="JN48" s="6">
        <v>103.9098481</v>
      </c>
      <c r="JO48" s="7">
        <v>156.3729683</v>
      </c>
      <c r="JP48" s="7">
        <v>99.912152270000007</v>
      </c>
      <c r="JQ48" s="6">
        <v>103.89881889999999</v>
      </c>
      <c r="JR48" s="6">
        <v>95.060979720000006</v>
      </c>
      <c r="JS48" s="7">
        <v>91.819796890000006</v>
      </c>
      <c r="JT48" s="7">
        <v>105.04197739999999</v>
      </c>
      <c r="JU48" s="7">
        <v>98.193912350000005</v>
      </c>
      <c r="JV48" s="7">
        <v>102.0685223</v>
      </c>
      <c r="JW48" s="6">
        <v>105.002067</v>
      </c>
      <c r="JX48" s="7">
        <v>90.506831199999993</v>
      </c>
      <c r="JY48" s="6">
        <v>101.4506703</v>
      </c>
      <c r="JZ48" s="7">
        <v>100.905188</v>
      </c>
      <c r="KA48" s="6">
        <v>105.3515823</v>
      </c>
      <c r="KB48" s="7">
        <v>102.1249254</v>
      </c>
      <c r="KC48" s="7">
        <v>99.9938894</v>
      </c>
      <c r="KD48" s="6">
        <v>108.5835038</v>
      </c>
      <c r="KE48" s="6">
        <v>103.3614072</v>
      </c>
      <c r="KF48" s="6">
        <v>104.5726796</v>
      </c>
      <c r="KG48" s="7">
        <v>100.9715047</v>
      </c>
      <c r="KH48" s="6">
        <v>118.4980843</v>
      </c>
      <c r="KI48" s="6">
        <v>97.396158069999998</v>
      </c>
      <c r="KJ48" s="6">
        <v>109.17008629999999</v>
      </c>
      <c r="KK48" s="6">
        <v>91.102554549999994</v>
      </c>
      <c r="KM48" s="178">
        <v>0.74134404462331871</v>
      </c>
      <c r="KN48" s="178">
        <v>0.62633262683273405</v>
      </c>
      <c r="KO48" s="178">
        <v>0.8411221453597213</v>
      </c>
    </row>
    <row r="49" spans="1:301" ht="87.75" customHeight="1">
      <c r="A49" s="164" t="s">
        <v>1564</v>
      </c>
      <c r="B49" s="84" t="str">
        <f>"Chemistry 448"</f>
        <v>Chemistry 448</v>
      </c>
      <c r="C49" s="158" t="s">
        <v>1937</v>
      </c>
      <c r="D49" s="13" t="s">
        <v>373</v>
      </c>
      <c r="E49" s="163" t="s">
        <v>1445</v>
      </c>
      <c r="F49" s="13" t="s">
        <v>1444</v>
      </c>
      <c r="G49" s="2" t="s">
        <v>374</v>
      </c>
      <c r="H49" s="13" t="s">
        <v>1127</v>
      </c>
      <c r="I49" s="83" t="str">
        <f>"Chemistry 48"</f>
        <v>Chemistry 48</v>
      </c>
      <c r="J49" s="13">
        <v>48</v>
      </c>
      <c r="K49" s="4"/>
      <c r="L49" s="53">
        <v>1.0126945475329225</v>
      </c>
      <c r="M49" s="114"/>
      <c r="N49" s="5">
        <v>64</v>
      </c>
      <c r="O49" s="6">
        <v>98</v>
      </c>
      <c r="P49" s="6">
        <v>969</v>
      </c>
      <c r="Q49" s="6"/>
      <c r="S49" s="7">
        <v>941.4</v>
      </c>
      <c r="T49" s="6"/>
      <c r="U49" s="6">
        <v>478.9</v>
      </c>
      <c r="V49" s="6">
        <v>739.6</v>
      </c>
      <c r="W49" s="6">
        <v>692.5</v>
      </c>
      <c r="X49" s="6">
        <v>2078</v>
      </c>
      <c r="Y49" s="6"/>
      <c r="Z49" s="6">
        <v>1531</v>
      </c>
      <c r="AA49" s="116" t="s">
        <v>85</v>
      </c>
      <c r="AB49" s="115" t="s">
        <v>68</v>
      </c>
      <c r="AC49" s="116" t="s">
        <v>86</v>
      </c>
      <c r="AD49" s="116" t="s">
        <v>69</v>
      </c>
      <c r="AE49" s="116" t="s">
        <v>69</v>
      </c>
      <c r="AF49" s="116" t="s">
        <v>69</v>
      </c>
      <c r="AG49" s="10"/>
      <c r="AH49" s="10"/>
      <c r="AI49" s="10"/>
      <c r="AJ49" s="10"/>
      <c r="AK49" s="75">
        <v>1.19</v>
      </c>
      <c r="AL49" s="117" t="s">
        <v>907</v>
      </c>
      <c r="AM49" s="89" t="s">
        <v>373</v>
      </c>
      <c r="AN49" s="118">
        <v>9.658323813480113E-3</v>
      </c>
      <c r="AO49" s="118">
        <v>-2.3398985729449227E-2</v>
      </c>
      <c r="AP49" s="118">
        <v>8.1668030402845329E-3</v>
      </c>
      <c r="AQ49" s="118"/>
      <c r="AR49" s="80" t="s">
        <v>70</v>
      </c>
      <c r="AS49" s="7">
        <v>51.87902457711931</v>
      </c>
      <c r="AT49" s="119"/>
      <c r="AU49" s="89" t="s">
        <v>373</v>
      </c>
      <c r="AV49" s="7">
        <v>26.095147099999998</v>
      </c>
      <c r="AW49" s="7">
        <v>16.945</v>
      </c>
      <c r="AX49" s="7">
        <v>-5.3789999999999996</v>
      </c>
      <c r="AY49" s="7"/>
      <c r="AZ49" s="7">
        <v>3.0818809155842857</v>
      </c>
      <c r="BA49" s="7">
        <v>2.9724112822838933</v>
      </c>
      <c r="BB49" s="187"/>
      <c r="BC49" s="7">
        <v>88.62648951048952</v>
      </c>
      <c r="BD49" s="7">
        <v>43.050608076602828</v>
      </c>
      <c r="BE49" s="7">
        <v>8.9390611940298506</v>
      </c>
      <c r="BF49" s="7">
        <v>-0.83753291139240238</v>
      </c>
      <c r="BG49" s="7">
        <v>-11.188810389610392</v>
      </c>
      <c r="BH49" s="7">
        <v>-9.9157692717773784</v>
      </c>
      <c r="BI49" s="7">
        <v>-18.660917220723505</v>
      </c>
      <c r="BJ49" s="77"/>
      <c r="BK49" s="7">
        <v>-1.4930007080000001</v>
      </c>
      <c r="BL49" s="7"/>
      <c r="BM49" s="7">
        <v>91.254867289930587</v>
      </c>
      <c r="BN49" s="77"/>
      <c r="BO49" s="7">
        <v>12.975200000000001</v>
      </c>
      <c r="BP49" s="7">
        <v>10.89200000000001</v>
      </c>
      <c r="BQ49" s="7"/>
      <c r="BR49" s="7"/>
      <c r="BS49" s="7">
        <v>61.943185126648089</v>
      </c>
      <c r="BT49" s="7">
        <v>33.40938613109617</v>
      </c>
      <c r="BU49" s="75"/>
      <c r="BV49" s="7">
        <v>-2.1479975239221627</v>
      </c>
      <c r="BW49" s="7" t="s">
        <v>195</v>
      </c>
      <c r="BX49" s="6">
        <v>-5.4761168467641834</v>
      </c>
      <c r="BY49" s="6"/>
      <c r="BZ49" s="6">
        <v>-12.069443747118871</v>
      </c>
      <c r="CA49" s="6"/>
      <c r="CB49" s="4"/>
      <c r="CC49" s="89" t="s">
        <v>373</v>
      </c>
      <c r="CD49" s="4">
        <v>-5.9200689615313067</v>
      </c>
      <c r="CE49" s="4">
        <v>75.789068927816061</v>
      </c>
      <c r="CF49" s="4"/>
      <c r="CG49" s="89" t="s">
        <v>373</v>
      </c>
      <c r="CH49" s="6">
        <v>-14.8</v>
      </c>
      <c r="CI49" s="53"/>
      <c r="CJ49" s="6">
        <v>5080</v>
      </c>
      <c r="CK49" s="6">
        <v>4406.2</v>
      </c>
      <c r="CL49" s="8">
        <v>-13</v>
      </c>
      <c r="CM49" s="6">
        <v>16000</v>
      </c>
      <c r="CN49" s="9">
        <v>-65</v>
      </c>
      <c r="CO49" s="6">
        <v>14971.11</v>
      </c>
      <c r="CP49" s="5">
        <v>107</v>
      </c>
      <c r="CQ49" s="4">
        <v>30</v>
      </c>
      <c r="CR49" s="78">
        <v>13.38</v>
      </c>
      <c r="CS49" s="78">
        <v>25</v>
      </c>
      <c r="CT49" s="78">
        <v>4.1900000000000004</v>
      </c>
      <c r="CU49" s="78" t="s">
        <v>93</v>
      </c>
      <c r="CV49" s="6">
        <v>109.01460562527835</v>
      </c>
      <c r="CW49" s="78"/>
      <c r="CX49" s="10">
        <v>30</v>
      </c>
      <c r="CY49" s="6">
        <v>93.365952923764041</v>
      </c>
      <c r="CZ49" s="2"/>
      <c r="DA49" s="11"/>
      <c r="DB49" s="11"/>
      <c r="DC49" s="11"/>
      <c r="DD49" s="120" t="s">
        <v>89</v>
      </c>
      <c r="DE49" s="120" t="s">
        <v>89</v>
      </c>
      <c r="DF49" s="89" t="s">
        <v>373</v>
      </c>
      <c r="DG49" s="12">
        <v>-2</v>
      </c>
      <c r="DH49" s="9"/>
      <c r="DI49" s="98">
        <v>25</v>
      </c>
      <c r="DJ49" s="102"/>
      <c r="DK49" s="1"/>
      <c r="DL49" s="103"/>
      <c r="DM49" s="46" t="s">
        <v>101</v>
      </c>
      <c r="DN49" s="10">
        <v>2</v>
      </c>
      <c r="DO49" s="10">
        <v>0</v>
      </c>
      <c r="DP49" s="11"/>
      <c r="DQ49" s="109"/>
      <c r="DR49" s="12"/>
      <c r="DS49" s="79">
        <v>0</v>
      </c>
      <c r="DT49" s="2"/>
      <c r="DU49" s="8">
        <v>-26.373999999999999</v>
      </c>
      <c r="DV49" s="12"/>
      <c r="DW49" s="13">
        <v>100</v>
      </c>
      <c r="DX49" s="89" t="s">
        <v>373</v>
      </c>
      <c r="DY49" s="12">
        <v>26</v>
      </c>
      <c r="DZ49" s="89" t="s">
        <v>373</v>
      </c>
      <c r="EA49" s="7">
        <v>-3.4558392301906502</v>
      </c>
      <c r="EB49" s="75">
        <v>-4.0000000000000002E-4</v>
      </c>
      <c r="EC49" s="75">
        <v>3.0700000000000002E-2</v>
      </c>
      <c r="ED49" s="75">
        <v>1.06E-2</v>
      </c>
      <c r="EE49" s="90">
        <v>0</v>
      </c>
      <c r="EF49" s="90">
        <v>0</v>
      </c>
      <c r="EG49" s="90">
        <v>0</v>
      </c>
      <c r="EH49" s="90">
        <v>0</v>
      </c>
      <c r="EI49" s="75"/>
      <c r="EJ49" s="89" t="s">
        <v>373</v>
      </c>
      <c r="EK49" s="91" t="s">
        <v>74</v>
      </c>
      <c r="EL49" s="91" t="s">
        <v>74</v>
      </c>
      <c r="EM49" s="91" t="s">
        <v>74</v>
      </c>
      <c r="EN49" s="91" t="s">
        <v>74</v>
      </c>
      <c r="EO49" s="91" t="s">
        <v>74</v>
      </c>
      <c r="EP49" s="91" t="s">
        <v>74</v>
      </c>
      <c r="EQ49" s="91" t="s">
        <v>74</v>
      </c>
      <c r="ER49" s="91" t="s">
        <v>74</v>
      </c>
      <c r="ES49" s="92" t="s">
        <v>74</v>
      </c>
      <c r="ET49" s="89" t="s">
        <v>373</v>
      </c>
      <c r="EU49" s="7">
        <v>7.96</v>
      </c>
      <c r="EV49" s="7">
        <v>8.19</v>
      </c>
      <c r="EW49" s="10"/>
      <c r="EX49" s="10"/>
      <c r="EY49" s="10"/>
      <c r="EZ49" s="10"/>
      <c r="FA49" s="75">
        <v>0.95048447256620949</v>
      </c>
      <c r="FB49" s="75">
        <v>0.96181430171107873</v>
      </c>
      <c r="FC49" s="75">
        <v>1.0171300297469752</v>
      </c>
      <c r="FD49" s="89" t="s">
        <v>373</v>
      </c>
      <c r="FE49" s="15" t="s">
        <v>113</v>
      </c>
      <c r="FF49" s="6">
        <v>13.33</v>
      </c>
      <c r="FG49" s="10"/>
      <c r="FH49" s="6">
        <v>32000</v>
      </c>
      <c r="FI49" s="10"/>
      <c r="FJ49" s="9"/>
      <c r="FK49" s="6">
        <v>16.176988790582946</v>
      </c>
      <c r="FL49" s="6">
        <v>38.831868957831176</v>
      </c>
      <c r="FM49" s="6">
        <v>10.174717368961995</v>
      </c>
      <c r="FN49" s="6">
        <v>4.2444821731746352E-2</v>
      </c>
      <c r="FO49" s="6">
        <v>43.243243243243235</v>
      </c>
      <c r="FP49" s="6">
        <v>75.738724727838246</v>
      </c>
      <c r="FQ49" s="127">
        <v>0.61588351021828458</v>
      </c>
      <c r="FR49" s="122"/>
      <c r="FS49" s="121">
        <v>0.6477529938620461</v>
      </c>
      <c r="FT49" s="89" t="s">
        <v>373</v>
      </c>
      <c r="FU49" s="7">
        <v>40.213779317525912</v>
      </c>
      <c r="FV49" s="7">
        <v>-23.44646759931144</v>
      </c>
      <c r="FW49" s="7">
        <v>7.4386900792768778</v>
      </c>
      <c r="FX49" s="7">
        <v>-23.979224388466648</v>
      </c>
      <c r="FY49" s="7">
        <v>30.477842380782061</v>
      </c>
      <c r="FZ49" s="7">
        <v>42.826440542606178</v>
      </c>
      <c r="GA49" s="7">
        <v>-172.68674958659855</v>
      </c>
      <c r="GB49" s="7">
        <v>77.313208656114554</v>
      </c>
      <c r="GC49" s="89" t="s">
        <v>373</v>
      </c>
      <c r="GD49" s="92" t="s">
        <v>74</v>
      </c>
      <c r="GE49" s="92" t="s">
        <v>74</v>
      </c>
      <c r="GF49" s="123" t="s">
        <v>1401</v>
      </c>
      <c r="GG49" s="123" t="s">
        <v>1401</v>
      </c>
      <c r="GH49" s="124" t="s">
        <v>74</v>
      </c>
      <c r="GI49" s="125" t="s">
        <v>81</v>
      </c>
      <c r="GJ49" s="126" t="s">
        <v>81</v>
      </c>
      <c r="GK49" s="89" t="s">
        <v>373</v>
      </c>
      <c r="GL49" s="75">
        <v>0.23945414571429999</v>
      </c>
      <c r="GM49" s="129">
        <v>-0.107694449926391</v>
      </c>
      <c r="GN49" s="130">
        <v>0.165016642964944</v>
      </c>
      <c r="GO49" s="129">
        <v>-0.30878167121431199</v>
      </c>
      <c r="GP49" s="131">
        <v>-0.45571191760901902</v>
      </c>
      <c r="GQ49" s="129">
        <v>0.14394412968668799</v>
      </c>
      <c r="GR49" s="130">
        <v>0.17197197350507601</v>
      </c>
      <c r="GS49" s="131">
        <v>-0.59694507591511403</v>
      </c>
      <c r="GT49" s="75">
        <v>0.23945414571429999</v>
      </c>
      <c r="GU49" s="129">
        <v>-0.107694449926391</v>
      </c>
      <c r="GV49" s="130">
        <v>0.165016642964944</v>
      </c>
      <c r="GW49" s="129">
        <v>-0.30878167121431199</v>
      </c>
      <c r="GX49" s="131">
        <v>-0.45571191760901902</v>
      </c>
      <c r="GY49" s="129">
        <v>0.14394412968668799</v>
      </c>
      <c r="GZ49" s="130">
        <v>0.17197197350507601</v>
      </c>
      <c r="HA49" s="131">
        <v>-0.59694507591511403</v>
      </c>
      <c r="HB49" s="89" t="s">
        <v>373</v>
      </c>
      <c r="HC49" s="136">
        <v>25.6484975875412</v>
      </c>
      <c r="HD49" s="139">
        <v>42.226890756302502</v>
      </c>
      <c r="HE49" s="138">
        <v>65.2173913043478</v>
      </c>
      <c r="HF49" s="143"/>
      <c r="HG49" s="138">
        <v>64.871987951807199</v>
      </c>
      <c r="HH49" s="139">
        <v>33.478072079895803</v>
      </c>
      <c r="HI49" s="136">
        <v>23.240740740740701</v>
      </c>
      <c r="HJ49" s="136">
        <v>27.6199804113614</v>
      </c>
      <c r="HK49" s="138">
        <v>55.413385826771702</v>
      </c>
      <c r="HL49" s="136">
        <v>3.41890667472062</v>
      </c>
      <c r="HM49" s="136">
        <v>29.905561385099698</v>
      </c>
      <c r="HN49" s="136">
        <v>20.8955223880597</v>
      </c>
      <c r="HO49" s="139">
        <v>40.763052208835298</v>
      </c>
      <c r="HP49" s="143"/>
      <c r="HQ49" s="136">
        <v>2.0577045022194</v>
      </c>
      <c r="HR49" s="136">
        <v>8.5836909871244593E-2</v>
      </c>
      <c r="HS49" s="136">
        <v>0.32822085889570002</v>
      </c>
      <c r="HT49" s="138">
        <v>71.932264397905797</v>
      </c>
      <c r="HU49" s="137">
        <v>90.210608424336996</v>
      </c>
      <c r="HV49" s="136">
        <v>28.091982597886901</v>
      </c>
      <c r="HW49" s="137">
        <v>84.250474383301693</v>
      </c>
      <c r="HX49" s="136">
        <v>7.63397371081901</v>
      </c>
      <c r="HY49" s="138">
        <v>73.541383989145203</v>
      </c>
      <c r="HZ49" s="136">
        <v>13.4862385321101</v>
      </c>
      <c r="IA49" s="89" t="s">
        <v>373</v>
      </c>
      <c r="IB49" s="42">
        <v>0.52178076576378796</v>
      </c>
      <c r="IC49" s="128">
        <v>0.49390157365919601</v>
      </c>
      <c r="ID49" s="13" t="s">
        <v>373</v>
      </c>
      <c r="IE49" s="6">
        <v>92.604229610000004</v>
      </c>
      <c r="IF49" s="6">
        <v>99.891402709999994</v>
      </c>
      <c r="IG49" s="6">
        <v>96.128839400000004</v>
      </c>
      <c r="IH49" s="6">
        <v>88.703238209999995</v>
      </c>
      <c r="II49" s="6">
        <v>96.111679580000001</v>
      </c>
      <c r="IJ49" s="6">
        <v>83.562016029999995</v>
      </c>
      <c r="IK49" s="6">
        <v>96.185935639999997</v>
      </c>
      <c r="IL49" s="7">
        <v>103.85961589999999</v>
      </c>
      <c r="IM49" s="6">
        <v>98.87967252</v>
      </c>
      <c r="IN49" s="6">
        <v>101.218903</v>
      </c>
      <c r="IO49" s="6">
        <v>86.635495809999995</v>
      </c>
      <c r="IP49" s="7">
        <v>92.694143170000004</v>
      </c>
      <c r="IQ49" s="7">
        <v>98.666002989999996</v>
      </c>
      <c r="IR49" s="7">
        <v>87.07096568</v>
      </c>
      <c r="IS49" s="6">
        <v>71.689628099999993</v>
      </c>
      <c r="IT49" s="7">
        <v>86.765775230000003</v>
      </c>
      <c r="IU49" s="6">
        <v>66.565787580000006</v>
      </c>
      <c r="IV49" s="7">
        <v>91.578037179999995</v>
      </c>
      <c r="IW49" s="7">
        <v>91.361984179999993</v>
      </c>
      <c r="IX49" s="7">
        <v>88.543873750000003</v>
      </c>
      <c r="IY49" s="6">
        <v>81.905065309999998</v>
      </c>
      <c r="IZ49" s="6">
        <v>68.415629030000005</v>
      </c>
      <c r="JA49" s="6">
        <v>85.527893359999993</v>
      </c>
      <c r="JB49" s="6">
        <v>86.475504099999995</v>
      </c>
      <c r="JC49" s="6">
        <v>77.627118640000006</v>
      </c>
      <c r="JD49" s="7">
        <v>97.540412040000007</v>
      </c>
      <c r="JE49" s="7">
        <v>91.039531479999994</v>
      </c>
      <c r="JF49" s="7">
        <v>128.88980599999999</v>
      </c>
      <c r="JG49" s="7">
        <v>101.53575720000001</v>
      </c>
      <c r="JH49" s="6">
        <v>96.447775789999994</v>
      </c>
      <c r="JI49" s="7">
        <v>113.7067685</v>
      </c>
      <c r="JJ49" s="6">
        <v>90.451653609999994</v>
      </c>
      <c r="JK49" s="7">
        <v>117.726023</v>
      </c>
      <c r="JL49" s="6">
        <v>95.48055334</v>
      </c>
      <c r="JM49" s="7">
        <v>100.82614510000001</v>
      </c>
      <c r="JN49" s="6">
        <v>96.84131361</v>
      </c>
      <c r="JO49" s="7">
        <v>76.847803459999994</v>
      </c>
      <c r="JP49" s="7"/>
      <c r="JQ49" s="6">
        <v>84.120746629999999</v>
      </c>
      <c r="JR49" s="6">
        <v>98.927134559999999</v>
      </c>
      <c r="JS49" s="7">
        <v>95.044819329999996</v>
      </c>
      <c r="JT49" s="7">
        <v>76.998552360000005</v>
      </c>
      <c r="JU49" s="7">
        <v>104.9178302</v>
      </c>
      <c r="JV49" s="7">
        <v>81.659313089999998</v>
      </c>
      <c r="JW49" s="6">
        <v>96.243896329999998</v>
      </c>
      <c r="JX49" s="7">
        <v>101.6622801</v>
      </c>
      <c r="JY49" s="6">
        <v>87.281833359999993</v>
      </c>
      <c r="JZ49" s="7">
        <v>99.305922289999998</v>
      </c>
      <c r="KA49" s="6">
        <v>98.935011500000002</v>
      </c>
      <c r="KB49" s="7">
        <v>98.134496769999998</v>
      </c>
      <c r="KC49" s="7">
        <v>95.395469739999996</v>
      </c>
      <c r="KD49" s="6">
        <v>85.095269619999996</v>
      </c>
      <c r="KE49" s="6">
        <v>84.503436190000002</v>
      </c>
      <c r="KF49" s="6">
        <v>91.696518780000005</v>
      </c>
      <c r="KG49" s="7">
        <v>98.359976810000006</v>
      </c>
      <c r="KH49" s="6">
        <v>84.993597949999995</v>
      </c>
      <c r="KI49" s="6">
        <v>92.656587470000005</v>
      </c>
      <c r="KJ49" s="6">
        <v>89.682086429999998</v>
      </c>
      <c r="KK49" s="6">
        <v>67.572735969999997</v>
      </c>
      <c r="KM49" s="178">
        <v>0.8360489311352528</v>
      </c>
      <c r="KN49" s="178">
        <v>0.81926344903935222</v>
      </c>
      <c r="KO49" s="178">
        <v>0.83951061532925508</v>
      </c>
    </row>
    <row r="50" spans="1:301" ht="87.75" customHeight="1">
      <c r="A50" s="164" t="s">
        <v>1565</v>
      </c>
      <c r="B50" s="84" t="str">
        <f>"Chemistry 449"</f>
        <v>Chemistry 449</v>
      </c>
      <c r="C50" s="158" t="s">
        <v>1938</v>
      </c>
      <c r="D50" s="13" t="s">
        <v>377</v>
      </c>
      <c r="E50" s="163"/>
      <c r="F50" s="13"/>
      <c r="G50" s="2" t="s">
        <v>378</v>
      </c>
      <c r="H50" s="13" t="s">
        <v>1129</v>
      </c>
      <c r="I50" s="83" t="str">
        <f>"Chemistry 49"</f>
        <v>Chemistry 49</v>
      </c>
      <c r="J50" s="13">
        <v>49</v>
      </c>
      <c r="K50" s="4"/>
      <c r="L50" s="53">
        <v>0.92763767021162646</v>
      </c>
      <c r="M50" s="189" t="s">
        <v>1954</v>
      </c>
      <c r="N50" s="5">
        <v>78</v>
      </c>
      <c r="O50" s="6">
        <v>96</v>
      </c>
      <c r="P50" s="6">
        <v>232</v>
      </c>
      <c r="Q50" s="6"/>
      <c r="S50" s="7">
        <v>538.5</v>
      </c>
      <c r="T50" s="6"/>
      <c r="U50" s="55"/>
      <c r="V50" s="6"/>
      <c r="W50" s="6">
        <v>57.12</v>
      </c>
      <c r="X50" s="6"/>
      <c r="Y50" s="6"/>
      <c r="Z50" s="6"/>
      <c r="AA50" s="115" t="s">
        <v>68</v>
      </c>
      <c r="AB50" s="116" t="s">
        <v>80</v>
      </c>
      <c r="AC50" s="115" t="s">
        <v>68</v>
      </c>
      <c r="AD50" s="116" t="s">
        <v>69</v>
      </c>
      <c r="AE50" s="116" t="s">
        <v>69</v>
      </c>
      <c r="AF50" s="116" t="s">
        <v>69</v>
      </c>
      <c r="AG50" s="10" t="s">
        <v>2140</v>
      </c>
      <c r="AH50" s="10" t="s">
        <v>2140</v>
      </c>
      <c r="AI50" s="10" t="s">
        <v>2141</v>
      </c>
      <c r="AJ50" s="10" t="s">
        <v>2141</v>
      </c>
      <c r="AK50" s="75">
        <v>1.1200000000000001</v>
      </c>
      <c r="AL50" s="117" t="s">
        <v>907</v>
      </c>
      <c r="AM50" s="89" t="s">
        <v>377</v>
      </c>
      <c r="AN50" s="118">
        <v>0.99241471977807638</v>
      </c>
      <c r="AO50" s="118">
        <v>1</v>
      </c>
      <c r="AP50" s="118">
        <v>0.98304591762535687</v>
      </c>
      <c r="AQ50" s="118">
        <v>1.0185536365376155</v>
      </c>
      <c r="AR50" s="80" t="s">
        <v>92</v>
      </c>
      <c r="AS50" s="7">
        <v>96.808329122312543</v>
      </c>
      <c r="AT50" s="119"/>
      <c r="AU50" s="89" t="s">
        <v>377</v>
      </c>
      <c r="AV50" s="7">
        <v>1.6977812299999999</v>
      </c>
      <c r="AW50" s="7">
        <v>-0.14199999999999999</v>
      </c>
      <c r="AX50" s="7">
        <v>-9.8249999999999993</v>
      </c>
      <c r="AY50" s="7"/>
      <c r="AZ50" s="7">
        <v>7.5574043292812192</v>
      </c>
      <c r="BA50" s="7">
        <v>2.3717962524933895</v>
      </c>
      <c r="BB50" s="187"/>
      <c r="BC50" s="7">
        <v>-9.834276243093921</v>
      </c>
      <c r="BD50" s="7">
        <v>-0.38646328502416338</v>
      </c>
      <c r="BE50" s="7">
        <v>-20.037695756718531</v>
      </c>
      <c r="BF50" s="7">
        <v>13.714619756838909</v>
      </c>
      <c r="BG50" s="7">
        <v>1.3986021978022012</v>
      </c>
      <c r="BH50" s="7">
        <v>3.5866178578621302</v>
      </c>
      <c r="BI50" s="7">
        <v>-4.7528517110266222</v>
      </c>
      <c r="BJ50" s="77"/>
      <c r="BK50" s="7">
        <v>-1.462312931</v>
      </c>
      <c r="BL50" s="7"/>
      <c r="BM50" s="7">
        <v>22.489603548655396</v>
      </c>
      <c r="BN50" s="77"/>
      <c r="BO50" s="7">
        <v>-10.442599999999999</v>
      </c>
      <c r="BP50" s="7">
        <v>-11.208799999999997</v>
      </c>
      <c r="BQ50" s="7"/>
      <c r="BR50" s="7"/>
      <c r="BS50" s="7">
        <v>14.117104983341619</v>
      </c>
      <c r="BT50" s="7">
        <v>59.777116044035374</v>
      </c>
      <c r="BU50" s="75"/>
      <c r="BV50" s="7">
        <v>-0.67778029291298836</v>
      </c>
      <c r="BW50" s="7" t="s">
        <v>195</v>
      </c>
      <c r="BX50" s="6">
        <v>-14.227911454082779</v>
      </c>
      <c r="BY50" s="6"/>
      <c r="BZ50" s="6">
        <v>25.874224731050944</v>
      </c>
      <c r="CA50" s="6"/>
      <c r="CB50" s="4" t="s">
        <v>978</v>
      </c>
      <c r="CC50" s="89" t="s">
        <v>377</v>
      </c>
      <c r="CD50" s="4">
        <v>1.4219645765162845</v>
      </c>
      <c r="CE50" s="4">
        <v>-3.0271132163480465</v>
      </c>
      <c r="CF50" s="4"/>
      <c r="CG50" s="89" t="s">
        <v>377</v>
      </c>
      <c r="CH50" s="6">
        <v>-30</v>
      </c>
      <c r="CI50" s="53"/>
      <c r="CJ50" s="6">
        <v>32000</v>
      </c>
      <c r="CK50" s="6">
        <v>32000</v>
      </c>
      <c r="CL50" s="8">
        <v>-1</v>
      </c>
      <c r="CM50" s="6">
        <v>32000</v>
      </c>
      <c r="CN50" s="9">
        <v>34</v>
      </c>
      <c r="CO50" s="6">
        <v>32000</v>
      </c>
      <c r="CP50" s="5">
        <v>-24</v>
      </c>
      <c r="CQ50" s="4">
        <v>30</v>
      </c>
      <c r="CR50" s="78">
        <v>21.81</v>
      </c>
      <c r="CS50" s="78">
        <v>14.85</v>
      </c>
      <c r="CT50" s="78">
        <v>7.5</v>
      </c>
      <c r="CU50" s="78">
        <v>21.15</v>
      </c>
      <c r="CV50" s="6">
        <v>116.34045707964243</v>
      </c>
      <c r="CW50" s="78"/>
      <c r="CX50" s="10">
        <v>30</v>
      </c>
      <c r="CY50" s="6">
        <v>96.542217269626633</v>
      </c>
      <c r="CZ50" s="2"/>
      <c r="DA50" s="11"/>
      <c r="DB50" s="11"/>
      <c r="DC50" s="11"/>
      <c r="DD50" s="120" t="s">
        <v>72</v>
      </c>
      <c r="DE50" s="120" t="s">
        <v>71</v>
      </c>
      <c r="DF50" s="89" t="s">
        <v>377</v>
      </c>
      <c r="DG50" s="12">
        <v>1</v>
      </c>
      <c r="DH50" s="9"/>
      <c r="DI50" s="98">
        <v>50</v>
      </c>
      <c r="DJ50" s="102"/>
      <c r="DK50" s="1"/>
      <c r="DL50" s="103"/>
      <c r="DM50" s="46" t="s">
        <v>101</v>
      </c>
      <c r="DN50" s="10">
        <v>0</v>
      </c>
      <c r="DO50" s="10">
        <v>0</v>
      </c>
      <c r="DP50" s="11"/>
      <c r="DQ50" s="109"/>
      <c r="DR50" s="12"/>
      <c r="DS50" s="79">
        <v>0</v>
      </c>
      <c r="DT50" s="166">
        <v>100</v>
      </c>
      <c r="DU50" s="8">
        <v>-21.92</v>
      </c>
      <c r="DV50" s="12"/>
      <c r="DW50" s="13">
        <v>100</v>
      </c>
      <c r="DX50" s="89" t="s">
        <v>377</v>
      </c>
      <c r="DY50" s="12">
        <v>-44</v>
      </c>
      <c r="DZ50" s="89" t="s">
        <v>377</v>
      </c>
      <c r="EA50" s="7">
        <v>6.3029614979225599</v>
      </c>
      <c r="EB50" s="75">
        <v>-1.89E-2</v>
      </c>
      <c r="EC50" s="75">
        <v>1.2500000000000001E-2</v>
      </c>
      <c r="ED50" s="75">
        <v>7.3499999999999996E-2</v>
      </c>
      <c r="EE50" s="90">
        <v>0</v>
      </c>
      <c r="EF50" s="90">
        <v>0</v>
      </c>
      <c r="EG50" s="90">
        <v>0</v>
      </c>
      <c r="EH50" s="90">
        <v>0</v>
      </c>
      <c r="EI50" s="75" t="s">
        <v>129</v>
      </c>
      <c r="EJ50" s="89" t="s">
        <v>377</v>
      </c>
      <c r="EK50" s="91" t="s">
        <v>74</v>
      </c>
      <c r="EL50" s="91" t="s">
        <v>74</v>
      </c>
      <c r="EM50" s="91" t="s">
        <v>74</v>
      </c>
      <c r="EN50" s="91" t="s">
        <v>74</v>
      </c>
      <c r="EO50" s="91" t="s">
        <v>74</v>
      </c>
      <c r="EP50" s="91" t="s">
        <v>74</v>
      </c>
      <c r="EQ50" s="91" t="s">
        <v>74</v>
      </c>
      <c r="ER50" s="91" t="s">
        <v>74</v>
      </c>
      <c r="ES50" s="92" t="s">
        <v>74</v>
      </c>
      <c r="ET50" s="89" t="s">
        <v>377</v>
      </c>
      <c r="EU50" s="7">
        <v>4.46</v>
      </c>
      <c r="EV50" s="7">
        <v>3.83</v>
      </c>
      <c r="EW50" s="10"/>
      <c r="EX50" s="10"/>
      <c r="EY50" s="10"/>
      <c r="EZ50" s="10"/>
      <c r="FA50" s="75">
        <v>0.81109030821126382</v>
      </c>
      <c r="FB50" s="75">
        <v>0.8515570756766061</v>
      </c>
      <c r="FC50" s="75">
        <v>0.92476858051208066</v>
      </c>
      <c r="FD50" s="89" t="s">
        <v>377</v>
      </c>
      <c r="FE50" s="13"/>
      <c r="FF50" s="6">
        <v>6.67</v>
      </c>
      <c r="FG50" s="10" t="s">
        <v>75</v>
      </c>
      <c r="FH50" s="6">
        <v>32000</v>
      </c>
      <c r="FI50" s="10"/>
      <c r="FJ50" s="9"/>
      <c r="FK50" s="6">
        <v>10.869096841046888</v>
      </c>
      <c r="FL50" s="6">
        <v>22.305059713997633</v>
      </c>
      <c r="FM50" s="6">
        <v>19.2455242966752</v>
      </c>
      <c r="FN50" s="6">
        <v>7.0543374642516703</v>
      </c>
      <c r="FO50" s="6">
        <v>8.3242059145673615</v>
      </c>
      <c r="FP50" s="6">
        <v>-7.2600414859513629</v>
      </c>
      <c r="FQ50" s="127"/>
      <c r="FR50" s="122"/>
      <c r="FS50" s="121">
        <v>0.7814036713781829</v>
      </c>
      <c r="FT50" s="89" t="s">
        <v>377</v>
      </c>
      <c r="FU50" s="7">
        <v>-90.874626401783829</v>
      </c>
      <c r="FV50" s="7">
        <v>-28.925744915655027</v>
      </c>
      <c r="FW50" s="7">
        <v>-39.388880371146428</v>
      </c>
      <c r="FX50" s="7">
        <v>-25.782904040610433</v>
      </c>
      <c r="FY50" s="7">
        <v>-51.113898345577248</v>
      </c>
      <c r="FZ50" s="7">
        <v>-19.793720112053293</v>
      </c>
      <c r="GA50" s="7">
        <v>-209.81903852180182</v>
      </c>
      <c r="GB50" s="7">
        <v>-90.148358241518523</v>
      </c>
      <c r="GC50" s="89" t="s">
        <v>377</v>
      </c>
      <c r="GD50" s="92" t="s">
        <v>74</v>
      </c>
      <c r="GE50" s="92" t="s">
        <v>74</v>
      </c>
      <c r="GF50" s="123"/>
      <c r="GG50" s="123" t="s">
        <v>1403</v>
      </c>
      <c r="GH50" s="124" t="s">
        <v>74</v>
      </c>
      <c r="GI50" s="125" t="s">
        <v>74</v>
      </c>
      <c r="GJ50" s="126" t="s">
        <v>81</v>
      </c>
      <c r="GK50" s="89" t="s">
        <v>377</v>
      </c>
      <c r="GL50" s="127"/>
      <c r="GM50" s="127"/>
      <c r="GN50" s="127"/>
      <c r="GO50" s="127"/>
      <c r="GP50" s="127"/>
      <c r="GQ50" s="127"/>
      <c r="GR50" s="127"/>
      <c r="GS50" s="127"/>
      <c r="GT50" s="127"/>
      <c r="GU50" s="127"/>
      <c r="GV50" s="127"/>
      <c r="GW50" s="127"/>
      <c r="GX50" s="127"/>
      <c r="GY50" s="127"/>
      <c r="GZ50" s="127"/>
      <c r="HA50" s="127"/>
      <c r="HB50" s="89" t="s">
        <v>377</v>
      </c>
      <c r="HC50" s="106"/>
      <c r="HD50" s="106"/>
      <c r="HE50" s="106"/>
      <c r="HF50" s="106"/>
      <c r="HG50" s="106"/>
      <c r="HH50" s="106"/>
      <c r="HI50" s="106"/>
      <c r="HJ50" s="106"/>
      <c r="HK50" s="106"/>
      <c r="HL50" s="106"/>
      <c r="HM50" s="106"/>
      <c r="HN50" s="106"/>
      <c r="HO50" s="106"/>
      <c r="HP50" s="106"/>
      <c r="HQ50" s="106"/>
      <c r="HR50" s="106"/>
      <c r="HS50" s="106"/>
      <c r="HT50" s="106"/>
      <c r="HU50" s="106"/>
      <c r="HV50" s="106"/>
      <c r="HW50" s="106"/>
      <c r="HX50" s="106"/>
      <c r="HY50" s="106"/>
      <c r="HZ50" s="106"/>
      <c r="IA50" s="89" t="s">
        <v>377</v>
      </c>
      <c r="IB50" s="128">
        <v>0.40988581965173998</v>
      </c>
      <c r="IC50" s="133">
        <v>0.115132557441894</v>
      </c>
      <c r="ID50" s="13" t="s">
        <v>377</v>
      </c>
      <c r="IE50" s="6">
        <v>95.704613980000005</v>
      </c>
      <c r="IF50" s="6">
        <v>94.409866960000002</v>
      </c>
      <c r="IG50" s="6">
        <v>84.425463769999993</v>
      </c>
      <c r="IH50" s="6">
        <v>77.627508180000007</v>
      </c>
      <c r="II50" s="6">
        <v>81.259816479999998</v>
      </c>
      <c r="IJ50" s="6">
        <v>94.366110460000002</v>
      </c>
      <c r="IK50" s="6">
        <v>89.712535990000006</v>
      </c>
      <c r="IL50" s="7"/>
      <c r="IM50" s="6">
        <v>92.177656780000007</v>
      </c>
      <c r="IN50" s="6">
        <v>91.787334029999997</v>
      </c>
      <c r="IO50" s="6">
        <v>66.389969739999998</v>
      </c>
      <c r="IP50" s="7">
        <v>92.581398019999995</v>
      </c>
      <c r="IQ50" s="7">
        <v>111.1994097</v>
      </c>
      <c r="IR50" s="7">
        <v>116.69637040000001</v>
      </c>
      <c r="IS50" s="6">
        <v>75.874164199999996</v>
      </c>
      <c r="IT50" s="7">
        <v>97.039946360000002</v>
      </c>
      <c r="IU50" s="6">
        <v>95.469648230000004</v>
      </c>
      <c r="IV50" s="7">
        <v>100.8982297</v>
      </c>
      <c r="IW50" s="7">
        <v>96.225854380000001</v>
      </c>
      <c r="IX50" s="7">
        <v>94.316283369999994</v>
      </c>
      <c r="IY50" s="6">
        <v>98.935741100000001</v>
      </c>
      <c r="IZ50" s="6">
        <v>94.348033749999999</v>
      </c>
      <c r="JA50" s="6">
        <v>85.196445969999999</v>
      </c>
      <c r="JB50" s="6">
        <v>96.625525659999994</v>
      </c>
      <c r="JC50" s="6">
        <v>94.401499180000002</v>
      </c>
      <c r="JD50" s="7">
        <v>91.815548829999997</v>
      </c>
      <c r="JE50" s="7">
        <v>101.6515758</v>
      </c>
      <c r="JF50" s="7">
        <v>104.4333886</v>
      </c>
      <c r="JG50" s="7">
        <v>91.942529339999993</v>
      </c>
      <c r="JH50" s="6">
        <v>104.6188032</v>
      </c>
      <c r="JI50" s="7">
        <v>106.9508804</v>
      </c>
      <c r="JJ50" s="6">
        <v>90.566764840000005</v>
      </c>
      <c r="JK50" s="7">
        <v>103.9093948</v>
      </c>
      <c r="JL50" s="6">
        <v>98.605846869999993</v>
      </c>
      <c r="JM50" s="7">
        <v>86.208734879999994</v>
      </c>
      <c r="JN50" s="6">
        <v>96.749521990000005</v>
      </c>
      <c r="JO50" s="7">
        <v>102.09536749999999</v>
      </c>
      <c r="JP50" s="7">
        <v>81.395082900000006</v>
      </c>
      <c r="JQ50" s="6">
        <v>92.303943750000002</v>
      </c>
      <c r="JR50" s="6">
        <v>94.093883820000002</v>
      </c>
      <c r="JS50" s="7">
        <v>99.628982449999995</v>
      </c>
      <c r="JT50" s="7">
        <v>101.7211956</v>
      </c>
      <c r="JU50" s="7">
        <v>87.526780579999993</v>
      </c>
      <c r="JV50" s="7"/>
      <c r="JW50" s="6">
        <v>96.657760749999994</v>
      </c>
      <c r="JX50" s="7">
        <v>88.338641730000006</v>
      </c>
      <c r="JY50" s="6">
        <v>106.168938</v>
      </c>
      <c r="JZ50" s="7">
        <v>91.816383380000005</v>
      </c>
      <c r="KA50" s="6">
        <v>107.6883682</v>
      </c>
      <c r="KB50" s="7">
        <v>95.390295969999997</v>
      </c>
      <c r="KC50" s="7">
        <v>95.923608819999998</v>
      </c>
      <c r="KD50" s="6">
        <v>99.926725919999996</v>
      </c>
      <c r="KE50" s="6">
        <v>99.901451940000001</v>
      </c>
      <c r="KF50" s="6">
        <v>97.802784509999995</v>
      </c>
      <c r="KG50" s="7">
        <v>93.863768269999994</v>
      </c>
      <c r="KH50" s="6">
        <v>111.9722828</v>
      </c>
      <c r="KI50" s="6">
        <v>89.276185859999998</v>
      </c>
      <c r="KJ50" s="6">
        <v>118.2727192</v>
      </c>
      <c r="KK50" s="6">
        <v>51.523387210000003</v>
      </c>
      <c r="KM50" s="178">
        <v>12.889775330167723</v>
      </c>
      <c r="KN50" s="178">
        <v>12.453666895529105</v>
      </c>
      <c r="KO50" s="178">
        <v>1.9528393684947083</v>
      </c>
    </row>
    <row r="51" spans="1:301" ht="87.75" customHeight="1">
      <c r="A51" s="164" t="s">
        <v>1566</v>
      </c>
      <c r="B51" s="84" t="str">
        <f>"Chemistry 450"</f>
        <v>Chemistry 450</v>
      </c>
      <c r="C51" s="158" t="s">
        <v>1937</v>
      </c>
      <c r="D51" s="13" t="s">
        <v>558</v>
      </c>
      <c r="E51" s="163" t="s">
        <v>1446</v>
      </c>
      <c r="F51" s="13" t="s">
        <v>1444</v>
      </c>
      <c r="G51" s="2" t="s">
        <v>92</v>
      </c>
      <c r="H51" s="13" t="s">
        <v>1214</v>
      </c>
      <c r="I51" s="83" t="str">
        <f>"Chemistry 50"</f>
        <v>Chemistry 50</v>
      </c>
      <c r="J51" s="13">
        <v>50</v>
      </c>
      <c r="K51" s="4"/>
      <c r="L51" s="53">
        <v>0.91755943921308847</v>
      </c>
      <c r="M51" s="114"/>
      <c r="N51" s="5">
        <v>60</v>
      </c>
      <c r="O51" s="6"/>
      <c r="P51" s="6">
        <v>686</v>
      </c>
      <c r="Q51" s="6"/>
      <c r="S51" s="7">
        <v>1099</v>
      </c>
      <c r="T51" s="6"/>
      <c r="U51" s="6">
        <v>282.39999999999998</v>
      </c>
      <c r="V51" s="6">
        <v>523</v>
      </c>
      <c r="W51" s="6"/>
      <c r="X51" s="6">
        <v>1102</v>
      </c>
      <c r="Y51" s="6"/>
      <c r="Z51" s="6"/>
      <c r="AA51" s="115" t="s">
        <v>68</v>
      </c>
      <c r="AB51" s="115" t="s">
        <v>68</v>
      </c>
      <c r="AC51" s="115" t="s">
        <v>68</v>
      </c>
      <c r="AD51" s="116" t="s">
        <v>69</v>
      </c>
      <c r="AE51" s="116" t="s">
        <v>69</v>
      </c>
      <c r="AF51" s="116" t="s">
        <v>69</v>
      </c>
      <c r="AG51" s="10"/>
      <c r="AH51" s="10"/>
      <c r="AI51" s="10"/>
      <c r="AJ51" s="10"/>
      <c r="AK51" s="75">
        <v>0.77100000000000002</v>
      </c>
      <c r="AL51" s="117" t="s">
        <v>907</v>
      </c>
      <c r="AM51" s="89" t="s">
        <v>558</v>
      </c>
      <c r="AN51" s="118">
        <v>6.9351133457587445E-4</v>
      </c>
      <c r="AO51" s="118">
        <v>1.6778523489932886E-3</v>
      </c>
      <c r="AP51" s="118">
        <v>0.40666178983935991</v>
      </c>
      <c r="AQ51" s="118">
        <v>0.11763974877406816</v>
      </c>
      <c r="AR51" s="80" t="s">
        <v>70</v>
      </c>
      <c r="AS51" s="7">
        <v>60.109050114901862</v>
      </c>
      <c r="AT51" s="119"/>
      <c r="AU51" s="89" t="s">
        <v>558</v>
      </c>
      <c r="AV51" s="7">
        <v>43.519110900000001</v>
      </c>
      <c r="AW51" s="7">
        <v>10.79</v>
      </c>
      <c r="AX51" s="7">
        <v>2.399</v>
      </c>
      <c r="AY51" s="7"/>
      <c r="AZ51" s="7">
        <v>20.886075949367083</v>
      </c>
      <c r="BA51" s="7">
        <v>6.3291139240506311</v>
      </c>
      <c r="BB51" s="187"/>
      <c r="BC51" s="7">
        <v>85.193348066298341</v>
      </c>
      <c r="BD51" s="7">
        <v>36.90822270531401</v>
      </c>
      <c r="BE51" s="7">
        <v>-5.1862106082036679</v>
      </c>
      <c r="BF51" s="7">
        <v>-10.601489665653496</v>
      </c>
      <c r="BG51" s="7">
        <v>7.9920087912087929</v>
      </c>
      <c r="BH51" s="7">
        <v>18.421052631578952</v>
      </c>
      <c r="BI51" s="7">
        <v>-7.1428571428571459</v>
      </c>
      <c r="BJ51" s="167"/>
      <c r="BK51" s="7">
        <v>3.9342356089999999</v>
      </c>
      <c r="BL51" s="7"/>
      <c r="BM51" s="7">
        <v>30.390699949210884</v>
      </c>
      <c r="BN51" s="167"/>
      <c r="BO51" s="7">
        <v>6.9539999999999935</v>
      </c>
      <c r="BP51" s="7">
        <v>10.694199999999995</v>
      </c>
      <c r="BQ51" s="7"/>
      <c r="BR51" s="7"/>
      <c r="BS51" s="7">
        <v>57.161458333333329</v>
      </c>
      <c r="BT51" s="7">
        <v>49.497344355406014</v>
      </c>
      <c r="BU51" s="75"/>
      <c r="BV51" s="7">
        <v>8.3523281930427515</v>
      </c>
      <c r="BW51" s="7" t="s">
        <v>195</v>
      </c>
      <c r="BX51" s="6">
        <v>-42.012454127087317</v>
      </c>
      <c r="BY51" s="6"/>
      <c r="BZ51" s="6">
        <v>-8.3851797232032332</v>
      </c>
      <c r="CA51" s="6"/>
      <c r="CB51" s="4"/>
      <c r="CC51" s="89" t="s">
        <v>558</v>
      </c>
      <c r="CD51" s="4">
        <v>-6.8547324858371539</v>
      </c>
      <c r="CE51" s="4">
        <v>16.706174710831345</v>
      </c>
      <c r="CF51" s="4"/>
      <c r="CG51" s="89" t="s">
        <v>558</v>
      </c>
      <c r="CH51" s="6">
        <v>-4.9000000000000004</v>
      </c>
      <c r="CI51" s="53"/>
      <c r="CJ51" s="6">
        <v>32000</v>
      </c>
      <c r="CK51" s="6">
        <v>32000</v>
      </c>
      <c r="CL51" s="8">
        <v>-36</v>
      </c>
      <c r="CM51" s="6">
        <v>32000</v>
      </c>
      <c r="CN51" s="9">
        <v>-65</v>
      </c>
      <c r="CO51" s="6">
        <v>32000</v>
      </c>
      <c r="CP51" s="5">
        <v>27</v>
      </c>
      <c r="CQ51" s="4">
        <v>30</v>
      </c>
      <c r="CR51" s="78">
        <v>25</v>
      </c>
      <c r="CS51" s="78">
        <v>15.32</v>
      </c>
      <c r="CT51" s="78">
        <v>8.83</v>
      </c>
      <c r="CU51" s="78">
        <v>1</v>
      </c>
      <c r="CV51" s="6">
        <v>162.97691126775993</v>
      </c>
      <c r="CW51" s="78"/>
      <c r="CX51" s="10">
        <v>30</v>
      </c>
      <c r="CY51" s="6">
        <v>102.25972903122123</v>
      </c>
      <c r="CZ51" s="2"/>
      <c r="DA51" s="11"/>
      <c r="DB51" s="11"/>
      <c r="DC51" s="11"/>
      <c r="DD51" s="120" t="s">
        <v>89</v>
      </c>
      <c r="DE51" s="120" t="s">
        <v>72</v>
      </c>
      <c r="DF51" s="89" t="s">
        <v>558</v>
      </c>
      <c r="DG51" s="12">
        <v>8</v>
      </c>
      <c r="DH51" s="9"/>
      <c r="DI51" s="98">
        <v>16.670000000000002</v>
      </c>
      <c r="DJ51" s="102"/>
      <c r="DK51" s="1"/>
      <c r="DL51" s="103"/>
      <c r="DM51" s="46" t="s">
        <v>101</v>
      </c>
      <c r="DN51" s="10">
        <v>0</v>
      </c>
      <c r="DO51" s="10">
        <v>0</v>
      </c>
      <c r="DP51" s="11"/>
      <c r="DQ51" s="109"/>
      <c r="DR51" s="12"/>
      <c r="DS51" s="79">
        <v>0</v>
      </c>
      <c r="DT51" s="2"/>
      <c r="DU51" s="8">
        <v>35</v>
      </c>
      <c r="DV51" s="12"/>
      <c r="DW51" s="13">
        <v>100</v>
      </c>
      <c r="DX51" s="89" t="s">
        <v>558</v>
      </c>
      <c r="DY51" s="12">
        <v>14</v>
      </c>
      <c r="DZ51" s="89" t="s">
        <v>558</v>
      </c>
      <c r="EA51" s="7">
        <v>-0.22382484113707998</v>
      </c>
      <c r="EB51" s="75">
        <v>1.5900000000000001E-2</v>
      </c>
      <c r="EC51" s="75">
        <v>-9.7999999999999997E-3</v>
      </c>
      <c r="ED51" s="75">
        <v>-8.3000000000000001E-3</v>
      </c>
      <c r="EE51" s="90">
        <v>0</v>
      </c>
      <c r="EF51" s="90">
        <v>10.201183431952686</v>
      </c>
      <c r="EG51" s="90">
        <v>0</v>
      </c>
      <c r="EH51" s="90">
        <v>0</v>
      </c>
      <c r="EI51" s="75"/>
      <c r="EJ51" s="89" t="s">
        <v>558</v>
      </c>
      <c r="EK51" s="91" t="s">
        <v>74</v>
      </c>
      <c r="EL51" s="91" t="s">
        <v>74</v>
      </c>
      <c r="EM51" s="91" t="s">
        <v>74</v>
      </c>
      <c r="EN51" s="91" t="s">
        <v>74</v>
      </c>
      <c r="EO51" s="91" t="s">
        <v>74</v>
      </c>
      <c r="EP51" s="91" t="s">
        <v>74</v>
      </c>
      <c r="EQ51" s="91" t="s">
        <v>74</v>
      </c>
      <c r="ER51" s="91" t="s">
        <v>74</v>
      </c>
      <c r="ES51" s="92" t="s">
        <v>74</v>
      </c>
      <c r="ET51" s="89" t="s">
        <v>558</v>
      </c>
      <c r="EU51" s="7">
        <v>13.6</v>
      </c>
      <c r="EV51" s="7">
        <v>7.14</v>
      </c>
      <c r="EW51" s="10"/>
      <c r="EX51" s="10"/>
      <c r="EY51" s="10"/>
      <c r="EZ51" s="10"/>
      <c r="FA51" s="75">
        <v>0.95513817448359983</v>
      </c>
      <c r="FB51" s="75">
        <v>0.80233993356669375</v>
      </c>
      <c r="FC51" s="75">
        <v>1.0732447633432263</v>
      </c>
      <c r="FD51" s="89" t="s">
        <v>558</v>
      </c>
      <c r="FE51" s="13"/>
      <c r="FF51" s="6">
        <v>13.33</v>
      </c>
      <c r="FG51" s="10" t="s">
        <v>75</v>
      </c>
      <c r="FH51" s="6">
        <v>32000</v>
      </c>
      <c r="FI51" s="10"/>
      <c r="FJ51" s="9"/>
      <c r="FK51" s="6">
        <v>4.7104313292254174</v>
      </c>
      <c r="FL51" s="6">
        <v>30.046263898608196</v>
      </c>
      <c r="FM51" s="6">
        <v>14.285714285714302</v>
      </c>
      <c r="FN51" s="6">
        <v>-12.436332767402369</v>
      </c>
      <c r="FO51" s="6">
        <v>6.0060060060060145</v>
      </c>
      <c r="FP51" s="6">
        <v>-34.370139968895799</v>
      </c>
      <c r="FQ51" s="127">
        <v>0.75792311880326357</v>
      </c>
      <c r="FR51" s="122"/>
      <c r="FS51" s="121">
        <v>1.245542739478354</v>
      </c>
      <c r="FT51" s="89" t="s">
        <v>558</v>
      </c>
      <c r="FU51" s="7">
        <v>-10.882434230400895</v>
      </c>
      <c r="FV51" s="7">
        <v>-57.815546927225327</v>
      </c>
      <c r="FW51" s="7">
        <v>-28.559432960410945</v>
      </c>
      <c r="FX51" s="7">
        <v>-45.991882938071392</v>
      </c>
      <c r="FY51" s="7">
        <v>15.905355893528739</v>
      </c>
      <c r="FZ51" s="7">
        <v>58.406466307116524</v>
      </c>
      <c r="GA51" s="7">
        <v>-147.27514558918685</v>
      </c>
      <c r="GB51" s="7">
        <v>-137.04072553325224</v>
      </c>
      <c r="GC51" s="89" t="s">
        <v>558</v>
      </c>
      <c r="GD51" s="92" t="s">
        <v>74</v>
      </c>
      <c r="GE51" s="92" t="s">
        <v>74</v>
      </c>
      <c r="GF51" s="123" t="s">
        <v>1401</v>
      </c>
      <c r="GG51" s="123" t="s">
        <v>1401</v>
      </c>
      <c r="GH51" s="124" t="s">
        <v>81</v>
      </c>
      <c r="GI51" s="125" t="s">
        <v>81</v>
      </c>
      <c r="GJ51" s="126" t="s">
        <v>81</v>
      </c>
      <c r="GK51" s="89" t="s">
        <v>558</v>
      </c>
      <c r="GL51" s="75">
        <v>-0.114646035165012</v>
      </c>
      <c r="GM51" s="129">
        <v>0.14571955393044</v>
      </c>
      <c r="GN51" s="130">
        <v>-3.0805565782457699E-4</v>
      </c>
      <c r="GO51" s="129">
        <v>0.17092821890826099</v>
      </c>
      <c r="GP51" s="131">
        <v>-0.13419152273295301</v>
      </c>
      <c r="GQ51" s="129">
        <v>-0.18730568832677999</v>
      </c>
      <c r="GR51" s="130">
        <v>0.34634364217195401</v>
      </c>
      <c r="GS51" s="131">
        <v>0.27800576259160498</v>
      </c>
      <c r="GT51" s="75">
        <v>-0.114646035165012</v>
      </c>
      <c r="GU51" s="129">
        <v>0.14571955393044</v>
      </c>
      <c r="GV51" s="130">
        <v>-3.0805565782457699E-4</v>
      </c>
      <c r="GW51" s="129">
        <v>0.17092821890826099</v>
      </c>
      <c r="GX51" s="131">
        <v>-0.13419152273295301</v>
      </c>
      <c r="GY51" s="129">
        <v>-0.18730568832677999</v>
      </c>
      <c r="GZ51" s="130">
        <v>0.34634364217195401</v>
      </c>
      <c r="HA51" s="131">
        <v>0.27800576259160498</v>
      </c>
      <c r="HB51" s="89" t="s">
        <v>558</v>
      </c>
      <c r="HC51" s="106"/>
      <c r="HD51" s="106"/>
      <c r="HE51" s="106"/>
      <c r="HF51" s="106"/>
      <c r="HG51" s="106"/>
      <c r="HH51" s="106"/>
      <c r="HI51" s="106"/>
      <c r="HJ51" s="106"/>
      <c r="HK51" s="106"/>
      <c r="HL51" s="106"/>
      <c r="HM51" s="106"/>
      <c r="HN51" s="106"/>
      <c r="HO51" s="106"/>
      <c r="HP51" s="106"/>
      <c r="HQ51" s="106"/>
      <c r="HR51" s="106"/>
      <c r="HS51" s="106"/>
      <c r="HT51" s="106"/>
      <c r="HU51" s="106"/>
      <c r="HV51" s="106"/>
      <c r="HW51" s="106"/>
      <c r="HX51" s="106"/>
      <c r="HY51" s="106"/>
      <c r="HZ51" s="106"/>
      <c r="IA51" s="89" t="s">
        <v>558</v>
      </c>
      <c r="IB51" s="42">
        <v>0.59084591340335701</v>
      </c>
      <c r="IC51" s="128">
        <v>0.58530060506059101</v>
      </c>
      <c r="ID51" s="13" t="s">
        <v>558</v>
      </c>
      <c r="IE51" s="6">
        <v>34.986560910000001</v>
      </c>
      <c r="IF51" s="6">
        <v>-3.6988416989999999</v>
      </c>
      <c r="IG51" s="6">
        <v>67.658130990000004</v>
      </c>
      <c r="IH51" s="6">
        <v>9.4985474300000003</v>
      </c>
      <c r="II51" s="6">
        <v>63.496779529999998</v>
      </c>
      <c r="IJ51" s="6">
        <v>44.023012690000002</v>
      </c>
      <c r="IK51" s="6">
        <v>64.794464790000006</v>
      </c>
      <c r="IL51" s="7"/>
      <c r="IM51" s="6">
        <v>-72.745584129999997</v>
      </c>
      <c r="IN51" s="6">
        <v>25.960723430000002</v>
      </c>
      <c r="IO51" s="6">
        <v>-93.204633200000004</v>
      </c>
      <c r="IP51" s="7">
        <v>-27.539682540000001</v>
      </c>
      <c r="IQ51" s="7">
        <v>89.917949870000001</v>
      </c>
      <c r="IR51" s="7">
        <v>111.67109139999999</v>
      </c>
      <c r="IS51" s="6">
        <v>29.906939340000001</v>
      </c>
      <c r="IT51" s="7">
        <v>32.790612879999998</v>
      </c>
      <c r="IU51" s="6">
        <v>18.885199960000001</v>
      </c>
      <c r="IV51" s="7">
        <v>86.917493660000005</v>
      </c>
      <c r="IW51" s="7">
        <v>82.034465979999993</v>
      </c>
      <c r="IX51" s="7">
        <v>50.71932649</v>
      </c>
      <c r="IY51" s="6">
        <v>5.1049572129999996</v>
      </c>
      <c r="IZ51" s="6">
        <v>6.2968683890000001</v>
      </c>
      <c r="JA51" s="6">
        <v>87.708375250000003</v>
      </c>
      <c r="JB51" s="6">
        <v>24.999425649999999</v>
      </c>
      <c r="JC51" s="6">
        <v>-32.766439910000003</v>
      </c>
      <c r="JD51" s="7">
        <v>2.4815223820000001</v>
      </c>
      <c r="JE51" s="7">
        <v>81.776821209999994</v>
      </c>
      <c r="JF51" s="7">
        <v>115.9733209</v>
      </c>
      <c r="JG51" s="7">
        <v>64.435125069999998</v>
      </c>
      <c r="JH51" s="6">
        <v>67.732005670000007</v>
      </c>
      <c r="JI51" s="7">
        <v>33.403462079999997</v>
      </c>
      <c r="JJ51" s="6">
        <v>72.863636560000003</v>
      </c>
      <c r="JK51" s="7">
        <v>75.061644779999995</v>
      </c>
      <c r="JL51" s="6">
        <v>56.544585779999998</v>
      </c>
      <c r="JM51" s="7">
        <v>3.2519817409999998</v>
      </c>
      <c r="JN51" s="6">
        <v>-61.921069799999998</v>
      </c>
      <c r="JO51" s="7">
        <v>-23.7073918</v>
      </c>
      <c r="JP51" s="7">
        <v>0.47537235300000003</v>
      </c>
      <c r="JQ51" s="6">
        <v>100.1102763</v>
      </c>
      <c r="JR51" s="6">
        <v>59.936249629999999</v>
      </c>
      <c r="JS51" s="7">
        <v>20.60398477</v>
      </c>
      <c r="JT51" s="7">
        <v>47.311291330000003</v>
      </c>
      <c r="JU51" s="7">
        <v>44.931612649999998</v>
      </c>
      <c r="JV51" s="7">
        <v>46.881904280000001</v>
      </c>
      <c r="JW51" s="6">
        <v>-35.470176180000003</v>
      </c>
      <c r="JX51" s="7">
        <v>-76.139204000000007</v>
      </c>
      <c r="JY51" s="6">
        <v>108.31409410000001</v>
      </c>
      <c r="JZ51" s="7">
        <v>32.573008340000001</v>
      </c>
      <c r="KA51" s="6">
        <v>-41.496598640000002</v>
      </c>
      <c r="KB51" s="7">
        <v>63.911700310000001</v>
      </c>
      <c r="KC51" s="7">
        <v>47.063252419999998</v>
      </c>
      <c r="KD51" s="6">
        <v>-66.999142000000006</v>
      </c>
      <c r="KE51" s="6">
        <v>89.773812809999995</v>
      </c>
      <c r="KF51" s="6">
        <v>-38.917628329999999</v>
      </c>
      <c r="KG51" s="7">
        <v>-8.4631008999999993E-2</v>
      </c>
      <c r="KH51" s="6">
        <v>-41.661077579999997</v>
      </c>
      <c r="KI51" s="6">
        <v>-22.887936809999999</v>
      </c>
      <c r="KJ51" s="6">
        <v>21.163174089999998</v>
      </c>
      <c r="KK51" s="6">
        <v>-56.066302120000003</v>
      </c>
      <c r="KM51" s="178">
        <v>0.80871674675841032</v>
      </c>
      <c r="KN51" s="178">
        <v>0.60250226400287632</v>
      </c>
      <c r="KO51" s="178">
        <v>0.95137869453145751</v>
      </c>
    </row>
    <row r="52" spans="1:301" ht="87.75" customHeight="1">
      <c r="A52" s="164" t="s">
        <v>1567</v>
      </c>
      <c r="B52" s="84" t="str">
        <f>"Chemistry 451"</f>
        <v>Chemistry 451</v>
      </c>
      <c r="C52" s="158" t="s">
        <v>1938</v>
      </c>
      <c r="D52" s="13" t="s">
        <v>613</v>
      </c>
      <c r="E52" s="163"/>
      <c r="F52" s="13"/>
      <c r="G52" s="2" t="s">
        <v>614</v>
      </c>
      <c r="H52" s="13" t="s">
        <v>1258</v>
      </c>
      <c r="I52" s="83" t="str">
        <f>"Chemistry 51"</f>
        <v>Chemistry 51</v>
      </c>
      <c r="J52" s="13">
        <v>51</v>
      </c>
      <c r="K52" s="4"/>
      <c r="L52" s="53">
        <v>0.88414254444310902</v>
      </c>
      <c r="M52" s="114"/>
      <c r="N52" s="5">
        <v>99</v>
      </c>
      <c r="O52" s="6">
        <v>96</v>
      </c>
      <c r="P52" s="6">
        <v>584</v>
      </c>
      <c r="Q52" s="6">
        <v>2140</v>
      </c>
      <c r="S52" s="7">
        <v>2157</v>
      </c>
      <c r="T52" s="6"/>
      <c r="U52" s="6">
        <v>225.4</v>
      </c>
      <c r="V52" s="6">
        <v>554.69999999999993</v>
      </c>
      <c r="W52" s="6">
        <v>621.9</v>
      </c>
      <c r="X52" s="6">
        <v>819.30000000000007</v>
      </c>
      <c r="Y52" s="6">
        <v>644.79999999999995</v>
      </c>
      <c r="Z52" s="6">
        <v>593.90000000000009</v>
      </c>
      <c r="AA52" s="116" t="s">
        <v>85</v>
      </c>
      <c r="AB52" s="116" t="s">
        <v>125</v>
      </c>
      <c r="AC52" s="116" t="s">
        <v>86</v>
      </c>
      <c r="AD52" s="116" t="s">
        <v>69</v>
      </c>
      <c r="AE52" s="115" t="s">
        <v>68</v>
      </c>
      <c r="AF52" s="116" t="s">
        <v>69</v>
      </c>
      <c r="AG52" s="10"/>
      <c r="AH52" s="10"/>
      <c r="AI52" s="10"/>
      <c r="AJ52" s="10"/>
      <c r="AK52" s="75">
        <v>1.1299999999999999</v>
      </c>
      <c r="AL52" s="117" t="s">
        <v>907</v>
      </c>
      <c r="AM52" s="89" t="s">
        <v>613</v>
      </c>
      <c r="AN52" s="118">
        <v>3.2194412711600375E-3</v>
      </c>
      <c r="AO52" s="118">
        <v>-8.7746196485434594E-3</v>
      </c>
      <c r="AP52" s="118">
        <v>4.8846338991260459E-2</v>
      </c>
      <c r="AQ52" s="118"/>
      <c r="AR52" s="80" t="s">
        <v>70</v>
      </c>
      <c r="AS52" s="7">
        <v>27.278969521448559</v>
      </c>
      <c r="AT52" s="119"/>
      <c r="AU52" s="89" t="s">
        <v>613</v>
      </c>
      <c r="AV52" s="7">
        <v>69.238599600000001</v>
      </c>
      <c r="AW52" s="7">
        <v>9.1859999999999999</v>
      </c>
      <c r="AX52" s="7">
        <v>-9.2490000000000006</v>
      </c>
      <c r="AY52" s="7"/>
      <c r="AZ52" s="7">
        <v>69.989354500212869</v>
      </c>
      <c r="BA52" s="7">
        <v>-28.150210269297439</v>
      </c>
      <c r="BB52" s="187"/>
      <c r="BC52" s="7">
        <v>92.647468531468533</v>
      </c>
      <c r="BD52" s="7">
        <v>83.849941965029146</v>
      </c>
      <c r="BE52" s="7">
        <v>43.945845454545463</v>
      </c>
      <c r="BF52" s="7">
        <v>57.073859493670874</v>
      </c>
      <c r="BG52" s="7">
        <v>66.733267532467536</v>
      </c>
      <c r="BH52" s="7">
        <v>18.497109826589593</v>
      </c>
      <c r="BI52" s="7">
        <v>13.128254048524838</v>
      </c>
      <c r="BJ52" s="165"/>
      <c r="BK52" s="7">
        <v>7.9271541919999997</v>
      </c>
      <c r="BL52" s="7"/>
      <c r="BM52" s="7">
        <v>80.121747728817752</v>
      </c>
      <c r="BN52" s="165"/>
      <c r="BO52" s="7">
        <v>31.847200000000001</v>
      </c>
      <c r="BP52" s="7">
        <v>15.221800000000002</v>
      </c>
      <c r="BQ52" s="7"/>
      <c r="BR52" s="7"/>
      <c r="BS52" s="7">
        <v>7.4219233466727133</v>
      </c>
      <c r="BT52" s="7">
        <v>59.278268588906165</v>
      </c>
      <c r="BU52" s="75"/>
      <c r="BV52" s="7">
        <v>3.8534062208573805</v>
      </c>
      <c r="BW52" s="7" t="s">
        <v>195</v>
      </c>
      <c r="BX52" s="6">
        <v>-6.5637616346808549</v>
      </c>
      <c r="BY52" s="6"/>
      <c r="BZ52" s="6">
        <v>-6.3088823910356915</v>
      </c>
      <c r="CA52" s="6"/>
      <c r="CB52" s="4"/>
      <c r="CC52" s="89" t="s">
        <v>613</v>
      </c>
      <c r="CD52" s="4">
        <v>-4.4951798372994602</v>
      </c>
      <c r="CE52" s="4">
        <v>13.108043486275781</v>
      </c>
      <c r="CF52" s="4"/>
      <c r="CG52" s="89" t="s">
        <v>613</v>
      </c>
      <c r="CH52" s="6">
        <v>12.32</v>
      </c>
      <c r="CI52" s="53"/>
      <c r="CJ52" s="6">
        <v>3505.27</v>
      </c>
      <c r="CK52" s="6">
        <v>3941.44</v>
      </c>
      <c r="CL52" s="8">
        <v>-6</v>
      </c>
      <c r="CM52" s="6">
        <v>4756.83</v>
      </c>
      <c r="CN52" s="9">
        <v>28</v>
      </c>
      <c r="CO52" s="6">
        <v>3672.37</v>
      </c>
      <c r="CP52" s="5">
        <v>-36</v>
      </c>
      <c r="CQ52" s="4">
        <v>30</v>
      </c>
      <c r="CR52" s="78">
        <v>22.7</v>
      </c>
      <c r="CS52" s="78">
        <v>10</v>
      </c>
      <c r="CT52" s="78">
        <v>18.11</v>
      </c>
      <c r="CU52" s="78">
        <v>17.82</v>
      </c>
      <c r="CV52" s="6">
        <v>93.936446913653853</v>
      </c>
      <c r="CW52" s="78"/>
      <c r="CX52" s="10">
        <v>30</v>
      </c>
      <c r="CY52" s="6">
        <v>82.888489725340065</v>
      </c>
      <c r="CZ52" s="2"/>
      <c r="DA52" s="11"/>
      <c r="DB52" s="11"/>
      <c r="DC52" s="11"/>
      <c r="DD52" s="120" t="s">
        <v>72</v>
      </c>
      <c r="DE52" s="120" t="s">
        <v>72</v>
      </c>
      <c r="DF52" s="89" t="s">
        <v>613</v>
      </c>
      <c r="DG52" s="12">
        <v>44</v>
      </c>
      <c r="DH52" s="9"/>
      <c r="DI52" s="98">
        <v>0</v>
      </c>
      <c r="DJ52" s="102"/>
      <c r="DK52" s="1"/>
      <c r="DL52" s="103"/>
      <c r="DM52" s="46" t="s">
        <v>101</v>
      </c>
      <c r="DN52" s="10">
        <v>2</v>
      </c>
      <c r="DO52" s="10">
        <v>4</v>
      </c>
      <c r="DP52" s="11"/>
      <c r="DQ52" s="109"/>
      <c r="DR52" s="12"/>
      <c r="DS52" s="79">
        <v>0</v>
      </c>
      <c r="DT52" s="2">
        <v>98.8</v>
      </c>
      <c r="DU52" s="8">
        <v>59</v>
      </c>
      <c r="DV52" s="12"/>
      <c r="DW52" s="13">
        <v>100</v>
      </c>
      <c r="DX52" s="89" t="s">
        <v>613</v>
      </c>
      <c r="DY52" s="12">
        <v>52</v>
      </c>
      <c r="DZ52" s="89" t="s">
        <v>613</v>
      </c>
      <c r="EA52" s="7">
        <v>35.736257584643468</v>
      </c>
      <c r="EB52" s="75">
        <v>-0.72489999999999999</v>
      </c>
      <c r="EC52" s="75">
        <v>8.0000000000000004E-4</v>
      </c>
      <c r="ED52" s="75">
        <v>-1.2800000000000001E-2</v>
      </c>
      <c r="EE52" s="90">
        <v>0</v>
      </c>
      <c r="EF52" s="90">
        <v>0</v>
      </c>
      <c r="EG52" s="90">
        <v>0</v>
      </c>
      <c r="EH52" s="90">
        <v>0</v>
      </c>
      <c r="EI52" s="75"/>
      <c r="EJ52" s="89" t="s">
        <v>613</v>
      </c>
      <c r="EK52" s="91" t="s">
        <v>74</v>
      </c>
      <c r="EL52" s="91" t="s">
        <v>74</v>
      </c>
      <c r="EM52" s="91" t="s">
        <v>74</v>
      </c>
      <c r="EN52" s="91" t="s">
        <v>74</v>
      </c>
      <c r="EO52" s="91" t="s">
        <v>74</v>
      </c>
      <c r="EP52" s="91" t="s">
        <v>74</v>
      </c>
      <c r="EQ52" s="91" t="s">
        <v>74</v>
      </c>
      <c r="ER52" s="91" t="s">
        <v>81</v>
      </c>
      <c r="ES52" s="92" t="s">
        <v>74</v>
      </c>
      <c r="ET52" s="89" t="s">
        <v>613</v>
      </c>
      <c r="EU52" s="7">
        <v>96.5</v>
      </c>
      <c r="EV52" s="7">
        <v>24.7</v>
      </c>
      <c r="EW52" s="10" t="s">
        <v>102</v>
      </c>
      <c r="EX52" s="10">
        <v>94900</v>
      </c>
      <c r="EY52" s="10" t="s">
        <v>103</v>
      </c>
      <c r="EZ52" s="10">
        <v>100000</v>
      </c>
      <c r="FA52" s="75">
        <v>1.0035941731102087</v>
      </c>
      <c r="FB52" s="75">
        <v>0.97580175606780906</v>
      </c>
      <c r="FC52" s="75">
        <v>0.97809450814829535</v>
      </c>
      <c r="FD52" s="89" t="s">
        <v>613</v>
      </c>
      <c r="FE52" s="15" t="s">
        <v>113</v>
      </c>
      <c r="FF52" s="6">
        <v>33.33</v>
      </c>
      <c r="FG52" s="10"/>
      <c r="FH52" s="6">
        <v>14254.38</v>
      </c>
      <c r="FI52" s="10">
        <v>6.93</v>
      </c>
      <c r="FJ52" s="9"/>
      <c r="FK52" s="6">
        <v>31.508663603730312</v>
      </c>
      <c r="FL52" s="6">
        <v>30.414940628476973</v>
      </c>
      <c r="FM52" s="6">
        <v>16.000000000000057</v>
      </c>
      <c r="FN52" s="6">
        <v>-10.430955061930614</v>
      </c>
      <c r="FO52" s="6">
        <v>20.663265306122437</v>
      </c>
      <c r="FP52" s="6">
        <v>-44.53612396860531</v>
      </c>
      <c r="FQ52" s="127">
        <v>0.95715040972772936</v>
      </c>
      <c r="FR52" s="122"/>
      <c r="FS52" s="121">
        <v>1.1704498430980381</v>
      </c>
      <c r="FT52" s="89" t="s">
        <v>613</v>
      </c>
      <c r="FU52" s="7">
        <v>14.927352023214457</v>
      </c>
      <c r="FV52" s="7">
        <v>11.960933578440347</v>
      </c>
      <c r="FW52" s="7">
        <v>39.921449214828996</v>
      </c>
      <c r="FX52" s="7">
        <v>39.629501339951901</v>
      </c>
      <c r="FY52" s="7">
        <v>-0.41802898960587864</v>
      </c>
      <c r="FZ52" s="7">
        <v>30.427563678856885</v>
      </c>
      <c r="GA52" s="7">
        <v>-72.968179145338681</v>
      </c>
      <c r="GB52" s="7">
        <v>-130.76895719848974</v>
      </c>
      <c r="GC52" s="89" t="s">
        <v>613</v>
      </c>
      <c r="GD52" s="92" t="s">
        <v>74</v>
      </c>
      <c r="GE52" s="92" t="s">
        <v>74</v>
      </c>
      <c r="GF52" s="123"/>
      <c r="GG52" s="123" t="s">
        <v>1403</v>
      </c>
      <c r="GH52" s="124" t="s">
        <v>74</v>
      </c>
      <c r="GI52" s="125" t="s">
        <v>81</v>
      </c>
      <c r="GJ52" s="126" t="s">
        <v>81</v>
      </c>
      <c r="GK52" s="89" t="s">
        <v>613</v>
      </c>
      <c r="GL52" s="75">
        <v>0.33949749111314997</v>
      </c>
      <c r="GM52" s="129">
        <v>0.18304082225684201</v>
      </c>
      <c r="GN52" s="130">
        <v>0.17985253697456099</v>
      </c>
      <c r="GO52" s="129">
        <v>0.15179165144738799</v>
      </c>
      <c r="GP52" s="131">
        <v>-5.4701325069680999E-2</v>
      </c>
      <c r="GQ52" s="129">
        <v>0.12758877694488299</v>
      </c>
      <c r="GR52" s="130">
        <v>0.248581161219533</v>
      </c>
      <c r="GS52" s="131">
        <v>0.13030401612784701</v>
      </c>
      <c r="GT52" s="75">
        <v>0.33949749111314997</v>
      </c>
      <c r="GU52" s="129">
        <v>0.18304082225684201</v>
      </c>
      <c r="GV52" s="130">
        <v>0.17985253697456099</v>
      </c>
      <c r="GW52" s="129">
        <v>0.15179165144738799</v>
      </c>
      <c r="GX52" s="131">
        <v>-5.4701325069680999E-2</v>
      </c>
      <c r="GY52" s="129">
        <v>0.12758877694488299</v>
      </c>
      <c r="GZ52" s="130">
        <v>0.248581161219533</v>
      </c>
      <c r="HA52" s="131">
        <v>0.13030401612784701</v>
      </c>
      <c r="HB52" s="89" t="s">
        <v>613</v>
      </c>
      <c r="HC52" s="106"/>
      <c r="HD52" s="106"/>
      <c r="HE52" s="106"/>
      <c r="HF52" s="106"/>
      <c r="HG52" s="106"/>
      <c r="HH52" s="106"/>
      <c r="HI52" s="106"/>
      <c r="HJ52" s="106"/>
      <c r="HK52" s="106"/>
      <c r="HL52" s="106"/>
      <c r="HM52" s="106"/>
      <c r="HN52" s="106"/>
      <c r="HO52" s="106"/>
      <c r="HP52" s="106"/>
      <c r="HQ52" s="106"/>
      <c r="HR52" s="106"/>
      <c r="HS52" s="106"/>
      <c r="HT52" s="106"/>
      <c r="HU52" s="106"/>
      <c r="HV52" s="106"/>
      <c r="HW52" s="106"/>
      <c r="HX52" s="106"/>
      <c r="HY52" s="106"/>
      <c r="HZ52" s="106"/>
      <c r="IA52" s="89" t="s">
        <v>613</v>
      </c>
      <c r="IB52" s="128">
        <v>0.46269555071954099</v>
      </c>
      <c r="IC52" s="133">
        <v>0.21575100990407101</v>
      </c>
      <c r="ID52" s="13" t="s">
        <v>613</v>
      </c>
      <c r="IE52" s="6">
        <v>100.08210699999999</v>
      </c>
      <c r="IF52" s="6">
        <v>102.26366849999999</v>
      </c>
      <c r="IG52" s="6">
        <v>86.734802139999999</v>
      </c>
      <c r="IH52" s="6">
        <v>90.623798170000001</v>
      </c>
      <c r="II52" s="6">
        <v>107.4460102</v>
      </c>
      <c r="IJ52" s="6">
        <v>102.02799589999999</v>
      </c>
      <c r="IK52" s="6">
        <v>95.434850859999997</v>
      </c>
      <c r="IL52" s="7"/>
      <c r="IM52" s="6">
        <v>99.160582520000006</v>
      </c>
      <c r="IN52" s="6">
        <v>92.390181510000005</v>
      </c>
      <c r="IO52" s="6">
        <v>86.612098970000005</v>
      </c>
      <c r="IP52" s="7">
        <v>95.271005919999993</v>
      </c>
      <c r="IQ52" s="7">
        <v>99.425370610000002</v>
      </c>
      <c r="IR52" s="7">
        <v>107.65258780000001</v>
      </c>
      <c r="IS52" s="6">
        <v>83.053364579999993</v>
      </c>
      <c r="IT52" s="7">
        <v>88.686813020000002</v>
      </c>
      <c r="IU52" s="6">
        <v>84.424843809999999</v>
      </c>
      <c r="IV52" s="7">
        <v>92.487291850000005</v>
      </c>
      <c r="IW52" s="7">
        <v>95.13709077</v>
      </c>
      <c r="IX52" s="7">
        <v>92.059210300000004</v>
      </c>
      <c r="IY52" s="6">
        <v>107.0271783</v>
      </c>
      <c r="IZ52" s="6">
        <v>85.484067879999998</v>
      </c>
      <c r="JA52" s="6">
        <v>88.817360609999994</v>
      </c>
      <c r="JB52" s="6">
        <v>73.468935729999998</v>
      </c>
      <c r="JC52" s="6">
        <v>84.016973129999997</v>
      </c>
      <c r="JD52" s="7">
        <v>87.66457235</v>
      </c>
      <c r="JE52" s="7">
        <v>96.244480390000007</v>
      </c>
      <c r="JF52" s="7">
        <v>104.5050421</v>
      </c>
      <c r="JG52" s="7"/>
      <c r="JH52" s="6">
        <v>91.034038440000003</v>
      </c>
      <c r="JI52" s="7">
        <v>108.0299673</v>
      </c>
      <c r="JJ52" s="6">
        <v>100.3890609</v>
      </c>
      <c r="JK52" s="7">
        <v>98.196866689999993</v>
      </c>
      <c r="JL52" s="6">
        <v>85.647783160000003</v>
      </c>
      <c r="JM52" s="7">
        <v>88.407381209999997</v>
      </c>
      <c r="JN52" s="6">
        <v>89.109434960000002</v>
      </c>
      <c r="JO52" s="7">
        <v>80.913016659999997</v>
      </c>
      <c r="JP52" s="7"/>
      <c r="JQ52" s="6">
        <v>98.573198149999996</v>
      </c>
      <c r="JR52" s="6">
        <v>102.9955301</v>
      </c>
      <c r="JS52" s="7">
        <v>92.242050180000007</v>
      </c>
      <c r="JT52" s="7">
        <v>72.351991850000005</v>
      </c>
      <c r="JU52" s="7">
        <v>100.9411372</v>
      </c>
      <c r="JV52" s="7">
        <v>90.107968700000001</v>
      </c>
      <c r="JW52" s="6">
        <v>103.1102293</v>
      </c>
      <c r="JX52" s="7">
        <v>81.682371869999997</v>
      </c>
      <c r="JY52" s="6">
        <v>96.879137510000007</v>
      </c>
      <c r="JZ52" s="7">
        <v>86.542302300000003</v>
      </c>
      <c r="KA52" s="6">
        <v>102.41164000000001</v>
      </c>
      <c r="KB52" s="7">
        <v>104.5035398</v>
      </c>
      <c r="KC52" s="7">
        <v>84.593410779999999</v>
      </c>
      <c r="KD52" s="6">
        <v>95.2892413</v>
      </c>
      <c r="KE52" s="6">
        <v>93.832877289999999</v>
      </c>
      <c r="KF52" s="6">
        <v>86.500443180000005</v>
      </c>
      <c r="KG52" s="7"/>
      <c r="KH52" s="6">
        <v>94.163162319999998</v>
      </c>
      <c r="KI52" s="6">
        <v>98.143064749999994</v>
      </c>
      <c r="KJ52" s="6">
        <v>103.3625318</v>
      </c>
      <c r="KK52" s="6">
        <v>88.225244309999994</v>
      </c>
      <c r="KM52" s="178">
        <v>0.60865207901374485</v>
      </c>
      <c r="KN52" s="178">
        <v>0.58891860136785001</v>
      </c>
      <c r="KO52" s="178">
        <v>1.0653680795151861</v>
      </c>
    </row>
    <row r="53" spans="1:301" ht="87.75" customHeight="1">
      <c r="A53" s="164" t="s">
        <v>1568</v>
      </c>
      <c r="B53" s="84" t="str">
        <f>"Chemistry 452"</f>
        <v>Chemistry 452</v>
      </c>
      <c r="C53" s="158" t="s">
        <v>1938</v>
      </c>
      <c r="D53" s="13" t="s">
        <v>266</v>
      </c>
      <c r="E53" s="163"/>
      <c r="F53" s="13"/>
      <c r="G53" s="2" t="s">
        <v>267</v>
      </c>
      <c r="H53" s="13" t="s">
        <v>1076</v>
      </c>
      <c r="I53" s="83" t="str">
        <f>"Chemistry 52"</f>
        <v>Chemistry 52</v>
      </c>
      <c r="J53" s="13">
        <v>52</v>
      </c>
      <c r="K53" s="4"/>
      <c r="L53" s="53">
        <v>0.87801147343268127</v>
      </c>
      <c r="M53" s="189" t="s">
        <v>225</v>
      </c>
      <c r="N53" s="5">
        <v>81</v>
      </c>
      <c r="O53" s="6">
        <v>97</v>
      </c>
      <c r="P53" s="6">
        <v>251</v>
      </c>
      <c r="Q53" s="6">
        <v>516</v>
      </c>
      <c r="S53" s="7">
        <v>586.70000000000005</v>
      </c>
      <c r="T53" s="6"/>
      <c r="U53" s="6">
        <v>66.040000000000006</v>
      </c>
      <c r="V53" s="6">
        <v>219.20000000000002</v>
      </c>
      <c r="W53" s="6">
        <v>585.30000000000007</v>
      </c>
      <c r="X53" s="6">
        <v>213.20000000000002</v>
      </c>
      <c r="Y53" s="6">
        <v>250.7</v>
      </c>
      <c r="Z53" s="6">
        <v>195</v>
      </c>
      <c r="AA53" s="115" t="s">
        <v>68</v>
      </c>
      <c r="AB53" s="116" t="s">
        <v>125</v>
      </c>
      <c r="AC53" s="115" t="s">
        <v>68</v>
      </c>
      <c r="AD53" s="115" t="s">
        <v>68</v>
      </c>
      <c r="AE53" s="116" t="s">
        <v>69</v>
      </c>
      <c r="AF53" s="116" t="s">
        <v>69</v>
      </c>
      <c r="AG53" s="10">
        <v>1.44</v>
      </c>
      <c r="AH53" s="10" t="s">
        <v>268</v>
      </c>
      <c r="AI53" s="10" t="s">
        <v>268</v>
      </c>
      <c r="AJ53" s="10" t="s">
        <v>268</v>
      </c>
      <c r="AK53" s="75">
        <v>0.79300000000000004</v>
      </c>
      <c r="AL53" s="117" t="s">
        <v>907</v>
      </c>
      <c r="AM53" s="89" t="s">
        <v>266</v>
      </c>
      <c r="AN53" s="118">
        <v>-2.7046942048459106E-2</v>
      </c>
      <c r="AO53" s="118">
        <v>-4.8657718120805368E-2</v>
      </c>
      <c r="AP53" s="118">
        <v>0.22453525257263576</v>
      </c>
      <c r="AQ53" s="118">
        <v>7.3866587796106347E-3</v>
      </c>
      <c r="AR53" s="80" t="s">
        <v>70</v>
      </c>
      <c r="AS53" s="7">
        <v>98.171415064871383</v>
      </c>
      <c r="AT53" s="119"/>
      <c r="AU53" s="89" t="s">
        <v>266</v>
      </c>
      <c r="AV53" s="7">
        <v>6.5408616899999998</v>
      </c>
      <c r="AW53" s="7">
        <v>-2.4580000000000002</v>
      </c>
      <c r="AX53" s="7">
        <v>-7.5149999999999997</v>
      </c>
      <c r="AY53" s="7"/>
      <c r="AZ53" s="7">
        <v>12.264865385537014</v>
      </c>
      <c r="BA53" s="7">
        <v>-11.916974315803301</v>
      </c>
      <c r="BB53" s="185"/>
      <c r="BC53" s="7">
        <v>92.265171270718241</v>
      </c>
      <c r="BD53" s="7">
        <v>49.565227536231873</v>
      </c>
      <c r="BE53" s="7">
        <v>20.556363649222064</v>
      </c>
      <c r="BF53" s="7">
        <v>-3.6106082066869383</v>
      </c>
      <c r="BG53" s="7">
        <v>-19.480518681318681</v>
      </c>
      <c r="BH53" s="7">
        <v>36.144578313253007</v>
      </c>
      <c r="BI53" s="7">
        <v>9.4223293752787924</v>
      </c>
      <c r="BJ53" s="77"/>
      <c r="BK53" s="7">
        <v>22.107139190000002</v>
      </c>
      <c r="BL53" s="7"/>
      <c r="BM53" s="7">
        <v>24.164125311893542</v>
      </c>
      <c r="BN53" s="77"/>
      <c r="BO53" s="7">
        <v>12.102800000000002</v>
      </c>
      <c r="BP53" s="7">
        <v>12.797399999999996</v>
      </c>
      <c r="BQ53" s="7"/>
      <c r="BR53" s="7"/>
      <c r="BS53" s="7">
        <v>0</v>
      </c>
      <c r="BT53" s="7">
        <v>57.85636940211927</v>
      </c>
      <c r="BU53" s="75"/>
      <c r="BV53" s="7">
        <v>22.574487749758969</v>
      </c>
      <c r="BW53" s="7" t="s">
        <v>195</v>
      </c>
      <c r="BX53" s="6">
        <v>-7.7677428756715017E-2</v>
      </c>
      <c r="BY53" s="6"/>
      <c r="BZ53" s="6">
        <v>13.157609822521795</v>
      </c>
      <c r="CA53" s="6"/>
      <c r="CB53" s="4" t="s">
        <v>978</v>
      </c>
      <c r="CC53" s="89" t="s">
        <v>266</v>
      </c>
      <c r="CD53" s="4">
        <v>12.527000210513339</v>
      </c>
      <c r="CE53" s="4">
        <v>112.49758214923885</v>
      </c>
      <c r="CF53" s="4"/>
      <c r="CG53" s="89" t="s">
        <v>266</v>
      </c>
      <c r="CH53" s="6">
        <v>17</v>
      </c>
      <c r="CI53" s="53"/>
      <c r="CJ53" s="6">
        <v>346.42</v>
      </c>
      <c r="CK53" s="6">
        <v>331.81</v>
      </c>
      <c r="CL53" s="8">
        <v>100</v>
      </c>
      <c r="CM53" s="6">
        <v>32000</v>
      </c>
      <c r="CN53" s="9">
        <v>-22</v>
      </c>
      <c r="CO53" s="6">
        <v>1287.95</v>
      </c>
      <c r="CP53" s="5">
        <v>57</v>
      </c>
      <c r="CQ53" s="4">
        <v>30</v>
      </c>
      <c r="CR53" s="78">
        <v>15.9</v>
      </c>
      <c r="CS53" s="78">
        <v>13.97</v>
      </c>
      <c r="CT53" s="78">
        <v>3.05</v>
      </c>
      <c r="CU53" s="78">
        <v>18.62</v>
      </c>
      <c r="CV53" s="6">
        <v>121.71043153193457</v>
      </c>
      <c r="CW53" s="78"/>
      <c r="CX53" s="10">
        <v>15.58</v>
      </c>
      <c r="CY53" s="6">
        <v>90.549117824760401</v>
      </c>
      <c r="CZ53" s="2"/>
      <c r="DA53" s="11" t="s">
        <v>81</v>
      </c>
      <c r="DB53" s="11"/>
      <c r="DC53" s="11"/>
      <c r="DD53" s="120" t="s">
        <v>72</v>
      </c>
      <c r="DE53" s="120" t="s">
        <v>89</v>
      </c>
      <c r="DF53" s="89" t="s">
        <v>266</v>
      </c>
      <c r="DG53" s="12">
        <v>62</v>
      </c>
      <c r="DH53" s="9"/>
      <c r="DI53" s="98">
        <v>0</v>
      </c>
      <c r="DJ53" s="102"/>
      <c r="DK53" s="1"/>
      <c r="DL53" s="103"/>
      <c r="DM53" s="46" t="s">
        <v>101</v>
      </c>
      <c r="DN53" s="10">
        <v>2</v>
      </c>
      <c r="DO53" s="10">
        <v>4</v>
      </c>
      <c r="DP53" s="11"/>
      <c r="DQ53" s="55"/>
      <c r="DR53" s="12"/>
      <c r="DS53" s="79">
        <v>0</v>
      </c>
      <c r="DT53" s="2"/>
      <c r="DU53" s="8">
        <v>-69.909000000000006</v>
      </c>
      <c r="DV53" s="12"/>
      <c r="DW53" s="13">
        <v>100</v>
      </c>
      <c r="DX53" s="89" t="s">
        <v>266</v>
      </c>
      <c r="DY53" s="12">
        <v>-16</v>
      </c>
      <c r="DZ53" s="89" t="s">
        <v>266</v>
      </c>
      <c r="EA53" s="7">
        <v>-14.940472884497542</v>
      </c>
      <c r="EB53" s="75">
        <v>0.1016</v>
      </c>
      <c r="EC53" s="75">
        <v>7.4999999999999997E-2</v>
      </c>
      <c r="ED53" s="75">
        <v>0.188</v>
      </c>
      <c r="EE53" s="90">
        <v>0</v>
      </c>
      <c r="EF53" s="90">
        <v>0</v>
      </c>
      <c r="EG53" s="90">
        <v>0</v>
      </c>
      <c r="EH53" s="90">
        <v>0</v>
      </c>
      <c r="EI53" s="75" t="s">
        <v>82</v>
      </c>
      <c r="EJ53" s="89" t="s">
        <v>266</v>
      </c>
      <c r="EK53" s="91" t="s">
        <v>74</v>
      </c>
      <c r="EL53" s="91" t="s">
        <v>74</v>
      </c>
      <c r="EM53" s="91" t="s">
        <v>74</v>
      </c>
      <c r="EN53" s="91" t="s">
        <v>74</v>
      </c>
      <c r="EO53" s="91" t="s">
        <v>74</v>
      </c>
      <c r="EP53" s="91" t="s">
        <v>74</v>
      </c>
      <c r="EQ53" s="91" t="s">
        <v>74</v>
      </c>
      <c r="ER53" s="91" t="s">
        <v>74</v>
      </c>
      <c r="ES53" s="92" t="s">
        <v>74</v>
      </c>
      <c r="ET53" s="89" t="s">
        <v>266</v>
      </c>
      <c r="EU53" s="7">
        <v>19.5</v>
      </c>
      <c r="EV53" s="7">
        <v>0.16400000000000001</v>
      </c>
      <c r="EW53" s="10"/>
      <c r="EX53" s="10"/>
      <c r="EY53" s="10"/>
      <c r="EZ53" s="10"/>
      <c r="FA53" s="75">
        <v>0.93634764573810114</v>
      </c>
      <c r="FB53" s="75">
        <v>1.0195564673315125</v>
      </c>
      <c r="FC53" s="75">
        <v>0.96677164904462476</v>
      </c>
      <c r="FD53" s="89" t="s">
        <v>266</v>
      </c>
      <c r="FE53" s="15" t="s">
        <v>113</v>
      </c>
      <c r="FF53" s="6">
        <v>0</v>
      </c>
      <c r="FG53" s="10"/>
      <c r="FH53" s="6">
        <v>32000</v>
      </c>
      <c r="FI53" s="10"/>
      <c r="FJ53" s="9"/>
      <c r="FK53" s="6">
        <v>90.956098862202339</v>
      </c>
      <c r="FL53" s="6">
        <v>97.465172751672142</v>
      </c>
      <c r="FM53" s="6">
        <v>99.040920716112552</v>
      </c>
      <c r="FN53" s="6">
        <v>98.427073403241181</v>
      </c>
      <c r="FO53" s="6">
        <v>105.58598028477549</v>
      </c>
      <c r="FP53" s="6">
        <v>107.69375825004714</v>
      </c>
      <c r="FQ53" s="121">
        <v>0.93954553269288021</v>
      </c>
      <c r="FR53" s="122"/>
      <c r="FS53" s="75">
        <v>1.2787923298075283</v>
      </c>
      <c r="FT53" s="89" t="s">
        <v>266</v>
      </c>
      <c r="FU53" s="7">
        <v>79.174632545599763</v>
      </c>
      <c r="FV53" s="7">
        <v>85.058174365442213</v>
      </c>
      <c r="FW53" s="7">
        <v>91.852495414615305</v>
      </c>
      <c r="FX53" s="7">
        <v>91.954746470698836</v>
      </c>
      <c r="FY53" s="7">
        <v>94.169205040912615</v>
      </c>
      <c r="FZ53" s="7">
        <v>94.605314041557804</v>
      </c>
      <c r="GA53" s="7">
        <v>85.497408093995759</v>
      </c>
      <c r="GB53" s="7">
        <v>63.723137340460333</v>
      </c>
      <c r="GC53" s="89" t="s">
        <v>266</v>
      </c>
      <c r="GD53" s="92" t="s">
        <v>74</v>
      </c>
      <c r="GE53" s="92" t="s">
        <v>74</v>
      </c>
      <c r="GF53" s="123" t="s">
        <v>1402</v>
      </c>
      <c r="GG53" s="123" t="s">
        <v>1402</v>
      </c>
      <c r="GH53" s="124" t="s">
        <v>74</v>
      </c>
      <c r="GI53" s="125" t="s">
        <v>81</v>
      </c>
      <c r="GJ53" s="126" t="s">
        <v>81</v>
      </c>
      <c r="GK53" s="89" t="s">
        <v>266</v>
      </c>
      <c r="GL53" s="75">
        <v>-1.50952245310635E-2</v>
      </c>
      <c r="GM53" s="129">
        <v>-0.410322926201662</v>
      </c>
      <c r="GN53" s="130">
        <v>0.12276923568980699</v>
      </c>
      <c r="GO53" s="129">
        <v>-0.25356494744221197</v>
      </c>
      <c r="GP53" s="131">
        <v>-0.13450232304625501</v>
      </c>
      <c r="GQ53" s="129">
        <v>-0.101668612132624</v>
      </c>
      <c r="GR53" s="130">
        <v>-2.13171266873587E-2</v>
      </c>
      <c r="GS53" s="131">
        <v>-0.76712373755473995</v>
      </c>
      <c r="GT53" s="75">
        <v>-1.50952245310635E-2</v>
      </c>
      <c r="GU53" s="129">
        <v>-0.410322926201662</v>
      </c>
      <c r="GV53" s="130">
        <v>0.12276923568980699</v>
      </c>
      <c r="GW53" s="129">
        <v>-0.25356494744221197</v>
      </c>
      <c r="GX53" s="131">
        <v>-0.13450232304625501</v>
      </c>
      <c r="GY53" s="129">
        <v>-0.101668612132624</v>
      </c>
      <c r="GZ53" s="130">
        <v>-2.13171266873587E-2</v>
      </c>
      <c r="HA53" s="131">
        <v>-0.76712373755473995</v>
      </c>
      <c r="HB53" s="89" t="s">
        <v>266</v>
      </c>
      <c r="HC53" s="106"/>
      <c r="HD53" s="106"/>
      <c r="HE53" s="106"/>
      <c r="HF53" s="106"/>
      <c r="HG53" s="106"/>
      <c r="HH53" s="106"/>
      <c r="HI53" s="106"/>
      <c r="HJ53" s="106"/>
      <c r="HK53" s="106"/>
      <c r="HL53" s="106"/>
      <c r="HM53" s="106"/>
      <c r="HN53" s="106"/>
      <c r="HO53" s="106"/>
      <c r="HP53" s="106"/>
      <c r="HQ53" s="106"/>
      <c r="HR53" s="106"/>
      <c r="HS53" s="106"/>
      <c r="HT53" s="106"/>
      <c r="HU53" s="106"/>
      <c r="HV53" s="106"/>
      <c r="HW53" s="106"/>
      <c r="HX53" s="106"/>
      <c r="HY53" s="106"/>
      <c r="HZ53" s="106"/>
      <c r="IA53" s="89" t="s">
        <v>266</v>
      </c>
      <c r="IB53" s="128">
        <v>0.41875075537970902</v>
      </c>
      <c r="IC53" s="42">
        <v>0.87408035042458299</v>
      </c>
      <c r="ID53" s="13" t="s">
        <v>266</v>
      </c>
      <c r="IE53" s="6">
        <v>99.308957120000002</v>
      </c>
      <c r="IF53" s="6">
        <v>102.9775758</v>
      </c>
      <c r="IG53" s="6">
        <v>83.998031539999999</v>
      </c>
      <c r="IH53" s="6">
        <v>91.300866119999995</v>
      </c>
      <c r="II53" s="6">
        <v>87.852345929999998</v>
      </c>
      <c r="IJ53" s="6">
        <v>95.470343290000002</v>
      </c>
      <c r="IK53" s="6">
        <v>87.575556140000003</v>
      </c>
      <c r="IL53" s="7">
        <v>98.002144900000005</v>
      </c>
      <c r="IM53" s="6">
        <v>92.402632490000002</v>
      </c>
      <c r="IN53" s="6">
        <v>94.336015680000003</v>
      </c>
      <c r="IO53" s="6">
        <v>100.68583099999999</v>
      </c>
      <c r="IP53" s="7">
        <v>94.708676229999995</v>
      </c>
      <c r="IQ53" s="7">
        <v>105.5848192</v>
      </c>
      <c r="IR53" s="7">
        <v>108.63892250000001</v>
      </c>
      <c r="IS53" s="6">
        <v>90.179044320000003</v>
      </c>
      <c r="IT53" s="7">
        <v>91.088568890000005</v>
      </c>
      <c r="IU53" s="6">
        <v>98.050824559999995</v>
      </c>
      <c r="IV53" s="7">
        <v>101.99383589999999</v>
      </c>
      <c r="IW53" s="7">
        <v>100.7691495</v>
      </c>
      <c r="IX53" s="7">
        <v>77.433245339999999</v>
      </c>
      <c r="IY53" s="6">
        <v>99.138285449999998</v>
      </c>
      <c r="IZ53" s="6">
        <v>72.722012820000003</v>
      </c>
      <c r="JA53" s="6">
        <v>78.055767119999999</v>
      </c>
      <c r="JB53" s="6">
        <v>60.094368670000001</v>
      </c>
      <c r="JC53" s="6">
        <v>81.287227979999997</v>
      </c>
      <c r="JD53" s="7">
        <v>96.567239619999995</v>
      </c>
      <c r="JE53" s="7">
        <v>99.896277609999999</v>
      </c>
      <c r="JF53" s="7">
        <v>98.101405220000004</v>
      </c>
      <c r="JG53" s="7">
        <v>95.570761160000004</v>
      </c>
      <c r="JH53" s="6">
        <v>100.819028</v>
      </c>
      <c r="JI53" s="7">
        <v>111.0719282</v>
      </c>
      <c r="JJ53" s="6">
        <v>89.627319610000001</v>
      </c>
      <c r="JK53" s="7">
        <v>108.28620239999999</v>
      </c>
      <c r="JL53" s="6">
        <v>95.554716639999995</v>
      </c>
      <c r="JM53" s="7">
        <v>85.026089639999995</v>
      </c>
      <c r="JN53" s="6">
        <v>100.1509497</v>
      </c>
      <c r="JO53" s="7">
        <v>104.18609859999999</v>
      </c>
      <c r="JP53" s="7"/>
      <c r="JQ53" s="6">
        <v>94.993607240000003</v>
      </c>
      <c r="JR53" s="6">
        <v>111.0246471</v>
      </c>
      <c r="JS53" s="7">
        <v>86.526633849999996</v>
      </c>
      <c r="JT53" s="7">
        <v>97.471403080000002</v>
      </c>
      <c r="JU53" s="7">
        <v>89.52559961</v>
      </c>
      <c r="JV53" s="7">
        <v>91.141766239999995</v>
      </c>
      <c r="JW53" s="6">
        <v>96.019657859999995</v>
      </c>
      <c r="JX53" s="7"/>
      <c r="JY53" s="6">
        <v>96.964197709999993</v>
      </c>
      <c r="JZ53" s="7">
        <v>94.311242460000003</v>
      </c>
      <c r="KA53" s="6">
        <v>106.7011126</v>
      </c>
      <c r="KB53" s="7">
        <v>97.168923320000005</v>
      </c>
      <c r="KC53" s="7">
        <v>81.791036649999995</v>
      </c>
      <c r="KD53" s="6">
        <v>91.560084219999993</v>
      </c>
      <c r="KE53" s="6">
        <v>77.550479719999998</v>
      </c>
      <c r="KF53" s="6">
        <v>94.755163839999994</v>
      </c>
      <c r="KG53" s="7">
        <v>92.821667640000001</v>
      </c>
      <c r="KH53" s="6">
        <v>92.010637500000001</v>
      </c>
      <c r="KI53" s="6">
        <v>94.495893890000005</v>
      </c>
      <c r="KJ53" s="6">
        <v>107.3400017</v>
      </c>
      <c r="KK53" s="6">
        <v>81.174338250000005</v>
      </c>
      <c r="KM53" s="178">
        <v>0.88347782917332562</v>
      </c>
      <c r="KN53" s="178">
        <v>0.84937675679655578</v>
      </c>
      <c r="KO53" s="178">
        <v>1.0054093626713305</v>
      </c>
    </row>
    <row r="54" spans="1:301" ht="87.75" customHeight="1">
      <c r="A54" s="164" t="s">
        <v>1569</v>
      </c>
      <c r="B54" s="84" t="str">
        <f>"Chemistry 453"</f>
        <v>Chemistry 453</v>
      </c>
      <c r="C54" s="158" t="s">
        <v>1938</v>
      </c>
      <c r="D54" s="13" t="s">
        <v>126</v>
      </c>
      <c r="E54" s="163"/>
      <c r="F54" s="13"/>
      <c r="G54" s="2" t="s">
        <v>127</v>
      </c>
      <c r="H54" s="13" t="s">
        <v>1013</v>
      </c>
      <c r="I54" s="83" t="str">
        <f>"Chemistry 53"</f>
        <v>Chemistry 53</v>
      </c>
      <c r="J54" s="13">
        <v>53</v>
      </c>
      <c r="K54" s="4"/>
      <c r="L54" s="53">
        <v>0.89874837028477328</v>
      </c>
      <c r="M54" s="189" t="s">
        <v>78</v>
      </c>
      <c r="N54" s="5">
        <v>80</v>
      </c>
      <c r="O54" s="6">
        <v>98</v>
      </c>
      <c r="P54" s="6">
        <v>194</v>
      </c>
      <c r="Q54" s="6">
        <v>16.100000000000001</v>
      </c>
      <c r="S54" s="7">
        <v>316.10000000000002</v>
      </c>
      <c r="T54" s="6">
        <v>76.73</v>
      </c>
      <c r="U54" s="6">
        <v>311.89999999999998</v>
      </c>
      <c r="V54" s="6">
        <v>274</v>
      </c>
      <c r="W54" s="6">
        <v>634.29999999999995</v>
      </c>
      <c r="X54" s="6">
        <v>87.660000000000011</v>
      </c>
      <c r="Y54" s="6">
        <v>121.39999999999999</v>
      </c>
      <c r="Z54" s="6">
        <v>172.8</v>
      </c>
      <c r="AA54" s="115" t="s">
        <v>68</v>
      </c>
      <c r="AB54" s="115" t="s">
        <v>68</v>
      </c>
      <c r="AC54" s="115" t="s">
        <v>68</v>
      </c>
      <c r="AD54" s="116" t="s">
        <v>69</v>
      </c>
      <c r="AE54" s="116" t="s">
        <v>69</v>
      </c>
      <c r="AF54" s="116" t="s">
        <v>69</v>
      </c>
      <c r="AG54" s="10">
        <v>171</v>
      </c>
      <c r="AH54" s="10">
        <v>127</v>
      </c>
      <c r="AI54" s="10">
        <v>165</v>
      </c>
      <c r="AJ54" s="10">
        <v>150</v>
      </c>
      <c r="AK54" s="75">
        <v>0.78700000000000003</v>
      </c>
      <c r="AL54" s="117" t="s">
        <v>907</v>
      </c>
      <c r="AM54" s="89" t="s">
        <v>126</v>
      </c>
      <c r="AN54" s="118">
        <v>-2.7046942048459106E-2</v>
      </c>
      <c r="AO54" s="118">
        <v>-4.8657718120805368E-2</v>
      </c>
      <c r="AP54" s="118">
        <v>1.9402337159346503E-2</v>
      </c>
      <c r="AQ54" s="118">
        <v>-2.6842501621734472E-4</v>
      </c>
      <c r="AR54" s="80" t="s">
        <v>70</v>
      </c>
      <c r="AS54" s="7">
        <v>97.575602944516049</v>
      </c>
      <c r="AT54" s="119"/>
      <c r="AU54" s="89" t="s">
        <v>126</v>
      </c>
      <c r="AV54" s="7">
        <v>88.336174299999996</v>
      </c>
      <c r="AW54" s="7">
        <v>28.247</v>
      </c>
      <c r="AX54" s="7">
        <v>-14.753</v>
      </c>
      <c r="AY54" s="7">
        <v>1801.4860000000001</v>
      </c>
      <c r="AZ54" s="7">
        <v>99.616149844623607</v>
      </c>
      <c r="BA54" s="7">
        <v>1.8971713693783201</v>
      </c>
      <c r="BB54" s="185"/>
      <c r="BC54" s="7">
        <v>75.359093922651937</v>
      </c>
      <c r="BD54" s="7">
        <v>73.816435265700477</v>
      </c>
      <c r="BE54" s="7">
        <v>27.911384865629429</v>
      </c>
      <c r="BF54" s="7">
        <v>15.538327963525834</v>
      </c>
      <c r="BG54" s="7">
        <v>4.6953054945054973</v>
      </c>
      <c r="BH54" s="7">
        <v>56.617324756252145</v>
      </c>
      <c r="BI54" s="7">
        <v>16.326443911039362</v>
      </c>
      <c r="BJ54" s="77">
        <v>1270</v>
      </c>
      <c r="BK54" s="7">
        <v>-6.8472381770000004</v>
      </c>
      <c r="BL54" s="7"/>
      <c r="BM54" s="7">
        <v>65.572497920709736</v>
      </c>
      <c r="BN54" s="77"/>
      <c r="BO54" s="7">
        <v>16.61375</v>
      </c>
      <c r="BP54" s="7">
        <v>27.662000000000006</v>
      </c>
      <c r="BQ54" s="7"/>
      <c r="BR54" s="7"/>
      <c r="BS54" s="7">
        <v>46.376934133761715</v>
      </c>
      <c r="BT54" s="7">
        <v>54.409338180318144</v>
      </c>
      <c r="BU54" s="75"/>
      <c r="BV54" s="7">
        <v>14.498833354583452</v>
      </c>
      <c r="BW54" s="7" t="s">
        <v>195</v>
      </c>
      <c r="BX54" s="6">
        <v>-14.010026191358236</v>
      </c>
      <c r="BY54" s="6"/>
      <c r="BZ54" s="6">
        <v>15.166364097257738</v>
      </c>
      <c r="CA54" s="6"/>
      <c r="CB54" s="4" t="s">
        <v>978</v>
      </c>
      <c r="CC54" s="89" t="s">
        <v>126</v>
      </c>
      <c r="CD54" s="4">
        <v>-20.950574186451568</v>
      </c>
      <c r="CE54" s="4">
        <v>31.989432203847837</v>
      </c>
      <c r="CF54" s="4"/>
      <c r="CG54" s="89" t="s">
        <v>126</v>
      </c>
      <c r="CH54" s="6">
        <v>-30.3</v>
      </c>
      <c r="CI54" s="53"/>
      <c r="CJ54" s="6">
        <v>11887.95</v>
      </c>
      <c r="CK54" s="6">
        <v>12219.48</v>
      </c>
      <c r="CL54" s="8">
        <v>-6</v>
      </c>
      <c r="CM54" s="6">
        <v>4320.24</v>
      </c>
      <c r="CN54" s="9">
        <v>56</v>
      </c>
      <c r="CO54" s="6">
        <v>3720.57</v>
      </c>
      <c r="CP54" s="5">
        <v>-5</v>
      </c>
      <c r="CQ54" s="4">
        <v>30</v>
      </c>
      <c r="CR54" s="78">
        <v>18.100000000000001</v>
      </c>
      <c r="CS54" s="78">
        <v>13.18</v>
      </c>
      <c r="CT54" s="188" t="s">
        <v>128</v>
      </c>
      <c r="CU54" s="78">
        <v>21.84</v>
      </c>
      <c r="CV54" s="6">
        <v>42.45150750166011</v>
      </c>
      <c r="CW54" s="78"/>
      <c r="CX54" s="10">
        <v>30</v>
      </c>
      <c r="CY54" s="6">
        <v>93.638823795609241</v>
      </c>
      <c r="CZ54" s="2"/>
      <c r="DA54" s="11"/>
      <c r="DB54" s="11"/>
      <c r="DC54" s="11"/>
      <c r="DD54" s="120" t="s">
        <v>89</v>
      </c>
      <c r="DE54" s="120" t="s">
        <v>72</v>
      </c>
      <c r="DF54" s="89" t="s">
        <v>126</v>
      </c>
      <c r="DG54" s="12">
        <v>24</v>
      </c>
      <c r="DH54" s="9"/>
      <c r="DI54" s="98">
        <v>43.75</v>
      </c>
      <c r="DJ54" s="100"/>
      <c r="DK54" s="1"/>
      <c r="DL54" s="101"/>
      <c r="DM54" s="46" t="s">
        <v>101</v>
      </c>
      <c r="DN54" s="10">
        <v>2</v>
      </c>
      <c r="DO54" s="10">
        <v>3</v>
      </c>
      <c r="DP54" s="11"/>
      <c r="DQ54" s="55"/>
      <c r="DR54" s="12"/>
      <c r="DS54" s="79">
        <v>0</v>
      </c>
      <c r="DT54" s="2"/>
      <c r="DU54" s="8">
        <v>-16.472000000000001</v>
      </c>
      <c r="DV54" s="12"/>
      <c r="DW54" s="13">
        <v>66.66</v>
      </c>
      <c r="DX54" s="89" t="s">
        <v>126</v>
      </c>
      <c r="DY54" s="12">
        <v>19</v>
      </c>
      <c r="DZ54" s="89" t="s">
        <v>126</v>
      </c>
      <c r="EA54" s="7">
        <v>87.981927077596893</v>
      </c>
      <c r="EB54" s="75">
        <v>-0.99199999999999999</v>
      </c>
      <c r="EC54" s="75">
        <v>-1.44E-2</v>
      </c>
      <c r="ED54" s="75">
        <v>6.88E-2</v>
      </c>
      <c r="EE54" s="90">
        <v>27.831431079894656</v>
      </c>
      <c r="EF54" s="90">
        <v>0</v>
      </c>
      <c r="EG54" s="90">
        <v>0</v>
      </c>
      <c r="EH54" s="90">
        <v>0</v>
      </c>
      <c r="EI54" s="75" t="s">
        <v>129</v>
      </c>
      <c r="EJ54" s="89" t="s">
        <v>126</v>
      </c>
      <c r="EK54" s="91" t="s">
        <v>74</v>
      </c>
      <c r="EL54" s="91" t="s">
        <v>74</v>
      </c>
      <c r="EM54" s="91" t="s">
        <v>74</v>
      </c>
      <c r="EN54" s="91" t="s">
        <v>74</v>
      </c>
      <c r="EO54" s="91" t="s">
        <v>74</v>
      </c>
      <c r="EP54" s="91" t="s">
        <v>74</v>
      </c>
      <c r="EQ54" s="91" t="s">
        <v>74</v>
      </c>
      <c r="ER54" s="91" t="s">
        <v>74</v>
      </c>
      <c r="ES54" s="92" t="s">
        <v>74</v>
      </c>
      <c r="ET54" s="89" t="s">
        <v>126</v>
      </c>
      <c r="EU54" s="7">
        <v>4.16</v>
      </c>
      <c r="EV54" s="7">
        <v>17.3</v>
      </c>
      <c r="EW54" s="10"/>
      <c r="EX54" s="10"/>
      <c r="EY54" s="10"/>
      <c r="EZ54" s="10"/>
      <c r="FA54" s="75">
        <v>0.80866922822519582</v>
      </c>
      <c r="FB54" s="75">
        <v>0.79149380102932143</v>
      </c>
      <c r="FC54" s="75">
        <v>1.4928401899205013</v>
      </c>
      <c r="FD54" s="89" t="s">
        <v>126</v>
      </c>
      <c r="FE54" s="13"/>
      <c r="FF54" s="6">
        <v>0</v>
      </c>
      <c r="FG54" s="10" t="s">
        <v>113</v>
      </c>
      <c r="FH54" s="6">
        <v>7772.26</v>
      </c>
      <c r="FI54" s="10"/>
      <c r="FJ54" s="9"/>
      <c r="FK54" s="6">
        <v>15.87581692640736</v>
      </c>
      <c r="FL54" s="6">
        <v>13.045484883341151</v>
      </c>
      <c r="FM54" s="6">
        <v>-0.7033248081841581</v>
      </c>
      <c r="FN54" s="6">
        <v>-37.84556720686367</v>
      </c>
      <c r="FO54" s="6">
        <v>-9.4194961664841426</v>
      </c>
      <c r="FP54" s="6">
        <v>-26.947011125777841</v>
      </c>
      <c r="FQ54" s="127"/>
      <c r="FR54" s="122"/>
      <c r="FS54" s="121">
        <v>0.87475658648339061</v>
      </c>
      <c r="FT54" s="89" t="s">
        <v>126</v>
      </c>
      <c r="FU54" s="7">
        <v>-92.831973863484365</v>
      </c>
      <c r="FV54" s="7">
        <v>-346.17751852435754</v>
      </c>
      <c r="FW54" s="7">
        <v>-171.83863988688438</v>
      </c>
      <c r="FX54" s="7">
        <v>-396.27001708451513</v>
      </c>
      <c r="FY54" s="7">
        <v>3.4297915546795621</v>
      </c>
      <c r="FZ54" s="7">
        <v>5.7606511917450254</v>
      </c>
      <c r="GA54" s="7">
        <v>-238.9193658608412</v>
      </c>
      <c r="GB54" s="7">
        <v>-151.50321806479766</v>
      </c>
      <c r="GC54" s="89" t="s">
        <v>126</v>
      </c>
      <c r="GD54" s="92" t="s">
        <v>74</v>
      </c>
      <c r="GE54" s="92" t="s">
        <v>74</v>
      </c>
      <c r="GF54" s="123" t="s">
        <v>1403</v>
      </c>
      <c r="GG54" s="123" t="s">
        <v>1403</v>
      </c>
      <c r="GH54" s="124" t="s">
        <v>81</v>
      </c>
      <c r="GI54" s="125" t="s">
        <v>81</v>
      </c>
      <c r="GJ54" s="126" t="s">
        <v>81</v>
      </c>
      <c r="GK54" s="89" t="s">
        <v>126</v>
      </c>
      <c r="GL54" s="127"/>
      <c r="GM54" s="127"/>
      <c r="GN54" s="127"/>
      <c r="GO54" s="127"/>
      <c r="GP54" s="127"/>
      <c r="GQ54" s="127"/>
      <c r="GR54" s="127"/>
      <c r="GS54" s="127"/>
      <c r="GT54" s="127"/>
      <c r="GU54" s="127"/>
      <c r="GV54" s="127"/>
      <c r="GW54" s="127"/>
      <c r="GX54" s="127"/>
      <c r="GY54" s="127"/>
      <c r="GZ54" s="127"/>
      <c r="HA54" s="127"/>
      <c r="HB54" s="89" t="s">
        <v>126</v>
      </c>
      <c r="HC54" s="106"/>
      <c r="HD54" s="106"/>
      <c r="HE54" s="106"/>
      <c r="HF54" s="106"/>
      <c r="HG54" s="106"/>
      <c r="HH54" s="106"/>
      <c r="HI54" s="106"/>
      <c r="HJ54" s="106"/>
      <c r="HK54" s="106"/>
      <c r="HL54" s="106"/>
      <c r="HM54" s="106"/>
      <c r="HN54" s="106"/>
      <c r="HO54" s="106"/>
      <c r="HP54" s="106"/>
      <c r="HQ54" s="106"/>
      <c r="HR54" s="106"/>
      <c r="HS54" s="106"/>
      <c r="HT54" s="106"/>
      <c r="HU54" s="106"/>
      <c r="HV54" s="106"/>
      <c r="HW54" s="106"/>
      <c r="HX54" s="106"/>
      <c r="HY54" s="106"/>
      <c r="HZ54" s="106"/>
      <c r="IA54" s="89" t="s">
        <v>126</v>
      </c>
      <c r="IB54" s="128">
        <v>0.39123990508650602</v>
      </c>
      <c r="IC54" s="42">
        <v>0.65349895846376704</v>
      </c>
      <c r="ID54" s="13" t="s">
        <v>126</v>
      </c>
      <c r="IE54" s="6">
        <v>88.267076149999994</v>
      </c>
      <c r="IF54" s="6">
        <v>87.591240880000001</v>
      </c>
      <c r="IG54" s="6">
        <v>63.927850460000002</v>
      </c>
      <c r="IH54" s="6">
        <v>31.145192550000001</v>
      </c>
      <c r="II54" s="6">
        <v>-11.15007013</v>
      </c>
      <c r="IJ54" s="6">
        <v>55.329614300000003</v>
      </c>
      <c r="IK54" s="6">
        <v>68.146692279999996</v>
      </c>
      <c r="IL54" s="7"/>
      <c r="IM54" s="6">
        <v>89.08366049</v>
      </c>
      <c r="IN54" s="6">
        <v>96.499918350000002</v>
      </c>
      <c r="IO54" s="6">
        <v>57.750254179999999</v>
      </c>
      <c r="IP54" s="7">
        <v>60.920841959999997</v>
      </c>
      <c r="IQ54" s="7">
        <v>-81.304347829999998</v>
      </c>
      <c r="IR54" s="7">
        <v>-59.764542939999998</v>
      </c>
      <c r="IS54" s="6">
        <v>56.846575479999998</v>
      </c>
      <c r="IT54" s="7">
        <v>70.748960199999999</v>
      </c>
      <c r="IU54" s="6">
        <v>19.598823209999999</v>
      </c>
      <c r="IV54" s="7">
        <v>53.885030290000003</v>
      </c>
      <c r="IW54" s="7">
        <v>78.505280260000006</v>
      </c>
      <c r="IX54" s="7">
        <v>68.850789340000006</v>
      </c>
      <c r="IY54" s="6">
        <v>33.913572469999998</v>
      </c>
      <c r="IZ54" s="6">
        <v>20.341318300000001</v>
      </c>
      <c r="JA54" s="6">
        <v>62.92300599</v>
      </c>
      <c r="JB54" s="6">
        <v>29.920617490000001</v>
      </c>
      <c r="JC54" s="6">
        <v>43.904605179999997</v>
      </c>
      <c r="JD54" s="7">
        <v>48.488959739999999</v>
      </c>
      <c r="JE54" s="7">
        <v>45.393205219999999</v>
      </c>
      <c r="JF54" s="7">
        <v>17.512921859999999</v>
      </c>
      <c r="JG54" s="7">
        <v>28.495768210000001</v>
      </c>
      <c r="JH54" s="6">
        <v>85.032903399999995</v>
      </c>
      <c r="JI54" s="7">
        <v>95.638452310000005</v>
      </c>
      <c r="JJ54" s="6">
        <v>60.576079149999998</v>
      </c>
      <c r="JK54" s="7">
        <v>39.363241680000002</v>
      </c>
      <c r="JL54" s="6">
        <v>30.78275571</v>
      </c>
      <c r="JM54" s="7">
        <v>84.994339859999997</v>
      </c>
      <c r="JN54" s="6">
        <v>87.959939039999995</v>
      </c>
      <c r="JO54" s="7">
        <v>74.414866900000007</v>
      </c>
      <c r="JP54" s="7">
        <v>76.676743930000001</v>
      </c>
      <c r="JQ54" s="6">
        <v>90.425270830000002</v>
      </c>
      <c r="JR54" s="6">
        <v>82.868291249999999</v>
      </c>
      <c r="JS54" s="7">
        <v>64.283158819999997</v>
      </c>
      <c r="JT54" s="7">
        <v>92.157944909999998</v>
      </c>
      <c r="JU54" s="7">
        <v>53.804432050000003</v>
      </c>
      <c r="JV54" s="7"/>
      <c r="JW54" s="6">
        <v>81.004860679999993</v>
      </c>
      <c r="JX54" s="7">
        <v>75.749263439999993</v>
      </c>
      <c r="JY54" s="6">
        <v>83.687854779999995</v>
      </c>
      <c r="JZ54" s="7">
        <v>79.990339329999998</v>
      </c>
      <c r="KA54" s="6">
        <v>90.079744820000002</v>
      </c>
      <c r="KB54" s="7">
        <v>94.82952195</v>
      </c>
      <c r="KC54" s="7">
        <v>62.212279979999998</v>
      </c>
      <c r="KD54" s="6">
        <v>68.148628909999999</v>
      </c>
      <c r="KE54" s="6">
        <v>93.66383313</v>
      </c>
      <c r="KF54" s="6">
        <v>73.826953079999996</v>
      </c>
      <c r="KG54" s="7">
        <v>52.976224250000001</v>
      </c>
      <c r="KH54" s="6">
        <v>52.643707589999998</v>
      </c>
      <c r="KI54" s="6">
        <v>76.989055480000005</v>
      </c>
      <c r="KJ54" s="6">
        <v>74.135351580000005</v>
      </c>
      <c r="KK54" s="6">
        <v>44.081401390000003</v>
      </c>
      <c r="KM54" s="178">
        <v>0.84293337348676889</v>
      </c>
      <c r="KN54" s="178">
        <v>0.71315224408888478</v>
      </c>
      <c r="KO54" s="178">
        <v>1.7591214009304608</v>
      </c>
    </row>
    <row r="55" spans="1:301" ht="87.75" customHeight="1">
      <c r="A55" s="164" t="s">
        <v>1570</v>
      </c>
      <c r="B55" s="84" t="str">
        <f>"Chemistry 454"</f>
        <v>Chemistry 454</v>
      </c>
      <c r="C55" s="158" t="s">
        <v>1938</v>
      </c>
      <c r="D55" s="13" t="s">
        <v>294</v>
      </c>
      <c r="E55" s="163"/>
      <c r="F55" s="13"/>
      <c r="G55" s="2" t="s">
        <v>295</v>
      </c>
      <c r="H55" s="13" t="s">
        <v>1088</v>
      </c>
      <c r="I55" s="83" t="str">
        <f>"Chemistry 54"</f>
        <v>Chemistry 54</v>
      </c>
      <c r="J55" s="13">
        <v>54</v>
      </c>
      <c r="K55" s="4"/>
      <c r="L55" s="53">
        <v>1.0939895257822754</v>
      </c>
      <c r="M55" s="114"/>
      <c r="N55" s="5">
        <v>91</v>
      </c>
      <c r="O55" s="6">
        <v>96</v>
      </c>
      <c r="P55" s="6">
        <v>684</v>
      </c>
      <c r="Q55" s="6">
        <v>520</v>
      </c>
      <c r="S55" s="7">
        <v>296.5</v>
      </c>
      <c r="T55" s="6">
        <v>127.26</v>
      </c>
      <c r="U55" s="6">
        <v>197.4</v>
      </c>
      <c r="V55" s="6">
        <v>175.60000000000002</v>
      </c>
      <c r="W55" s="6">
        <v>224</v>
      </c>
      <c r="X55" s="6">
        <v>43.82</v>
      </c>
      <c r="Y55" s="6"/>
      <c r="Z55" s="6">
        <v>80.83</v>
      </c>
      <c r="AA55" s="115" t="s">
        <v>68</v>
      </c>
      <c r="AB55" s="116" t="s">
        <v>80</v>
      </c>
      <c r="AC55" s="116" t="s">
        <v>86</v>
      </c>
      <c r="AD55" s="116" t="s">
        <v>69</v>
      </c>
      <c r="AE55" s="115" t="s">
        <v>68</v>
      </c>
      <c r="AF55" s="116" t="s">
        <v>69</v>
      </c>
      <c r="AG55" s="10"/>
      <c r="AH55" s="10"/>
      <c r="AI55" s="10"/>
      <c r="AJ55" s="10"/>
      <c r="AK55" s="75">
        <v>0.80300000000000005</v>
      </c>
      <c r="AL55" s="117" t="s">
        <v>907</v>
      </c>
      <c r="AM55" s="89" t="s">
        <v>294</v>
      </c>
      <c r="AN55" s="118">
        <v>-2.57555301692803E-2</v>
      </c>
      <c r="AO55" s="118">
        <v>-3.436726029012855E-2</v>
      </c>
      <c r="AP55" s="118">
        <v>2.4232645086745913E-2</v>
      </c>
      <c r="AQ55" s="118"/>
      <c r="AR55" s="80" t="s">
        <v>70</v>
      </c>
      <c r="AS55" s="7">
        <v>95.002967709379675</v>
      </c>
      <c r="AT55" s="119"/>
      <c r="AU55" s="89" t="s">
        <v>294</v>
      </c>
      <c r="AV55" s="7">
        <v>93.419784800000002</v>
      </c>
      <c r="AW55" s="7">
        <v>21.257000000000001</v>
      </c>
      <c r="AX55" s="7">
        <v>-11.776999999999999</v>
      </c>
      <c r="AY55" s="7">
        <v>1720.5139999999999</v>
      </c>
      <c r="AZ55" s="7">
        <v>95.052558455356035</v>
      </c>
      <c r="BA55" s="7">
        <v>12.615911128682981</v>
      </c>
      <c r="BB55" s="185"/>
      <c r="BC55" s="7">
        <v>65.899216783216787</v>
      </c>
      <c r="BD55" s="7">
        <v>79.520216736053285</v>
      </c>
      <c r="BE55" s="7">
        <v>51.679902442333791</v>
      </c>
      <c r="BF55" s="7">
        <v>49.478922784810123</v>
      </c>
      <c r="BG55" s="7">
        <v>51.148851948051941</v>
      </c>
      <c r="BH55" s="7">
        <v>78.259942424565523</v>
      </c>
      <c r="BI55" s="7">
        <v>35.120653397625169</v>
      </c>
      <c r="BJ55" s="77">
        <v>784</v>
      </c>
      <c r="BK55" s="7">
        <v>23.615277389999999</v>
      </c>
      <c r="BL55" s="7"/>
      <c r="BM55" s="7">
        <v>89.311538223842774</v>
      </c>
      <c r="BN55" s="77"/>
      <c r="BO55" s="7">
        <v>29.1</v>
      </c>
      <c r="BP55" s="7">
        <v>36.464399999999998</v>
      </c>
      <c r="BQ55" s="7"/>
      <c r="BR55" s="7"/>
      <c r="BS55" s="7">
        <v>42.987956603961372</v>
      </c>
      <c r="BT55" s="7">
        <v>51.094149160926179</v>
      </c>
      <c r="BU55" s="75"/>
      <c r="BV55" s="7">
        <v>17.250019020150987</v>
      </c>
      <c r="BW55" s="7" t="s">
        <v>195</v>
      </c>
      <c r="BX55" s="6">
        <v>6.6578063951907112</v>
      </c>
      <c r="BY55" s="6"/>
      <c r="BZ55" s="6">
        <v>32.707648197568851</v>
      </c>
      <c r="CA55" s="6"/>
      <c r="CB55" s="4"/>
      <c r="CC55" s="89" t="s">
        <v>294</v>
      </c>
      <c r="CD55" s="4">
        <v>-6.8910778572099858</v>
      </c>
      <c r="CE55" s="4">
        <v>35.853843814633954</v>
      </c>
      <c r="CF55" s="4"/>
      <c r="CG55" s="89" t="s">
        <v>294</v>
      </c>
      <c r="CH55" s="6">
        <v>-18.899999999999999</v>
      </c>
      <c r="CI55" s="53"/>
      <c r="CJ55" s="6">
        <v>3543.07</v>
      </c>
      <c r="CK55" s="6">
        <v>11887.95</v>
      </c>
      <c r="CL55" s="8">
        <v>-3</v>
      </c>
      <c r="CM55" s="6">
        <v>16227.94</v>
      </c>
      <c r="CN55" s="9">
        <v>16</v>
      </c>
      <c r="CO55" s="6">
        <v>4392.78</v>
      </c>
      <c r="CP55" s="5">
        <v>-24</v>
      </c>
      <c r="CQ55" s="4">
        <v>30</v>
      </c>
      <c r="CR55" s="78">
        <v>0.17</v>
      </c>
      <c r="CS55" s="78">
        <v>3.45</v>
      </c>
      <c r="CT55" s="78">
        <v>6.31</v>
      </c>
      <c r="CU55" s="78">
        <v>4.91</v>
      </c>
      <c r="CV55" s="6">
        <v>4.9178362205803428</v>
      </c>
      <c r="CW55" s="78"/>
      <c r="CX55" s="10">
        <v>30</v>
      </c>
      <c r="CY55" s="6">
        <v>87.110628182492349</v>
      </c>
      <c r="CZ55" s="2"/>
      <c r="DA55" s="11"/>
      <c r="DB55" s="11"/>
      <c r="DC55" s="11"/>
      <c r="DD55" s="120" t="s">
        <v>72</v>
      </c>
      <c r="DE55" s="120" t="s">
        <v>72</v>
      </c>
      <c r="DF55" s="89" t="s">
        <v>294</v>
      </c>
      <c r="DG55" s="12">
        <v>24</v>
      </c>
      <c r="DH55" s="9"/>
      <c r="DI55" s="99">
        <v>87.5</v>
      </c>
      <c r="DJ55" s="102">
        <v>6.0986485405067645</v>
      </c>
      <c r="DK55" s="1" t="s">
        <v>101</v>
      </c>
      <c r="DL55" s="104">
        <v>100</v>
      </c>
      <c r="DM55" s="46">
        <v>2.6</v>
      </c>
      <c r="DN55" s="10">
        <v>2</v>
      </c>
      <c r="DO55" s="10">
        <v>4</v>
      </c>
      <c r="DP55" s="11"/>
      <c r="DQ55" s="55"/>
      <c r="DR55" s="12"/>
      <c r="DS55" s="79">
        <v>0</v>
      </c>
      <c r="DT55" s="2"/>
      <c r="DU55" s="8">
        <v>39</v>
      </c>
      <c r="DV55" s="12"/>
      <c r="DW55" s="13">
        <v>66.66</v>
      </c>
      <c r="DX55" s="89" t="s">
        <v>294</v>
      </c>
      <c r="DY55" s="12">
        <v>10</v>
      </c>
      <c r="DZ55" s="89" t="s">
        <v>294</v>
      </c>
      <c r="EA55" s="7">
        <v>89.299835857599334</v>
      </c>
      <c r="EB55" s="75">
        <v>-0.72609999999999997</v>
      </c>
      <c r="EC55" s="75">
        <v>-4.4900000000000002E-2</v>
      </c>
      <c r="ED55" s="75">
        <v>-9.5699999999999993E-2</v>
      </c>
      <c r="EE55" s="90">
        <v>0</v>
      </c>
      <c r="EF55" s="90">
        <v>0</v>
      </c>
      <c r="EG55" s="90">
        <v>0</v>
      </c>
      <c r="EH55" s="90">
        <v>0</v>
      </c>
      <c r="EI55" s="75"/>
      <c r="EJ55" s="89" t="s">
        <v>294</v>
      </c>
      <c r="EK55" s="91" t="s">
        <v>74</v>
      </c>
      <c r="EL55" s="91" t="s">
        <v>74</v>
      </c>
      <c r="EM55" s="91" t="s">
        <v>74</v>
      </c>
      <c r="EN55" s="91" t="s">
        <v>74</v>
      </c>
      <c r="EO55" s="91" t="s">
        <v>74</v>
      </c>
      <c r="EP55" s="91" t="s">
        <v>74</v>
      </c>
      <c r="EQ55" s="91" t="s">
        <v>74</v>
      </c>
      <c r="ER55" s="91" t="s">
        <v>74</v>
      </c>
      <c r="ES55" s="92" t="s">
        <v>74</v>
      </c>
      <c r="ET55" s="89" t="s">
        <v>294</v>
      </c>
      <c r="EU55" s="7">
        <v>99.8</v>
      </c>
      <c r="EV55" s="7">
        <v>10</v>
      </c>
      <c r="EW55" s="10" t="s">
        <v>102</v>
      </c>
      <c r="EX55" s="10">
        <v>19900</v>
      </c>
      <c r="EY55" s="10" t="s">
        <v>102</v>
      </c>
      <c r="EZ55" s="10">
        <v>50000</v>
      </c>
      <c r="FA55" s="75">
        <v>0.91146347075337353</v>
      </c>
      <c r="FB55" s="75">
        <v>1.2610390359246406</v>
      </c>
      <c r="FC55" s="75">
        <v>1.2554263554744982</v>
      </c>
      <c r="FD55" s="89" t="s">
        <v>294</v>
      </c>
      <c r="FE55" s="10"/>
      <c r="FF55" s="6">
        <v>0</v>
      </c>
      <c r="FG55" s="10" t="s">
        <v>113</v>
      </c>
      <c r="FH55" s="6">
        <v>14021.06</v>
      </c>
      <c r="FI55" s="10">
        <v>8.16</v>
      </c>
      <c r="FJ55" s="9"/>
      <c r="FK55" s="6">
        <v>23.014038965665261</v>
      </c>
      <c r="FL55" s="6">
        <v>-46.113663936435678</v>
      </c>
      <c r="FM55" s="6">
        <v>18.470588235294173</v>
      </c>
      <c r="FN55" s="6">
        <v>6.2749513768041831</v>
      </c>
      <c r="FO55" s="6">
        <v>-9.9489795918367374</v>
      </c>
      <c r="FP55" s="6">
        <v>-7.1040450794928267</v>
      </c>
      <c r="FQ55" s="127">
        <v>0.48043144542296196</v>
      </c>
      <c r="FR55" s="122"/>
      <c r="FS55" s="121">
        <v>0.52415589950215991</v>
      </c>
      <c r="FT55" s="89" t="s">
        <v>294</v>
      </c>
      <c r="FU55" s="7">
        <v>3.7339792453928933</v>
      </c>
      <c r="FV55" s="7">
        <v>-74.921298712523424</v>
      </c>
      <c r="FW55" s="7">
        <v>18.175142651190058</v>
      </c>
      <c r="FX55" s="7">
        <v>-47.690047894491514</v>
      </c>
      <c r="FY55" s="7">
        <v>25.197086701338435</v>
      </c>
      <c r="FZ55" s="7">
        <v>21.047466719605488</v>
      </c>
      <c r="GA55" s="7">
        <v>-14.562788590377584</v>
      </c>
      <c r="GB55" s="7">
        <v>32.612960778618792</v>
      </c>
      <c r="GC55" s="89" t="s">
        <v>294</v>
      </c>
      <c r="GD55" s="134"/>
      <c r="GE55" s="134"/>
      <c r="GF55" s="134"/>
      <c r="GG55" s="134"/>
      <c r="GH55" s="134"/>
      <c r="GI55" s="134"/>
      <c r="GJ55" s="134"/>
      <c r="GK55" s="89" t="s">
        <v>294</v>
      </c>
      <c r="GL55" s="75">
        <v>0.20179711118239499</v>
      </c>
      <c r="GM55" s="129">
        <v>3.7926917759765498E-2</v>
      </c>
      <c r="GN55" s="130">
        <v>4.6909390486639399E-3</v>
      </c>
      <c r="GO55" s="129">
        <v>-0.65900246057737699</v>
      </c>
      <c r="GP55" s="131">
        <v>-0.20889302583678601</v>
      </c>
      <c r="GQ55" s="129">
        <v>-0.266167885908008</v>
      </c>
      <c r="GR55" s="130">
        <v>-6.9076731445350606E-2</v>
      </c>
      <c r="GS55" s="131">
        <v>-0.48598301175756697</v>
      </c>
      <c r="GT55" s="75">
        <v>0.20179711118239499</v>
      </c>
      <c r="GU55" s="129">
        <v>3.7926917759765498E-2</v>
      </c>
      <c r="GV55" s="130">
        <v>4.6909390486639399E-3</v>
      </c>
      <c r="GW55" s="129">
        <v>-0.65900246057737699</v>
      </c>
      <c r="GX55" s="131">
        <v>-0.20889302583678601</v>
      </c>
      <c r="GY55" s="129">
        <v>-0.266167885908008</v>
      </c>
      <c r="GZ55" s="130">
        <v>-6.9076731445350606E-2</v>
      </c>
      <c r="HA55" s="131">
        <v>-0.48598301175756697</v>
      </c>
      <c r="HB55" s="89" t="s">
        <v>294</v>
      </c>
      <c r="HC55" s="106"/>
      <c r="HD55" s="106"/>
      <c r="HE55" s="106"/>
      <c r="HF55" s="106"/>
      <c r="HG55" s="106"/>
      <c r="HH55" s="106"/>
      <c r="HI55" s="106"/>
      <c r="HJ55" s="106"/>
      <c r="HK55" s="106"/>
      <c r="HL55" s="106"/>
      <c r="HM55" s="106"/>
      <c r="HN55" s="106"/>
      <c r="HO55" s="106"/>
      <c r="HP55" s="106"/>
      <c r="HQ55" s="106"/>
      <c r="HR55" s="106"/>
      <c r="HS55" s="106"/>
      <c r="HT55" s="106"/>
      <c r="HU55" s="106"/>
      <c r="HV55" s="106"/>
      <c r="HW55" s="106"/>
      <c r="HX55" s="106"/>
      <c r="HY55" s="106"/>
      <c r="HZ55" s="106"/>
      <c r="IA55" s="89" t="s">
        <v>294</v>
      </c>
      <c r="IB55" s="128">
        <v>0.409168965581794</v>
      </c>
      <c r="IC55" s="42">
        <v>0.90305870825176704</v>
      </c>
      <c r="ID55" s="13" t="s">
        <v>294</v>
      </c>
      <c r="IE55" s="6">
        <v>69.706637619999995</v>
      </c>
      <c r="IF55" s="6">
        <v>106.2943465</v>
      </c>
      <c r="IG55" s="6">
        <v>39.250191280000003</v>
      </c>
      <c r="IH55" s="6">
        <v>37.676712330000001</v>
      </c>
      <c r="II55" s="6">
        <v>6.4752859919999999</v>
      </c>
      <c r="IJ55" s="6">
        <v>69.769728760000007</v>
      </c>
      <c r="IK55" s="6">
        <v>79.750880929999994</v>
      </c>
      <c r="IL55" s="7"/>
      <c r="IM55" s="6">
        <v>97.501463990000005</v>
      </c>
      <c r="IN55" s="6">
        <v>70.529337159999997</v>
      </c>
      <c r="IO55" s="6">
        <v>81.610446139999993</v>
      </c>
      <c r="IP55" s="7">
        <v>10.18528792</v>
      </c>
      <c r="IQ55" s="7">
        <v>21.893641330000001</v>
      </c>
      <c r="IR55" s="7">
        <v>-33.959537570000002</v>
      </c>
      <c r="IS55" s="6">
        <v>30.57977528</v>
      </c>
      <c r="IT55" s="7">
        <v>16.941609759999999</v>
      </c>
      <c r="IU55" s="6">
        <v>2.0517316970000001</v>
      </c>
      <c r="IV55" s="7">
        <v>45.624939300000001</v>
      </c>
      <c r="IW55" s="7">
        <v>11.012045909999999</v>
      </c>
      <c r="IX55" s="7">
        <v>8.2695652170000002</v>
      </c>
      <c r="IY55" s="6">
        <v>-44.40497336</v>
      </c>
      <c r="IZ55" s="6">
        <v>5.0210596320000001</v>
      </c>
      <c r="JA55" s="6">
        <v>25.984251969999999</v>
      </c>
      <c r="JB55" s="6">
        <v>6.6457073759999998</v>
      </c>
      <c r="JC55" s="6">
        <v>-17.479674800000002</v>
      </c>
      <c r="JD55" s="7">
        <v>13.268005029999999</v>
      </c>
      <c r="JE55" s="7">
        <v>40.422851510000001</v>
      </c>
      <c r="JF55" s="7">
        <v>43.617545589999999</v>
      </c>
      <c r="JG55" s="7">
        <v>65.58673469</v>
      </c>
      <c r="JH55" s="6">
        <v>70.35872981</v>
      </c>
      <c r="JI55" s="7">
        <v>59.23697525</v>
      </c>
      <c r="JJ55" s="6">
        <v>9.2107233789999992</v>
      </c>
      <c r="JK55" s="7">
        <v>43.700354390000001</v>
      </c>
      <c r="JL55" s="6">
        <v>71.666751129999994</v>
      </c>
      <c r="JM55" s="7">
        <v>66.604239379999996</v>
      </c>
      <c r="JN55" s="6">
        <v>57.735464129999997</v>
      </c>
      <c r="JO55" s="7">
        <v>15.760024870000001</v>
      </c>
      <c r="JP55" s="7"/>
      <c r="JQ55" s="6">
        <v>54.959802490000001</v>
      </c>
      <c r="JR55" s="6">
        <v>76.248286669999999</v>
      </c>
      <c r="JS55" s="7">
        <v>47.216373869999998</v>
      </c>
      <c r="JT55" s="7">
        <v>53.195110630000002</v>
      </c>
      <c r="JU55" s="7">
        <v>60.485876429999998</v>
      </c>
      <c r="JV55" s="7">
        <v>75.727462059999993</v>
      </c>
      <c r="JW55" s="6">
        <v>41.328198790000002</v>
      </c>
      <c r="JX55" s="7">
        <v>44.454852000000002</v>
      </c>
      <c r="JY55" s="6">
        <v>84.264111389999997</v>
      </c>
      <c r="JZ55" s="7">
        <v>57.117015260000002</v>
      </c>
      <c r="KA55" s="6">
        <v>86.947057450000003</v>
      </c>
      <c r="KB55" s="7">
        <v>86.391736440000003</v>
      </c>
      <c r="KC55" s="7">
        <v>53.510153340000002</v>
      </c>
      <c r="KD55" s="6">
        <v>72.19894334</v>
      </c>
      <c r="KE55" s="6">
        <v>95.771030179999997</v>
      </c>
      <c r="KF55" s="6">
        <v>73.768978250000004</v>
      </c>
      <c r="KG55" s="7">
        <v>72.271094689999998</v>
      </c>
      <c r="KH55" s="6">
        <v>93.66515837</v>
      </c>
      <c r="KI55" s="6">
        <v>78.156690299999994</v>
      </c>
      <c r="KJ55" s="6">
        <v>73.410093619999998</v>
      </c>
      <c r="KK55" s="6">
        <v>44.888405919999997</v>
      </c>
      <c r="KM55" s="178">
        <v>1.000774929406703</v>
      </c>
      <c r="KN55" s="178">
        <v>0.95588928271425355</v>
      </c>
      <c r="KO55" s="178">
        <v>1.0907025699099526</v>
      </c>
    </row>
    <row r="56" spans="1:301" ht="87.75" customHeight="1">
      <c r="A56" s="164" t="s">
        <v>1571</v>
      </c>
      <c r="B56" s="84" t="str">
        <f>"Chemistry 455"</f>
        <v>Chemistry 455</v>
      </c>
      <c r="C56" s="158" t="s">
        <v>1938</v>
      </c>
      <c r="D56" s="13" t="s">
        <v>215</v>
      </c>
      <c r="E56" s="163"/>
      <c r="F56" s="13"/>
      <c r="G56" s="2" t="s">
        <v>216</v>
      </c>
      <c r="H56" s="13" t="s">
        <v>1052</v>
      </c>
      <c r="I56" s="83" t="str">
        <f>"Chemistry 55"</f>
        <v>Chemistry 55</v>
      </c>
      <c r="J56" s="13">
        <v>55</v>
      </c>
      <c r="K56" s="4"/>
      <c r="L56" s="53">
        <v>0.73068570645492159</v>
      </c>
      <c r="M56" s="114"/>
      <c r="N56" s="5">
        <v>84</v>
      </c>
      <c r="O56" s="6">
        <v>99</v>
      </c>
      <c r="P56" s="6">
        <v>300</v>
      </c>
      <c r="Q56" s="6">
        <v>569</v>
      </c>
      <c r="S56" s="7">
        <v>308.89999999999998</v>
      </c>
      <c r="T56" s="6"/>
      <c r="U56" s="6">
        <v>118.7</v>
      </c>
      <c r="V56" s="6">
        <v>108.3</v>
      </c>
      <c r="W56" s="6">
        <v>401.6</v>
      </c>
      <c r="X56" s="6">
        <v>267.90000000000003</v>
      </c>
      <c r="Y56" s="6">
        <v>357.3</v>
      </c>
      <c r="Z56" s="6">
        <v>294.8</v>
      </c>
      <c r="AA56" s="116" t="s">
        <v>85</v>
      </c>
      <c r="AB56" s="115" t="s">
        <v>68</v>
      </c>
      <c r="AC56" s="116" t="s">
        <v>86</v>
      </c>
      <c r="AD56" s="116" t="s">
        <v>69</v>
      </c>
      <c r="AE56" s="116" t="s">
        <v>69</v>
      </c>
      <c r="AF56" s="116" t="s">
        <v>69</v>
      </c>
      <c r="AG56" s="10">
        <v>127</v>
      </c>
      <c r="AH56" s="10">
        <v>219</v>
      </c>
      <c r="AI56" s="10">
        <v>489</v>
      </c>
      <c r="AJ56" s="10">
        <v>132</v>
      </c>
      <c r="AK56" s="75">
        <v>0.88700000000000001</v>
      </c>
      <c r="AL56" s="117" t="s">
        <v>907</v>
      </c>
      <c r="AM56" s="89" t="s">
        <v>215</v>
      </c>
      <c r="AN56" s="118">
        <v>1.4563738026093363E-2</v>
      </c>
      <c r="AO56" s="118">
        <v>-6.7114093959731542E-3</v>
      </c>
      <c r="AP56" s="118">
        <v>6.6989674466309976E-2</v>
      </c>
      <c r="AQ56" s="118">
        <v>4.6258577794789077E-2</v>
      </c>
      <c r="AR56" s="80" t="s">
        <v>70</v>
      </c>
      <c r="AS56" s="7">
        <v>62.257299307167187</v>
      </c>
      <c r="AT56" s="119"/>
      <c r="AU56" s="89" t="s">
        <v>215</v>
      </c>
      <c r="AV56" s="7">
        <v>88.303329300000001</v>
      </c>
      <c r="AW56" s="7">
        <v>38.064</v>
      </c>
      <c r="AX56" s="7">
        <v>-9.3040000000000003</v>
      </c>
      <c r="AY56" s="7"/>
      <c r="AZ56" s="7">
        <v>97.257294671365514</v>
      </c>
      <c r="BA56" s="7">
        <v>10.184115305934249</v>
      </c>
      <c r="BB56" s="185"/>
      <c r="BC56" s="7">
        <v>94.033127071823202</v>
      </c>
      <c r="BD56" s="7">
        <v>59.033826570048298</v>
      </c>
      <c r="BE56" s="7">
        <v>44.884510749646402</v>
      </c>
      <c r="BF56" s="7">
        <v>48.669027051671733</v>
      </c>
      <c r="BG56" s="7">
        <v>86.013986813186818</v>
      </c>
      <c r="BH56" s="7">
        <v>36.651028894338417</v>
      </c>
      <c r="BI56" s="7">
        <v>4.6694776642521774</v>
      </c>
      <c r="BJ56" s="77"/>
      <c r="BK56" s="7">
        <v>-3.6963880009999999</v>
      </c>
      <c r="BL56" s="7"/>
      <c r="BM56" s="7">
        <v>79.578597172165232</v>
      </c>
      <c r="BN56" s="77"/>
      <c r="BO56" s="7">
        <v>4.8224000000000018</v>
      </c>
      <c r="BP56" s="7">
        <v>17.858400000000003</v>
      </c>
      <c r="BQ56" s="7"/>
      <c r="BR56" s="7"/>
      <c r="BS56" s="7">
        <v>0</v>
      </c>
      <c r="BT56" s="7">
        <v>75.524660324335471</v>
      </c>
      <c r="BU56" s="75"/>
      <c r="BV56" s="7">
        <v>84.536956767827903</v>
      </c>
      <c r="BW56" s="181" t="s">
        <v>1968</v>
      </c>
      <c r="BX56" s="6">
        <v>7.19242577649913</v>
      </c>
      <c r="BY56" s="6"/>
      <c r="BZ56" s="6">
        <v>-47.879984485180927</v>
      </c>
      <c r="CA56" s="6"/>
      <c r="CB56" s="4" t="s">
        <v>978</v>
      </c>
      <c r="CC56" s="89" t="s">
        <v>215</v>
      </c>
      <c r="CD56" s="4">
        <v>-8.5840910966315853</v>
      </c>
      <c r="CE56" s="4">
        <v>59.121090010432738</v>
      </c>
      <c r="CF56" s="4"/>
      <c r="CG56" s="89" t="s">
        <v>215</v>
      </c>
      <c r="CH56" s="6">
        <v>-25.6</v>
      </c>
      <c r="CI56" s="53"/>
      <c r="CJ56" s="6">
        <v>1000</v>
      </c>
      <c r="CK56" s="6">
        <v>969.66</v>
      </c>
      <c r="CL56" s="8">
        <v>100</v>
      </c>
      <c r="CM56" s="6">
        <v>840.9</v>
      </c>
      <c r="CN56" s="9">
        <v>-25</v>
      </c>
      <c r="CO56" s="6">
        <v>3270.88</v>
      </c>
      <c r="CP56" s="5">
        <v>-24</v>
      </c>
      <c r="CQ56" s="4">
        <v>30</v>
      </c>
      <c r="CR56" s="78">
        <v>1.94</v>
      </c>
      <c r="CS56" s="78">
        <v>3.06</v>
      </c>
      <c r="CT56" s="78">
        <v>0.82</v>
      </c>
      <c r="CU56" s="78">
        <v>3.42</v>
      </c>
      <c r="CV56" s="6">
        <v>134.12516257022395</v>
      </c>
      <c r="CW56" s="78"/>
      <c r="CX56" s="10">
        <v>30</v>
      </c>
      <c r="CY56" s="6">
        <v>55.599357113057522</v>
      </c>
      <c r="CZ56" s="2">
        <v>420</v>
      </c>
      <c r="DA56" s="11"/>
      <c r="DB56" s="11"/>
      <c r="DC56" s="11"/>
      <c r="DD56" s="120" t="s">
        <v>72</v>
      </c>
      <c r="DE56" s="120" t="s">
        <v>71</v>
      </c>
      <c r="DF56" s="89" t="s">
        <v>215</v>
      </c>
      <c r="DG56" s="12">
        <v>49</v>
      </c>
      <c r="DH56" s="9"/>
      <c r="DI56" s="98">
        <v>50</v>
      </c>
      <c r="DJ56" s="102"/>
      <c r="DK56" s="1"/>
      <c r="DL56" s="103"/>
      <c r="DM56" s="46" t="s">
        <v>101</v>
      </c>
      <c r="DN56" s="10">
        <v>4</v>
      </c>
      <c r="DO56" s="10">
        <v>4</v>
      </c>
      <c r="DP56" s="11"/>
      <c r="DQ56" s="109"/>
      <c r="DR56" s="12"/>
      <c r="DS56" s="79">
        <v>0</v>
      </c>
      <c r="DT56" s="2"/>
      <c r="DU56" s="8">
        <v>34.630000000000003</v>
      </c>
      <c r="DV56" s="12"/>
      <c r="DW56" s="13">
        <v>100</v>
      </c>
      <c r="DX56" s="89" t="s">
        <v>215</v>
      </c>
      <c r="DY56" s="12">
        <v>-6</v>
      </c>
      <c r="DZ56" s="89" t="s">
        <v>215</v>
      </c>
      <c r="EA56" s="7">
        <v>1.84717467029531</v>
      </c>
      <c r="EB56" s="75">
        <v>-1.2999999999999999E-2</v>
      </c>
      <c r="EC56" s="75">
        <v>0.1031</v>
      </c>
      <c r="ED56" s="75">
        <v>-7.3700000000000002E-2</v>
      </c>
      <c r="EE56" s="90">
        <v>0</v>
      </c>
      <c r="EF56" s="90">
        <v>0</v>
      </c>
      <c r="EG56" s="90">
        <v>0</v>
      </c>
      <c r="EH56" s="90">
        <v>0</v>
      </c>
      <c r="EI56" s="75" t="s">
        <v>129</v>
      </c>
      <c r="EJ56" s="89" t="s">
        <v>215</v>
      </c>
      <c r="EK56" s="91" t="s">
        <v>74</v>
      </c>
      <c r="EL56" s="91" t="s">
        <v>74</v>
      </c>
      <c r="EM56" s="91" t="s">
        <v>74</v>
      </c>
      <c r="EN56" s="91" t="s">
        <v>74</v>
      </c>
      <c r="EO56" s="91" t="s">
        <v>74</v>
      </c>
      <c r="EP56" s="91" t="s">
        <v>74</v>
      </c>
      <c r="EQ56" s="91" t="s">
        <v>74</v>
      </c>
      <c r="ER56" s="91" t="s">
        <v>74</v>
      </c>
      <c r="ES56" s="92" t="s">
        <v>74</v>
      </c>
      <c r="ET56" s="89" t="s">
        <v>215</v>
      </c>
      <c r="EU56" s="7">
        <v>71.099999999999994</v>
      </c>
      <c r="EV56" s="7">
        <v>15.5</v>
      </c>
      <c r="EW56" s="10" t="s">
        <v>102</v>
      </c>
      <c r="EX56" s="10">
        <v>39100</v>
      </c>
      <c r="EY56" s="10" t="s">
        <v>103</v>
      </c>
      <c r="EZ56" s="10">
        <v>100000</v>
      </c>
      <c r="FA56" s="75">
        <v>1.0604666739589417</v>
      </c>
      <c r="FB56" s="75">
        <v>0.58363963178124934</v>
      </c>
      <c r="FC56" s="75">
        <v>0.85737840433927159</v>
      </c>
      <c r="FD56" s="89" t="s">
        <v>215</v>
      </c>
      <c r="FE56" s="15" t="s">
        <v>113</v>
      </c>
      <c r="FF56" s="6">
        <v>0</v>
      </c>
      <c r="FG56" s="10"/>
      <c r="FH56" s="6">
        <v>16112.42</v>
      </c>
      <c r="FI56" s="10">
        <v>2.04</v>
      </c>
      <c r="FJ56" s="9"/>
      <c r="FK56" s="6">
        <v>63.501215771168262</v>
      </c>
      <c r="FL56" s="6">
        <v>34.278390775216927</v>
      </c>
      <c r="FM56" s="6">
        <v>30.370843989769824</v>
      </c>
      <c r="FN56" s="6">
        <v>15.633937082936121</v>
      </c>
      <c r="FO56" s="6">
        <v>30.668127053669213</v>
      </c>
      <c r="FP56" s="6">
        <v>4.7331699038280277</v>
      </c>
      <c r="FQ56" s="127"/>
      <c r="FR56" s="122"/>
      <c r="FS56" s="121">
        <v>0.89890607101947317</v>
      </c>
      <c r="FT56" s="89" t="s">
        <v>215</v>
      </c>
      <c r="FU56" s="7">
        <v>13.240646040310667</v>
      </c>
      <c r="FV56" s="7">
        <v>-12.920699984234574</v>
      </c>
      <c r="FW56" s="7">
        <v>-9.7107942510916914</v>
      </c>
      <c r="FX56" s="7">
        <v>1.4836552688154758</v>
      </c>
      <c r="FY56" s="7">
        <v>-49.670757928686626</v>
      </c>
      <c r="FZ56" s="7">
        <v>11.303892625045975</v>
      </c>
      <c r="GA56" s="7">
        <v>-104.86666691836911</v>
      </c>
      <c r="GB56" s="7">
        <v>-142.03228973491875</v>
      </c>
      <c r="GC56" s="89" t="s">
        <v>215</v>
      </c>
      <c r="GD56" s="92" t="s">
        <v>74</v>
      </c>
      <c r="GE56" s="92" t="s">
        <v>74</v>
      </c>
      <c r="GF56" s="123" t="s">
        <v>1401</v>
      </c>
      <c r="GG56" s="123" t="s">
        <v>1402</v>
      </c>
      <c r="GH56" s="124" t="s">
        <v>81</v>
      </c>
      <c r="GI56" s="125" t="s">
        <v>81</v>
      </c>
      <c r="GJ56" s="126" t="s">
        <v>81</v>
      </c>
      <c r="GK56" s="89" t="s">
        <v>215</v>
      </c>
      <c r="GL56" s="127"/>
      <c r="GM56" s="127"/>
      <c r="GN56" s="127"/>
      <c r="GO56" s="127"/>
      <c r="GP56" s="127"/>
      <c r="GQ56" s="127"/>
      <c r="GR56" s="127"/>
      <c r="GS56" s="127"/>
      <c r="GT56" s="127"/>
      <c r="GU56" s="127"/>
      <c r="GV56" s="127"/>
      <c r="GW56" s="127"/>
      <c r="GX56" s="127"/>
      <c r="GY56" s="127"/>
      <c r="GZ56" s="127"/>
      <c r="HA56" s="127"/>
      <c r="HB56" s="89" t="s">
        <v>215</v>
      </c>
      <c r="HC56" s="106"/>
      <c r="HD56" s="106"/>
      <c r="HE56" s="106"/>
      <c r="HF56" s="106"/>
      <c r="HG56" s="106"/>
      <c r="HH56" s="106"/>
      <c r="HI56" s="106"/>
      <c r="HJ56" s="106"/>
      <c r="HK56" s="106"/>
      <c r="HL56" s="106"/>
      <c r="HM56" s="106"/>
      <c r="HN56" s="106"/>
      <c r="HO56" s="106"/>
      <c r="HP56" s="106"/>
      <c r="HQ56" s="106"/>
      <c r="HR56" s="106"/>
      <c r="HS56" s="106"/>
      <c r="HT56" s="106"/>
      <c r="HU56" s="106"/>
      <c r="HV56" s="106"/>
      <c r="HW56" s="106"/>
      <c r="HX56" s="106"/>
      <c r="HY56" s="106"/>
      <c r="HZ56" s="106"/>
      <c r="IA56" s="89" t="s">
        <v>215</v>
      </c>
      <c r="IB56" s="128">
        <v>0.330803312299013</v>
      </c>
      <c r="IC56" s="128">
        <v>0.49915527365863099</v>
      </c>
      <c r="ID56" s="13" t="s">
        <v>215</v>
      </c>
      <c r="IE56" s="6">
        <v>99.734230609999997</v>
      </c>
      <c r="IF56" s="6">
        <v>84.064898729999996</v>
      </c>
      <c r="IG56" s="6">
        <v>89.305446989999993</v>
      </c>
      <c r="IH56" s="6">
        <v>90.606255759999996</v>
      </c>
      <c r="II56" s="6">
        <v>89.826285150000004</v>
      </c>
      <c r="IJ56" s="6">
        <v>61.586636990000002</v>
      </c>
      <c r="IK56" s="6">
        <v>76.16784294</v>
      </c>
      <c r="IL56" s="7"/>
      <c r="IM56" s="6">
        <v>94.293221419999995</v>
      </c>
      <c r="IN56" s="6">
        <v>95.919817030000004</v>
      </c>
      <c r="IO56" s="6">
        <v>77.07985918</v>
      </c>
      <c r="IP56" s="7">
        <v>75.151263400000005</v>
      </c>
      <c r="IQ56" s="7">
        <v>99.68942337</v>
      </c>
      <c r="IR56" s="7">
        <v>99.431800539999998</v>
      </c>
      <c r="IS56" s="6">
        <v>68.991507600000006</v>
      </c>
      <c r="IT56" s="7">
        <v>90.539597389999997</v>
      </c>
      <c r="IU56" s="6">
        <v>65.746984409999996</v>
      </c>
      <c r="IV56" s="7">
        <v>85.422765949999999</v>
      </c>
      <c r="IW56" s="7">
        <v>91.326682230000003</v>
      </c>
      <c r="IX56" s="7">
        <v>72.918941149999995</v>
      </c>
      <c r="IY56" s="6">
        <v>69.708292889999996</v>
      </c>
      <c r="IZ56" s="6">
        <v>73.677075990000006</v>
      </c>
      <c r="JA56" s="6">
        <v>65.042021770000005</v>
      </c>
      <c r="JB56" s="6">
        <v>92.127203370000004</v>
      </c>
      <c r="JC56" s="6">
        <v>76.589067729999996</v>
      </c>
      <c r="JD56" s="7">
        <v>79.723667270000007</v>
      </c>
      <c r="JE56" s="7">
        <v>92.870188920000004</v>
      </c>
      <c r="JF56" s="7">
        <v>102.7118376</v>
      </c>
      <c r="JG56" s="7">
        <v>79.755200849999994</v>
      </c>
      <c r="JH56" s="6">
        <v>94.610262500000005</v>
      </c>
      <c r="JI56" s="7">
        <v>90.171675710000002</v>
      </c>
      <c r="JJ56" s="6">
        <v>83.135472250000007</v>
      </c>
      <c r="JK56" s="7">
        <v>97.388863439999994</v>
      </c>
      <c r="JL56" s="6">
        <v>75.997118470000004</v>
      </c>
      <c r="JM56" s="7">
        <v>75.268754209999997</v>
      </c>
      <c r="JN56" s="6">
        <v>81.710117659999995</v>
      </c>
      <c r="JO56" s="7">
        <v>98.247657880000006</v>
      </c>
      <c r="JP56" s="7">
        <v>75.131912110000002</v>
      </c>
      <c r="JQ56" s="6">
        <v>77.003326650000005</v>
      </c>
      <c r="JR56" s="6">
        <v>95.421230620000003</v>
      </c>
      <c r="JS56" s="7">
        <v>93.166780079999995</v>
      </c>
      <c r="JT56" s="7">
        <v>79.976038389999999</v>
      </c>
      <c r="JU56" s="7">
        <v>63.846400760000002</v>
      </c>
      <c r="JV56" s="7"/>
      <c r="JW56" s="6">
        <v>96.840680109999994</v>
      </c>
      <c r="JX56" s="7">
        <v>77.368598730000002</v>
      </c>
      <c r="JY56" s="6">
        <v>102.0889177</v>
      </c>
      <c r="JZ56" s="7">
        <v>78.397536090000003</v>
      </c>
      <c r="KA56" s="6">
        <v>93.376132859999998</v>
      </c>
      <c r="KB56" s="7">
        <v>79.814721710000001</v>
      </c>
      <c r="KC56" s="7">
        <v>90.999576649999995</v>
      </c>
      <c r="KD56" s="6">
        <v>91.198463520000004</v>
      </c>
      <c r="KE56" s="6">
        <v>54.781457949999997</v>
      </c>
      <c r="KF56" s="6">
        <v>87.372318019999994</v>
      </c>
      <c r="KG56" s="7">
        <v>78.311009940000005</v>
      </c>
      <c r="KH56" s="6">
        <v>72.812597389999993</v>
      </c>
      <c r="KI56" s="6">
        <v>75.625535200000002</v>
      </c>
      <c r="KJ56" s="6">
        <v>81.428950659999998</v>
      </c>
      <c r="KK56" s="6">
        <v>33.8067311</v>
      </c>
      <c r="KM56" s="178">
        <v>0.87435287379111293</v>
      </c>
      <c r="KN56" s="178">
        <v>0.80237316326305808</v>
      </c>
      <c r="KO56" s="178">
        <v>0.66137797049217251</v>
      </c>
    </row>
    <row r="57" spans="1:301" ht="87.75" customHeight="1">
      <c r="A57" s="164" t="s">
        <v>1572</v>
      </c>
      <c r="B57" s="84" t="str">
        <f>"Chemistry 456"</f>
        <v>Chemistry 456</v>
      </c>
      <c r="C57" s="158" t="s">
        <v>1937</v>
      </c>
      <c r="D57" s="13" t="s">
        <v>537</v>
      </c>
      <c r="E57" s="163" t="s">
        <v>1410</v>
      </c>
      <c r="F57" s="13" t="s">
        <v>1473</v>
      </c>
      <c r="G57" s="2" t="s">
        <v>538</v>
      </c>
      <c r="H57" s="13" t="s">
        <v>1204</v>
      </c>
      <c r="I57" s="83" t="str">
        <f>"Chemistry 56"</f>
        <v>Chemistry 56</v>
      </c>
      <c r="J57" s="13">
        <v>56</v>
      </c>
      <c r="K57" s="4"/>
      <c r="L57" s="53">
        <v>0.80229868825672401</v>
      </c>
      <c r="M57" s="189" t="s">
        <v>539</v>
      </c>
      <c r="N57" s="5">
        <v>49</v>
      </c>
      <c r="O57" s="6">
        <v>72</v>
      </c>
      <c r="P57" s="6">
        <v>941</v>
      </c>
      <c r="Q57" s="6"/>
      <c r="S57" s="7">
        <v>904.2</v>
      </c>
      <c r="T57" s="6"/>
      <c r="U57" s="6"/>
      <c r="V57" s="6"/>
      <c r="W57" s="6">
        <v>511.09999999999997</v>
      </c>
      <c r="X57" s="6">
        <v>881.9</v>
      </c>
      <c r="Y57" s="6"/>
      <c r="Z57" s="6"/>
      <c r="AA57" s="116" t="s">
        <v>69</v>
      </c>
      <c r="AB57" s="116" t="s">
        <v>69</v>
      </c>
      <c r="AC57" s="116" t="s">
        <v>69</v>
      </c>
      <c r="AD57" s="116" t="s">
        <v>69</v>
      </c>
      <c r="AE57" s="116" t="s">
        <v>69</v>
      </c>
      <c r="AF57" s="116" t="s">
        <v>69</v>
      </c>
      <c r="AG57" s="10"/>
      <c r="AH57" s="10"/>
      <c r="AI57" s="10"/>
      <c r="AJ57" s="10"/>
      <c r="AK57" s="75">
        <v>0.83699999999999997</v>
      </c>
      <c r="AL57" s="117" t="s">
        <v>907</v>
      </c>
      <c r="AM57" s="89" t="s">
        <v>537</v>
      </c>
      <c r="AN57" s="118">
        <v>-2.7046942048459106E-2</v>
      </c>
      <c r="AO57" s="118">
        <v>-2.3489932885906041E-2</v>
      </c>
      <c r="AP57" s="118">
        <v>0.1199130918757087</v>
      </c>
      <c r="AQ57" s="118">
        <v>0.10541149803527801</v>
      </c>
      <c r="AR57" s="80" t="s">
        <v>70</v>
      </c>
      <c r="AS57" s="7">
        <v>31.109385127410974</v>
      </c>
      <c r="AT57" s="119" t="s">
        <v>71</v>
      </c>
      <c r="AU57" s="89" t="s">
        <v>537</v>
      </c>
      <c r="AV57" s="7">
        <v>29.514216300000001</v>
      </c>
      <c r="AW57" s="7">
        <v>22.992999999999999</v>
      </c>
      <c r="AX57" s="7">
        <v>3.4260000000000002</v>
      </c>
      <c r="AY57" s="7"/>
      <c r="AZ57" s="7">
        <v>15.946258605726406</v>
      </c>
      <c r="BA57" s="7">
        <v>4.996900961419577</v>
      </c>
      <c r="BB57" s="187"/>
      <c r="BC57" s="7">
        <v>-0.44201104972375616</v>
      </c>
      <c r="BD57" s="7">
        <v>-3.6714874396135411</v>
      </c>
      <c r="BE57" s="7">
        <v>-9.1466066478076318</v>
      </c>
      <c r="BF57" s="7">
        <v>-0.26714316109422986</v>
      </c>
      <c r="BG57" s="7">
        <v>9.0909098901098879</v>
      </c>
      <c r="BH57" s="7">
        <v>-12.498371065382479</v>
      </c>
      <c r="BI57" s="7">
        <v>-6.2201287252798565</v>
      </c>
      <c r="BJ57" s="167"/>
      <c r="BK57" s="7">
        <v>1.43040045</v>
      </c>
      <c r="BL57" s="7"/>
      <c r="BM57" s="7">
        <v>0</v>
      </c>
      <c r="BN57" s="167"/>
      <c r="BO57" s="7">
        <v>12.643800000000013</v>
      </c>
      <c r="BP57" s="7">
        <v>9.833200000000005</v>
      </c>
      <c r="BQ57" s="7"/>
      <c r="BR57" s="7"/>
      <c r="BS57" s="7">
        <v>44.963394431678502</v>
      </c>
      <c r="BT57" s="7">
        <v>65.984300618223642</v>
      </c>
      <c r="BU57" s="75"/>
      <c r="BV57" s="7">
        <v>0.98139607402857321</v>
      </c>
      <c r="BW57" s="7" t="s">
        <v>195</v>
      </c>
      <c r="BX57" s="6">
        <v>9.8924057897471442</v>
      </c>
      <c r="BY57" s="6"/>
      <c r="BZ57" s="6">
        <v>-6.1766702342852149</v>
      </c>
      <c r="CA57" s="6"/>
      <c r="CB57" s="4"/>
      <c r="CC57" s="89" t="s">
        <v>537</v>
      </c>
      <c r="CD57" s="4">
        <v>-11.417809400794592</v>
      </c>
      <c r="CE57" s="4">
        <v>-26.984574936252702</v>
      </c>
      <c r="CF57" s="4"/>
      <c r="CG57" s="89" t="s">
        <v>537</v>
      </c>
      <c r="CH57" s="6">
        <v>-19.600000000000001</v>
      </c>
      <c r="CI57" s="53"/>
      <c r="CJ57" s="6">
        <v>32000</v>
      </c>
      <c r="CK57" s="6">
        <v>32000</v>
      </c>
      <c r="CL57" s="8">
        <v>-44</v>
      </c>
      <c r="CM57" s="6">
        <v>25398.42</v>
      </c>
      <c r="CN57" s="9">
        <v>74</v>
      </c>
      <c r="CO57" s="6">
        <v>3098.52</v>
      </c>
      <c r="CP57" s="5">
        <v>64</v>
      </c>
      <c r="CQ57" s="4">
        <v>30</v>
      </c>
      <c r="CR57" s="78">
        <v>5.5</v>
      </c>
      <c r="CS57" s="78">
        <v>0.85</v>
      </c>
      <c r="CT57" s="78">
        <v>3.53</v>
      </c>
      <c r="CU57" s="78">
        <v>0.5</v>
      </c>
      <c r="CV57" s="6">
        <v>130.81413336165789</v>
      </c>
      <c r="CW57" s="78"/>
      <c r="CX57" s="10">
        <v>30</v>
      </c>
      <c r="CY57" s="6">
        <v>87.398411049571834</v>
      </c>
      <c r="CZ57" s="2"/>
      <c r="DA57" s="11"/>
      <c r="DB57" s="11"/>
      <c r="DC57" s="11"/>
      <c r="DD57" s="120" t="s">
        <v>89</v>
      </c>
      <c r="DE57" s="120" t="s">
        <v>72</v>
      </c>
      <c r="DF57" s="89" t="s">
        <v>537</v>
      </c>
      <c r="DG57" s="12">
        <v>25</v>
      </c>
      <c r="DH57" s="9"/>
      <c r="DI57" s="98">
        <v>0</v>
      </c>
      <c r="DJ57" s="102"/>
      <c r="DK57" s="1"/>
      <c r="DL57" s="103"/>
      <c r="DM57" s="46" t="s">
        <v>101</v>
      </c>
      <c r="DN57" s="10">
        <v>2</v>
      </c>
      <c r="DO57" s="10">
        <v>0</v>
      </c>
      <c r="DP57" s="11"/>
      <c r="DQ57" s="109"/>
      <c r="DR57" s="12"/>
      <c r="DS57" s="79">
        <v>0</v>
      </c>
      <c r="DT57" s="2"/>
      <c r="DU57" s="8">
        <v>37</v>
      </c>
      <c r="DV57" s="12"/>
      <c r="DW57" s="13">
        <v>100</v>
      </c>
      <c r="DX57" s="89" t="s">
        <v>537</v>
      </c>
      <c r="DY57" s="12">
        <v>4</v>
      </c>
      <c r="DZ57" s="89" t="s">
        <v>537</v>
      </c>
      <c r="EA57" s="7">
        <v>0.12134174410165001</v>
      </c>
      <c r="EB57" s="75">
        <v>7.1999999999999998E-3</v>
      </c>
      <c r="EC57" s="75">
        <v>0.1192</v>
      </c>
      <c r="ED57" s="75">
        <v>-0.21110000000000001</v>
      </c>
      <c r="EE57" s="90">
        <v>0</v>
      </c>
      <c r="EF57" s="90">
        <v>0</v>
      </c>
      <c r="EG57" s="90">
        <v>0</v>
      </c>
      <c r="EH57" s="90">
        <v>0</v>
      </c>
      <c r="EI57" s="75"/>
      <c r="EJ57" s="89" t="s">
        <v>537</v>
      </c>
      <c r="EK57" s="91" t="s">
        <v>74</v>
      </c>
      <c r="EL57" s="91" t="s">
        <v>74</v>
      </c>
      <c r="EM57" s="91" t="s">
        <v>74</v>
      </c>
      <c r="EN57" s="91" t="s">
        <v>74</v>
      </c>
      <c r="EO57" s="91" t="s">
        <v>74</v>
      </c>
      <c r="EP57" s="91" t="s">
        <v>74</v>
      </c>
      <c r="EQ57" s="91" t="s">
        <v>74</v>
      </c>
      <c r="ER57" s="91" t="s">
        <v>74</v>
      </c>
      <c r="ES57" s="92" t="s">
        <v>74</v>
      </c>
      <c r="ET57" s="89" t="s">
        <v>537</v>
      </c>
      <c r="EU57" s="7">
        <v>8.11</v>
      </c>
      <c r="EV57" s="7">
        <v>11.7</v>
      </c>
      <c r="EW57" s="10"/>
      <c r="EX57" s="10"/>
      <c r="EY57" s="10"/>
      <c r="EZ57" s="10"/>
      <c r="FA57" s="75">
        <v>0.86013876652345989</v>
      </c>
      <c r="FB57" s="75">
        <v>0.83081897819278572</v>
      </c>
      <c r="FC57" s="75">
        <v>1.16771040186024</v>
      </c>
      <c r="FD57" s="89" t="s">
        <v>537</v>
      </c>
      <c r="FE57" s="13"/>
      <c r="FF57" s="6">
        <v>13.33</v>
      </c>
      <c r="FG57" s="10" t="s">
        <v>113</v>
      </c>
      <c r="FH57" s="6">
        <v>15525</v>
      </c>
      <c r="FI57" s="10"/>
      <c r="FJ57" s="9"/>
      <c r="FK57" s="6">
        <v>92.423881677317354</v>
      </c>
      <c r="FL57" s="6">
        <v>79.113210481300058</v>
      </c>
      <c r="FM57" s="6">
        <v>104.72764645426516</v>
      </c>
      <c r="FN57" s="6">
        <v>98.217317487266556</v>
      </c>
      <c r="FO57" s="6">
        <v>114.71471471471473</v>
      </c>
      <c r="FP57" s="6">
        <v>99.999999999999986</v>
      </c>
      <c r="FQ57" s="127">
        <v>0.23851300550738702</v>
      </c>
      <c r="FR57" s="132" t="s">
        <v>913</v>
      </c>
      <c r="FS57" s="121">
        <v>0.4433697726587873</v>
      </c>
      <c r="FT57" s="89" t="s">
        <v>537</v>
      </c>
      <c r="FU57" s="7">
        <v>97.837782248475065</v>
      </c>
      <c r="FV57" s="7">
        <v>96.203149840845398</v>
      </c>
      <c r="FW57" s="7">
        <v>99.360351683090059</v>
      </c>
      <c r="FX57" s="7">
        <v>94.801013361802362</v>
      </c>
      <c r="FY57" s="7">
        <v>99.138051401823802</v>
      </c>
      <c r="FZ57" s="7">
        <v>91.040664943098065</v>
      </c>
      <c r="GA57" s="7">
        <v>82.669494571859943</v>
      </c>
      <c r="GB57" s="7">
        <v>67.845685411785837</v>
      </c>
      <c r="GC57" s="89" t="s">
        <v>537</v>
      </c>
      <c r="GD57" s="92" t="s">
        <v>74</v>
      </c>
      <c r="GE57" s="92" t="s">
        <v>74</v>
      </c>
      <c r="GF57" s="123" t="s">
        <v>1401</v>
      </c>
      <c r="GG57" s="123" t="s">
        <v>1401</v>
      </c>
      <c r="GH57" s="124" t="s">
        <v>74</v>
      </c>
      <c r="GI57" s="125" t="s">
        <v>74</v>
      </c>
      <c r="GJ57" s="126" t="s">
        <v>81</v>
      </c>
      <c r="GK57" s="89" t="s">
        <v>537</v>
      </c>
      <c r="GL57" s="75">
        <v>-0.82173825168196502</v>
      </c>
      <c r="GM57" s="129">
        <v>-5.1045612832410401E-4</v>
      </c>
      <c r="GN57" s="130">
        <v>-0.141665937883001</v>
      </c>
      <c r="GO57" s="129">
        <v>-0.220499746833583</v>
      </c>
      <c r="GP57" s="131">
        <v>0.221364087714121</v>
      </c>
      <c r="GQ57" s="129">
        <v>-0.47475592220850199</v>
      </c>
      <c r="GR57" s="130">
        <v>0.101653180689715</v>
      </c>
      <c r="GS57" s="131">
        <v>0.206514185824546</v>
      </c>
      <c r="GT57" s="75">
        <v>-0.82173825168196502</v>
      </c>
      <c r="GU57" s="129">
        <v>-5.1045612832410401E-4</v>
      </c>
      <c r="GV57" s="130">
        <v>-0.141665937883001</v>
      </c>
      <c r="GW57" s="129">
        <v>-0.220499746833583</v>
      </c>
      <c r="GX57" s="131">
        <v>0.221364087714121</v>
      </c>
      <c r="GY57" s="129">
        <v>-0.47475592220850199</v>
      </c>
      <c r="GZ57" s="130">
        <v>0.101653180689715</v>
      </c>
      <c r="HA57" s="131">
        <v>0.206514185824546</v>
      </c>
      <c r="HB57" s="89" t="s">
        <v>537</v>
      </c>
      <c r="HC57" s="106"/>
      <c r="HD57" s="106"/>
      <c r="HE57" s="106"/>
      <c r="HF57" s="106"/>
      <c r="HG57" s="106"/>
      <c r="HH57" s="106"/>
      <c r="HI57" s="106"/>
      <c r="HJ57" s="106"/>
      <c r="HK57" s="106"/>
      <c r="HL57" s="106"/>
      <c r="HM57" s="106"/>
      <c r="HN57" s="106"/>
      <c r="HO57" s="106"/>
      <c r="HP57" s="106"/>
      <c r="HQ57" s="106"/>
      <c r="HR57" s="106"/>
      <c r="HS57" s="106"/>
      <c r="HT57" s="106"/>
      <c r="HU57" s="106"/>
      <c r="HV57" s="106"/>
      <c r="HW57" s="106"/>
      <c r="HX57" s="106"/>
      <c r="HY57" s="106"/>
      <c r="HZ57" s="106"/>
      <c r="IA57" s="89" t="s">
        <v>537</v>
      </c>
      <c r="IB57" s="128">
        <v>0.19381008633708299</v>
      </c>
      <c r="IC57" s="42">
        <v>0.78848584401409205</v>
      </c>
      <c r="ID57" s="13" t="s">
        <v>537</v>
      </c>
      <c r="IE57" s="6">
        <v>90.813386519999995</v>
      </c>
      <c r="IF57" s="6">
        <v>78.367289189999994</v>
      </c>
      <c r="IG57" s="6">
        <v>70.113484650000004</v>
      </c>
      <c r="IH57" s="6">
        <v>70.959021059999998</v>
      </c>
      <c r="II57" s="6">
        <v>86.555521569999996</v>
      </c>
      <c r="IJ57" s="6">
        <v>86.400925540000003</v>
      </c>
      <c r="IK57" s="6">
        <v>76.625332150000006</v>
      </c>
      <c r="IL57" s="7">
        <v>103.74720360000001</v>
      </c>
      <c r="IM57" s="6">
        <v>88.352596449999993</v>
      </c>
      <c r="IN57" s="6">
        <v>95.123571620000007</v>
      </c>
      <c r="IO57" s="6">
        <v>75.058927519999997</v>
      </c>
      <c r="IP57" s="7">
        <v>73.219860260000004</v>
      </c>
      <c r="IQ57" s="7">
        <v>85.458205520000007</v>
      </c>
      <c r="IR57" s="7">
        <v>84.206449800000001</v>
      </c>
      <c r="IS57" s="6">
        <v>81.605701190000005</v>
      </c>
      <c r="IT57" s="7">
        <v>73.723996819999996</v>
      </c>
      <c r="IU57" s="6">
        <v>66.840882690000001</v>
      </c>
      <c r="IV57" s="7">
        <v>61.375764680000003</v>
      </c>
      <c r="IW57" s="7">
        <v>91.160702319999999</v>
      </c>
      <c r="IX57" s="7">
        <v>74.774211480000005</v>
      </c>
      <c r="IY57" s="6">
        <v>74.914632600000004</v>
      </c>
      <c r="IZ57" s="6">
        <v>53.396084340000002</v>
      </c>
      <c r="JA57" s="6">
        <v>57.963827299999998</v>
      </c>
      <c r="JB57" s="6">
        <v>75.271190720000007</v>
      </c>
      <c r="JC57" s="6">
        <v>39.728336310000003</v>
      </c>
      <c r="JD57" s="7">
        <v>82.386104779999997</v>
      </c>
      <c r="JE57" s="7">
        <v>98.950239710000005</v>
      </c>
      <c r="JF57" s="7">
        <v>82.897959180000001</v>
      </c>
      <c r="JG57" s="7">
        <v>96.741209359999999</v>
      </c>
      <c r="JH57" s="6">
        <v>89.315181519999996</v>
      </c>
      <c r="JI57" s="7">
        <v>108.7171517</v>
      </c>
      <c r="JJ57" s="6">
        <v>85.326614860000007</v>
      </c>
      <c r="JK57" s="7">
        <v>103.9437897</v>
      </c>
      <c r="JL57" s="6">
        <v>90.882499379999999</v>
      </c>
      <c r="JM57" s="7">
        <v>66.335004699999999</v>
      </c>
      <c r="JN57" s="6">
        <v>91.053006049999993</v>
      </c>
      <c r="JO57" s="7">
        <v>78.281164200000006</v>
      </c>
      <c r="JP57" s="7">
        <v>96.568109820000004</v>
      </c>
      <c r="JQ57" s="6">
        <v>89.483862360000003</v>
      </c>
      <c r="JR57" s="6">
        <v>80.997304580000005</v>
      </c>
      <c r="JS57" s="7">
        <v>67.09276844</v>
      </c>
      <c r="JT57" s="7">
        <v>81.113262340000006</v>
      </c>
      <c r="JU57" s="7">
        <v>95.652545270000005</v>
      </c>
      <c r="JV57" s="7">
        <v>62.545140519999997</v>
      </c>
      <c r="JW57" s="6">
        <v>84.215665000000001</v>
      </c>
      <c r="JX57" s="7">
        <v>79.38128141</v>
      </c>
      <c r="JY57" s="6">
        <v>95.596258770000006</v>
      </c>
      <c r="JZ57" s="7">
        <v>74.500285550000001</v>
      </c>
      <c r="KA57" s="6">
        <v>108.1433672</v>
      </c>
      <c r="KB57" s="7">
        <v>83.243944639999995</v>
      </c>
      <c r="KC57" s="7">
        <v>80.204816570000006</v>
      </c>
      <c r="KD57" s="6">
        <v>74.706103049999996</v>
      </c>
      <c r="KE57" s="6">
        <v>87.013161429999997</v>
      </c>
      <c r="KF57" s="6">
        <v>101.92164870000001</v>
      </c>
      <c r="KG57" s="7">
        <v>89.442231079999999</v>
      </c>
      <c r="KH57" s="6">
        <v>76.260869569999997</v>
      </c>
      <c r="KI57" s="6">
        <v>81.083450209999995</v>
      </c>
      <c r="KJ57" s="6">
        <v>87.597458849999995</v>
      </c>
      <c r="KK57" s="6">
        <v>88.571191780000007</v>
      </c>
      <c r="KM57" s="178">
        <v>1.6358149798038608</v>
      </c>
      <c r="KN57" s="178">
        <v>1.1677682483797842</v>
      </c>
      <c r="KO57" s="178">
        <v>0.7736161816051953</v>
      </c>
    </row>
    <row r="58" spans="1:301" ht="87.75" customHeight="1">
      <c r="A58" s="164" t="s">
        <v>1573</v>
      </c>
      <c r="B58" s="84" t="str">
        <f>"Chemistry 457"</f>
        <v>Chemistry 457</v>
      </c>
      <c r="C58" s="158" t="s">
        <v>1937</v>
      </c>
      <c r="D58" s="13" t="s">
        <v>819</v>
      </c>
      <c r="E58" s="163" t="s">
        <v>1413</v>
      </c>
      <c r="F58" s="13" t="s">
        <v>1473</v>
      </c>
      <c r="G58" s="2" t="s">
        <v>820</v>
      </c>
      <c r="H58" s="13" t="s">
        <v>1358</v>
      </c>
      <c r="I58" s="83" t="str">
        <f>"Chemistry 57"</f>
        <v>Chemistry 57</v>
      </c>
      <c r="J58" s="13">
        <v>57</v>
      </c>
      <c r="K58" s="4"/>
      <c r="L58" s="53">
        <v>1.1952125400578899</v>
      </c>
      <c r="M58" s="114"/>
      <c r="N58" s="5">
        <v>38</v>
      </c>
      <c r="O58" s="6">
        <v>91</v>
      </c>
      <c r="P58" s="6"/>
      <c r="Q58" s="6"/>
      <c r="S58" s="7">
        <v>1100</v>
      </c>
      <c r="T58" s="6"/>
      <c r="U58" s="6"/>
      <c r="V58" s="6">
        <v>1535</v>
      </c>
      <c r="W58" s="6"/>
      <c r="X58" s="6"/>
      <c r="Y58" s="6">
        <v>1740</v>
      </c>
      <c r="Z58" s="6"/>
      <c r="AA58" s="116" t="s">
        <v>69</v>
      </c>
      <c r="AB58" s="116" t="s">
        <v>69</v>
      </c>
      <c r="AC58" s="116" t="s">
        <v>69</v>
      </c>
      <c r="AD58" s="116" t="s">
        <v>69</v>
      </c>
      <c r="AE58" s="116" t="s">
        <v>69</v>
      </c>
      <c r="AF58" s="115" t="s">
        <v>68</v>
      </c>
      <c r="AG58" s="10"/>
      <c r="AH58" s="10"/>
      <c r="AI58" s="10"/>
      <c r="AJ58" s="10"/>
      <c r="AK58" s="75">
        <v>0.874</v>
      </c>
      <c r="AL58" s="117" t="s">
        <v>907</v>
      </c>
      <c r="AM58" s="89" t="s">
        <v>819</v>
      </c>
      <c r="AN58" s="118">
        <v>-6.2416020111828703E-3</v>
      </c>
      <c r="AO58" s="118">
        <v>1.8456375838926176E-2</v>
      </c>
      <c r="AP58" s="118">
        <v>0.23179582058086731</v>
      </c>
      <c r="AQ58" s="118">
        <v>0.15730700117063132</v>
      </c>
      <c r="AR58" s="80" t="s">
        <v>70</v>
      </c>
      <c r="AS58" s="7">
        <v>43.566059800022835</v>
      </c>
      <c r="AT58" s="119"/>
      <c r="AU58" s="89" t="s">
        <v>819</v>
      </c>
      <c r="AV58" s="7">
        <v>8.8870297600000008</v>
      </c>
      <c r="AW58" s="7">
        <v>-1.827</v>
      </c>
      <c r="AX58" s="7">
        <v>-13.348000000000001</v>
      </c>
      <c r="AY58" s="7"/>
      <c r="AZ58" s="7">
        <v>30.885556790092203</v>
      </c>
      <c r="BA58" s="7">
        <v>24.64177715233221</v>
      </c>
      <c r="BB58" s="187"/>
      <c r="BC58" s="7">
        <v>5.1933480662983422</v>
      </c>
      <c r="BD58" s="7">
        <v>6.3768217391304338</v>
      </c>
      <c r="BE58" s="7">
        <v>-2.4987990099009871</v>
      </c>
      <c r="BF58" s="7">
        <v>1.8605164133738583</v>
      </c>
      <c r="BG58" s="7">
        <v>-7.3926065934065921</v>
      </c>
      <c r="BH58" s="7">
        <v>-2.4720734777829065</v>
      </c>
      <c r="BI58" s="7">
        <v>17.850096352400762</v>
      </c>
      <c r="BJ58" s="77"/>
      <c r="BK58" s="7">
        <v>-2.8827326659999999</v>
      </c>
      <c r="BL58" s="7"/>
      <c r="BM58" s="7">
        <v>24.571585085563896</v>
      </c>
      <c r="BN58" s="77"/>
      <c r="BO58" s="7">
        <v>9.5448000000000093</v>
      </c>
      <c r="BP58" s="7">
        <v>3.9981999999999971</v>
      </c>
      <c r="BQ58" s="7"/>
      <c r="BR58" s="7"/>
      <c r="BS58" s="7">
        <v>85.821269569832239</v>
      </c>
      <c r="BT58" s="7">
        <v>48.533796339385148</v>
      </c>
      <c r="BU58" s="75"/>
      <c r="BV58" s="7">
        <v>4.7340281383015821</v>
      </c>
      <c r="BW58" s="7" t="s">
        <v>195</v>
      </c>
      <c r="BX58" s="6">
        <v>24.32058093230863</v>
      </c>
      <c r="BY58" s="6"/>
      <c r="BZ58" s="6">
        <v>10.364544445290992</v>
      </c>
      <c r="CA58" s="6"/>
      <c r="CB58" s="4"/>
      <c r="CC58" s="89" t="s">
        <v>819</v>
      </c>
      <c r="CD58" s="4">
        <v>-4.4924277003786557</v>
      </c>
      <c r="CE58" s="4">
        <v>8.1015248424863504</v>
      </c>
      <c r="CF58" s="4"/>
      <c r="CG58" s="89" t="s">
        <v>819</v>
      </c>
      <c r="CH58" s="6">
        <v>-12.3</v>
      </c>
      <c r="CI58" s="53"/>
      <c r="CJ58" s="6">
        <v>32000</v>
      </c>
      <c r="CK58" s="6">
        <v>32000</v>
      </c>
      <c r="CL58" s="8">
        <v>-32</v>
      </c>
      <c r="CM58" s="6">
        <v>32000</v>
      </c>
      <c r="CN58" s="9">
        <v>58</v>
      </c>
      <c r="CO58" s="6">
        <v>32000</v>
      </c>
      <c r="CP58" s="5">
        <v>-94</v>
      </c>
      <c r="CQ58" s="4">
        <v>30</v>
      </c>
      <c r="CR58" s="78">
        <v>4.7699999999999996</v>
      </c>
      <c r="CS58" s="78">
        <v>2.16</v>
      </c>
      <c r="CT58" s="78">
        <v>7.89</v>
      </c>
      <c r="CU58" s="78">
        <v>4.5999999999999996</v>
      </c>
      <c r="CV58" s="6">
        <v>100.54898808756512</v>
      </c>
      <c r="CW58" s="78"/>
      <c r="CX58" s="10">
        <v>30</v>
      </c>
      <c r="CY58" s="6">
        <v>88.038017272944728</v>
      </c>
      <c r="CZ58" s="2"/>
      <c r="DA58" s="11"/>
      <c r="DB58" s="11"/>
      <c r="DC58" s="11"/>
      <c r="DD58" s="120" t="s">
        <v>71</v>
      </c>
      <c r="DE58" s="120" t="s">
        <v>72</v>
      </c>
      <c r="DF58" s="89" t="s">
        <v>819</v>
      </c>
      <c r="DG58" s="12">
        <v>5</v>
      </c>
      <c r="DH58" s="9"/>
      <c r="DI58" s="98">
        <v>0</v>
      </c>
      <c r="DJ58" s="102"/>
      <c r="DK58" s="1"/>
      <c r="DL58" s="103"/>
      <c r="DM58" s="46" t="s">
        <v>101</v>
      </c>
      <c r="DN58" s="10">
        <v>0</v>
      </c>
      <c r="DO58" s="10">
        <v>0</v>
      </c>
      <c r="DP58" s="11"/>
      <c r="DQ58" s="109"/>
      <c r="DR58" s="12"/>
      <c r="DS58" s="79">
        <v>0</v>
      </c>
      <c r="DT58" s="2"/>
      <c r="DU58" s="8">
        <v>-27.937999999999999</v>
      </c>
      <c r="DV58" s="12"/>
      <c r="DW58" s="13">
        <v>100</v>
      </c>
      <c r="DX58" s="89" t="s">
        <v>819</v>
      </c>
      <c r="DY58" s="12">
        <v>15</v>
      </c>
      <c r="DZ58" s="89" t="s">
        <v>819</v>
      </c>
      <c r="EA58" s="7">
        <v>11.82562686174227</v>
      </c>
      <c r="EB58" s="75">
        <v>8.0199999999999994E-2</v>
      </c>
      <c r="EC58" s="75">
        <v>1.3599999999999999E-2</v>
      </c>
      <c r="ED58" s="75">
        <v>-9.8000000000000004E-2</v>
      </c>
      <c r="EE58" s="90">
        <v>0</v>
      </c>
      <c r="EF58" s="90">
        <v>3.9982130891221885</v>
      </c>
      <c r="EG58" s="90">
        <v>0</v>
      </c>
      <c r="EH58" s="90">
        <v>0</v>
      </c>
      <c r="EI58" s="75"/>
      <c r="EJ58" s="89" t="s">
        <v>819</v>
      </c>
      <c r="EK58" s="91" t="s">
        <v>74</v>
      </c>
      <c r="EL58" s="91" t="s">
        <v>74</v>
      </c>
      <c r="EM58" s="91" t="s">
        <v>74</v>
      </c>
      <c r="EN58" s="91" t="s">
        <v>74</v>
      </c>
      <c r="EO58" s="91" t="s">
        <v>74</v>
      </c>
      <c r="EP58" s="91" t="s">
        <v>74</v>
      </c>
      <c r="EQ58" s="91" t="s">
        <v>74</v>
      </c>
      <c r="ER58" s="91" t="s">
        <v>74</v>
      </c>
      <c r="ES58" s="93" t="s">
        <v>81</v>
      </c>
      <c r="ET58" s="89" t="s">
        <v>819</v>
      </c>
      <c r="EU58" s="7">
        <v>-1.76</v>
      </c>
      <c r="EV58" s="7">
        <v>-0.36</v>
      </c>
      <c r="EW58" s="10"/>
      <c r="EX58" s="10"/>
      <c r="EY58" s="10"/>
      <c r="EZ58" s="10"/>
      <c r="FA58" s="75">
        <v>0.93512675846997373</v>
      </c>
      <c r="FB58" s="75">
        <v>1.0840996139312029</v>
      </c>
      <c r="FC58" s="75">
        <v>1.023076923076923</v>
      </c>
      <c r="FD58" s="89" t="s">
        <v>819</v>
      </c>
      <c r="FE58" s="13"/>
      <c r="FF58" s="6">
        <v>0</v>
      </c>
      <c r="FG58" s="10" t="s">
        <v>75</v>
      </c>
      <c r="FH58" s="6">
        <v>32000</v>
      </c>
      <c r="FI58" s="10"/>
      <c r="FJ58" s="9"/>
      <c r="FK58" s="6">
        <v>-6.9647699229183235</v>
      </c>
      <c r="FL58" s="6">
        <v>-14.946153388469074</v>
      </c>
      <c r="FM58" s="6">
        <v>16.460637605725449</v>
      </c>
      <c r="FN58" s="6">
        <v>-13.824994071614839</v>
      </c>
      <c r="FO58" s="6">
        <v>3.1374786081003636</v>
      </c>
      <c r="FP58" s="6">
        <v>29.501915708812255</v>
      </c>
      <c r="FQ58" s="121">
        <v>1.3014112050739959</v>
      </c>
      <c r="FR58" s="122"/>
      <c r="FS58" s="121">
        <v>0.56748388268410066</v>
      </c>
      <c r="FT58" s="89" t="s">
        <v>819</v>
      </c>
      <c r="FU58" s="7">
        <v>18.885535323410842</v>
      </c>
      <c r="FV58" s="7">
        <v>-74.753348535646495</v>
      </c>
      <c r="FW58" s="7">
        <v>-20.040512572107993</v>
      </c>
      <c r="FX58" s="7">
        <v>-49.816530539055861</v>
      </c>
      <c r="FY58" s="7">
        <v>50.302165567691624</v>
      </c>
      <c r="FZ58" s="7">
        <v>38.523997778617428</v>
      </c>
      <c r="GA58" s="7">
        <v>-176.75568743817996</v>
      </c>
      <c r="GB58" s="7">
        <v>-38.813230389232899</v>
      </c>
      <c r="GC58" s="89" t="s">
        <v>819</v>
      </c>
      <c r="GD58" s="92" t="s">
        <v>74</v>
      </c>
      <c r="GE58" s="92" t="s">
        <v>74</v>
      </c>
      <c r="GF58" s="123"/>
      <c r="GG58" s="123"/>
      <c r="GH58" s="124" t="s">
        <v>74</v>
      </c>
      <c r="GI58" s="125" t="s">
        <v>74</v>
      </c>
      <c r="GJ58" s="126" t="s">
        <v>81</v>
      </c>
      <c r="GK58" s="89" t="s">
        <v>819</v>
      </c>
      <c r="GL58" s="127"/>
      <c r="GM58" s="127"/>
      <c r="GN58" s="127"/>
      <c r="GO58" s="127"/>
      <c r="GP58" s="127"/>
      <c r="GQ58" s="127"/>
      <c r="GR58" s="127"/>
      <c r="GS58" s="127"/>
      <c r="GT58" s="127"/>
      <c r="GU58" s="127"/>
      <c r="GV58" s="127"/>
      <c r="GW58" s="127"/>
      <c r="GX58" s="127"/>
      <c r="GY58" s="127"/>
      <c r="GZ58" s="127"/>
      <c r="HA58" s="127"/>
      <c r="HB58" s="89" t="s">
        <v>819</v>
      </c>
      <c r="HC58" s="106"/>
      <c r="HD58" s="106"/>
      <c r="HE58" s="106"/>
      <c r="HF58" s="106"/>
      <c r="HG58" s="106"/>
      <c r="HH58" s="106"/>
      <c r="HI58" s="106"/>
      <c r="HJ58" s="106"/>
      <c r="HK58" s="106"/>
      <c r="HL58" s="106"/>
      <c r="HM58" s="106"/>
      <c r="HN58" s="106"/>
      <c r="HO58" s="106"/>
      <c r="HP58" s="106"/>
      <c r="HQ58" s="106"/>
      <c r="HR58" s="106"/>
      <c r="HS58" s="106"/>
      <c r="HT58" s="106"/>
      <c r="HU58" s="106"/>
      <c r="HV58" s="106"/>
      <c r="HW58" s="106"/>
      <c r="HX58" s="106"/>
      <c r="HY58" s="106"/>
      <c r="HZ58" s="106"/>
      <c r="IA58" s="89" t="s">
        <v>819</v>
      </c>
      <c r="IB58" s="128">
        <v>0.309776363498318</v>
      </c>
      <c r="IC58" s="42">
        <v>0.87805814066339505</v>
      </c>
      <c r="ID58" s="13" t="s">
        <v>819</v>
      </c>
      <c r="IE58" s="6">
        <v>103.0792776</v>
      </c>
      <c r="IF58" s="6">
        <v>105.5669789</v>
      </c>
      <c r="IG58" s="6">
        <v>21.5549456</v>
      </c>
      <c r="IH58" s="6">
        <v>101.2475378</v>
      </c>
      <c r="II58" s="6">
        <v>89.385544420000002</v>
      </c>
      <c r="IJ58" s="6">
        <v>111.3141329</v>
      </c>
      <c r="IK58" s="6">
        <v>105.4431163</v>
      </c>
      <c r="IL58" s="7">
        <v>97.793849320000007</v>
      </c>
      <c r="IM58" s="6">
        <v>103.678456</v>
      </c>
      <c r="IN58" s="6">
        <v>108.64376609999999</v>
      </c>
      <c r="IO58" s="6">
        <v>90.570006309999997</v>
      </c>
      <c r="IP58" s="7">
        <v>98.177371899999997</v>
      </c>
      <c r="IQ58" s="7">
        <v>115.92368810000001</v>
      </c>
      <c r="IR58" s="7">
        <v>114.303478</v>
      </c>
      <c r="IS58" s="6">
        <v>100.2336736</v>
      </c>
      <c r="IT58" s="7">
        <v>96.385013319999999</v>
      </c>
      <c r="IU58" s="6">
        <v>106.5266092</v>
      </c>
      <c r="IV58" s="7">
        <v>104.48213</v>
      </c>
      <c r="IW58" s="7">
        <v>103.8159958</v>
      </c>
      <c r="IX58" s="7">
        <v>97.745671029999997</v>
      </c>
      <c r="IY58" s="6">
        <v>94.658458359999997</v>
      </c>
      <c r="IZ58" s="6">
        <v>97.208918249999996</v>
      </c>
      <c r="JA58" s="6">
        <v>91.413287420000003</v>
      </c>
      <c r="JB58" s="6">
        <v>90.778107169999998</v>
      </c>
      <c r="JC58" s="6">
        <v>103.45780190000001</v>
      </c>
      <c r="JD58" s="7">
        <v>100.1361569</v>
      </c>
      <c r="JE58" s="7">
        <v>108.09418359999999</v>
      </c>
      <c r="JF58" s="7">
        <v>106.9407497</v>
      </c>
      <c r="JG58" s="7">
        <v>105.1321374</v>
      </c>
      <c r="JH58" s="6">
        <v>104.7668233</v>
      </c>
      <c r="JI58" s="7">
        <v>113.8851708</v>
      </c>
      <c r="JJ58" s="6">
        <v>107.2720659</v>
      </c>
      <c r="JK58" s="7">
        <v>103.8417237</v>
      </c>
      <c r="JL58" s="6">
        <v>100.40612710000001</v>
      </c>
      <c r="JM58" s="7">
        <v>97.072620819999997</v>
      </c>
      <c r="JN58" s="6">
        <v>103.1566754</v>
      </c>
      <c r="JO58" s="7">
        <v>88.221424909999996</v>
      </c>
      <c r="JP58" s="7">
        <v>102.59003199999999</v>
      </c>
      <c r="JQ58" s="6">
        <v>102.3299947</v>
      </c>
      <c r="JR58" s="6">
        <v>101.1482632</v>
      </c>
      <c r="JS58" s="7">
        <v>103.40492949999999</v>
      </c>
      <c r="JT58" s="7">
        <v>93.829926979999996</v>
      </c>
      <c r="JU58" s="7">
        <v>103.3142497</v>
      </c>
      <c r="JV58" s="7">
        <v>98.533055410000003</v>
      </c>
      <c r="JW58" s="6">
        <v>107.30861710000001</v>
      </c>
      <c r="JX58" s="7">
        <v>89.644584320000007</v>
      </c>
      <c r="JY58" s="6">
        <v>106.3041707</v>
      </c>
      <c r="JZ58" s="7">
        <v>94.814038760000003</v>
      </c>
      <c r="KA58" s="6">
        <v>114.2877939</v>
      </c>
      <c r="KB58" s="7">
        <v>107.5874884</v>
      </c>
      <c r="KC58" s="7">
        <v>101.1165348</v>
      </c>
      <c r="KD58" s="6">
        <v>99.971474760000007</v>
      </c>
      <c r="KE58" s="6">
        <v>95.248533300000005</v>
      </c>
      <c r="KF58" s="6">
        <v>95.848567590000002</v>
      </c>
      <c r="KG58" s="7">
        <v>99.670139460000001</v>
      </c>
      <c r="KH58" s="6">
        <v>98.083427279999995</v>
      </c>
      <c r="KI58" s="6">
        <v>96.872723030000003</v>
      </c>
      <c r="KJ58" s="6">
        <v>106.7342957</v>
      </c>
      <c r="KK58" s="6">
        <v>98.945283489999994</v>
      </c>
      <c r="KM58" s="178" t="s">
        <v>909</v>
      </c>
      <c r="KN58" s="178" t="s">
        <v>909</v>
      </c>
      <c r="KO58" s="61"/>
    </row>
    <row r="59" spans="1:301" ht="87.75" customHeight="1">
      <c r="A59" s="164" t="s">
        <v>1574</v>
      </c>
      <c r="B59" s="84" t="str">
        <f>"Chemistry 458"</f>
        <v>Chemistry 458</v>
      </c>
      <c r="C59" s="158" t="s">
        <v>1937</v>
      </c>
      <c r="D59" s="13" t="s">
        <v>785</v>
      </c>
      <c r="E59" s="163"/>
      <c r="F59" s="13"/>
      <c r="G59" s="2" t="s">
        <v>786</v>
      </c>
      <c r="H59" s="13" t="s">
        <v>1341</v>
      </c>
      <c r="I59" s="83" t="str">
        <f>"Chemistry 58"</f>
        <v>Chemistry 58</v>
      </c>
      <c r="J59" s="13">
        <v>58</v>
      </c>
      <c r="K59" s="4"/>
      <c r="L59" s="53">
        <v>0.85693196531006066</v>
      </c>
      <c r="M59" s="114"/>
      <c r="N59" s="5">
        <v>61</v>
      </c>
      <c r="O59" s="6">
        <v>89</v>
      </c>
      <c r="P59" s="6">
        <v>994</v>
      </c>
      <c r="Q59" s="6"/>
      <c r="S59" s="7">
        <v>1146</v>
      </c>
      <c r="T59" s="6"/>
      <c r="U59" s="6">
        <v>1507</v>
      </c>
      <c r="V59" s="6"/>
      <c r="W59" s="6">
        <v>1226</v>
      </c>
      <c r="X59" s="6"/>
      <c r="Y59" s="6"/>
      <c r="Z59" s="6"/>
      <c r="AA59" s="116" t="s">
        <v>69</v>
      </c>
      <c r="AB59" s="116" t="s">
        <v>69</v>
      </c>
      <c r="AC59" s="115" t="s">
        <v>68</v>
      </c>
      <c r="AD59" s="116" t="s">
        <v>69</v>
      </c>
      <c r="AE59" s="116" t="s">
        <v>69</v>
      </c>
      <c r="AF59" s="115" t="s">
        <v>68</v>
      </c>
      <c r="AG59" s="10"/>
      <c r="AH59" s="10"/>
      <c r="AI59" s="10"/>
      <c r="AJ59" s="10"/>
      <c r="AK59" s="75">
        <v>0.75600000000000001</v>
      </c>
      <c r="AL59" s="117" t="s">
        <v>907</v>
      </c>
      <c r="AM59" s="89" t="s">
        <v>785</v>
      </c>
      <c r="AN59" s="118">
        <v>-2.0111828702700361E-2</v>
      </c>
      <c r="AO59" s="118">
        <v>-4.8657718120805368E-2</v>
      </c>
      <c r="AP59" s="118">
        <v>0.18377109965895014</v>
      </c>
      <c r="AQ59" s="118">
        <v>0.18971683646205886</v>
      </c>
      <c r="AR59" s="80" t="s">
        <v>70</v>
      </c>
      <c r="AS59" s="7">
        <v>50.65232030215568</v>
      </c>
      <c r="AT59" s="119"/>
      <c r="AU59" s="89" t="s">
        <v>785</v>
      </c>
      <c r="AV59" s="7">
        <v>70.219368799999998</v>
      </c>
      <c r="AW59" s="7">
        <v>22.093</v>
      </c>
      <c r="AX59" s="7">
        <v>-9.4309999999999992</v>
      </c>
      <c r="AY59" s="7"/>
      <c r="AZ59" s="7">
        <v>-13.569181893958884</v>
      </c>
      <c r="BA59" s="7">
        <v>0.22492456437958452</v>
      </c>
      <c r="BB59" s="187"/>
      <c r="BC59" s="7">
        <v>3.8673812154696119</v>
      </c>
      <c r="BD59" s="7">
        <v>13.236725120772942</v>
      </c>
      <c r="BE59" s="7">
        <v>-6.3177523338048154</v>
      </c>
      <c r="BF59" s="7">
        <v>1.8605164133738583</v>
      </c>
      <c r="BG59" s="7">
        <v>-4.0959032967033071</v>
      </c>
      <c r="BH59" s="7">
        <v>-1.9756019717011242</v>
      </c>
      <c r="BI59" s="7">
        <v>28.635627018515748</v>
      </c>
      <c r="BJ59" s="77"/>
      <c r="BK59" s="7">
        <v>-5.1855633049999996</v>
      </c>
      <c r="BL59" s="7"/>
      <c r="BM59" s="7">
        <v>57.968299082634353</v>
      </c>
      <c r="BN59" s="77"/>
      <c r="BO59" s="7">
        <v>4.6411999999999978</v>
      </c>
      <c r="BP59" s="7">
        <v>17.346399999999988</v>
      </c>
      <c r="BQ59" s="7"/>
      <c r="BR59" s="7"/>
      <c r="BS59" s="7">
        <v>56.088392251673206</v>
      </c>
      <c r="BT59" s="7">
        <v>55.13740945546509</v>
      </c>
      <c r="BU59" s="75"/>
      <c r="BV59" s="7">
        <v>-4.1584476559681169</v>
      </c>
      <c r="BW59" s="7" t="s">
        <v>195</v>
      </c>
      <c r="BX59" s="6">
        <v>-33.452173387401643</v>
      </c>
      <c r="BY59" s="6"/>
      <c r="BZ59" s="6">
        <v>8.5620265521807504</v>
      </c>
      <c r="CA59" s="6"/>
      <c r="CB59" s="4"/>
      <c r="CC59" s="89" t="s">
        <v>785</v>
      </c>
      <c r="CD59" s="4">
        <v>3.0829583597663035</v>
      </c>
      <c r="CE59" s="4">
        <v>-5.8813844818364913</v>
      </c>
      <c r="CF59" s="4"/>
      <c r="CG59" s="89" t="s">
        <v>785</v>
      </c>
      <c r="CH59" s="6">
        <v>-58.4</v>
      </c>
      <c r="CI59" s="53"/>
      <c r="CJ59" s="6">
        <v>32000</v>
      </c>
      <c r="CK59" s="6">
        <v>32000</v>
      </c>
      <c r="CL59" s="8">
        <v>-22</v>
      </c>
      <c r="CM59" s="6">
        <v>32000</v>
      </c>
      <c r="CN59" s="9">
        <v>12</v>
      </c>
      <c r="CO59" s="6">
        <v>32000</v>
      </c>
      <c r="CP59" s="5">
        <v>87</v>
      </c>
      <c r="CQ59" s="4">
        <v>30</v>
      </c>
      <c r="CR59" s="78">
        <v>4.93</v>
      </c>
      <c r="CS59" s="78">
        <v>0.1</v>
      </c>
      <c r="CT59" s="78">
        <v>10.11</v>
      </c>
      <c r="CU59" s="78">
        <v>0.36</v>
      </c>
      <c r="CV59" s="6">
        <v>111.78128271460736</v>
      </c>
      <c r="CW59" s="78"/>
      <c r="CX59" s="10">
        <v>30</v>
      </c>
      <c r="CY59" s="6">
        <v>98.384467215740955</v>
      </c>
      <c r="CZ59" s="2"/>
      <c r="DA59" s="11"/>
      <c r="DB59" s="11"/>
      <c r="DC59" s="11"/>
      <c r="DD59" s="120" t="s">
        <v>71</v>
      </c>
      <c r="DE59" s="120" t="s">
        <v>72</v>
      </c>
      <c r="DF59" s="89" t="s">
        <v>785</v>
      </c>
      <c r="DG59" s="12">
        <v>-9</v>
      </c>
      <c r="DH59" s="9"/>
      <c r="DI59" s="98">
        <v>37.5</v>
      </c>
      <c r="DJ59" s="102"/>
      <c r="DK59" s="1"/>
      <c r="DL59" s="103"/>
      <c r="DM59" s="46" t="s">
        <v>101</v>
      </c>
      <c r="DN59" s="10">
        <v>1</v>
      </c>
      <c r="DO59" s="10">
        <v>0</v>
      </c>
      <c r="DP59" s="11"/>
      <c r="DQ59" s="109"/>
      <c r="DR59" s="12"/>
      <c r="DS59" s="79">
        <v>40.200000000000003</v>
      </c>
      <c r="DT59" s="2"/>
      <c r="DU59" s="8">
        <v>-1.79</v>
      </c>
      <c r="DV59" s="12"/>
      <c r="DW59" s="13">
        <v>100</v>
      </c>
      <c r="DX59" s="89" t="s">
        <v>785</v>
      </c>
      <c r="DY59" s="12">
        <v>-11</v>
      </c>
      <c r="DZ59" s="89" t="s">
        <v>785</v>
      </c>
      <c r="EA59" s="7">
        <v>-10.26503459353653</v>
      </c>
      <c r="EB59" s="75">
        <v>0.09</v>
      </c>
      <c r="EC59" s="75">
        <v>-5.3999999999999999E-2</v>
      </c>
      <c r="ED59" s="75">
        <v>-0.74280000000000002</v>
      </c>
      <c r="EE59" s="90">
        <v>25.610807703363037</v>
      </c>
      <c r="EF59" s="90">
        <v>0</v>
      </c>
      <c r="EG59" s="90">
        <v>0</v>
      </c>
      <c r="EH59" s="90">
        <v>0</v>
      </c>
      <c r="EI59" s="75"/>
      <c r="EJ59" s="89" t="s">
        <v>785</v>
      </c>
      <c r="EK59" s="91" t="s">
        <v>74</v>
      </c>
      <c r="EL59" s="91" t="s">
        <v>74</v>
      </c>
      <c r="EM59" s="91" t="s">
        <v>74</v>
      </c>
      <c r="EN59" s="91" t="s">
        <v>74</v>
      </c>
      <c r="EO59" s="91" t="s">
        <v>74</v>
      </c>
      <c r="EP59" s="91" t="s">
        <v>74</v>
      </c>
      <c r="EQ59" s="91" t="s">
        <v>74</v>
      </c>
      <c r="ER59" s="91" t="s">
        <v>74</v>
      </c>
      <c r="ES59" s="92" t="s">
        <v>74</v>
      </c>
      <c r="ET59" s="89" t="s">
        <v>785</v>
      </c>
      <c r="EU59" s="7">
        <v>9.6300000000000008</v>
      </c>
      <c r="EV59" s="7">
        <v>14.5</v>
      </c>
      <c r="EW59" s="10"/>
      <c r="EX59" s="10"/>
      <c r="EY59" s="10"/>
      <c r="EZ59" s="10"/>
      <c r="FA59" s="75">
        <v>0.93316377741651435</v>
      </c>
      <c r="FB59" s="75">
        <v>0.94388492532323809</v>
      </c>
      <c r="FC59" s="75">
        <v>0.85320512820512817</v>
      </c>
      <c r="FD59" s="89" t="s">
        <v>785</v>
      </c>
      <c r="FE59" s="13"/>
      <c r="FF59" s="6">
        <v>0</v>
      </c>
      <c r="FG59" s="10" t="s">
        <v>75</v>
      </c>
      <c r="FH59" s="6">
        <v>32000</v>
      </c>
      <c r="FI59" s="10"/>
      <c r="FJ59" s="9"/>
      <c r="FK59" s="6">
        <v>-6.8429016827972866</v>
      </c>
      <c r="FL59" s="6">
        <v>2.7726542512048424</v>
      </c>
      <c r="FM59" s="6">
        <v>10.214703968770333</v>
      </c>
      <c r="FN59" s="6">
        <v>15.627223144415503</v>
      </c>
      <c r="FO59" s="6">
        <v>1.0838562464346446</v>
      </c>
      <c r="FP59" s="6">
        <v>-2.2988505747126409</v>
      </c>
      <c r="FQ59" s="121">
        <v>0.66938071873756799</v>
      </c>
      <c r="FR59" s="122"/>
      <c r="FS59" s="121">
        <v>0.51835322325758815</v>
      </c>
      <c r="FT59" s="89" t="s">
        <v>785</v>
      </c>
      <c r="FU59" s="7">
        <v>42.450689961764034</v>
      </c>
      <c r="FV59" s="7">
        <v>-78.502516986764689</v>
      </c>
      <c r="FW59" s="7">
        <v>23.055469931157969</v>
      </c>
      <c r="FX59" s="7">
        <v>-117.54419298374788</v>
      </c>
      <c r="FY59" s="7">
        <v>39.850872776195622</v>
      </c>
      <c r="FZ59" s="7">
        <v>39.732064744680471</v>
      </c>
      <c r="GA59" s="7">
        <v>-130.18856075235891</v>
      </c>
      <c r="GB59" s="7">
        <v>81.172655403305058</v>
      </c>
      <c r="GC59" s="89" t="s">
        <v>785</v>
      </c>
      <c r="GD59" s="134"/>
      <c r="GE59" s="134"/>
      <c r="GF59" s="134"/>
      <c r="GG59" s="134"/>
      <c r="GH59" s="134"/>
      <c r="GI59" s="134"/>
      <c r="GJ59" s="134"/>
      <c r="GK59" s="89" t="s">
        <v>785</v>
      </c>
      <c r="GL59" s="127"/>
      <c r="GM59" s="127"/>
      <c r="GN59" s="127"/>
      <c r="GO59" s="127"/>
      <c r="GP59" s="127"/>
      <c r="GQ59" s="127"/>
      <c r="GR59" s="127"/>
      <c r="GS59" s="127"/>
      <c r="GT59" s="127"/>
      <c r="GU59" s="127"/>
      <c r="GV59" s="127"/>
      <c r="GW59" s="127"/>
      <c r="GX59" s="127"/>
      <c r="GY59" s="127"/>
      <c r="GZ59" s="127"/>
      <c r="HA59" s="127"/>
      <c r="HB59" s="89" t="s">
        <v>785</v>
      </c>
      <c r="HC59" s="106"/>
      <c r="HD59" s="106"/>
      <c r="HE59" s="106"/>
      <c r="HF59" s="106"/>
      <c r="HG59" s="106"/>
      <c r="HH59" s="106"/>
      <c r="HI59" s="106"/>
      <c r="HJ59" s="106"/>
      <c r="HK59" s="106"/>
      <c r="HL59" s="106"/>
      <c r="HM59" s="106"/>
      <c r="HN59" s="106"/>
      <c r="HO59" s="106"/>
      <c r="HP59" s="106"/>
      <c r="HQ59" s="106"/>
      <c r="HR59" s="106"/>
      <c r="HS59" s="106"/>
      <c r="HT59" s="106"/>
      <c r="HU59" s="106"/>
      <c r="HV59" s="106"/>
      <c r="HW59" s="106"/>
      <c r="HX59" s="106"/>
      <c r="HY59" s="106"/>
      <c r="HZ59" s="106"/>
      <c r="IA59" s="89" t="s">
        <v>785</v>
      </c>
      <c r="IB59" s="128">
        <v>0.39255222168096698</v>
      </c>
      <c r="IC59" s="42">
        <v>0.85637430457197405</v>
      </c>
      <c r="ID59" s="13" t="s">
        <v>785</v>
      </c>
      <c r="IE59" s="6">
        <v>82.60988193</v>
      </c>
      <c r="IF59" s="6">
        <v>100.6913594</v>
      </c>
      <c r="IG59" s="6">
        <v>87.940551389999996</v>
      </c>
      <c r="IH59" s="6">
        <v>70.579228560000004</v>
      </c>
      <c r="II59" s="6">
        <v>79.048221459999993</v>
      </c>
      <c r="IJ59" s="6">
        <v>71.695896849999997</v>
      </c>
      <c r="IK59" s="6">
        <v>90.436641320000007</v>
      </c>
      <c r="IL59" s="7">
        <v>75.070016910000007</v>
      </c>
      <c r="IM59" s="6">
        <v>105.6389459</v>
      </c>
      <c r="IN59" s="6">
        <v>100.95098</v>
      </c>
      <c r="IO59" s="6">
        <v>90.775487200000001</v>
      </c>
      <c r="IP59" s="7">
        <v>81.347381519999999</v>
      </c>
      <c r="IQ59" s="7">
        <v>115.2563299</v>
      </c>
      <c r="IR59" s="7">
        <v>97.132439579999996</v>
      </c>
      <c r="IS59" s="6">
        <v>86.992309239999997</v>
      </c>
      <c r="IT59" s="7">
        <v>90.372954050000004</v>
      </c>
      <c r="IU59" s="6">
        <v>92.628181209999994</v>
      </c>
      <c r="IV59" s="7">
        <v>75.317965020000003</v>
      </c>
      <c r="IW59" s="7">
        <v>90.491933709999998</v>
      </c>
      <c r="IX59" s="7">
        <v>51.726746919999997</v>
      </c>
      <c r="IY59" s="6">
        <v>41.610488949999997</v>
      </c>
      <c r="IZ59" s="6">
        <v>38.793827710000002</v>
      </c>
      <c r="JA59" s="6">
        <v>44.608266899999997</v>
      </c>
      <c r="JB59" s="6">
        <v>36.202558510000003</v>
      </c>
      <c r="JC59" s="6">
        <v>41.077724490000001</v>
      </c>
      <c r="JD59" s="7"/>
      <c r="JE59" s="7">
        <v>99.515847809999997</v>
      </c>
      <c r="JF59" s="7">
        <v>90.964608310000003</v>
      </c>
      <c r="JG59" s="7">
        <v>92.127946629999997</v>
      </c>
      <c r="JH59" s="6">
        <v>105.6092467</v>
      </c>
      <c r="JI59" s="7">
        <v>114.7694304</v>
      </c>
      <c r="JJ59" s="6">
        <v>58.792390679999997</v>
      </c>
      <c r="JK59" s="7">
        <v>107.025066</v>
      </c>
      <c r="JL59" s="6">
        <v>73.808687669999998</v>
      </c>
      <c r="JM59" s="7">
        <v>71.999794510000001</v>
      </c>
      <c r="JN59" s="6">
        <v>108.85073130000001</v>
      </c>
      <c r="JO59" s="7">
        <v>45.331191850000003</v>
      </c>
      <c r="JP59" s="7"/>
      <c r="JQ59" s="6">
        <v>94.937471549999998</v>
      </c>
      <c r="JR59" s="6">
        <v>120.2090998</v>
      </c>
      <c r="JS59" s="7">
        <v>79.622288499999996</v>
      </c>
      <c r="JT59" s="7">
        <v>85.254944839999993</v>
      </c>
      <c r="JU59" s="7"/>
      <c r="JV59" s="7">
        <v>75.098045839999997</v>
      </c>
      <c r="JW59" s="6">
        <v>70.55322855</v>
      </c>
      <c r="JX59" s="7"/>
      <c r="JY59" s="6">
        <v>117.1675681</v>
      </c>
      <c r="JZ59" s="7">
        <v>81.906332250000006</v>
      </c>
      <c r="KA59" s="6">
        <v>116.0975016</v>
      </c>
      <c r="KB59" s="7">
        <v>92.447123340000005</v>
      </c>
      <c r="KC59" s="7">
        <v>19.64222693</v>
      </c>
      <c r="KD59" s="6">
        <v>99.461699429999996</v>
      </c>
      <c r="KE59" s="6">
        <v>70.341934010000003</v>
      </c>
      <c r="KF59" s="6">
        <v>95.432683929999996</v>
      </c>
      <c r="KG59" s="7">
        <v>88.601750659999993</v>
      </c>
      <c r="KH59" s="6">
        <v>107.0047141</v>
      </c>
      <c r="KI59" s="6">
        <v>74.700022079999997</v>
      </c>
      <c r="KJ59" s="6">
        <v>109.00526549999999</v>
      </c>
      <c r="KK59" s="6">
        <v>77.062461749999997</v>
      </c>
      <c r="KM59" s="178" t="s">
        <v>1948</v>
      </c>
      <c r="KN59" s="178" t="s">
        <v>1948</v>
      </c>
      <c r="KO59" s="178">
        <v>0.97742807264914233</v>
      </c>
    </row>
    <row r="60" spans="1:301" ht="87.75" customHeight="1">
      <c r="A60" s="164" t="s">
        <v>1575</v>
      </c>
      <c r="B60" s="84" t="str">
        <f>"Chemistry 459"</f>
        <v>Chemistry 459</v>
      </c>
      <c r="C60" s="158" t="s">
        <v>1938</v>
      </c>
      <c r="D60" s="13" t="s">
        <v>306</v>
      </c>
      <c r="E60" s="163"/>
      <c r="F60" s="13"/>
      <c r="G60" s="2" t="s">
        <v>307</v>
      </c>
      <c r="H60" s="13" t="s">
        <v>1094</v>
      </c>
      <c r="I60" s="83" t="str">
        <f>"Chemistry 59"</f>
        <v>Chemistry 59</v>
      </c>
      <c r="J60" s="13">
        <v>59</v>
      </c>
      <c r="K60" s="4" t="s">
        <v>147</v>
      </c>
      <c r="L60" s="53">
        <v>1.0648170858837647</v>
      </c>
      <c r="M60" s="114"/>
      <c r="N60" s="5">
        <v>80</v>
      </c>
      <c r="O60" s="6">
        <v>99</v>
      </c>
      <c r="P60" s="6">
        <v>539</v>
      </c>
      <c r="Q60" s="6">
        <v>507</v>
      </c>
      <c r="S60" s="7">
        <v>558</v>
      </c>
      <c r="T60" s="6"/>
      <c r="U60" s="6">
        <v>151.6</v>
      </c>
      <c r="V60" s="6">
        <v>332.29999999999995</v>
      </c>
      <c r="W60" s="6">
        <v>220.1</v>
      </c>
      <c r="X60" s="6">
        <v>341.1</v>
      </c>
      <c r="Y60" s="6">
        <v>322.8</v>
      </c>
      <c r="Z60" s="6">
        <v>228.5</v>
      </c>
      <c r="AA60" s="115" t="s">
        <v>68</v>
      </c>
      <c r="AB60" s="115" t="s">
        <v>68</v>
      </c>
      <c r="AC60" s="115" t="s">
        <v>68</v>
      </c>
      <c r="AD60" s="115" t="s">
        <v>68</v>
      </c>
      <c r="AE60" s="116" t="s">
        <v>69</v>
      </c>
      <c r="AF60" s="116" t="s">
        <v>69</v>
      </c>
      <c r="AG60" s="10"/>
      <c r="AH60" s="10"/>
      <c r="AI60" s="10"/>
      <c r="AJ60" s="10"/>
      <c r="AK60" s="75">
        <v>1.05</v>
      </c>
      <c r="AL60" s="117" t="s">
        <v>907</v>
      </c>
      <c r="AM60" s="89" t="s">
        <v>306</v>
      </c>
      <c r="AN60" s="118">
        <v>0.25433586042164297</v>
      </c>
      <c r="AO60" s="118">
        <v>0.309305342611157</v>
      </c>
      <c r="AP60" s="118">
        <v>1.0821065521460489</v>
      </c>
      <c r="AQ60" s="118"/>
      <c r="AR60" s="80" t="s">
        <v>112</v>
      </c>
      <c r="AS60" s="7">
        <v>123.91791771212681</v>
      </c>
      <c r="AT60" s="119"/>
      <c r="AU60" s="89" t="s">
        <v>306</v>
      </c>
      <c r="AV60" s="7">
        <v>54.381254599999998</v>
      </c>
      <c r="AW60" s="7">
        <v>45.801000000000002</v>
      </c>
      <c r="AX60" s="7">
        <v>1.93</v>
      </c>
      <c r="AY60" s="7"/>
      <c r="AZ60" s="7">
        <v>73.831592772921766</v>
      </c>
      <c r="BA60" s="7">
        <v>23.809275771102705</v>
      </c>
      <c r="BB60" s="187"/>
      <c r="BC60" s="7">
        <v>55.060055944055939</v>
      </c>
      <c r="BD60" s="7">
        <v>59.953189258950864</v>
      </c>
      <c r="BE60" s="7">
        <v>65.248423473541379</v>
      </c>
      <c r="BF60" s="7">
        <v>45.997910126582276</v>
      </c>
      <c r="BG60" s="7">
        <v>23.876124675324672</v>
      </c>
      <c r="BH60" s="7">
        <v>46.825946855267674</v>
      </c>
      <c r="BI60" s="7">
        <v>23.764258555133082</v>
      </c>
      <c r="BJ60" s="77"/>
      <c r="BK60" s="7">
        <v>-15.64907176</v>
      </c>
      <c r="BL60" s="7"/>
      <c r="BM60" s="7">
        <v>77.952536926024351</v>
      </c>
      <c r="BN60" s="77"/>
      <c r="BO60" s="7">
        <v>32.129600000000011</v>
      </c>
      <c r="BP60" s="7">
        <v>10.223399999999998</v>
      </c>
      <c r="BQ60" s="7"/>
      <c r="BR60" s="7"/>
      <c r="BS60" s="7">
        <v>0</v>
      </c>
      <c r="BT60" s="7">
        <v>77.163003996697199</v>
      </c>
      <c r="BU60" s="75"/>
      <c r="BV60" s="7">
        <v>1.0579180888552309</v>
      </c>
      <c r="BW60" s="7" t="s">
        <v>195</v>
      </c>
      <c r="BX60" s="6">
        <v>-12.557401753312661</v>
      </c>
      <c r="BY60" s="6"/>
      <c r="BZ60" s="6">
        <v>43.230455717927718</v>
      </c>
      <c r="CA60" s="6"/>
      <c r="CB60" s="4"/>
      <c r="CC60" s="89" t="s">
        <v>306</v>
      </c>
      <c r="CD60" s="4">
        <v>6.2559625299102191</v>
      </c>
      <c r="CE60" s="4">
        <v>33.102205828728188</v>
      </c>
      <c r="CF60" s="4"/>
      <c r="CG60" s="89" t="s">
        <v>306</v>
      </c>
      <c r="CH60" s="6">
        <v>-36.4</v>
      </c>
      <c r="CI60" s="53"/>
      <c r="CJ60" s="6">
        <v>32000</v>
      </c>
      <c r="CK60" s="6">
        <v>32000</v>
      </c>
      <c r="CL60" s="8">
        <v>-41</v>
      </c>
      <c r="CM60" s="6">
        <v>32000</v>
      </c>
      <c r="CN60" s="9">
        <v>-68</v>
      </c>
      <c r="CO60" s="6">
        <v>32000</v>
      </c>
      <c r="CP60" s="5">
        <v>-53</v>
      </c>
      <c r="CQ60" s="4">
        <v>30</v>
      </c>
      <c r="CR60" s="78">
        <v>18.63</v>
      </c>
      <c r="CS60" s="78">
        <v>10.210000000000001</v>
      </c>
      <c r="CT60" s="78" t="s">
        <v>93</v>
      </c>
      <c r="CU60" s="78">
        <v>2.56</v>
      </c>
      <c r="CV60" s="6">
        <v>112.8070435884845</v>
      </c>
      <c r="CW60" s="78"/>
      <c r="CX60" s="10">
        <v>30</v>
      </c>
      <c r="CY60" s="6">
        <v>91.53367559752806</v>
      </c>
      <c r="CZ60" s="2"/>
      <c r="DA60" s="11"/>
      <c r="DB60" s="11"/>
      <c r="DC60" s="11"/>
      <c r="DD60" s="120" t="s">
        <v>72</v>
      </c>
      <c r="DE60" s="120" t="s">
        <v>89</v>
      </c>
      <c r="DF60" s="89" t="s">
        <v>306</v>
      </c>
      <c r="DG60" s="12">
        <v>-4</v>
      </c>
      <c r="DH60" s="9"/>
      <c r="DI60" s="98">
        <v>0</v>
      </c>
      <c r="DJ60" s="102"/>
      <c r="DK60" s="1"/>
      <c r="DL60" s="103"/>
      <c r="DM60" s="46" t="s">
        <v>101</v>
      </c>
      <c r="DN60" s="10">
        <v>0</v>
      </c>
      <c r="DO60" s="10">
        <v>0</v>
      </c>
      <c r="DP60" s="11"/>
      <c r="DQ60" s="109"/>
      <c r="DR60" s="12"/>
      <c r="DS60" s="79">
        <v>45.2</v>
      </c>
      <c r="DT60" s="2"/>
      <c r="DU60" s="8">
        <v>17</v>
      </c>
      <c r="DV60" s="12"/>
      <c r="DW60" s="13">
        <v>100</v>
      </c>
      <c r="DX60" s="89" t="s">
        <v>306</v>
      </c>
      <c r="DY60" s="12">
        <v>7</v>
      </c>
      <c r="DZ60" s="89" t="s">
        <v>306</v>
      </c>
      <c r="EA60" s="7">
        <v>0.18409930505415001</v>
      </c>
      <c r="EB60" s="75">
        <v>-1.43E-2</v>
      </c>
      <c r="EC60" s="75">
        <v>-1.5299999999999999E-2</v>
      </c>
      <c r="ED60" s="75">
        <v>-0.1129</v>
      </c>
      <c r="EE60" s="90">
        <v>0</v>
      </c>
      <c r="EF60" s="90">
        <v>1.679496151154666</v>
      </c>
      <c r="EG60" s="90">
        <v>0</v>
      </c>
      <c r="EH60" s="90">
        <v>0</v>
      </c>
      <c r="EI60" s="75"/>
      <c r="EJ60" s="89" t="s">
        <v>306</v>
      </c>
      <c r="EK60" s="91" t="s">
        <v>74</v>
      </c>
      <c r="EL60" s="91" t="s">
        <v>74</v>
      </c>
      <c r="EM60" s="91" t="s">
        <v>74</v>
      </c>
      <c r="EN60" s="91" t="s">
        <v>74</v>
      </c>
      <c r="EO60" s="91" t="s">
        <v>74</v>
      </c>
      <c r="EP60" s="91" t="s">
        <v>74</v>
      </c>
      <c r="EQ60" s="91" t="s">
        <v>74</v>
      </c>
      <c r="ER60" s="91" t="s">
        <v>74</v>
      </c>
      <c r="ES60" s="92" t="s">
        <v>74</v>
      </c>
      <c r="ET60" s="89" t="s">
        <v>306</v>
      </c>
      <c r="EU60" s="7">
        <v>6.66</v>
      </c>
      <c r="EV60" s="7">
        <v>28.5</v>
      </c>
      <c r="EW60" s="10"/>
      <c r="EX60" s="10"/>
      <c r="EY60" s="10"/>
      <c r="EZ60" s="10"/>
      <c r="FA60" s="75">
        <v>0.90123308127710189</v>
      </c>
      <c r="FB60" s="75">
        <v>1.0882904851510917</v>
      </c>
      <c r="FC60" s="75">
        <v>1.0328888717339733</v>
      </c>
      <c r="FD60" s="89" t="s">
        <v>306</v>
      </c>
      <c r="FE60" s="10"/>
      <c r="FF60" s="6">
        <v>0</v>
      </c>
      <c r="FG60" s="10" t="s">
        <v>75</v>
      </c>
      <c r="FH60" s="6">
        <v>32000</v>
      </c>
      <c r="FI60" s="10"/>
      <c r="FJ60" s="9"/>
      <c r="FK60" s="6">
        <v>6.8651181483544992</v>
      </c>
      <c r="FL60" s="6">
        <v>24.681455592363744</v>
      </c>
      <c r="FM60" s="6">
        <v>8.235294117647129</v>
      </c>
      <c r="FN60" s="6">
        <v>-2.3236769372504851</v>
      </c>
      <c r="FO60" s="6">
        <v>28.316326530612244</v>
      </c>
      <c r="FP60" s="6">
        <v>-26.665325015093533</v>
      </c>
      <c r="FQ60" s="127">
        <v>0.69341116587218221</v>
      </c>
      <c r="FR60" s="122"/>
      <c r="FS60" s="121">
        <v>0.6014857718458827</v>
      </c>
      <c r="FT60" s="89" t="s">
        <v>306</v>
      </c>
      <c r="FU60" s="7">
        <v>-119.27526748364956</v>
      </c>
      <c r="FV60" s="7">
        <v>-156.95679490461103</v>
      </c>
      <c r="FW60" s="7">
        <v>-113.7093351477711</v>
      </c>
      <c r="FX60" s="7">
        <v>-154.03300787303144</v>
      </c>
      <c r="FY60" s="7">
        <v>-34.469864584317001</v>
      </c>
      <c r="FZ60" s="7">
        <v>-21.570387949801351</v>
      </c>
      <c r="GA60" s="7">
        <v>-111.11850159538062</v>
      </c>
      <c r="GB60" s="7">
        <v>-41.196972301418434</v>
      </c>
      <c r="GC60" s="89" t="s">
        <v>306</v>
      </c>
      <c r="GD60" s="92" t="s">
        <v>81</v>
      </c>
      <c r="GE60" s="92" t="s">
        <v>74</v>
      </c>
      <c r="GF60" s="123" t="s">
        <v>1403</v>
      </c>
      <c r="GG60" s="123" t="s">
        <v>1403</v>
      </c>
      <c r="GH60" s="124" t="s">
        <v>74</v>
      </c>
      <c r="GI60" s="125" t="s">
        <v>74</v>
      </c>
      <c r="GJ60" s="126" t="s">
        <v>81</v>
      </c>
      <c r="GK60" s="89" t="s">
        <v>306</v>
      </c>
      <c r="GL60" s="75">
        <v>0.27699754106776497</v>
      </c>
      <c r="GM60" s="129">
        <v>9.3482673066529604E-2</v>
      </c>
      <c r="GN60" s="130">
        <v>5.51147663183938E-2</v>
      </c>
      <c r="GO60" s="129">
        <v>-0.48220720984015703</v>
      </c>
      <c r="GP60" s="131">
        <v>-0.167382756938393</v>
      </c>
      <c r="GQ60" s="129">
        <v>-0.113015376916394</v>
      </c>
      <c r="GR60" s="130">
        <v>1.6147826201174401E-2</v>
      </c>
      <c r="GS60" s="131">
        <v>-0.323589932746978</v>
      </c>
      <c r="GT60" s="75">
        <v>0.27699754106776497</v>
      </c>
      <c r="GU60" s="129">
        <v>9.3482673066529604E-2</v>
      </c>
      <c r="GV60" s="130">
        <v>5.51147663183938E-2</v>
      </c>
      <c r="GW60" s="129">
        <v>-0.48220720984015703</v>
      </c>
      <c r="GX60" s="131">
        <v>-0.167382756938393</v>
      </c>
      <c r="GY60" s="129">
        <v>-0.113015376916394</v>
      </c>
      <c r="GZ60" s="130">
        <v>1.6147826201174401E-2</v>
      </c>
      <c r="HA60" s="131">
        <v>-0.323589932746978</v>
      </c>
      <c r="HB60" s="89" t="s">
        <v>306</v>
      </c>
      <c r="HC60" s="106"/>
      <c r="HD60" s="106"/>
      <c r="HE60" s="106"/>
      <c r="HF60" s="106"/>
      <c r="HG60" s="106"/>
      <c r="HH60" s="106"/>
      <c r="HI60" s="106"/>
      <c r="HJ60" s="106"/>
      <c r="HK60" s="106"/>
      <c r="HL60" s="106"/>
      <c r="HM60" s="106"/>
      <c r="HN60" s="106"/>
      <c r="HO60" s="106"/>
      <c r="HP60" s="106"/>
      <c r="HQ60" s="106"/>
      <c r="HR60" s="106"/>
      <c r="HS60" s="106"/>
      <c r="HT60" s="106"/>
      <c r="HU60" s="106"/>
      <c r="HV60" s="106"/>
      <c r="HW60" s="106"/>
      <c r="HX60" s="106"/>
      <c r="HY60" s="106"/>
      <c r="HZ60" s="106"/>
      <c r="IA60" s="89" t="s">
        <v>306</v>
      </c>
      <c r="IB60" s="128">
        <v>0.28235288045648199</v>
      </c>
      <c r="IC60" s="42">
        <v>0.671073031583448</v>
      </c>
      <c r="ID60" s="13" t="s">
        <v>306</v>
      </c>
      <c r="IE60" s="6">
        <v>86.151700489999996</v>
      </c>
      <c r="IF60" s="6">
        <v>90.438526510000003</v>
      </c>
      <c r="IG60" s="6">
        <v>29.724168179999999</v>
      </c>
      <c r="IH60" s="6">
        <v>69.723423220000001</v>
      </c>
      <c r="II60" s="6">
        <v>61.80080074</v>
      </c>
      <c r="IJ60" s="6">
        <v>37.097779860000003</v>
      </c>
      <c r="IK60" s="6">
        <v>54.95852661</v>
      </c>
      <c r="IL60" s="7">
        <v>13.6734288</v>
      </c>
      <c r="IM60" s="6">
        <v>62.530017020000003</v>
      </c>
      <c r="IN60" s="6">
        <v>59.351327980000001</v>
      </c>
      <c r="IO60" s="6">
        <v>53.571686919999998</v>
      </c>
      <c r="IP60" s="7">
        <v>42.46404888</v>
      </c>
      <c r="IQ60" s="7">
        <v>16.049514200000001</v>
      </c>
      <c r="IR60" s="7">
        <v>28.22455149</v>
      </c>
      <c r="IS60" s="6">
        <v>30.94425279</v>
      </c>
      <c r="IT60" s="7">
        <v>38.420558749999998</v>
      </c>
      <c r="IU60" s="6">
        <v>17.783195800000001</v>
      </c>
      <c r="IV60" s="7">
        <v>37.0951053</v>
      </c>
      <c r="IW60" s="7">
        <v>57.495329230000003</v>
      </c>
      <c r="IX60" s="7">
        <v>45.815223250000003</v>
      </c>
      <c r="IY60" s="6">
        <v>51.609244199999999</v>
      </c>
      <c r="IZ60" s="6">
        <v>22.257419630000001</v>
      </c>
      <c r="JA60" s="6">
        <v>28.954477300000001</v>
      </c>
      <c r="JB60" s="6">
        <v>32.181387309999998</v>
      </c>
      <c r="JC60" s="6">
        <v>44.227163490000002</v>
      </c>
      <c r="JD60" s="7">
        <v>49.432977489999999</v>
      </c>
      <c r="JE60" s="7">
        <v>45.068651000000003</v>
      </c>
      <c r="JF60" s="7">
        <v>83.042018040000002</v>
      </c>
      <c r="JG60" s="7">
        <v>59.509020749999998</v>
      </c>
      <c r="JH60" s="6">
        <v>54.884035050000001</v>
      </c>
      <c r="JI60" s="7">
        <v>89.577578270000004</v>
      </c>
      <c r="JJ60" s="6">
        <v>70.935194190000004</v>
      </c>
      <c r="JK60" s="7">
        <v>65.705596110000002</v>
      </c>
      <c r="JL60" s="6">
        <v>65.398009950000002</v>
      </c>
      <c r="JM60" s="7">
        <v>42.263183810000001</v>
      </c>
      <c r="JN60" s="6">
        <v>83.920472059999994</v>
      </c>
      <c r="JO60" s="7">
        <v>75.876211780000006</v>
      </c>
      <c r="JP60" s="7"/>
      <c r="JQ60" s="6">
        <v>60.11027198</v>
      </c>
      <c r="JR60" s="6">
        <v>62.362885159999998</v>
      </c>
      <c r="JS60" s="7">
        <v>40.237258910000001</v>
      </c>
      <c r="JT60" s="7">
        <v>47.743747730000003</v>
      </c>
      <c r="JU60" s="7">
        <v>71.015433569999999</v>
      </c>
      <c r="JV60" s="7">
        <v>40.133007380000002</v>
      </c>
      <c r="JW60" s="6">
        <v>53.444820749999998</v>
      </c>
      <c r="JX60" s="7">
        <v>51.566281629999999</v>
      </c>
      <c r="JY60" s="6">
        <v>70.202145209999998</v>
      </c>
      <c r="JZ60" s="7">
        <v>27.27444062</v>
      </c>
      <c r="KA60" s="6">
        <v>82.845327220000001</v>
      </c>
      <c r="KB60" s="7">
        <v>69.606395269999993</v>
      </c>
      <c r="KC60" s="7">
        <v>23.231827110000001</v>
      </c>
      <c r="KD60" s="6">
        <v>68.067432690000004</v>
      </c>
      <c r="KE60" s="6">
        <v>89.052425999999997</v>
      </c>
      <c r="KF60" s="6">
        <v>42.263167410000001</v>
      </c>
      <c r="KG60" s="7">
        <v>48.216341399999997</v>
      </c>
      <c r="KH60" s="6">
        <v>68.288828690000003</v>
      </c>
      <c r="KI60" s="6">
        <v>32.134726700000002</v>
      </c>
      <c r="KJ60" s="6">
        <v>62.961329939999999</v>
      </c>
      <c r="KK60" s="6">
        <v>23.708465950000001</v>
      </c>
      <c r="KM60" s="178">
        <v>0.62765209650502995</v>
      </c>
      <c r="KN60" s="178">
        <v>0.76806394244738185</v>
      </c>
      <c r="KO60" s="178">
        <v>1.0150263400802697</v>
      </c>
    </row>
    <row r="61" spans="1:301" ht="87.75" customHeight="1">
      <c r="A61" s="164" t="s">
        <v>1576</v>
      </c>
      <c r="B61" s="84" t="str">
        <f>"Chemistry 460"</f>
        <v>Chemistry 460</v>
      </c>
      <c r="C61" s="158" t="s">
        <v>1937</v>
      </c>
      <c r="D61" s="13" t="s">
        <v>353</v>
      </c>
      <c r="E61" s="163"/>
      <c r="F61" s="13"/>
      <c r="G61" s="2" t="s">
        <v>354</v>
      </c>
      <c r="H61" s="13" t="s">
        <v>1117</v>
      </c>
      <c r="I61" s="83" t="str">
        <f>"Chemistry 60"</f>
        <v>Chemistry 60</v>
      </c>
      <c r="J61" s="13">
        <v>60</v>
      </c>
      <c r="K61" s="4"/>
      <c r="L61" s="53">
        <v>0.97103358588493816</v>
      </c>
      <c r="M61" s="114"/>
      <c r="N61" s="5">
        <v>81</v>
      </c>
      <c r="O61" s="6">
        <v>78</v>
      </c>
      <c r="P61" s="6"/>
      <c r="Q61" s="6"/>
      <c r="S61" s="7">
        <v>1155</v>
      </c>
      <c r="T61" s="6"/>
      <c r="U61" s="6">
        <v>603.4</v>
      </c>
      <c r="V61" s="6">
        <v>639.9</v>
      </c>
      <c r="W61" s="6">
        <v>600.19999999999993</v>
      </c>
      <c r="X61" s="6">
        <v>229.2</v>
      </c>
      <c r="Y61" s="6">
        <v>3507</v>
      </c>
      <c r="Z61" s="6">
        <v>391.40000000000003</v>
      </c>
      <c r="AA61" s="116" t="s">
        <v>85</v>
      </c>
      <c r="AB61" s="116" t="s">
        <v>80</v>
      </c>
      <c r="AC61" s="116" t="s">
        <v>69</v>
      </c>
      <c r="AD61" s="116" t="s">
        <v>69</v>
      </c>
      <c r="AE61" s="116" t="s">
        <v>69</v>
      </c>
      <c r="AF61" s="116" t="s">
        <v>69</v>
      </c>
      <c r="AG61" s="10"/>
      <c r="AH61" s="10"/>
      <c r="AI61" s="10"/>
      <c r="AJ61" s="10"/>
      <c r="AK61" s="75">
        <v>0.86499999999999999</v>
      </c>
      <c r="AL61" s="117" t="s">
        <v>907</v>
      </c>
      <c r="AM61" s="89" t="s">
        <v>353</v>
      </c>
      <c r="AN61" s="118">
        <v>1.6097206355800187E-2</v>
      </c>
      <c r="AO61" s="118">
        <v>1.3161929472815191E-2</v>
      </c>
      <c r="AP61" s="118">
        <v>5.2862799502875805E-2</v>
      </c>
      <c r="AQ61" s="118"/>
      <c r="AR61" s="80" t="s">
        <v>70</v>
      </c>
      <c r="AS61" s="7">
        <v>56.099845025749261</v>
      </c>
      <c r="AT61" s="119"/>
      <c r="AU61" s="89" t="s">
        <v>353</v>
      </c>
      <c r="AV61" s="7">
        <v>7.0407657600000002</v>
      </c>
      <c r="AW61" s="7">
        <v>0.94299999999999995</v>
      </c>
      <c r="AX61" s="7">
        <v>-4.7460000000000004</v>
      </c>
      <c r="AY61" s="7"/>
      <c r="AZ61" s="7">
        <v>7.6454723048518503</v>
      </c>
      <c r="BA61" s="7">
        <v>16.538900340278921</v>
      </c>
      <c r="BB61" s="187"/>
      <c r="BC61" s="7">
        <v>4.7978181818181813</v>
      </c>
      <c r="BD61" s="7">
        <v>3.0839136552872515</v>
      </c>
      <c r="BE61" s="7">
        <v>3.3759675712347392</v>
      </c>
      <c r="BF61" s="7">
        <v>14.035884810126575</v>
      </c>
      <c r="BG61" s="7">
        <v>16.083916883116878</v>
      </c>
      <c r="BH61" s="7">
        <v>1.0040160642570299</v>
      </c>
      <c r="BI61" s="7">
        <v>7.5211886908681436</v>
      </c>
      <c r="BJ61" s="77"/>
      <c r="BK61" s="7">
        <v>19.35033284</v>
      </c>
      <c r="BL61" s="7"/>
      <c r="BM61" s="7">
        <v>86.153383119203923</v>
      </c>
      <c r="BN61" s="77"/>
      <c r="BO61" s="7">
        <v>12.685599999999994</v>
      </c>
      <c r="BP61" s="7">
        <v>9.6659999999999968</v>
      </c>
      <c r="BQ61" s="7"/>
      <c r="BR61" s="7"/>
      <c r="BS61" s="7">
        <v>76.159965828394462</v>
      </c>
      <c r="BT61" s="7">
        <v>46.662671723619418</v>
      </c>
      <c r="BU61" s="75"/>
      <c r="BV61" s="7">
        <v>0.10703055404718276</v>
      </c>
      <c r="BW61" s="7" t="s">
        <v>195</v>
      </c>
      <c r="BX61" s="6">
        <v>-25.068547834458769</v>
      </c>
      <c r="BY61" s="6"/>
      <c r="BZ61" s="6">
        <v>30.921903048025655</v>
      </c>
      <c r="CA61" s="6"/>
      <c r="CB61" s="4"/>
      <c r="CC61" s="89" t="s">
        <v>353</v>
      </c>
      <c r="CD61" s="4">
        <v>-10.624113542042249</v>
      </c>
      <c r="CE61" s="4">
        <v>68.019629143059845</v>
      </c>
      <c r="CF61" s="4"/>
      <c r="CG61" s="89" t="s">
        <v>353</v>
      </c>
      <c r="CH61" s="6">
        <v>-29.5</v>
      </c>
      <c r="CI61" s="53"/>
      <c r="CJ61" s="6">
        <v>16254.05</v>
      </c>
      <c r="CK61" s="6">
        <v>32000</v>
      </c>
      <c r="CL61" s="8">
        <v>-40</v>
      </c>
      <c r="CM61" s="6">
        <v>32000</v>
      </c>
      <c r="CN61" s="9">
        <v>-4</v>
      </c>
      <c r="CO61" s="6">
        <v>32000</v>
      </c>
      <c r="CP61" s="5">
        <v>99</v>
      </c>
      <c r="CQ61" s="4">
        <v>1.07</v>
      </c>
      <c r="CR61" s="78">
        <v>10</v>
      </c>
      <c r="CS61" s="78">
        <v>25</v>
      </c>
      <c r="CT61" s="78">
        <v>14.25</v>
      </c>
      <c r="CU61" s="78">
        <v>3.81</v>
      </c>
      <c r="CV61" s="6">
        <v>43.313272961892906</v>
      </c>
      <c r="CW61" s="78"/>
      <c r="CX61" s="10">
        <v>30</v>
      </c>
      <c r="CY61" s="6">
        <v>81.689985359388899</v>
      </c>
      <c r="CZ61" s="2"/>
      <c r="DA61" s="11"/>
      <c r="DB61" s="11"/>
      <c r="DC61" s="11"/>
      <c r="DD61" s="120" t="s">
        <v>89</v>
      </c>
      <c r="DE61" s="120" t="s">
        <v>72</v>
      </c>
      <c r="DF61" s="89" t="s">
        <v>353</v>
      </c>
      <c r="DG61" s="12">
        <v>-1</v>
      </c>
      <c r="DH61" s="9"/>
      <c r="DI61" s="98">
        <v>0</v>
      </c>
      <c r="DJ61" s="102"/>
      <c r="DK61" s="1"/>
      <c r="DL61" s="103"/>
      <c r="DM61" s="46" t="s">
        <v>101</v>
      </c>
      <c r="DN61" s="10">
        <v>0</v>
      </c>
      <c r="DO61" s="10">
        <v>0</v>
      </c>
      <c r="DP61" s="11"/>
      <c r="DQ61" s="109"/>
      <c r="DR61" s="12"/>
      <c r="DS61" s="79">
        <v>0</v>
      </c>
      <c r="DT61" s="2"/>
      <c r="DU61" s="8">
        <v>11</v>
      </c>
      <c r="DV61" s="12"/>
      <c r="DW61" s="13">
        <v>100</v>
      </c>
      <c r="DX61" s="89" t="s">
        <v>353</v>
      </c>
      <c r="DY61" s="12">
        <v>18</v>
      </c>
      <c r="DZ61" s="89" t="s">
        <v>353</v>
      </c>
      <c r="EA61" s="7">
        <v>-2.1693092306644699</v>
      </c>
      <c r="EB61" s="75">
        <v>-4.2799999999999998E-2</v>
      </c>
      <c r="EC61" s="75">
        <v>5.1499999999999997E-2</v>
      </c>
      <c r="ED61" s="75">
        <v>1.8499999999999999E-2</v>
      </c>
      <c r="EE61" s="90">
        <v>0</v>
      </c>
      <c r="EF61" s="90">
        <v>8.6863905325443937</v>
      </c>
      <c r="EG61" s="90">
        <v>0</v>
      </c>
      <c r="EH61" s="90">
        <v>0</v>
      </c>
      <c r="EI61" s="75"/>
      <c r="EJ61" s="89" t="s">
        <v>353</v>
      </c>
      <c r="EK61" s="91" t="s">
        <v>74</v>
      </c>
      <c r="EL61" s="91" t="s">
        <v>74</v>
      </c>
      <c r="EM61" s="91" t="s">
        <v>74</v>
      </c>
      <c r="EN61" s="91" t="s">
        <v>74</v>
      </c>
      <c r="EO61" s="91" t="s">
        <v>74</v>
      </c>
      <c r="EP61" s="91" t="s">
        <v>74</v>
      </c>
      <c r="EQ61" s="91" t="s">
        <v>74</v>
      </c>
      <c r="ER61" s="91" t="s">
        <v>74</v>
      </c>
      <c r="ES61" s="92" t="s">
        <v>74</v>
      </c>
      <c r="ET61" s="89" t="s">
        <v>353</v>
      </c>
      <c r="EU61" s="7">
        <v>8.56</v>
      </c>
      <c r="EV61" s="7">
        <v>6.97</v>
      </c>
      <c r="EW61" s="10"/>
      <c r="EX61" s="10"/>
      <c r="EY61" s="10"/>
      <c r="EZ61" s="10"/>
      <c r="FA61" s="75">
        <v>0.94419630298646207</v>
      </c>
      <c r="FB61" s="75">
        <v>0.97384655565132461</v>
      </c>
      <c r="FC61" s="75">
        <v>1.0857826388826342</v>
      </c>
      <c r="FD61" s="89" t="s">
        <v>353</v>
      </c>
      <c r="FE61" s="15" t="s">
        <v>113</v>
      </c>
      <c r="FF61" s="6">
        <v>33.33</v>
      </c>
      <c r="FG61" s="10"/>
      <c r="FH61" s="6">
        <v>32000</v>
      </c>
      <c r="FI61" s="10"/>
      <c r="FJ61" s="9"/>
      <c r="FK61" s="6">
        <v>58.271825982609691</v>
      </c>
      <c r="FL61" s="6">
        <v>45.467563434673295</v>
      </c>
      <c r="FM61" s="6">
        <v>36.073997944501556</v>
      </c>
      <c r="FN61" s="6">
        <v>40.789473684210535</v>
      </c>
      <c r="FO61" s="6">
        <v>74.474474474474476</v>
      </c>
      <c r="FP61" s="6">
        <v>39.450492483151891</v>
      </c>
      <c r="FQ61" s="127">
        <v>0.46908550703301699</v>
      </c>
      <c r="FR61" s="122"/>
      <c r="FS61" s="121">
        <v>0.70286294764854851</v>
      </c>
      <c r="FT61" s="89" t="s">
        <v>353</v>
      </c>
      <c r="FU61" s="7">
        <v>61.637989214621314</v>
      </c>
      <c r="FV61" s="7">
        <v>-51.768018759113744</v>
      </c>
      <c r="FW61" s="7">
        <v>71.235583216023315</v>
      </c>
      <c r="FX61" s="7">
        <v>-83.815019106445348</v>
      </c>
      <c r="FY61" s="7">
        <v>50.866241914565236</v>
      </c>
      <c r="FZ61" s="7">
        <v>96.165844092920111</v>
      </c>
      <c r="GA61" s="7">
        <v>39.668559925228273</v>
      </c>
      <c r="GB61" s="7">
        <v>84.106511677265047</v>
      </c>
      <c r="GC61" s="89" t="s">
        <v>353</v>
      </c>
      <c r="GD61" s="95" t="s">
        <v>74</v>
      </c>
      <c r="GE61" s="95" t="s">
        <v>74</v>
      </c>
      <c r="GF61" s="123" t="s">
        <v>1403</v>
      </c>
      <c r="GG61" s="123" t="s">
        <v>1403</v>
      </c>
      <c r="GH61" s="124" t="s">
        <v>74</v>
      </c>
      <c r="GI61" s="125" t="s">
        <v>74</v>
      </c>
      <c r="GJ61" s="126" t="s">
        <v>81</v>
      </c>
      <c r="GK61" s="89" t="s">
        <v>353</v>
      </c>
      <c r="GL61" s="75">
        <v>0.42030335631375898</v>
      </c>
      <c r="GM61" s="129">
        <v>-7.3060557621220795E-2</v>
      </c>
      <c r="GN61" s="130">
        <v>0.257344392701083</v>
      </c>
      <c r="GO61" s="129">
        <v>-5.4753831598001401E-2</v>
      </c>
      <c r="GP61" s="131">
        <v>-0.223579382669405</v>
      </c>
      <c r="GQ61" s="129">
        <v>2.0765648199929002E-2</v>
      </c>
      <c r="GR61" s="130">
        <v>0.13314215125103601</v>
      </c>
      <c r="GS61" s="131">
        <v>-0.61600595512437395</v>
      </c>
      <c r="GT61" s="75">
        <v>0.42030335631375898</v>
      </c>
      <c r="GU61" s="129">
        <v>-7.3060557621220795E-2</v>
      </c>
      <c r="GV61" s="130">
        <v>0.257344392701083</v>
      </c>
      <c r="GW61" s="129">
        <v>-5.4753831598001401E-2</v>
      </c>
      <c r="GX61" s="131">
        <v>-0.223579382669405</v>
      </c>
      <c r="GY61" s="129">
        <v>2.0765648199929002E-2</v>
      </c>
      <c r="GZ61" s="130">
        <v>0.13314215125103601</v>
      </c>
      <c r="HA61" s="131">
        <v>-0.61600595512437395</v>
      </c>
      <c r="HB61" s="89" t="s">
        <v>353</v>
      </c>
      <c r="HC61" s="106"/>
      <c r="HD61" s="106"/>
      <c r="HE61" s="106"/>
      <c r="HF61" s="106"/>
      <c r="HG61" s="106"/>
      <c r="HH61" s="106"/>
      <c r="HI61" s="106"/>
      <c r="HJ61" s="106"/>
      <c r="HK61" s="106"/>
      <c r="HL61" s="106"/>
      <c r="HM61" s="106"/>
      <c r="HN61" s="106"/>
      <c r="HO61" s="106"/>
      <c r="HP61" s="106"/>
      <c r="HQ61" s="106"/>
      <c r="HR61" s="106"/>
      <c r="HS61" s="106"/>
      <c r="HT61" s="106"/>
      <c r="HU61" s="106"/>
      <c r="HV61" s="106"/>
      <c r="HW61" s="106"/>
      <c r="HX61" s="106"/>
      <c r="HY61" s="106"/>
      <c r="HZ61" s="106"/>
      <c r="IA61" s="89" t="s">
        <v>353</v>
      </c>
      <c r="IB61" s="128">
        <v>0.22648973713263401</v>
      </c>
      <c r="IC61" s="42">
        <v>0.75307337926098805</v>
      </c>
      <c r="ID61" s="13" t="s">
        <v>353</v>
      </c>
      <c r="IE61" s="6">
        <v>60.199773450000002</v>
      </c>
      <c r="IF61" s="6">
        <v>95.377761280000001</v>
      </c>
      <c r="IG61" s="6">
        <v>56.200895809999999</v>
      </c>
      <c r="IH61" s="6">
        <v>95.434887070000002</v>
      </c>
      <c r="II61" s="6">
        <v>11.35503407</v>
      </c>
      <c r="IJ61" s="6">
        <v>71.354097049999993</v>
      </c>
      <c r="IK61" s="6">
        <v>81.632099769999996</v>
      </c>
      <c r="IL61" s="7">
        <v>131.51523209999999</v>
      </c>
      <c r="IM61" s="6">
        <v>88.024254670000005</v>
      </c>
      <c r="IN61" s="6">
        <v>78.199192199999999</v>
      </c>
      <c r="IO61" s="6">
        <v>89.273356399999997</v>
      </c>
      <c r="IP61" s="7">
        <v>72.212650749999995</v>
      </c>
      <c r="IQ61" s="7">
        <v>60.494872520000001</v>
      </c>
      <c r="IR61" s="7">
        <v>58.956816009999997</v>
      </c>
      <c r="IS61" s="6">
        <v>67.342238600000002</v>
      </c>
      <c r="IT61" s="7">
        <v>99.348708909999999</v>
      </c>
      <c r="IU61" s="6">
        <v>70.468311420000006</v>
      </c>
      <c r="IV61" s="7">
        <v>67.01977986</v>
      </c>
      <c r="IW61" s="7">
        <v>83.019136369999998</v>
      </c>
      <c r="IX61" s="7">
        <v>50.44790193</v>
      </c>
      <c r="IY61" s="6">
        <v>47.999469179999998</v>
      </c>
      <c r="IZ61" s="6">
        <v>45.64520109</v>
      </c>
      <c r="JA61" s="6">
        <v>74.430885610000004</v>
      </c>
      <c r="JB61" s="6">
        <v>33.944495969999998</v>
      </c>
      <c r="JC61" s="6">
        <v>59.446229160000001</v>
      </c>
      <c r="JD61" s="7">
        <v>76.769639269999999</v>
      </c>
      <c r="JE61" s="7">
        <v>92.705254120000006</v>
      </c>
      <c r="JF61" s="7">
        <v>84.190390460000003</v>
      </c>
      <c r="JG61" s="7">
        <v>71.622507260000006</v>
      </c>
      <c r="JH61" s="6">
        <v>74.677824270000002</v>
      </c>
      <c r="JI61" s="7">
        <v>101.2987013</v>
      </c>
      <c r="JJ61" s="6">
        <v>92.342420559999994</v>
      </c>
      <c r="JK61" s="7">
        <v>63.283304970000003</v>
      </c>
      <c r="JL61" s="6">
        <v>98.480918860000003</v>
      </c>
      <c r="JM61" s="7">
        <v>96.683231250000006</v>
      </c>
      <c r="JN61" s="6">
        <v>104.9706857</v>
      </c>
      <c r="JO61" s="7">
        <v>68.993751349999997</v>
      </c>
      <c r="JP61" s="7"/>
      <c r="JQ61" s="6">
        <v>55.723859359999999</v>
      </c>
      <c r="JR61" s="6">
        <v>89.896407909999994</v>
      </c>
      <c r="JS61" s="7">
        <v>93.17441925</v>
      </c>
      <c r="JT61" s="7">
        <v>60.987346279999997</v>
      </c>
      <c r="JU61" s="7">
        <v>78.244137100000003</v>
      </c>
      <c r="JV61" s="7">
        <v>97.957394579999999</v>
      </c>
      <c r="JW61" s="6">
        <v>49.082745350000003</v>
      </c>
      <c r="JX61" s="7">
        <v>52.344460320000003</v>
      </c>
      <c r="JY61" s="6">
        <v>99.268482489999997</v>
      </c>
      <c r="JZ61" s="7">
        <v>49.149745279999998</v>
      </c>
      <c r="KA61" s="6">
        <v>72.766391119999994</v>
      </c>
      <c r="KB61" s="7">
        <v>89.0787634</v>
      </c>
      <c r="KC61" s="7">
        <v>68.589667809999995</v>
      </c>
      <c r="KD61" s="6">
        <v>90.809366429999997</v>
      </c>
      <c r="KE61" s="6">
        <v>44.763738709999998</v>
      </c>
      <c r="KF61" s="6">
        <v>98.587760590000002</v>
      </c>
      <c r="KG61" s="7">
        <v>88.919645040000006</v>
      </c>
      <c r="KH61" s="6">
        <v>94.589290719999994</v>
      </c>
      <c r="KI61" s="6">
        <v>93.55435129</v>
      </c>
      <c r="KJ61" s="6">
        <v>89.669937559999994</v>
      </c>
      <c r="KK61" s="6">
        <v>85.648562299999995</v>
      </c>
      <c r="KM61" s="178">
        <v>1.8111098855467023</v>
      </c>
      <c r="KN61" s="178">
        <v>0.23593026826883975</v>
      </c>
      <c r="KO61" s="178">
        <v>1.1300443731390744</v>
      </c>
    </row>
    <row r="62" spans="1:301" ht="87.75" customHeight="1">
      <c r="A62" s="164" t="s">
        <v>1577</v>
      </c>
      <c r="B62" s="84" t="str">
        <f>"Chemistry 461"</f>
        <v>Chemistry 461</v>
      </c>
      <c r="C62" s="158" t="s">
        <v>1937</v>
      </c>
      <c r="D62" s="13" t="s">
        <v>391</v>
      </c>
      <c r="E62" s="163"/>
      <c r="F62" s="13"/>
      <c r="G62" s="2" t="s">
        <v>392</v>
      </c>
      <c r="H62" s="13" t="s">
        <v>1136</v>
      </c>
      <c r="I62" s="83" t="str">
        <f>"Chemistry 61"</f>
        <v>Chemistry 61</v>
      </c>
      <c r="J62" s="13">
        <v>61</v>
      </c>
      <c r="K62" s="4"/>
      <c r="L62" s="53">
        <v>0.78655085257545421</v>
      </c>
      <c r="M62" s="114"/>
      <c r="N62" s="5">
        <v>81</v>
      </c>
      <c r="O62" s="6">
        <v>88</v>
      </c>
      <c r="P62" s="6"/>
      <c r="Q62" s="6"/>
      <c r="S62" s="7">
        <v>513.9</v>
      </c>
      <c r="T62" s="6"/>
      <c r="U62" s="6">
        <v>1116</v>
      </c>
      <c r="V62" s="6">
        <v>936.1</v>
      </c>
      <c r="W62" s="6">
        <v>402.6</v>
      </c>
      <c r="X62" s="6">
        <v>352.79999999999995</v>
      </c>
      <c r="Y62" s="6">
        <v>1033</v>
      </c>
      <c r="Z62" s="6">
        <v>666.6</v>
      </c>
      <c r="AA62" s="115" t="s">
        <v>68</v>
      </c>
      <c r="AB62" s="116" t="s">
        <v>80</v>
      </c>
      <c r="AC62" s="115" t="s">
        <v>68</v>
      </c>
      <c r="AD62" s="116" t="s">
        <v>69</v>
      </c>
      <c r="AE62" s="116" t="s">
        <v>69</v>
      </c>
      <c r="AF62" s="116" t="s">
        <v>69</v>
      </c>
      <c r="AG62" s="10"/>
      <c r="AH62" s="10"/>
      <c r="AI62" s="10"/>
      <c r="AJ62" s="10"/>
      <c r="AK62" s="75">
        <v>1</v>
      </c>
      <c r="AL62" s="117" t="s">
        <v>907</v>
      </c>
      <c r="AM62" s="89" t="s">
        <v>391</v>
      </c>
      <c r="AN62" s="141">
        <v>-1.3176715356941615E-2</v>
      </c>
      <c r="AO62" s="141">
        <v>-2.3489932885906041E-2</v>
      </c>
      <c r="AP62" s="141">
        <v>0.92723576835726373</v>
      </c>
      <c r="AQ62" s="141">
        <v>0.83870887567199459</v>
      </c>
      <c r="AR62" s="76" t="s">
        <v>148</v>
      </c>
      <c r="AS62" s="7">
        <v>11.377240911666057</v>
      </c>
      <c r="AT62" s="119"/>
      <c r="AU62" s="89" t="s">
        <v>391</v>
      </c>
      <c r="AV62" s="7">
        <v>-199.99369999999999</v>
      </c>
      <c r="AW62" s="7">
        <v>-158.30099999999999</v>
      </c>
      <c r="AX62" s="7">
        <v>-95.66</v>
      </c>
      <c r="AY62" s="7"/>
      <c r="AZ62" s="7">
        <v>-23.937146227478244</v>
      </c>
      <c r="BA62" s="7">
        <v>-1.5805286626892681</v>
      </c>
      <c r="BB62" s="187"/>
      <c r="BC62" s="7">
        <v>27.51379005524862</v>
      </c>
      <c r="BD62" s="7">
        <v>33.526580193236711</v>
      </c>
      <c r="BE62" s="7">
        <v>22.678004384724193</v>
      </c>
      <c r="BF62" s="7">
        <v>4.5960787234042506</v>
      </c>
      <c r="BG62" s="7">
        <v>-5.1948043956044021</v>
      </c>
      <c r="BH62" s="7">
        <v>43.565115920910785</v>
      </c>
      <c r="BI62" s="7">
        <v>16.659940098137092</v>
      </c>
      <c r="BJ62" s="77"/>
      <c r="BK62" s="7">
        <v>-231.7785724</v>
      </c>
      <c r="BL62" s="7"/>
      <c r="BM62" s="7">
        <v>46.107249609990589</v>
      </c>
      <c r="BN62" s="77"/>
      <c r="BO62" s="7">
        <v>-2.9654000000000025</v>
      </c>
      <c r="BP62" s="7">
        <v>3.9542000000000002</v>
      </c>
      <c r="BQ62" s="7"/>
      <c r="BR62" s="7"/>
      <c r="BS62" s="7">
        <v>8.2055102339895285</v>
      </c>
      <c r="BT62" s="7">
        <v>60.536864503332936</v>
      </c>
      <c r="BU62" s="75"/>
      <c r="BV62" s="7">
        <v>16.990222489657071</v>
      </c>
      <c r="BW62" s="7" t="s">
        <v>195</v>
      </c>
      <c r="BX62" s="6">
        <v>-5.4158476263971735</v>
      </c>
      <c r="BY62" s="6"/>
      <c r="BZ62" s="6">
        <v>44.669140246753265</v>
      </c>
      <c r="CA62" s="6"/>
      <c r="CB62" s="4"/>
      <c r="CC62" s="89" t="s">
        <v>391</v>
      </c>
      <c r="CD62" s="4">
        <v>23.385262793427167</v>
      </c>
      <c r="CE62" s="4">
        <v>89.949948417723604</v>
      </c>
      <c r="CF62" s="4"/>
      <c r="CG62" s="89" t="s">
        <v>391</v>
      </c>
      <c r="CH62" s="6">
        <v>-55.7</v>
      </c>
      <c r="CI62" s="53"/>
      <c r="CJ62" s="6">
        <v>32000</v>
      </c>
      <c r="CK62" s="6">
        <v>32000</v>
      </c>
      <c r="CL62" s="8">
        <v>-16</v>
      </c>
      <c r="CM62" s="6">
        <v>32000</v>
      </c>
      <c r="CN62" s="9">
        <v>-92</v>
      </c>
      <c r="CO62" s="6">
        <v>32000</v>
      </c>
      <c r="CP62" s="5">
        <v>-57</v>
      </c>
      <c r="CQ62" s="4">
        <v>30</v>
      </c>
      <c r="CR62" s="78">
        <v>24.08</v>
      </c>
      <c r="CS62" s="78">
        <v>17.510000000000002</v>
      </c>
      <c r="CT62" s="78">
        <v>13.38</v>
      </c>
      <c r="CU62" s="78">
        <v>10.029999999999999</v>
      </c>
      <c r="CV62" s="6">
        <v>111.78128271460736</v>
      </c>
      <c r="CW62" s="78"/>
      <c r="CX62" s="10">
        <v>30</v>
      </c>
      <c r="CY62" s="6">
        <v>104.85290254702664</v>
      </c>
      <c r="CZ62" s="2"/>
      <c r="DA62" s="11"/>
      <c r="DB62" s="11"/>
      <c r="DC62" s="11"/>
      <c r="DD62" s="120" t="s">
        <v>71</v>
      </c>
      <c r="DE62" s="120" t="s">
        <v>72</v>
      </c>
      <c r="DF62" s="89" t="s">
        <v>391</v>
      </c>
      <c r="DG62" s="12">
        <v>-6</v>
      </c>
      <c r="DH62" s="9"/>
      <c r="DI62" s="98">
        <v>0</v>
      </c>
      <c r="DJ62" s="102"/>
      <c r="DK62" s="1"/>
      <c r="DL62" s="103"/>
      <c r="DM62" s="46" t="s">
        <v>101</v>
      </c>
      <c r="DN62" s="10">
        <v>0</v>
      </c>
      <c r="DO62" s="10">
        <v>0</v>
      </c>
      <c r="DP62" s="11"/>
      <c r="DQ62" s="109"/>
      <c r="DR62" s="12"/>
      <c r="DS62" s="79">
        <v>0</v>
      </c>
      <c r="DT62" s="2"/>
      <c r="DU62" s="8">
        <v>-18.911000000000001</v>
      </c>
      <c r="DV62" s="12"/>
      <c r="DW62" s="13">
        <v>100</v>
      </c>
      <c r="DX62" s="89" t="s">
        <v>391</v>
      </c>
      <c r="DY62" s="12">
        <v>-47</v>
      </c>
      <c r="DZ62" s="89" t="s">
        <v>391</v>
      </c>
      <c r="EA62" s="7">
        <v>-8.2567926430566398</v>
      </c>
      <c r="EB62" s="75">
        <v>-4.8399999999999999E-2</v>
      </c>
      <c r="EC62" s="75">
        <v>9.1000000000000004E-3</v>
      </c>
      <c r="ED62" s="75">
        <v>0.1138</v>
      </c>
      <c r="EE62" s="90">
        <v>6.9847657372808385</v>
      </c>
      <c r="EF62" s="90">
        <v>0</v>
      </c>
      <c r="EG62" s="90">
        <v>0</v>
      </c>
      <c r="EH62" s="90">
        <v>0</v>
      </c>
      <c r="EI62" s="75"/>
      <c r="EJ62" s="89" t="s">
        <v>391</v>
      </c>
      <c r="EK62" s="91" t="s">
        <v>74</v>
      </c>
      <c r="EL62" s="91" t="s">
        <v>74</v>
      </c>
      <c r="EM62" s="91" t="s">
        <v>74</v>
      </c>
      <c r="EN62" s="91" t="s">
        <v>74</v>
      </c>
      <c r="EO62" s="91" t="s">
        <v>74</v>
      </c>
      <c r="EP62" s="91" t="s">
        <v>74</v>
      </c>
      <c r="EQ62" s="91" t="s">
        <v>74</v>
      </c>
      <c r="ER62" s="91" t="s">
        <v>74</v>
      </c>
      <c r="ES62" s="92" t="s">
        <v>74</v>
      </c>
      <c r="ET62" s="89" t="s">
        <v>391</v>
      </c>
      <c r="EU62" s="7">
        <v>4.01</v>
      </c>
      <c r="EV62" s="7">
        <v>13.1</v>
      </c>
      <c r="EW62" s="10"/>
      <c r="EX62" s="10"/>
      <c r="EY62" s="10"/>
      <c r="EZ62" s="10"/>
      <c r="FA62" s="75">
        <v>0.98614160505547854</v>
      </c>
      <c r="FB62" s="75">
        <v>0.92801223384374631</v>
      </c>
      <c r="FC62" s="75">
        <v>0.93044871794871797</v>
      </c>
      <c r="FD62" s="89" t="s">
        <v>391</v>
      </c>
      <c r="FE62" s="13"/>
      <c r="FF62" s="6">
        <v>13.33</v>
      </c>
      <c r="FG62" s="10" t="s">
        <v>75</v>
      </c>
      <c r="FH62" s="6">
        <v>32000</v>
      </c>
      <c r="FI62" s="10"/>
      <c r="FJ62" s="9"/>
      <c r="FK62" s="6">
        <v>-1.7650583444199563</v>
      </c>
      <c r="FL62" s="6">
        <v>14.981852799428797</v>
      </c>
      <c r="FM62" s="6">
        <v>34.417696811971375</v>
      </c>
      <c r="FN62" s="6">
        <v>-3.1539008774009281</v>
      </c>
      <c r="FO62" s="6">
        <v>12.721049629207048</v>
      </c>
      <c r="FP62" s="6">
        <v>14.176245210727966</v>
      </c>
      <c r="FQ62" s="121">
        <v>0.69208659329001465</v>
      </c>
      <c r="FR62" s="122"/>
      <c r="FS62" s="121">
        <v>0.53648302544820448</v>
      </c>
      <c r="FT62" s="89" t="s">
        <v>391</v>
      </c>
      <c r="FU62" s="7">
        <v>7.6802851549573115</v>
      </c>
      <c r="FV62" s="7">
        <v>-40.939344094099873</v>
      </c>
      <c r="FW62" s="7">
        <v>27.368982439659252</v>
      </c>
      <c r="FX62" s="7">
        <v>-44.333109290798525</v>
      </c>
      <c r="FY62" s="7">
        <v>11.765819104387909</v>
      </c>
      <c r="FZ62" s="7">
        <v>37.057276676243632</v>
      </c>
      <c r="GA62" s="7">
        <v>-67.437552007284935</v>
      </c>
      <c r="GB62" s="7">
        <v>77.795327189172369</v>
      </c>
      <c r="GC62" s="89" t="s">
        <v>391</v>
      </c>
      <c r="GD62" s="92" t="s">
        <v>74</v>
      </c>
      <c r="GE62" s="92" t="s">
        <v>74</v>
      </c>
      <c r="GF62" s="123" t="s">
        <v>1401</v>
      </c>
      <c r="GG62" s="123" t="s">
        <v>1402</v>
      </c>
      <c r="GH62" s="124" t="s">
        <v>74</v>
      </c>
      <c r="GI62" s="125" t="s">
        <v>74</v>
      </c>
      <c r="GJ62" s="126" t="s">
        <v>81</v>
      </c>
      <c r="GK62" s="89" t="s">
        <v>391</v>
      </c>
      <c r="GL62" s="127"/>
      <c r="GM62" s="127"/>
      <c r="GN62" s="127"/>
      <c r="GO62" s="127"/>
      <c r="GP62" s="127"/>
      <c r="GQ62" s="127"/>
      <c r="GR62" s="127"/>
      <c r="GS62" s="127"/>
      <c r="GT62" s="127"/>
      <c r="GU62" s="127"/>
      <c r="GV62" s="127"/>
      <c r="GW62" s="127"/>
      <c r="GX62" s="127"/>
      <c r="GY62" s="127"/>
      <c r="GZ62" s="127"/>
      <c r="HA62" s="127"/>
      <c r="HB62" s="89" t="s">
        <v>391</v>
      </c>
      <c r="HC62" s="106"/>
      <c r="HD62" s="106"/>
      <c r="HE62" s="106"/>
      <c r="HF62" s="106"/>
      <c r="HG62" s="106"/>
      <c r="HH62" s="106"/>
      <c r="HI62" s="106"/>
      <c r="HJ62" s="106"/>
      <c r="HK62" s="106"/>
      <c r="HL62" s="106"/>
      <c r="HM62" s="106"/>
      <c r="HN62" s="106"/>
      <c r="HO62" s="106"/>
      <c r="HP62" s="106"/>
      <c r="HQ62" s="106"/>
      <c r="HR62" s="106"/>
      <c r="HS62" s="106"/>
      <c r="HT62" s="106"/>
      <c r="HU62" s="106"/>
      <c r="HV62" s="106"/>
      <c r="HW62" s="106"/>
      <c r="HX62" s="106"/>
      <c r="HY62" s="106"/>
      <c r="HZ62" s="106"/>
      <c r="IA62" s="89" t="s">
        <v>391</v>
      </c>
      <c r="IB62" s="42">
        <v>0.56716192358949502</v>
      </c>
      <c r="IC62" s="41">
        <v>0.98290082280737701</v>
      </c>
      <c r="ID62" s="13" t="s">
        <v>391</v>
      </c>
      <c r="IE62" s="6">
        <v>104.4176707</v>
      </c>
      <c r="IF62" s="6">
        <v>82.318483119999996</v>
      </c>
      <c r="IG62" s="6">
        <v>88.928667320000002</v>
      </c>
      <c r="IH62" s="6">
        <v>80.691642650000006</v>
      </c>
      <c r="II62" s="6">
        <v>103.9609756</v>
      </c>
      <c r="IJ62" s="6">
        <v>98.041863609999993</v>
      </c>
      <c r="IK62" s="6">
        <v>97.967117520000002</v>
      </c>
      <c r="IL62" s="7">
        <v>100.22945230000001</v>
      </c>
      <c r="IM62" s="6">
        <v>96.138589820000007</v>
      </c>
      <c r="IN62" s="6">
        <v>98.524641619999997</v>
      </c>
      <c r="IO62" s="6">
        <v>75.241325329999995</v>
      </c>
      <c r="IP62" s="7">
        <v>85.555477379999999</v>
      </c>
      <c r="IQ62" s="7">
        <v>122.8578961</v>
      </c>
      <c r="IR62" s="7">
        <v>119.3590648</v>
      </c>
      <c r="IS62" s="6">
        <v>79.694148119999994</v>
      </c>
      <c r="IT62" s="7">
        <v>94.231121419999994</v>
      </c>
      <c r="IU62" s="6">
        <v>91.090119990000005</v>
      </c>
      <c r="IV62" s="7">
        <v>91.806557609999999</v>
      </c>
      <c r="IW62" s="7">
        <v>97.238322539999999</v>
      </c>
      <c r="IX62" s="7">
        <v>82.155912610000001</v>
      </c>
      <c r="IY62" s="6">
        <v>95.010815710000003</v>
      </c>
      <c r="IZ62" s="6">
        <v>72.043852779999995</v>
      </c>
      <c r="JA62" s="6">
        <v>74.277253950000002</v>
      </c>
      <c r="JB62" s="6">
        <v>45.086973329999999</v>
      </c>
      <c r="JC62" s="6">
        <v>76.624334289999993</v>
      </c>
      <c r="JD62" s="7">
        <v>88.211213290000003</v>
      </c>
      <c r="JE62" s="7">
        <v>92.543188279999995</v>
      </c>
      <c r="JF62" s="7">
        <v>92.777850330000007</v>
      </c>
      <c r="JG62" s="7">
        <v>108.7464966</v>
      </c>
      <c r="JH62" s="6">
        <v>105.0448724</v>
      </c>
      <c r="JI62" s="7">
        <v>101.49653790000001</v>
      </c>
      <c r="JJ62" s="6">
        <v>93.893345920000002</v>
      </c>
      <c r="JK62" s="7">
        <v>90.563222679999996</v>
      </c>
      <c r="JL62" s="6">
        <v>80.892028530000005</v>
      </c>
      <c r="JM62" s="7">
        <v>86.049901399999996</v>
      </c>
      <c r="JN62" s="6">
        <v>108.52323699999999</v>
      </c>
      <c r="JO62" s="7">
        <v>58.350699609999999</v>
      </c>
      <c r="JP62" s="7"/>
      <c r="JQ62" s="6">
        <v>95.744825250000005</v>
      </c>
      <c r="JR62" s="6">
        <v>105.2589402</v>
      </c>
      <c r="JS62" s="7">
        <v>94.64093819</v>
      </c>
      <c r="JT62" s="7">
        <v>93.266955030000005</v>
      </c>
      <c r="JU62" s="7">
        <v>84.437470149999996</v>
      </c>
      <c r="JV62" s="7">
        <v>84.104796179999994</v>
      </c>
      <c r="JW62" s="6">
        <v>83.776295540000007</v>
      </c>
      <c r="JX62" s="7"/>
      <c r="JY62" s="6">
        <v>109.69916360000001</v>
      </c>
      <c r="JZ62" s="7">
        <v>83.334619840000002</v>
      </c>
      <c r="KA62" s="6">
        <v>112.7039868</v>
      </c>
      <c r="KB62" s="7">
        <v>101.7096809</v>
      </c>
      <c r="KC62" s="7">
        <v>55.413489740000003</v>
      </c>
      <c r="KD62" s="6">
        <v>94.675529359999999</v>
      </c>
      <c r="KE62" s="6">
        <v>81.660489249999998</v>
      </c>
      <c r="KF62" s="6">
        <v>88.433431330000005</v>
      </c>
      <c r="KG62" s="7">
        <v>76.780653689999994</v>
      </c>
      <c r="KH62" s="6">
        <v>91.504784000000001</v>
      </c>
      <c r="KI62" s="6">
        <v>90.245927820000006</v>
      </c>
      <c r="KJ62" s="6">
        <v>127.1767014</v>
      </c>
      <c r="KK62" s="6">
        <v>92.263129809999995</v>
      </c>
      <c r="KM62" s="178">
        <v>1.7719578131574965</v>
      </c>
      <c r="KN62" s="178">
        <v>0.19881038926706762</v>
      </c>
      <c r="KO62" s="178">
        <v>1.7536453371708862</v>
      </c>
    </row>
    <row r="63" spans="1:301" ht="87.75" customHeight="1">
      <c r="A63" s="164" t="s">
        <v>1578</v>
      </c>
      <c r="B63" s="84" t="str">
        <f>"Chemistry 462"</f>
        <v>Chemistry 462</v>
      </c>
      <c r="C63" s="158" t="s">
        <v>1937</v>
      </c>
      <c r="D63" s="13" t="s">
        <v>469</v>
      </c>
      <c r="E63" s="163"/>
      <c r="F63" s="13"/>
      <c r="G63" s="2" t="s">
        <v>470</v>
      </c>
      <c r="H63" s="13" t="s">
        <v>1172</v>
      </c>
      <c r="I63" s="83" t="str">
        <f>"Chemistry 62"</f>
        <v>Chemistry 62</v>
      </c>
      <c r="J63" s="13">
        <v>62</v>
      </c>
      <c r="K63" s="4"/>
      <c r="L63" s="53">
        <v>0.64969034129551873</v>
      </c>
      <c r="M63" s="114"/>
      <c r="N63" s="5">
        <v>95</v>
      </c>
      <c r="O63" s="6">
        <v>96</v>
      </c>
      <c r="P63" s="6">
        <v>735</v>
      </c>
      <c r="Q63" s="6">
        <v>1450</v>
      </c>
      <c r="S63" s="7">
        <v>559.20000000000005</v>
      </c>
      <c r="T63" s="6">
        <v>1091.29</v>
      </c>
      <c r="U63" s="6">
        <v>320.10000000000002</v>
      </c>
      <c r="V63" s="6">
        <v>255.20000000000002</v>
      </c>
      <c r="W63" s="6">
        <v>141.70000000000002</v>
      </c>
      <c r="X63" s="6">
        <v>118.80000000000001</v>
      </c>
      <c r="Y63" s="6">
        <v>519.79999999999995</v>
      </c>
      <c r="Z63" s="6">
        <v>140.6</v>
      </c>
      <c r="AA63" s="116" t="s">
        <v>85</v>
      </c>
      <c r="AB63" s="116" t="s">
        <v>80</v>
      </c>
      <c r="AC63" s="116" t="s">
        <v>86</v>
      </c>
      <c r="AD63" s="116" t="s">
        <v>69</v>
      </c>
      <c r="AE63" s="116" t="s">
        <v>69</v>
      </c>
      <c r="AF63" s="116" t="s">
        <v>69</v>
      </c>
      <c r="AG63" s="10"/>
      <c r="AH63" s="10"/>
      <c r="AI63" s="10"/>
      <c r="AJ63" s="10"/>
      <c r="AK63" s="75">
        <v>0.878</v>
      </c>
      <c r="AL63" s="117" t="s">
        <v>907</v>
      </c>
      <c r="AM63" s="89" t="s">
        <v>469</v>
      </c>
      <c r="AN63" s="118">
        <v>-3.7449612067097224E-2</v>
      </c>
      <c r="AO63" s="118">
        <v>-5.7046979865771813E-2</v>
      </c>
      <c r="AP63" s="118">
        <v>2.5438231045707683E-2</v>
      </c>
      <c r="AQ63" s="118">
        <v>9.6732422510917189E-3</v>
      </c>
      <c r="AR63" s="80" t="s">
        <v>70</v>
      </c>
      <c r="AS63" s="7">
        <v>36.023668669693677</v>
      </c>
      <c r="AT63" s="119"/>
      <c r="AU63" s="89" t="s">
        <v>469</v>
      </c>
      <c r="AV63" s="7">
        <v>-127.91649</v>
      </c>
      <c r="AW63" s="7">
        <v>-102.95399999999999</v>
      </c>
      <c r="AX63" s="7">
        <v>-18.620999999999999</v>
      </c>
      <c r="AY63" s="7"/>
      <c r="AZ63" s="7">
        <v>8.6157384495006539</v>
      </c>
      <c r="BA63" s="7">
        <v>5.9461507276497017</v>
      </c>
      <c r="BB63" s="187"/>
      <c r="BC63" s="7">
        <v>31.82318232044199</v>
      </c>
      <c r="BD63" s="7">
        <v>26.859913526570047</v>
      </c>
      <c r="BE63" s="7">
        <v>22.253676237623765</v>
      </c>
      <c r="BF63" s="7">
        <v>19.489695744680844</v>
      </c>
      <c r="BG63" s="7">
        <v>1.3986021978022012</v>
      </c>
      <c r="BH63" s="7">
        <v>22.248285176102648</v>
      </c>
      <c r="BI63" s="7">
        <v>6.095333177560164</v>
      </c>
      <c r="BJ63" s="77"/>
      <c r="BK63" s="7">
        <v>-103.740972</v>
      </c>
      <c r="BL63" s="7"/>
      <c r="BM63" s="7">
        <v>37.222776095257807</v>
      </c>
      <c r="BN63" s="77"/>
      <c r="BO63" s="7">
        <v>-3.4309999999999974</v>
      </c>
      <c r="BP63" s="7">
        <v>-4.8588000000000022</v>
      </c>
      <c r="BQ63" s="7"/>
      <c r="BR63" s="7"/>
      <c r="BS63" s="7">
        <v>61.538718291054742</v>
      </c>
      <c r="BT63" s="7">
        <v>60.395350481812464</v>
      </c>
      <c r="BU63" s="10"/>
      <c r="BV63" s="7">
        <v>-2.9795542022429955</v>
      </c>
      <c r="BW63" s="7" t="s">
        <v>195</v>
      </c>
      <c r="BX63" s="6">
        <v>-35.284981675133764</v>
      </c>
      <c r="BY63" s="6"/>
      <c r="BZ63" s="6">
        <v>41.176240711002258</v>
      </c>
      <c r="CA63" s="6"/>
      <c r="CB63" s="4"/>
      <c r="CC63" s="89" t="s">
        <v>469</v>
      </c>
      <c r="CD63" s="4">
        <v>4.6556123149060085</v>
      </c>
      <c r="CE63" s="4">
        <v>86.146805538408728</v>
      </c>
      <c r="CF63" s="4"/>
      <c r="CG63" s="89" t="s">
        <v>469</v>
      </c>
      <c r="CH63" s="6">
        <v>-27.2</v>
      </c>
      <c r="CI63" s="53"/>
      <c r="CJ63" s="6">
        <v>13599.03</v>
      </c>
      <c r="CK63" s="6">
        <v>15064.11</v>
      </c>
      <c r="CL63" s="8">
        <v>-43</v>
      </c>
      <c r="CM63" s="6">
        <v>32000</v>
      </c>
      <c r="CN63" s="9">
        <v>-29</v>
      </c>
      <c r="CO63" s="6">
        <v>14874.17</v>
      </c>
      <c r="CP63" s="5">
        <v>10</v>
      </c>
      <c r="CQ63" s="4">
        <v>30</v>
      </c>
      <c r="CR63" s="78">
        <v>11.93</v>
      </c>
      <c r="CS63" s="78">
        <v>17.739999999999998</v>
      </c>
      <c r="CT63" s="78">
        <v>18.7</v>
      </c>
      <c r="CU63" s="78">
        <v>13.87</v>
      </c>
      <c r="CV63" s="6">
        <v>33.658508320941834</v>
      </c>
      <c r="CW63" s="78"/>
      <c r="CX63" s="10">
        <v>30</v>
      </c>
      <c r="CY63" s="6">
        <v>97.591688240896232</v>
      </c>
      <c r="CZ63" s="2"/>
      <c r="DA63" s="11"/>
      <c r="DB63" s="11"/>
      <c r="DC63" s="11"/>
      <c r="DD63" s="120" t="s">
        <v>89</v>
      </c>
      <c r="DE63" s="120" t="s">
        <v>72</v>
      </c>
      <c r="DF63" s="89" t="s">
        <v>469</v>
      </c>
      <c r="DG63" s="12">
        <v>3</v>
      </c>
      <c r="DH63" s="9"/>
      <c r="DI63" s="98">
        <v>0</v>
      </c>
      <c r="DJ63" s="102"/>
      <c r="DK63" s="1"/>
      <c r="DL63" s="103"/>
      <c r="DM63" s="46" t="s">
        <v>101</v>
      </c>
      <c r="DN63" s="10">
        <v>0</v>
      </c>
      <c r="DO63" s="10">
        <v>0</v>
      </c>
      <c r="DP63" s="11"/>
      <c r="DQ63" s="109"/>
      <c r="DR63" s="12"/>
      <c r="DS63" s="79">
        <v>0</v>
      </c>
      <c r="DT63" s="2"/>
      <c r="DU63" s="8">
        <v>22</v>
      </c>
      <c r="DV63" s="12"/>
      <c r="DW63" s="13">
        <v>100</v>
      </c>
      <c r="DX63" s="89" t="s">
        <v>469</v>
      </c>
      <c r="DY63" s="12">
        <v>-14</v>
      </c>
      <c r="DZ63" s="89" t="s">
        <v>469</v>
      </c>
      <c r="EA63" s="7">
        <v>2.7885380845827599</v>
      </c>
      <c r="EB63" s="75">
        <v>-0.1037</v>
      </c>
      <c r="EC63" s="75">
        <v>7.85E-2</v>
      </c>
      <c r="ED63" s="75">
        <v>-0.67149999999999999</v>
      </c>
      <c r="EE63" s="90">
        <v>9.4540612516644558</v>
      </c>
      <c r="EF63" s="90">
        <v>12.473372781065095</v>
      </c>
      <c r="EG63" s="90">
        <v>14.18685121107265</v>
      </c>
      <c r="EH63" s="90">
        <v>11.585774994408411</v>
      </c>
      <c r="EI63" s="75"/>
      <c r="EJ63" s="89" t="s">
        <v>469</v>
      </c>
      <c r="EK63" s="91" t="s">
        <v>74</v>
      </c>
      <c r="EL63" s="91" t="s">
        <v>74</v>
      </c>
      <c r="EM63" s="91" t="s">
        <v>74</v>
      </c>
      <c r="EN63" s="91" t="s">
        <v>74</v>
      </c>
      <c r="EO63" s="91" t="s">
        <v>74</v>
      </c>
      <c r="EP63" s="91" t="s">
        <v>74</v>
      </c>
      <c r="EQ63" s="91" t="s">
        <v>74</v>
      </c>
      <c r="ER63" s="91" t="s">
        <v>74</v>
      </c>
      <c r="ES63" s="92" t="s">
        <v>74</v>
      </c>
      <c r="ET63" s="89" t="s">
        <v>469</v>
      </c>
      <c r="EU63" s="7">
        <v>18.899999999999999</v>
      </c>
      <c r="EV63" s="7">
        <v>11.9</v>
      </c>
      <c r="EW63" s="10"/>
      <c r="EX63" s="10"/>
      <c r="EY63" s="10"/>
      <c r="EZ63" s="10"/>
      <c r="FA63" s="75">
        <v>0.76721278093682077</v>
      </c>
      <c r="FB63" s="75">
        <v>1.1166452706674701</v>
      </c>
      <c r="FC63" s="75">
        <v>1.267554161385009</v>
      </c>
      <c r="FD63" s="89" t="s">
        <v>469</v>
      </c>
      <c r="FE63" s="13"/>
      <c r="FF63" s="6">
        <v>0</v>
      </c>
      <c r="FG63" s="10" t="s">
        <v>113</v>
      </c>
      <c r="FH63" s="6">
        <v>26809.66</v>
      </c>
      <c r="FI63" s="10"/>
      <c r="FJ63" s="9"/>
      <c r="FK63" s="6">
        <v>96.900029523528346</v>
      </c>
      <c r="FL63" s="6">
        <v>60.612186714356064</v>
      </c>
      <c r="FM63" s="6">
        <v>25.796505652620773</v>
      </c>
      <c r="FN63" s="6">
        <v>52.631578947368432</v>
      </c>
      <c r="FO63" s="6">
        <v>75.675675675675691</v>
      </c>
      <c r="FP63" s="6">
        <v>99.377916018662503</v>
      </c>
      <c r="FQ63" s="127">
        <v>0.76371285734403604</v>
      </c>
      <c r="FR63" s="122"/>
      <c r="FS63" s="121">
        <v>0.9269896132648735</v>
      </c>
      <c r="FT63" s="89" t="s">
        <v>469</v>
      </c>
      <c r="FU63" s="7">
        <v>94.058400447355396</v>
      </c>
      <c r="FV63" s="7">
        <v>86.319285934474721</v>
      </c>
      <c r="FW63" s="7">
        <v>97.359907139858237</v>
      </c>
      <c r="FX63" s="7">
        <v>87.534633079992886</v>
      </c>
      <c r="FY63" s="7">
        <v>58.898850212537823</v>
      </c>
      <c r="FZ63" s="7">
        <v>88.673025981969928</v>
      </c>
      <c r="GA63" s="7">
        <v>95.887554820619741</v>
      </c>
      <c r="GB63" s="7">
        <v>105.34354260711982</v>
      </c>
      <c r="GC63" s="89" t="s">
        <v>469</v>
      </c>
      <c r="GD63" s="92" t="s">
        <v>74</v>
      </c>
      <c r="GE63" s="92" t="s">
        <v>74</v>
      </c>
      <c r="GF63" s="123" t="s">
        <v>1403</v>
      </c>
      <c r="GG63" s="123" t="s">
        <v>1403</v>
      </c>
      <c r="GH63" s="124" t="s">
        <v>74</v>
      </c>
      <c r="GI63" s="125" t="s">
        <v>74</v>
      </c>
      <c r="GJ63" s="126" t="s">
        <v>81</v>
      </c>
      <c r="GK63" s="89" t="s">
        <v>469</v>
      </c>
      <c r="GL63" s="75">
        <v>0.18370642662512399</v>
      </c>
      <c r="GM63" s="129">
        <v>7.1701608966906E-2</v>
      </c>
      <c r="GN63" s="130">
        <v>6.9298966132311901E-2</v>
      </c>
      <c r="GO63" s="129">
        <v>-7.8742086739377701E-2</v>
      </c>
      <c r="GP63" s="131">
        <v>-0.144656280473861</v>
      </c>
      <c r="GQ63" s="129">
        <v>-0.18234183943252399</v>
      </c>
      <c r="GR63" s="130">
        <v>0.159547159108617</v>
      </c>
      <c r="GS63" s="131">
        <v>-0.69735611111977003</v>
      </c>
      <c r="GT63" s="75">
        <v>0.18370642662512399</v>
      </c>
      <c r="GU63" s="129">
        <v>7.1701608966906E-2</v>
      </c>
      <c r="GV63" s="130">
        <v>6.9298966132311901E-2</v>
      </c>
      <c r="GW63" s="129">
        <v>-7.8742086739377701E-2</v>
      </c>
      <c r="GX63" s="131">
        <v>-0.144656280473861</v>
      </c>
      <c r="GY63" s="129">
        <v>-0.18234183943252399</v>
      </c>
      <c r="GZ63" s="130">
        <v>0.159547159108617</v>
      </c>
      <c r="HA63" s="131">
        <v>-0.69735611111977003</v>
      </c>
      <c r="HB63" s="89" t="s">
        <v>469</v>
      </c>
      <c r="HC63" s="106"/>
      <c r="HD63" s="106"/>
      <c r="HE63" s="106"/>
      <c r="HF63" s="106"/>
      <c r="HG63" s="106"/>
      <c r="HH63" s="106"/>
      <c r="HI63" s="106"/>
      <c r="HJ63" s="106"/>
      <c r="HK63" s="106"/>
      <c r="HL63" s="106"/>
      <c r="HM63" s="106"/>
      <c r="HN63" s="106"/>
      <c r="HO63" s="106"/>
      <c r="HP63" s="106"/>
      <c r="HQ63" s="106"/>
      <c r="HR63" s="106"/>
      <c r="HS63" s="106"/>
      <c r="HT63" s="106"/>
      <c r="HU63" s="106"/>
      <c r="HV63" s="106"/>
      <c r="HW63" s="106"/>
      <c r="HX63" s="106"/>
      <c r="HY63" s="106"/>
      <c r="HZ63" s="106"/>
      <c r="IA63" s="89" t="s">
        <v>469</v>
      </c>
      <c r="IB63" s="42">
        <v>0.49194116128909399</v>
      </c>
      <c r="IC63" s="41">
        <v>0.96475849241858103</v>
      </c>
      <c r="ID63" s="13" t="s">
        <v>469</v>
      </c>
      <c r="IE63" s="6">
        <v>81.211569119999993</v>
      </c>
      <c r="IF63" s="6">
        <v>72.758132959999998</v>
      </c>
      <c r="IG63" s="6">
        <v>49.876880980000003</v>
      </c>
      <c r="IH63" s="6">
        <v>69.15232632</v>
      </c>
      <c r="II63" s="6">
        <v>89.650911339999993</v>
      </c>
      <c r="IJ63" s="6">
        <v>62.995685229999999</v>
      </c>
      <c r="IK63" s="6">
        <v>76.044568249999998</v>
      </c>
      <c r="IL63" s="7">
        <v>105.2527255</v>
      </c>
      <c r="IM63" s="6">
        <v>117.8121115</v>
      </c>
      <c r="IN63" s="6">
        <v>78.304489590000003</v>
      </c>
      <c r="IO63" s="6">
        <v>60.744985669999998</v>
      </c>
      <c r="IP63" s="7">
        <v>68.540706610000001</v>
      </c>
      <c r="IQ63" s="7">
        <v>103.2149533</v>
      </c>
      <c r="IR63" s="7">
        <v>111.32846720000001</v>
      </c>
      <c r="IS63" s="6">
        <v>84.281466800000004</v>
      </c>
      <c r="IT63" s="7">
        <v>61.060537099999998</v>
      </c>
      <c r="IU63" s="6">
        <v>73.670444639999999</v>
      </c>
      <c r="IV63" s="7">
        <v>70.118845500000006</v>
      </c>
      <c r="IW63" s="7">
        <v>74.164211600000002</v>
      </c>
      <c r="IX63" s="7">
        <v>74.919708029999995</v>
      </c>
      <c r="IY63" s="6">
        <v>46.257737759999998</v>
      </c>
      <c r="IZ63" s="6">
        <v>68.148581460000003</v>
      </c>
      <c r="JA63" s="6">
        <v>75.382121350000006</v>
      </c>
      <c r="JB63" s="6">
        <v>55.658627090000003</v>
      </c>
      <c r="JC63" s="6">
        <v>40.811198849999997</v>
      </c>
      <c r="JD63" s="7">
        <v>2.0387359840000001</v>
      </c>
      <c r="JE63" s="7"/>
      <c r="JF63" s="7">
        <v>-66.867469880000002</v>
      </c>
      <c r="JG63" s="7">
        <v>-95.426356589999997</v>
      </c>
      <c r="JH63" s="6">
        <v>91.919686580000004</v>
      </c>
      <c r="JI63" s="7">
        <v>39.59484346</v>
      </c>
      <c r="JJ63" s="6">
        <v>-96.77734375</v>
      </c>
      <c r="JK63" s="7">
        <v>67.484295540000005</v>
      </c>
      <c r="JL63" s="6">
        <v>-40.243902439999999</v>
      </c>
      <c r="JM63" s="7">
        <v>82.528106960000002</v>
      </c>
      <c r="JN63" s="6">
        <v>109.28626250000001</v>
      </c>
      <c r="JO63" s="7">
        <v>104.8374906</v>
      </c>
      <c r="JP63" s="7">
        <v>82.109375</v>
      </c>
      <c r="JQ63" s="6">
        <v>81.332583639999996</v>
      </c>
      <c r="JR63" s="6">
        <v>115.4676259</v>
      </c>
      <c r="JS63" s="7">
        <v>69.435720799999999</v>
      </c>
      <c r="JT63" s="7">
        <v>87.169746160000003</v>
      </c>
      <c r="JU63" s="7">
        <v>75.13503446</v>
      </c>
      <c r="JV63" s="7">
        <v>68.003157060000007</v>
      </c>
      <c r="JW63" s="6">
        <v>43.569922699999999</v>
      </c>
      <c r="JX63" s="7">
        <v>73</v>
      </c>
      <c r="JY63" s="6">
        <v>114.0413793</v>
      </c>
      <c r="JZ63" s="7">
        <v>59.038389860000002</v>
      </c>
      <c r="KA63" s="6">
        <v>106.7159932</v>
      </c>
      <c r="KB63" s="7">
        <v>68.046804679999994</v>
      </c>
      <c r="KC63" s="7">
        <v>58.01702323</v>
      </c>
      <c r="KD63" s="6">
        <v>97.617866000000006</v>
      </c>
      <c r="KE63" s="6">
        <v>101.7136831</v>
      </c>
      <c r="KF63" s="6">
        <v>64.282439249999996</v>
      </c>
      <c r="KG63" s="7">
        <v>94.828524770000001</v>
      </c>
      <c r="KH63" s="6">
        <v>107.7987421</v>
      </c>
      <c r="KI63" s="6">
        <v>80.557834290000002</v>
      </c>
      <c r="KJ63" s="6">
        <v>101.6873607</v>
      </c>
      <c r="KK63" s="6">
        <v>51.454058879999998</v>
      </c>
      <c r="KM63" s="178">
        <v>1.8117092639458385</v>
      </c>
      <c r="KN63" s="178">
        <v>0.16107605421125701</v>
      </c>
      <c r="KO63" s="178">
        <v>1.8740552132142085</v>
      </c>
    </row>
    <row r="64" spans="1:301" ht="87.75" customHeight="1">
      <c r="A64" s="164" t="s">
        <v>1579</v>
      </c>
      <c r="B64" s="84" t="str">
        <f>"Chemistry 463"</f>
        <v>Chemistry 463</v>
      </c>
      <c r="C64" s="158" t="s">
        <v>1937</v>
      </c>
      <c r="D64" s="13" t="s">
        <v>618</v>
      </c>
      <c r="E64" s="163"/>
      <c r="F64" s="13"/>
      <c r="G64" s="2" t="s">
        <v>619</v>
      </c>
      <c r="H64" s="13" t="s">
        <v>1260</v>
      </c>
      <c r="I64" s="83" t="str">
        <f>"Chemistry 63"</f>
        <v>Chemistry 63</v>
      </c>
      <c r="J64" s="13">
        <v>63</v>
      </c>
      <c r="K64" s="4"/>
      <c r="L64" s="53">
        <v>0.90953657502486818</v>
      </c>
      <c r="M64" s="189" t="s">
        <v>986</v>
      </c>
      <c r="N64" s="5">
        <v>73</v>
      </c>
      <c r="O64" s="6">
        <v>74</v>
      </c>
      <c r="P64" s="6"/>
      <c r="Q64" s="6"/>
      <c r="S64" s="7">
        <v>810.5</v>
      </c>
      <c r="T64" s="6"/>
      <c r="U64" s="6">
        <v>3126</v>
      </c>
      <c r="V64" s="6">
        <v>1229</v>
      </c>
      <c r="W64" s="6"/>
      <c r="X64" s="6"/>
      <c r="Y64" s="6">
        <v>1373</v>
      </c>
      <c r="Z64" s="6">
        <v>2426</v>
      </c>
      <c r="AA64" s="116" t="s">
        <v>69</v>
      </c>
      <c r="AB64" s="116" t="s">
        <v>80</v>
      </c>
      <c r="AC64" s="116" t="s">
        <v>69</v>
      </c>
      <c r="AD64" s="116" t="s">
        <v>69</v>
      </c>
      <c r="AE64" s="116" t="s">
        <v>69</v>
      </c>
      <c r="AF64" s="116" t="s">
        <v>69</v>
      </c>
      <c r="AG64" s="10"/>
      <c r="AH64" s="10"/>
      <c r="AI64" s="10"/>
      <c r="AJ64" s="10"/>
      <c r="AK64" s="75">
        <v>0.81</v>
      </c>
      <c r="AL64" s="117" t="s">
        <v>907</v>
      </c>
      <c r="AM64" s="89" t="s">
        <v>618</v>
      </c>
      <c r="AN64" s="118">
        <v>0.33357895193099563</v>
      </c>
      <c r="AO64" s="118">
        <v>0.61409395973154357</v>
      </c>
      <c r="AP64" s="118">
        <v>1.0819820913278857</v>
      </c>
      <c r="AQ64" s="118">
        <v>1.1037537250184541</v>
      </c>
      <c r="AR64" s="80" t="s">
        <v>112</v>
      </c>
      <c r="AS64" s="7">
        <v>90.012095668451167</v>
      </c>
      <c r="AT64" s="119"/>
      <c r="AU64" s="89" t="s">
        <v>618</v>
      </c>
      <c r="AV64" s="7">
        <v>-11.480534</v>
      </c>
      <c r="AW64" s="7">
        <v>-7.0090000000000003</v>
      </c>
      <c r="AX64" s="7">
        <v>-13.898999999999999</v>
      </c>
      <c r="AY64" s="7"/>
      <c r="AZ64" s="7">
        <v>22.347702184626236</v>
      </c>
      <c r="BA64" s="7">
        <v>-7.2206324530202721</v>
      </c>
      <c r="BB64" s="187"/>
      <c r="BC64" s="7">
        <v>96.795558011049735</v>
      </c>
      <c r="BD64" s="7">
        <v>43.768126086956514</v>
      </c>
      <c r="BE64" s="7">
        <v>6.9778629420084943</v>
      </c>
      <c r="BF64" s="7">
        <v>21.921306686930087</v>
      </c>
      <c r="BG64" s="7">
        <v>29.970030769230771</v>
      </c>
      <c r="BH64" s="7">
        <v>3.2976346678960269</v>
      </c>
      <c r="BI64" s="7">
        <v>-6.7370058347795734</v>
      </c>
      <c r="BJ64" s="77"/>
      <c r="BK64" s="7"/>
      <c r="BL64" s="7"/>
      <c r="BM64" s="7">
        <v>54.024142872454014</v>
      </c>
      <c r="BN64" s="77"/>
      <c r="BO64" s="7">
        <v>3.3215999999999894</v>
      </c>
      <c r="BP64" s="7">
        <v>8.2223999999999933</v>
      </c>
      <c r="BQ64" s="7"/>
      <c r="BR64" s="7"/>
      <c r="BS64" s="7">
        <v>82.560695618191588</v>
      </c>
      <c r="BT64" s="7">
        <v>61.45859743827566</v>
      </c>
      <c r="BU64" s="75"/>
      <c r="BV64" s="7" t="s">
        <v>195</v>
      </c>
      <c r="BW64" s="7" t="s">
        <v>195</v>
      </c>
      <c r="BX64" s="6">
        <v>-19.67850051013103</v>
      </c>
      <c r="BY64" s="6"/>
      <c r="BZ64" s="6">
        <v>14.416979524950301</v>
      </c>
      <c r="CA64" s="6"/>
      <c r="CB64" s="4"/>
      <c r="CC64" s="89" t="s">
        <v>618</v>
      </c>
      <c r="CD64" s="4">
        <v>-4.1547475598013079</v>
      </c>
      <c r="CE64" s="4">
        <v>23.345946741612511</v>
      </c>
      <c r="CF64" s="4"/>
      <c r="CG64" s="89" t="s">
        <v>618</v>
      </c>
      <c r="CH64" s="6">
        <v>-23.4</v>
      </c>
      <c r="CI64" s="53"/>
      <c r="CJ64" s="6">
        <v>32000</v>
      </c>
      <c r="CK64" s="6">
        <v>32000</v>
      </c>
      <c r="CL64" s="8">
        <v>-26</v>
      </c>
      <c r="CM64" s="6">
        <v>32000</v>
      </c>
      <c r="CN64" s="9">
        <v>-9</v>
      </c>
      <c r="CO64" s="6">
        <v>32000</v>
      </c>
      <c r="CP64" s="5">
        <v>82</v>
      </c>
      <c r="CQ64" s="4">
        <v>30</v>
      </c>
      <c r="CR64" s="78">
        <v>3.53</v>
      </c>
      <c r="CS64" s="78">
        <v>0.65</v>
      </c>
      <c r="CT64" s="78">
        <v>10</v>
      </c>
      <c r="CU64" s="78">
        <v>6.4</v>
      </c>
      <c r="CV64" s="6">
        <v>106.10046133779923</v>
      </c>
      <c r="CW64" s="78"/>
      <c r="CX64" s="10">
        <v>30</v>
      </c>
      <c r="CY64" s="6">
        <v>98.490067574588267</v>
      </c>
      <c r="CZ64" s="2"/>
      <c r="DA64" s="11"/>
      <c r="DB64" s="11"/>
      <c r="DC64" s="11"/>
      <c r="DD64" s="120" t="s">
        <v>71</v>
      </c>
      <c r="DE64" s="120" t="s">
        <v>72</v>
      </c>
      <c r="DF64" s="89" t="s">
        <v>618</v>
      </c>
      <c r="DG64" s="12">
        <v>9</v>
      </c>
      <c r="DH64" s="9"/>
      <c r="DI64" s="99">
        <v>93.75</v>
      </c>
      <c r="DJ64" s="102">
        <v>14.748979559518114</v>
      </c>
      <c r="DK64" s="1" t="s">
        <v>73</v>
      </c>
      <c r="DL64" s="103" t="s">
        <v>984</v>
      </c>
      <c r="DM64" s="46" t="s">
        <v>101</v>
      </c>
      <c r="DN64" s="10">
        <v>0</v>
      </c>
      <c r="DO64" s="10">
        <v>0</v>
      </c>
      <c r="DP64" s="11"/>
      <c r="DQ64" s="109"/>
      <c r="DR64" s="12"/>
      <c r="DS64" s="79">
        <v>0</v>
      </c>
      <c r="DT64" s="2"/>
      <c r="DU64" s="8">
        <v>-33</v>
      </c>
      <c r="DV64" s="12"/>
      <c r="DW64" s="13">
        <v>100</v>
      </c>
      <c r="DX64" s="89" t="s">
        <v>618</v>
      </c>
      <c r="DY64" s="12">
        <v>-41</v>
      </c>
      <c r="DZ64" s="89" t="s">
        <v>618</v>
      </c>
      <c r="EA64" s="7">
        <v>15.747974421273311</v>
      </c>
      <c r="EB64" s="75">
        <v>-7.6799999999999993E-2</v>
      </c>
      <c r="EC64" s="75">
        <v>-0.224</v>
      </c>
      <c r="ED64" s="75">
        <v>-2.4500000000000001E-2</v>
      </c>
      <c r="EE64" s="90">
        <v>0</v>
      </c>
      <c r="EF64" s="90">
        <v>0</v>
      </c>
      <c r="EG64" s="90">
        <v>0</v>
      </c>
      <c r="EH64" s="90">
        <v>0</v>
      </c>
      <c r="EI64" s="75"/>
      <c r="EJ64" s="89" t="s">
        <v>618</v>
      </c>
      <c r="EK64" s="91" t="s">
        <v>74</v>
      </c>
      <c r="EL64" s="91" t="s">
        <v>74</v>
      </c>
      <c r="EM64" s="91" t="s">
        <v>74</v>
      </c>
      <c r="EN64" s="91" t="s">
        <v>74</v>
      </c>
      <c r="EO64" s="91" t="s">
        <v>74</v>
      </c>
      <c r="EP64" s="91" t="s">
        <v>74</v>
      </c>
      <c r="EQ64" s="91" t="s">
        <v>74</v>
      </c>
      <c r="ER64" s="91" t="s">
        <v>74</v>
      </c>
      <c r="ES64" s="92" t="s">
        <v>74</v>
      </c>
      <c r="ET64" s="89" t="s">
        <v>618</v>
      </c>
      <c r="EU64" s="7">
        <v>4.46</v>
      </c>
      <c r="EV64" s="7">
        <v>30.9</v>
      </c>
      <c r="EW64" s="10"/>
      <c r="EX64" s="10"/>
      <c r="EY64" s="10"/>
      <c r="EZ64" s="10"/>
      <c r="FA64" s="75">
        <v>0.90514803892511642</v>
      </c>
      <c r="FB64" s="75">
        <v>0.92077583853605438</v>
      </c>
      <c r="FC64" s="75">
        <v>0.89999999999999991</v>
      </c>
      <c r="FD64" s="89" t="s">
        <v>618</v>
      </c>
      <c r="FE64" s="13"/>
      <c r="FF64" s="6">
        <v>0</v>
      </c>
      <c r="FG64" s="10" t="s">
        <v>75</v>
      </c>
      <c r="FH64" s="6">
        <v>32000</v>
      </c>
      <c r="FI64" s="10"/>
      <c r="FJ64" s="9"/>
      <c r="FK64" s="6">
        <v>14.321549351559415</v>
      </c>
      <c r="FL64" s="6">
        <v>21.693342059856001</v>
      </c>
      <c r="FM64" s="6">
        <v>-6.9616135328562034</v>
      </c>
      <c r="FN64" s="6">
        <v>-10.837087977234949</v>
      </c>
      <c r="FO64" s="6">
        <v>-0.28522532800914213</v>
      </c>
      <c r="FP64" s="6">
        <v>33.333333333333329</v>
      </c>
      <c r="FQ64" s="121">
        <v>0.67790550325850829</v>
      </c>
      <c r="FR64" s="122"/>
      <c r="FS64" s="121">
        <v>0.76766967839087874</v>
      </c>
      <c r="FT64" s="89" t="s">
        <v>618</v>
      </c>
      <c r="FU64" s="7">
        <v>67.323602234351753</v>
      </c>
      <c r="FV64" s="7">
        <v>18.820971249093986</v>
      </c>
      <c r="FW64" s="7">
        <v>60.835889833203673</v>
      </c>
      <c r="FX64" s="7">
        <v>36.684154651099263</v>
      </c>
      <c r="FY64" s="7">
        <v>74.648371953254667</v>
      </c>
      <c r="FZ64" s="7">
        <v>45.306822129636437</v>
      </c>
      <c r="GA64" s="7">
        <v>-0.21509428037620459</v>
      </c>
      <c r="GB64" s="7">
        <v>106.66392223743793</v>
      </c>
      <c r="GC64" s="89" t="s">
        <v>618</v>
      </c>
      <c r="GD64" s="92" t="s">
        <v>81</v>
      </c>
      <c r="GE64" s="92" t="s">
        <v>74</v>
      </c>
      <c r="GF64" s="123" t="s">
        <v>1402</v>
      </c>
      <c r="GG64" s="123" t="s">
        <v>1402</v>
      </c>
      <c r="GH64" s="124" t="s">
        <v>74</v>
      </c>
      <c r="GI64" s="125" t="s">
        <v>74</v>
      </c>
      <c r="GJ64" s="126" t="s">
        <v>81</v>
      </c>
      <c r="GK64" s="89" t="s">
        <v>618</v>
      </c>
      <c r="GL64" s="127"/>
      <c r="GM64" s="127"/>
      <c r="GN64" s="127"/>
      <c r="GO64" s="127"/>
      <c r="GP64" s="127"/>
      <c r="GQ64" s="127"/>
      <c r="GR64" s="127"/>
      <c r="GS64" s="127"/>
      <c r="GT64" s="127"/>
      <c r="GU64" s="127"/>
      <c r="GV64" s="127"/>
      <c r="GW64" s="127"/>
      <c r="GX64" s="127"/>
      <c r="GY64" s="127"/>
      <c r="GZ64" s="127"/>
      <c r="HA64" s="127"/>
      <c r="HB64" s="89" t="s">
        <v>618</v>
      </c>
      <c r="HC64" s="106"/>
      <c r="HD64" s="106"/>
      <c r="HE64" s="106"/>
      <c r="HF64" s="106"/>
      <c r="HG64" s="106"/>
      <c r="HH64" s="106"/>
      <c r="HI64" s="106"/>
      <c r="HJ64" s="106"/>
      <c r="HK64" s="106"/>
      <c r="HL64" s="106"/>
      <c r="HM64" s="106"/>
      <c r="HN64" s="106"/>
      <c r="HO64" s="106"/>
      <c r="HP64" s="106"/>
      <c r="HQ64" s="106"/>
      <c r="HR64" s="106"/>
      <c r="HS64" s="106"/>
      <c r="HT64" s="106"/>
      <c r="HU64" s="106"/>
      <c r="HV64" s="106"/>
      <c r="HW64" s="106"/>
      <c r="HX64" s="106"/>
      <c r="HY64" s="106"/>
      <c r="HZ64" s="106"/>
      <c r="IA64" s="89" t="s">
        <v>618</v>
      </c>
      <c r="IB64" s="128">
        <v>0.256719084161875</v>
      </c>
      <c r="IC64" s="133">
        <v>0.25044538705984698</v>
      </c>
      <c r="ID64" s="13" t="s">
        <v>618</v>
      </c>
      <c r="IE64" s="6">
        <v>96.937303959999994</v>
      </c>
      <c r="IF64" s="6">
        <v>97.193210160000007</v>
      </c>
      <c r="IG64" s="6">
        <v>95.353362480000001</v>
      </c>
      <c r="IH64" s="6">
        <v>70.179259119999998</v>
      </c>
      <c r="II64" s="6">
        <v>75.936048760000006</v>
      </c>
      <c r="IJ64" s="6">
        <v>79.914884599999993</v>
      </c>
      <c r="IK64" s="6">
        <v>84.444775739999997</v>
      </c>
      <c r="IL64" s="7">
        <v>71.404723820000001</v>
      </c>
      <c r="IM64" s="6">
        <v>96.577526050000003</v>
      </c>
      <c r="IN64" s="6">
        <v>98.828169169999995</v>
      </c>
      <c r="IO64" s="6">
        <v>114.4911504</v>
      </c>
      <c r="IP64" s="7">
        <v>89.294727440000003</v>
      </c>
      <c r="IQ64" s="7">
        <v>98.39285941</v>
      </c>
      <c r="IR64" s="7">
        <v>109.10169999999999</v>
      </c>
      <c r="IS64" s="6">
        <v>39.33806835</v>
      </c>
      <c r="IT64" s="7">
        <v>71.983159499999999</v>
      </c>
      <c r="IU64" s="6">
        <v>61.300539239999999</v>
      </c>
      <c r="IV64" s="7">
        <v>95.432132580000001</v>
      </c>
      <c r="IW64" s="7">
        <v>70.684634220000007</v>
      </c>
      <c r="IX64" s="7">
        <v>55.41606273</v>
      </c>
      <c r="IY64" s="6">
        <v>36.646909229999999</v>
      </c>
      <c r="IZ64" s="6">
        <v>39.322945079999997</v>
      </c>
      <c r="JA64" s="6">
        <v>58.023158729999999</v>
      </c>
      <c r="JB64" s="6">
        <v>51.81731645</v>
      </c>
      <c r="JC64" s="6">
        <v>45.343405990000001</v>
      </c>
      <c r="JD64" s="7">
        <v>96.713864720000004</v>
      </c>
      <c r="JE64" s="7">
        <v>74.596082859999996</v>
      </c>
      <c r="JF64" s="7">
        <v>101.4815751</v>
      </c>
      <c r="JG64" s="7">
        <v>90.291298029999993</v>
      </c>
      <c r="JH64" s="6">
        <v>101.2590187</v>
      </c>
      <c r="JI64" s="7">
        <v>110.61309660000001</v>
      </c>
      <c r="JJ64" s="6">
        <v>91.268150779999999</v>
      </c>
      <c r="JK64" s="7">
        <v>95.799800579999996</v>
      </c>
      <c r="JL64" s="6">
        <v>97.001772259999996</v>
      </c>
      <c r="JM64" s="7">
        <v>94.06107154</v>
      </c>
      <c r="JN64" s="6">
        <v>81.182170080000006</v>
      </c>
      <c r="JO64" s="7">
        <v>50.417935819999997</v>
      </c>
      <c r="JP64" s="7"/>
      <c r="JQ64" s="6">
        <v>75.876941830000007</v>
      </c>
      <c r="JR64" s="6">
        <v>82.038447969999993</v>
      </c>
      <c r="JS64" s="7">
        <v>62.379579100000001</v>
      </c>
      <c r="JT64" s="7">
        <v>83.635995699999995</v>
      </c>
      <c r="JU64" s="7">
        <v>62.313460380000002</v>
      </c>
      <c r="JV64" s="7">
        <v>87.899634390000003</v>
      </c>
      <c r="JW64" s="6">
        <v>80.735440499999996</v>
      </c>
      <c r="JX64" s="7"/>
      <c r="JY64" s="6">
        <v>84.393653130000004</v>
      </c>
      <c r="JZ64" s="7">
        <v>84.678587129999997</v>
      </c>
      <c r="KA64" s="6">
        <v>87.886823320000005</v>
      </c>
      <c r="KB64" s="7">
        <v>95.011351689999998</v>
      </c>
      <c r="KC64" s="7">
        <v>66.944300639999994</v>
      </c>
      <c r="KD64" s="6">
        <v>86.370361020000004</v>
      </c>
      <c r="KE64" s="6">
        <v>59.944916999999997</v>
      </c>
      <c r="KF64" s="6">
        <v>88.208815880000003</v>
      </c>
      <c r="KG64" s="7">
        <v>77.02222707</v>
      </c>
      <c r="KH64" s="6">
        <v>87.815696930000001</v>
      </c>
      <c r="KI64" s="6">
        <v>81.923573439999998</v>
      </c>
      <c r="KJ64" s="6">
        <v>88.19301643</v>
      </c>
      <c r="KK64" s="6">
        <v>69.522450739999996</v>
      </c>
      <c r="KM64" s="178">
        <v>0.51634922216710033</v>
      </c>
      <c r="KN64" s="178">
        <v>0.61452048621867716</v>
      </c>
      <c r="KO64" s="178">
        <v>0.7776805270510323</v>
      </c>
    </row>
    <row r="65" spans="1:301" ht="87.75" customHeight="1">
      <c r="A65" s="164" t="s">
        <v>1580</v>
      </c>
      <c r="B65" s="84" t="str">
        <f>"Chemistry 464"</f>
        <v>Chemistry 464</v>
      </c>
      <c r="C65" s="158" t="s">
        <v>1937</v>
      </c>
      <c r="D65" s="13" t="s">
        <v>801</v>
      </c>
      <c r="E65" s="163"/>
      <c r="F65" s="13"/>
      <c r="G65" s="2" t="s">
        <v>802</v>
      </c>
      <c r="H65" s="13" t="s">
        <v>1349</v>
      </c>
      <c r="I65" s="83" t="str">
        <f>"Chemistry 64"</f>
        <v>Chemistry 64</v>
      </c>
      <c r="J65" s="13">
        <v>64</v>
      </c>
      <c r="K65" s="4"/>
      <c r="L65" s="53">
        <v>0.70930504718668874</v>
      </c>
      <c r="M65" s="189" t="s">
        <v>989</v>
      </c>
      <c r="N65" s="5">
        <v>76</v>
      </c>
      <c r="O65" s="6">
        <v>96</v>
      </c>
      <c r="P65" s="6"/>
      <c r="Q65" s="6"/>
      <c r="S65" s="7">
        <v>866.2</v>
      </c>
      <c r="T65" s="6"/>
      <c r="U65" s="6">
        <v>1154</v>
      </c>
      <c r="V65" s="6">
        <v>1381</v>
      </c>
      <c r="W65" s="6">
        <v>781.40000000000009</v>
      </c>
      <c r="X65" s="6">
        <v>3068</v>
      </c>
      <c r="Y65" s="6">
        <v>2209</v>
      </c>
      <c r="Z65" s="6">
        <v>1774</v>
      </c>
      <c r="AA65" s="116" t="s">
        <v>85</v>
      </c>
      <c r="AB65" s="115" t="s">
        <v>68</v>
      </c>
      <c r="AC65" s="115" t="s">
        <v>68</v>
      </c>
      <c r="AD65" s="116" t="s">
        <v>69</v>
      </c>
      <c r="AE65" s="116" t="s">
        <v>69</v>
      </c>
      <c r="AF65" s="116" t="s">
        <v>69</v>
      </c>
      <c r="AG65" s="10"/>
      <c r="AH65" s="10"/>
      <c r="AI65" s="10"/>
      <c r="AJ65" s="10"/>
      <c r="AK65" s="75">
        <v>0.748</v>
      </c>
      <c r="AL65" s="117" t="s">
        <v>907</v>
      </c>
      <c r="AM65" s="89" t="s">
        <v>801</v>
      </c>
      <c r="AN65" s="118">
        <v>-6.2416020111828703E-3</v>
      </c>
      <c r="AO65" s="118">
        <v>-2.3489932885906041E-2</v>
      </c>
      <c r="AP65" s="118">
        <v>0.21727468456440419</v>
      </c>
      <c r="AQ65" s="118">
        <v>5.5106661662694144E-2</v>
      </c>
      <c r="AR65" s="80" t="s">
        <v>70</v>
      </c>
      <c r="AS65" s="7">
        <v>77.718280235079931</v>
      </c>
      <c r="AT65" s="119"/>
      <c r="AU65" s="89" t="s">
        <v>801</v>
      </c>
      <c r="AV65" s="7">
        <v>2.9828771500000002</v>
      </c>
      <c r="AW65" s="7">
        <v>3.383</v>
      </c>
      <c r="AX65" s="7">
        <v>-6.8449999999999998</v>
      </c>
      <c r="AY65" s="7"/>
      <c r="AZ65" s="7">
        <v>31.83633446456156</v>
      </c>
      <c r="BA65" s="7">
        <v>20.283800498635713</v>
      </c>
      <c r="BB65" s="185"/>
      <c r="BC65" s="7">
        <v>85.193348066298341</v>
      </c>
      <c r="BD65" s="7">
        <v>40.483101932367148</v>
      </c>
      <c r="BE65" s="7">
        <v>4.9976649222065124</v>
      </c>
      <c r="BF65" s="7">
        <v>5.5079328267477194</v>
      </c>
      <c r="BG65" s="7">
        <v>35.464536263736271</v>
      </c>
      <c r="BH65" s="7">
        <v>-20.837972977765169</v>
      </c>
      <c r="BI65" s="7">
        <v>-5.7006907490201968</v>
      </c>
      <c r="BJ65" s="77"/>
      <c r="BK65" s="7">
        <v>13.18333571</v>
      </c>
      <c r="BL65" s="7"/>
      <c r="BM65" s="7">
        <v>20.570267191178033</v>
      </c>
      <c r="BN65" s="77"/>
      <c r="BO65" s="7">
        <v>4.2116000000000042</v>
      </c>
      <c r="BP65" s="7">
        <v>4.8440000000000083</v>
      </c>
      <c r="BQ65" s="7"/>
      <c r="BR65" s="7"/>
      <c r="BS65" s="7">
        <v>51.312026417430786</v>
      </c>
      <c r="BT65" s="7">
        <v>58.677993626178242</v>
      </c>
      <c r="BU65" s="75"/>
      <c r="BV65" s="7">
        <v>27.376435300939139</v>
      </c>
      <c r="BW65" s="7" t="s">
        <v>195</v>
      </c>
      <c r="BX65" s="6">
        <v>9.3374825067073601</v>
      </c>
      <c r="BY65" s="6"/>
      <c r="BZ65" s="6">
        <v>7.4619144054926956</v>
      </c>
      <c r="CA65" s="6"/>
      <c r="CB65" s="4"/>
      <c r="CC65" s="89" t="s">
        <v>801</v>
      </c>
      <c r="CD65" s="4">
        <v>36.195733086597798</v>
      </c>
      <c r="CE65" s="4">
        <v>16.524599982363473</v>
      </c>
      <c r="CF65" s="4"/>
      <c r="CG65" s="89" t="s">
        <v>801</v>
      </c>
      <c r="CH65" s="6">
        <v>-3.56</v>
      </c>
      <c r="CI65" s="53"/>
      <c r="CJ65" s="6">
        <v>32000</v>
      </c>
      <c r="CK65" s="6">
        <v>32000</v>
      </c>
      <c r="CL65" s="8">
        <v>-35</v>
      </c>
      <c r="CM65" s="6">
        <v>32000</v>
      </c>
      <c r="CN65" s="9">
        <v>38</v>
      </c>
      <c r="CO65" s="6">
        <v>32000</v>
      </c>
      <c r="CP65" s="5">
        <v>-68</v>
      </c>
      <c r="CQ65" s="4">
        <v>19.04</v>
      </c>
      <c r="CR65" s="78">
        <v>10</v>
      </c>
      <c r="CS65" s="78">
        <v>19.670000000000002</v>
      </c>
      <c r="CT65" s="78">
        <v>3.61</v>
      </c>
      <c r="CU65" s="78">
        <v>5.64</v>
      </c>
      <c r="CV65" s="6">
        <v>102.91338919217459</v>
      </c>
      <c r="CW65" s="78"/>
      <c r="CX65" s="10">
        <v>30</v>
      </c>
      <c r="CY65" s="6">
        <v>93.943164005568718</v>
      </c>
      <c r="CZ65" s="2"/>
      <c r="DA65" s="11"/>
      <c r="DB65" s="11"/>
      <c r="DC65" s="11"/>
      <c r="DD65" s="120" t="s">
        <v>71</v>
      </c>
      <c r="DE65" s="120" t="s">
        <v>72</v>
      </c>
      <c r="DF65" s="89" t="s">
        <v>801</v>
      </c>
      <c r="DG65" s="12">
        <v>13</v>
      </c>
      <c r="DH65" s="9"/>
      <c r="DI65" s="99">
        <v>100</v>
      </c>
      <c r="DJ65" s="102">
        <v>14.660575795900145</v>
      </c>
      <c r="DK65" s="1" t="s">
        <v>73</v>
      </c>
      <c r="DL65" s="104">
        <v>100</v>
      </c>
      <c r="DM65" s="46" t="s">
        <v>101</v>
      </c>
      <c r="DN65" s="10">
        <v>0</v>
      </c>
      <c r="DO65" s="10">
        <v>0</v>
      </c>
      <c r="DP65" s="11"/>
      <c r="DQ65" s="109"/>
      <c r="DR65" s="12"/>
      <c r="DS65" s="79">
        <v>0</v>
      </c>
      <c r="DT65" s="166">
        <v>100</v>
      </c>
      <c r="DU65" s="8">
        <v>86</v>
      </c>
      <c r="DV65" s="12"/>
      <c r="DW65" s="13">
        <v>100</v>
      </c>
      <c r="DX65" s="89" t="s">
        <v>801</v>
      </c>
      <c r="DY65" s="12">
        <v>-58</v>
      </c>
      <c r="DZ65" s="89" t="s">
        <v>801</v>
      </c>
      <c r="EA65" s="7">
        <v>31.34322831796872</v>
      </c>
      <c r="EB65" s="75">
        <v>-7.46E-2</v>
      </c>
      <c r="EC65" s="75">
        <v>-4.9399999999999999E-2</v>
      </c>
      <c r="ED65" s="75">
        <v>-0.309</v>
      </c>
      <c r="EE65" s="90">
        <v>0</v>
      </c>
      <c r="EF65" s="90">
        <v>0</v>
      </c>
      <c r="EG65" s="90">
        <v>0</v>
      </c>
      <c r="EH65" s="90">
        <v>0</v>
      </c>
      <c r="EI65" s="75"/>
      <c r="EJ65" s="89" t="s">
        <v>801</v>
      </c>
      <c r="EK65" s="91" t="s">
        <v>74</v>
      </c>
      <c r="EL65" s="91" t="s">
        <v>74</v>
      </c>
      <c r="EM65" s="91" t="s">
        <v>74</v>
      </c>
      <c r="EN65" s="91" t="s">
        <v>74</v>
      </c>
      <c r="EO65" s="91" t="s">
        <v>74</v>
      </c>
      <c r="EP65" s="91" t="s">
        <v>74</v>
      </c>
      <c r="EQ65" s="91" t="s">
        <v>74</v>
      </c>
      <c r="ER65" s="91" t="s">
        <v>74</v>
      </c>
      <c r="ES65" s="92" t="s">
        <v>74</v>
      </c>
      <c r="ET65" s="89" t="s">
        <v>801</v>
      </c>
      <c r="EU65" s="7">
        <v>30</v>
      </c>
      <c r="EV65" s="7">
        <v>27.7</v>
      </c>
      <c r="EW65" s="10"/>
      <c r="EX65" s="10"/>
      <c r="EY65" s="10"/>
      <c r="EZ65" s="10"/>
      <c r="FA65" s="75">
        <v>0.78819943170117923</v>
      </c>
      <c r="FB65" s="75">
        <v>1.0227133032968074</v>
      </c>
      <c r="FC65" s="75">
        <v>1.0365384615384616</v>
      </c>
      <c r="FD65" s="89" t="s">
        <v>801</v>
      </c>
      <c r="FE65" s="13"/>
      <c r="FF65" s="6">
        <v>0</v>
      </c>
      <c r="FG65" s="10" t="s">
        <v>113</v>
      </c>
      <c r="FH65" s="6">
        <v>32000</v>
      </c>
      <c r="FI65" s="10"/>
      <c r="FJ65" s="9"/>
      <c r="FK65" s="6">
        <v>-3.8591609371652069E-2</v>
      </c>
      <c r="FL65" s="6">
        <v>20.806806687689651</v>
      </c>
      <c r="FM65" s="6">
        <v>50.032530904359128</v>
      </c>
      <c r="FN65" s="6">
        <v>74.958501304244734</v>
      </c>
      <c r="FO65" s="6">
        <v>14.774671990872768</v>
      </c>
      <c r="FP65" s="6">
        <v>86.781609195402297</v>
      </c>
      <c r="FQ65" s="121">
        <v>0.6378566275332852</v>
      </c>
      <c r="FR65" s="122"/>
      <c r="FS65" s="121">
        <v>0.47374910156465977</v>
      </c>
      <c r="FT65" s="89" t="s">
        <v>801</v>
      </c>
      <c r="FU65" s="7">
        <v>68.133774037023883</v>
      </c>
      <c r="FV65" s="7">
        <v>-25.688489377686995</v>
      </c>
      <c r="FW65" s="7">
        <v>60.009981358345435</v>
      </c>
      <c r="FX65" s="7">
        <v>-9.9619761026574096</v>
      </c>
      <c r="FY65" s="7">
        <v>57.512160601371995</v>
      </c>
      <c r="FZ65" s="7">
        <v>57.536598292375544</v>
      </c>
      <c r="GA65" s="7">
        <v>41.679619424426548</v>
      </c>
      <c r="GB65" s="7">
        <v>50.28774500331852</v>
      </c>
      <c r="GC65" s="89" t="s">
        <v>801</v>
      </c>
      <c r="GD65" s="92" t="s">
        <v>81</v>
      </c>
      <c r="GE65" s="92" t="s">
        <v>74</v>
      </c>
      <c r="GF65" s="123" t="s">
        <v>1403</v>
      </c>
      <c r="GG65" s="123" t="s">
        <v>1402</v>
      </c>
      <c r="GH65" s="124" t="s">
        <v>74</v>
      </c>
      <c r="GI65" s="125" t="s">
        <v>74</v>
      </c>
      <c r="GJ65" s="126" t="s">
        <v>74</v>
      </c>
      <c r="GK65" s="89" t="s">
        <v>801</v>
      </c>
      <c r="GL65" s="127"/>
      <c r="GM65" s="127"/>
      <c r="GN65" s="127"/>
      <c r="GO65" s="127"/>
      <c r="GP65" s="127"/>
      <c r="GQ65" s="127"/>
      <c r="GR65" s="127"/>
      <c r="GS65" s="127"/>
      <c r="GT65" s="127"/>
      <c r="GU65" s="127"/>
      <c r="GV65" s="127"/>
      <c r="GW65" s="127"/>
      <c r="GX65" s="127"/>
      <c r="GY65" s="127"/>
      <c r="GZ65" s="127"/>
      <c r="HA65" s="127"/>
      <c r="HB65" s="89" t="s">
        <v>801</v>
      </c>
      <c r="HC65" s="106"/>
      <c r="HD65" s="106"/>
      <c r="HE65" s="106"/>
      <c r="HF65" s="106"/>
      <c r="HG65" s="106"/>
      <c r="HH65" s="106"/>
      <c r="HI65" s="106"/>
      <c r="HJ65" s="106"/>
      <c r="HK65" s="106"/>
      <c r="HL65" s="106"/>
      <c r="HM65" s="106"/>
      <c r="HN65" s="106"/>
      <c r="HO65" s="106"/>
      <c r="HP65" s="106"/>
      <c r="HQ65" s="106"/>
      <c r="HR65" s="106"/>
      <c r="HS65" s="106"/>
      <c r="HT65" s="106"/>
      <c r="HU65" s="106"/>
      <c r="HV65" s="106"/>
      <c r="HW65" s="106"/>
      <c r="HX65" s="106"/>
      <c r="HY65" s="106"/>
      <c r="HZ65" s="106"/>
      <c r="IA65" s="89" t="s">
        <v>801</v>
      </c>
      <c r="IB65" s="128">
        <v>0.28778753228204901</v>
      </c>
      <c r="IC65" s="128">
        <v>0.38173772106612402</v>
      </c>
      <c r="ID65" s="13" t="s">
        <v>801</v>
      </c>
      <c r="IE65" s="6">
        <v>87.811407149999994</v>
      </c>
      <c r="IF65" s="6">
        <v>89.542477030000001</v>
      </c>
      <c r="IG65" s="6">
        <v>104.47022</v>
      </c>
      <c r="IH65" s="6">
        <v>94.678388040000002</v>
      </c>
      <c r="II65" s="6">
        <v>87.781782120000003</v>
      </c>
      <c r="IJ65" s="6">
        <v>88.61625669</v>
      </c>
      <c r="IK65" s="6">
        <v>84.418972690000004</v>
      </c>
      <c r="IL65" s="7">
        <v>91.978275389999993</v>
      </c>
      <c r="IM65" s="6">
        <v>83.800764689999994</v>
      </c>
      <c r="IN65" s="6">
        <v>95.319037660000006</v>
      </c>
      <c r="IO65" s="6">
        <v>116.2307308</v>
      </c>
      <c r="IP65" s="7">
        <v>79.809073609999999</v>
      </c>
      <c r="IQ65" s="7">
        <v>99.775585190000001</v>
      </c>
      <c r="IR65" s="7">
        <v>129.94583460000001</v>
      </c>
      <c r="IS65" s="6">
        <v>76.999031860000002</v>
      </c>
      <c r="IT65" s="7">
        <v>98.221699990000005</v>
      </c>
      <c r="IU65" s="6">
        <v>70.245720210000002</v>
      </c>
      <c r="IV65" s="7">
        <v>84.932103229999996</v>
      </c>
      <c r="IW65" s="7">
        <v>100.7127356</v>
      </c>
      <c r="IX65" s="7">
        <v>78.981157049999993</v>
      </c>
      <c r="IY65" s="6">
        <v>84.804421180000006</v>
      </c>
      <c r="IZ65" s="6">
        <v>67.063251969999996</v>
      </c>
      <c r="JA65" s="6">
        <v>77.773444370000007</v>
      </c>
      <c r="JB65" s="6">
        <v>75.591868899999994</v>
      </c>
      <c r="JC65" s="6">
        <v>75.416100170000007</v>
      </c>
      <c r="JD65" s="7">
        <v>11.580815039999999</v>
      </c>
      <c r="JE65" s="7">
        <v>101.5012002</v>
      </c>
      <c r="JF65" s="7">
        <v>105.4471794</v>
      </c>
      <c r="JG65" s="7">
        <v>108.67301670000001</v>
      </c>
      <c r="JH65" s="6">
        <v>103.59474229999999</v>
      </c>
      <c r="JI65" s="7">
        <v>125.27186690000001</v>
      </c>
      <c r="JJ65" s="6">
        <v>93.869813410000006</v>
      </c>
      <c r="JK65" s="7">
        <v>104.6266292</v>
      </c>
      <c r="JL65" s="6">
        <v>104.575243</v>
      </c>
      <c r="JM65" s="7">
        <v>95.044318630000006</v>
      </c>
      <c r="JN65" s="6">
        <v>81.413712029999999</v>
      </c>
      <c r="JO65" s="7">
        <v>79.558333919999995</v>
      </c>
      <c r="JP65" s="7"/>
      <c r="JQ65" s="6">
        <v>91.483181560000006</v>
      </c>
      <c r="JR65" s="6">
        <v>92.790679440000005</v>
      </c>
      <c r="JS65" s="7">
        <v>94.865252900000002</v>
      </c>
      <c r="JT65" s="7">
        <v>98.821480679999993</v>
      </c>
      <c r="JU65" s="7">
        <v>88.645208240000002</v>
      </c>
      <c r="JV65" s="7">
        <v>100.07232430000001</v>
      </c>
      <c r="JW65" s="6">
        <v>88.666166559999994</v>
      </c>
      <c r="JX65" s="7"/>
      <c r="JY65" s="6">
        <v>100.05601160000001</v>
      </c>
      <c r="JZ65" s="7">
        <v>90.671893940000004</v>
      </c>
      <c r="KA65" s="6">
        <v>92.477926030000006</v>
      </c>
      <c r="KB65" s="7">
        <v>98.039738529999994</v>
      </c>
      <c r="KC65" s="7">
        <v>80.477053319999996</v>
      </c>
      <c r="KD65" s="6">
        <v>97.202175830000002</v>
      </c>
      <c r="KE65" s="6">
        <v>80.305954209999996</v>
      </c>
      <c r="KF65" s="6">
        <v>100.0872474</v>
      </c>
      <c r="KG65" s="7">
        <v>97.23190219</v>
      </c>
      <c r="KH65" s="6">
        <v>90.842790919999999</v>
      </c>
      <c r="KI65" s="6">
        <v>89.953931440000005</v>
      </c>
      <c r="KJ65" s="6">
        <v>96.473277569999993</v>
      </c>
      <c r="KK65" s="6">
        <v>65.611530310000006</v>
      </c>
      <c r="KM65" s="178">
        <v>0.71385334789938903</v>
      </c>
      <c r="KN65" s="178">
        <v>0.85199100669711492</v>
      </c>
      <c r="KO65" s="178">
        <v>1.1326721353645641</v>
      </c>
    </row>
    <row r="66" spans="1:301" ht="87.75" customHeight="1">
      <c r="A66" s="164" t="s">
        <v>1581</v>
      </c>
      <c r="B66" s="84" t="str">
        <f>"Chemistry 465"</f>
        <v>Chemistry 465</v>
      </c>
      <c r="C66" s="158" t="s">
        <v>1937</v>
      </c>
      <c r="D66" s="13" t="s">
        <v>515</v>
      </c>
      <c r="E66" s="163"/>
      <c r="F66" s="13"/>
      <c r="G66" s="2" t="s">
        <v>516</v>
      </c>
      <c r="H66" s="13" t="s">
        <v>1193</v>
      </c>
      <c r="I66" s="83" t="str">
        <f>"Chemistry 65"</f>
        <v>Chemistry 65</v>
      </c>
      <c r="J66" s="13">
        <v>65</v>
      </c>
      <c r="K66" s="4"/>
      <c r="L66" s="53">
        <v>0.95604750202245237</v>
      </c>
      <c r="M66" s="114"/>
      <c r="N66" s="5">
        <v>38</v>
      </c>
      <c r="O66" s="6">
        <v>97</v>
      </c>
      <c r="P66" s="6">
        <v>1945</v>
      </c>
      <c r="Q66" s="6"/>
      <c r="S66" s="7">
        <v>1739</v>
      </c>
      <c r="T66" s="18"/>
      <c r="U66" s="6">
        <v>647.30000000000007</v>
      </c>
      <c r="V66" s="6">
        <v>1029</v>
      </c>
      <c r="W66" s="6">
        <v>961.30000000000007</v>
      </c>
      <c r="X66" s="6">
        <v>1325</v>
      </c>
      <c r="Y66" s="6"/>
      <c r="Z66" s="6">
        <v>1343</v>
      </c>
      <c r="AA66" s="115" t="s">
        <v>68</v>
      </c>
      <c r="AB66" s="116" t="s">
        <v>69</v>
      </c>
      <c r="AC66" s="116" t="s">
        <v>69</v>
      </c>
      <c r="AD66" s="116" t="s">
        <v>69</v>
      </c>
      <c r="AE66" s="116" t="s">
        <v>69</v>
      </c>
      <c r="AF66" s="116" t="s">
        <v>69</v>
      </c>
      <c r="AG66" s="10"/>
      <c r="AH66" s="10"/>
      <c r="AI66" s="10"/>
      <c r="AJ66" s="10"/>
      <c r="AK66" s="75">
        <v>0.90500000000000003</v>
      </c>
      <c r="AL66" s="117" t="s">
        <v>907</v>
      </c>
      <c r="AM66" s="89" t="s">
        <v>515</v>
      </c>
      <c r="AN66" s="118">
        <v>6.9351133457587445E-4</v>
      </c>
      <c r="AO66" s="118">
        <v>1.0067114093959731E-2</v>
      </c>
      <c r="AP66" s="118">
        <v>6.1041257302939543E-2</v>
      </c>
      <c r="AQ66" s="118">
        <v>3.7609327272230188E-2</v>
      </c>
      <c r="AR66" s="80" t="s">
        <v>70</v>
      </c>
      <c r="AS66" s="7">
        <v>72.91018646097487</v>
      </c>
      <c r="AT66" s="119"/>
      <c r="AU66" s="89" t="s">
        <v>515</v>
      </c>
      <c r="AV66" s="7">
        <v>9.0030463300000001</v>
      </c>
      <c r="AW66" s="7">
        <v>0.45100000000000001</v>
      </c>
      <c r="AX66" s="7">
        <v>-1.778</v>
      </c>
      <c r="AY66" s="7"/>
      <c r="AZ66" s="7">
        <v>20.851872607016112</v>
      </c>
      <c r="BA66" s="7">
        <v>-3.4117094556474967</v>
      </c>
      <c r="BB66" s="187"/>
      <c r="BC66" s="7">
        <v>68.950254143646418</v>
      </c>
      <c r="BD66" s="7">
        <v>35.45894734299516</v>
      </c>
      <c r="BE66" s="7">
        <v>-16.501627864214996</v>
      </c>
      <c r="BF66" s="7">
        <v>-5.7382677811550149</v>
      </c>
      <c r="BG66" s="7">
        <v>-5.1948043956044021</v>
      </c>
      <c r="BH66" s="7">
        <v>21.389392377770669</v>
      </c>
      <c r="BI66" s="7">
        <v>-18.102258002846398</v>
      </c>
      <c r="BJ66" s="77"/>
      <c r="BK66" s="7">
        <v>-5.1896836549999996</v>
      </c>
      <c r="BL66" s="7"/>
      <c r="BM66" s="7">
        <v>74.227347115366527</v>
      </c>
      <c r="BN66" s="77"/>
      <c r="BO66" s="7">
        <v>15.45320000000001</v>
      </c>
      <c r="BP66" s="7">
        <v>12.31280000000001</v>
      </c>
      <c r="BQ66" s="7"/>
      <c r="BR66" s="7"/>
      <c r="BS66" s="7">
        <v>82.770035773399542</v>
      </c>
      <c r="BT66" s="7">
        <v>40.314434275122544</v>
      </c>
      <c r="BU66" s="75"/>
      <c r="BV66" s="7">
        <v>11.742815022342118</v>
      </c>
      <c r="BW66" s="7" t="s">
        <v>195</v>
      </c>
      <c r="BX66" s="6">
        <v>-21.454199366218418</v>
      </c>
      <c r="BY66" s="6"/>
      <c r="BZ66" s="6">
        <v>2.5697343136606321</v>
      </c>
      <c r="CA66" s="6"/>
      <c r="CB66" s="4"/>
      <c r="CC66" s="89" t="s">
        <v>515</v>
      </c>
      <c r="CD66" s="4">
        <v>-15.914595707302901</v>
      </c>
      <c r="CE66" s="4">
        <v>-4.6375652164987047</v>
      </c>
      <c r="CF66" s="4"/>
      <c r="CG66" s="89" t="s">
        <v>515</v>
      </c>
      <c r="CH66" s="6">
        <v>9.57</v>
      </c>
      <c r="CI66" s="53"/>
      <c r="CJ66" s="6">
        <v>4440.3900000000003</v>
      </c>
      <c r="CK66" s="6">
        <v>14916.91</v>
      </c>
      <c r="CL66" s="8">
        <v>-25</v>
      </c>
      <c r="CM66" s="6">
        <v>25398.42</v>
      </c>
      <c r="CN66" s="9">
        <v>-23</v>
      </c>
      <c r="CO66" s="6">
        <v>12063.63</v>
      </c>
      <c r="CP66" s="5">
        <v>12</v>
      </c>
      <c r="CQ66" s="4">
        <v>30</v>
      </c>
      <c r="CR66" s="78">
        <v>25</v>
      </c>
      <c r="CS66" s="78">
        <v>10.02</v>
      </c>
      <c r="CT66" s="78">
        <v>10</v>
      </c>
      <c r="CU66" s="144">
        <v>6.9000000000000006E-2</v>
      </c>
      <c r="CV66" s="6">
        <v>122.01054387441633</v>
      </c>
      <c r="CW66" s="78"/>
      <c r="CX66" s="10">
        <v>30</v>
      </c>
      <c r="CY66" s="6">
        <v>83.317852958306815</v>
      </c>
      <c r="CZ66" s="2"/>
      <c r="DA66" s="11" t="s">
        <v>81</v>
      </c>
      <c r="DB66" s="11"/>
      <c r="DC66" s="11"/>
      <c r="DD66" s="120" t="s">
        <v>89</v>
      </c>
      <c r="DE66" s="120" t="s">
        <v>72</v>
      </c>
      <c r="DF66" s="89" t="s">
        <v>515</v>
      </c>
      <c r="DG66" s="12">
        <v>-7</v>
      </c>
      <c r="DH66" s="9"/>
      <c r="DI66" s="98">
        <v>0</v>
      </c>
      <c r="DJ66" s="100"/>
      <c r="DK66" s="1"/>
      <c r="DL66" s="101"/>
      <c r="DM66" s="46" t="s">
        <v>101</v>
      </c>
      <c r="DN66" s="10">
        <v>0</v>
      </c>
      <c r="DO66" s="10">
        <v>0</v>
      </c>
      <c r="DP66" s="11"/>
      <c r="DQ66" s="109"/>
      <c r="DR66" s="12"/>
      <c r="DS66" s="79">
        <v>0</v>
      </c>
      <c r="DT66" s="2"/>
      <c r="DU66" s="8">
        <v>11</v>
      </c>
      <c r="DV66" s="12"/>
      <c r="DW66" s="13">
        <v>100</v>
      </c>
      <c r="DX66" s="89" t="s">
        <v>515</v>
      </c>
      <c r="DY66" s="12">
        <v>9</v>
      </c>
      <c r="DZ66" s="89" t="s">
        <v>515</v>
      </c>
      <c r="EA66" s="7">
        <v>32.284591732256168</v>
      </c>
      <c r="EB66" s="75">
        <v>-1.0059</v>
      </c>
      <c r="EC66" s="75">
        <v>-0.70479999999999998</v>
      </c>
      <c r="ED66" s="75">
        <v>-0.39560000000000001</v>
      </c>
      <c r="EE66" s="90">
        <v>47.802929427430094</v>
      </c>
      <c r="EF66" s="90">
        <v>41.443786982248533</v>
      </c>
      <c r="EG66" s="90">
        <v>0</v>
      </c>
      <c r="EH66" s="90">
        <v>0</v>
      </c>
      <c r="EI66" s="75"/>
      <c r="EJ66" s="89" t="s">
        <v>515</v>
      </c>
      <c r="EK66" s="91" t="s">
        <v>74</v>
      </c>
      <c r="EL66" s="91" t="s">
        <v>74</v>
      </c>
      <c r="EM66" s="91" t="s">
        <v>74</v>
      </c>
      <c r="EN66" s="91" t="s">
        <v>74</v>
      </c>
      <c r="EO66" s="91" t="s">
        <v>74</v>
      </c>
      <c r="EP66" s="91" t="s">
        <v>74</v>
      </c>
      <c r="EQ66" s="91" t="s">
        <v>74</v>
      </c>
      <c r="ER66" s="91" t="s">
        <v>74</v>
      </c>
      <c r="ES66" s="92" t="s">
        <v>74</v>
      </c>
      <c r="ET66" s="89" t="s">
        <v>515</v>
      </c>
      <c r="EU66" s="7">
        <v>17.100000000000001</v>
      </c>
      <c r="EV66" s="7">
        <v>14.5</v>
      </c>
      <c r="EW66" s="10"/>
      <c r="EX66" s="10"/>
      <c r="EY66" s="10"/>
      <c r="EZ66" s="10"/>
      <c r="FA66" s="75">
        <v>0.87930365582916969</v>
      </c>
      <c r="FB66" s="75">
        <v>0.83491151670601871</v>
      </c>
      <c r="FC66" s="75">
        <v>1.7029919408135834</v>
      </c>
      <c r="FD66" s="89" t="s">
        <v>515</v>
      </c>
      <c r="FE66" s="15" t="s">
        <v>113</v>
      </c>
      <c r="FF66" s="6">
        <v>33.33</v>
      </c>
      <c r="FG66" s="10"/>
      <c r="FH66" s="6">
        <v>17411.29</v>
      </c>
      <c r="FI66" s="10"/>
      <c r="FJ66" s="9"/>
      <c r="FK66" s="6">
        <v>-1.8799820954086277</v>
      </c>
      <c r="FL66" s="6">
        <v>28.245600393955893</v>
      </c>
      <c r="FM66" s="6">
        <v>-7.5025693730729204</v>
      </c>
      <c r="FN66" s="6">
        <v>-20.840407470288614</v>
      </c>
      <c r="FO66" s="6">
        <v>41.441441441441476</v>
      </c>
      <c r="FP66" s="6">
        <v>36.340072576464486</v>
      </c>
      <c r="FQ66" s="127">
        <v>0.72692621689262438</v>
      </c>
      <c r="FR66" s="122"/>
      <c r="FS66" s="121">
        <v>0.68747657133046236</v>
      </c>
      <c r="FT66" s="89" t="s">
        <v>515</v>
      </c>
      <c r="FU66" s="7">
        <v>-1.5368200487205996</v>
      </c>
      <c r="FV66" s="7">
        <v>-18.363218836699424</v>
      </c>
      <c r="FW66" s="7">
        <v>15.489861944629679</v>
      </c>
      <c r="FX66" s="7">
        <v>-4.8405819204731415</v>
      </c>
      <c r="FY66" s="7">
        <v>47.61915072975178</v>
      </c>
      <c r="FZ66" s="7">
        <v>45.365758126439395</v>
      </c>
      <c r="GA66" s="7">
        <v>-45.560428499532655</v>
      </c>
      <c r="GB66" s="7">
        <v>21.815792266311853</v>
      </c>
      <c r="GC66" s="89" t="s">
        <v>515</v>
      </c>
      <c r="GD66" s="92" t="s">
        <v>81</v>
      </c>
      <c r="GE66" s="92" t="s">
        <v>81</v>
      </c>
      <c r="GF66" s="123" t="s">
        <v>1403</v>
      </c>
      <c r="GG66" s="123" t="s">
        <v>1403</v>
      </c>
      <c r="GH66" s="124" t="s">
        <v>74</v>
      </c>
      <c r="GI66" s="125" t="s">
        <v>81</v>
      </c>
      <c r="GJ66" s="126" t="s">
        <v>74</v>
      </c>
      <c r="GK66" s="89" t="s">
        <v>515</v>
      </c>
      <c r="GL66" s="75">
        <v>4.80897104710903E-2</v>
      </c>
      <c r="GM66" s="129">
        <v>-4.4404212560946801E-2</v>
      </c>
      <c r="GN66" s="130">
        <v>-0.113002951044813</v>
      </c>
      <c r="GO66" s="129">
        <v>-0.54241368314917504</v>
      </c>
      <c r="GP66" s="131">
        <v>-0.37449404138220599</v>
      </c>
      <c r="GQ66" s="129">
        <v>-0.32736223516034502</v>
      </c>
      <c r="GR66" s="130">
        <v>1.54029128135356E-2</v>
      </c>
      <c r="GS66" s="131">
        <v>-0.86145526395288197</v>
      </c>
      <c r="GT66" s="75">
        <v>4.80897104710903E-2</v>
      </c>
      <c r="GU66" s="129">
        <v>-4.4404212560946801E-2</v>
      </c>
      <c r="GV66" s="130">
        <v>-0.113002951044813</v>
      </c>
      <c r="GW66" s="129">
        <v>-0.54241368314917504</v>
      </c>
      <c r="GX66" s="131">
        <v>-0.37449404138220599</v>
      </c>
      <c r="GY66" s="129">
        <v>-0.32736223516034502</v>
      </c>
      <c r="GZ66" s="130">
        <v>1.54029128135356E-2</v>
      </c>
      <c r="HA66" s="131">
        <v>-0.86145526395288197</v>
      </c>
      <c r="HB66" s="89" t="s">
        <v>515</v>
      </c>
      <c r="HC66" s="106"/>
      <c r="HD66" s="106"/>
      <c r="HE66" s="106"/>
      <c r="HF66" s="106"/>
      <c r="HG66" s="106"/>
      <c r="HH66" s="106"/>
      <c r="HI66" s="106"/>
      <c r="HJ66" s="106"/>
      <c r="HK66" s="106"/>
      <c r="HL66" s="106"/>
      <c r="HM66" s="106"/>
      <c r="HN66" s="106"/>
      <c r="HO66" s="106"/>
      <c r="HP66" s="106"/>
      <c r="HQ66" s="106"/>
      <c r="HR66" s="106"/>
      <c r="HS66" s="106"/>
      <c r="HT66" s="106"/>
      <c r="HU66" s="106"/>
      <c r="HV66" s="106"/>
      <c r="HW66" s="106"/>
      <c r="HX66" s="106"/>
      <c r="HY66" s="106"/>
      <c r="HZ66" s="106"/>
      <c r="IA66" s="89" t="s">
        <v>515</v>
      </c>
      <c r="IB66" s="128">
        <v>0.22665644154255199</v>
      </c>
      <c r="IC66" s="128">
        <v>0.43165709730284801</v>
      </c>
      <c r="ID66" s="13" t="s">
        <v>515</v>
      </c>
      <c r="IE66" s="6">
        <v>102.2834405</v>
      </c>
      <c r="IF66" s="6">
        <v>72.226030010000002</v>
      </c>
      <c r="IG66" s="6">
        <v>-34.122401850000003</v>
      </c>
      <c r="IH66" s="6">
        <v>9.54256949</v>
      </c>
      <c r="II66" s="6">
        <v>-56.06382979</v>
      </c>
      <c r="IJ66" s="6">
        <v>34.739011750000003</v>
      </c>
      <c r="IK66" s="6">
        <v>57.774179719999999</v>
      </c>
      <c r="IL66" s="7">
        <v>57.578874030000001</v>
      </c>
      <c r="IM66" s="6">
        <v>88.265238370000006</v>
      </c>
      <c r="IN66" s="6">
        <v>54.671325899999999</v>
      </c>
      <c r="IO66" s="6">
        <v>48.040384209999999</v>
      </c>
      <c r="IP66" s="7">
        <v>32.448129610000002</v>
      </c>
      <c r="IQ66" s="7">
        <v>-82.081280789999994</v>
      </c>
      <c r="IR66" s="7">
        <v>-83.466228889999996</v>
      </c>
      <c r="IS66" s="6">
        <v>22.324437339999999</v>
      </c>
      <c r="IT66" s="7">
        <v>17.01834143</v>
      </c>
      <c r="IU66" s="6">
        <v>2.8476128840000001</v>
      </c>
      <c r="IV66" s="7">
        <v>8.8197860410000004</v>
      </c>
      <c r="IW66" s="7">
        <v>-2.2585669780000002</v>
      </c>
      <c r="IX66" s="7">
        <v>38.639416269999998</v>
      </c>
      <c r="IY66" s="6">
        <v>28.768385739999999</v>
      </c>
      <c r="IZ66" s="6">
        <v>-23.65470852</v>
      </c>
      <c r="JA66" s="6">
        <v>42.905893570000003</v>
      </c>
      <c r="JB66" s="6">
        <v>-5.4503916449999998</v>
      </c>
      <c r="JC66" s="6">
        <v>-12.93650794</v>
      </c>
      <c r="JD66" s="7">
        <v>4.0673252409999998</v>
      </c>
      <c r="JE66" s="7">
        <v>-44.160104990000001</v>
      </c>
      <c r="JF66" s="7">
        <v>-53.363453819999997</v>
      </c>
      <c r="JG66" s="7">
        <v>-10.503875969999999</v>
      </c>
      <c r="JH66" s="6">
        <v>55.466611579999999</v>
      </c>
      <c r="JI66" s="7">
        <v>41.394857340000001</v>
      </c>
      <c r="JJ66" s="6">
        <v>37.130857499999998</v>
      </c>
      <c r="JK66" s="7">
        <v>49.352937189999999</v>
      </c>
      <c r="JL66" s="6">
        <v>-56.131436309999998</v>
      </c>
      <c r="JM66" s="7">
        <v>57.267536999999997</v>
      </c>
      <c r="JN66" s="6">
        <v>71.396852980000006</v>
      </c>
      <c r="JO66" s="7">
        <v>19.231163509999998</v>
      </c>
      <c r="JP66" s="7">
        <v>72.520895679999995</v>
      </c>
      <c r="JQ66" s="6">
        <v>82.727112989999995</v>
      </c>
      <c r="JR66" s="6">
        <v>51.447967069999997</v>
      </c>
      <c r="JS66" s="7">
        <v>5.5787860690000004</v>
      </c>
      <c r="JT66" s="7">
        <v>66.653788199999994</v>
      </c>
      <c r="JU66" s="7">
        <v>33.972372499999999</v>
      </c>
      <c r="JV66" s="7">
        <v>46.895032839999999</v>
      </c>
      <c r="JW66" s="6">
        <v>70.927696699999998</v>
      </c>
      <c r="JX66" s="7">
        <v>50.633300069999997</v>
      </c>
      <c r="JY66" s="6">
        <v>72.094229200000001</v>
      </c>
      <c r="JZ66" s="7">
        <v>36.02076289</v>
      </c>
      <c r="KA66" s="6">
        <v>81.548875460000005</v>
      </c>
      <c r="KB66" s="7">
        <v>75.405919569999995</v>
      </c>
      <c r="KC66" s="7">
        <v>41.362284690000003</v>
      </c>
      <c r="KD66" s="6">
        <v>62.971062719999999</v>
      </c>
      <c r="KE66" s="6">
        <v>87.138160020000001</v>
      </c>
      <c r="KF66" s="6">
        <v>41.782755590000001</v>
      </c>
      <c r="KG66" s="7">
        <v>43.463209120000002</v>
      </c>
      <c r="KH66" s="6">
        <v>38.43166729</v>
      </c>
      <c r="KI66" s="6">
        <v>63.43155256</v>
      </c>
      <c r="KJ66" s="6">
        <v>49.410846659999997</v>
      </c>
      <c r="KK66" s="6">
        <v>25.37261698</v>
      </c>
      <c r="KM66" s="178">
        <v>0.57674887341832515</v>
      </c>
      <c r="KN66" s="178">
        <v>0.63896391582301848</v>
      </c>
      <c r="KO66" s="178">
        <v>1.0839133616729733</v>
      </c>
    </row>
    <row r="67" spans="1:301" ht="87.75" customHeight="1">
      <c r="A67" s="164" t="s">
        <v>1582</v>
      </c>
      <c r="B67" s="84" t="str">
        <f>"Chemistry 466"</f>
        <v>Chemistry 466</v>
      </c>
      <c r="C67" s="158" t="s">
        <v>1937</v>
      </c>
      <c r="D67" s="13" t="s">
        <v>706</v>
      </c>
      <c r="E67" s="163"/>
      <c r="F67" s="13"/>
      <c r="G67" s="2" t="s">
        <v>707</v>
      </c>
      <c r="H67" s="13" t="s">
        <v>1302</v>
      </c>
      <c r="I67" s="83" t="str">
        <f>"Chemistry 66"</f>
        <v>Chemistry 66</v>
      </c>
      <c r="J67" s="13">
        <v>66</v>
      </c>
      <c r="K67" s="4"/>
      <c r="L67" s="53">
        <v>0.79333129893322152</v>
      </c>
      <c r="M67" s="114"/>
      <c r="N67" s="5">
        <v>-4</v>
      </c>
      <c r="O67" s="6">
        <v>59</v>
      </c>
      <c r="P67" s="6">
        <v>1360</v>
      </c>
      <c r="Q67" s="6"/>
      <c r="S67" s="7">
        <v>957.5</v>
      </c>
      <c r="T67" s="6"/>
      <c r="U67" s="6">
        <v>1386</v>
      </c>
      <c r="V67" s="6"/>
      <c r="W67" s="6"/>
      <c r="X67" s="6"/>
      <c r="Y67" s="6"/>
      <c r="Z67" s="6"/>
      <c r="AA67" s="116" t="s">
        <v>69</v>
      </c>
      <c r="AB67" s="116" t="s">
        <v>86</v>
      </c>
      <c r="AC67" s="116" t="s">
        <v>69</v>
      </c>
      <c r="AD67" s="116" t="s">
        <v>69</v>
      </c>
      <c r="AE67" s="116" t="s">
        <v>69</v>
      </c>
      <c r="AF67" s="116" t="s">
        <v>69</v>
      </c>
      <c r="AG67" s="10"/>
      <c r="AH67" s="10"/>
      <c r="AI67" s="10"/>
      <c r="AJ67" s="10"/>
      <c r="AK67" s="75">
        <v>0.65200000000000002</v>
      </c>
      <c r="AL67" s="117" t="s">
        <v>907</v>
      </c>
      <c r="AM67" s="89" t="s">
        <v>706</v>
      </c>
      <c r="AN67" s="118">
        <v>-4.0917168739976591E-2</v>
      </c>
      <c r="AO67" s="118">
        <v>-5.7046979865771813E-2</v>
      </c>
      <c r="AP67" s="118">
        <v>-1.4013771023116817E-2</v>
      </c>
      <c r="AQ67" s="118">
        <v>-1.5777425953219484E-2</v>
      </c>
      <c r="AR67" s="80" t="s">
        <v>70</v>
      </c>
      <c r="AS67" s="7">
        <v>63</v>
      </c>
      <c r="AT67" s="119"/>
      <c r="AU67" s="89" t="s">
        <v>706</v>
      </c>
      <c r="AV67" s="7">
        <v>-3.1619940999999998</v>
      </c>
      <c r="AW67" s="7">
        <v>-10.49</v>
      </c>
      <c r="AX67" s="7">
        <v>-11.765000000000001</v>
      </c>
      <c r="AY67" s="7"/>
      <c r="AZ67" s="7">
        <v>-17.976163193890791</v>
      </c>
      <c r="BA67" s="7">
        <v>16.22101236341522</v>
      </c>
      <c r="BB67" s="187"/>
      <c r="BC67" s="7">
        <v>84.972353591160214</v>
      </c>
      <c r="BD67" s="7">
        <v>45.12078309178743</v>
      </c>
      <c r="BE67" s="7">
        <v>5.8463212164073575</v>
      </c>
      <c r="BF67" s="7">
        <v>19.489695744680844</v>
      </c>
      <c r="BG67" s="7">
        <v>-17.282716483516491</v>
      </c>
      <c r="BH67" s="7">
        <v>4.0490797546012232</v>
      </c>
      <c r="BI67" s="7">
        <v>27.944111776447102</v>
      </c>
      <c r="BJ67" s="77"/>
      <c r="BK67" s="7">
        <v>-3.626601151</v>
      </c>
      <c r="BL67" s="7"/>
      <c r="BM67" s="7">
        <v>63.565380661090757</v>
      </c>
      <c r="BN67" s="77"/>
      <c r="BO67" s="7">
        <v>12.894199999999998</v>
      </c>
      <c r="BP67" s="7">
        <v>17.427399999999992</v>
      </c>
      <c r="BQ67" s="7"/>
      <c r="BR67" s="7"/>
      <c r="BS67" s="7">
        <v>50.590795080233299</v>
      </c>
      <c r="BT67" s="7">
        <v>60.634429549371447</v>
      </c>
      <c r="BU67" s="75"/>
      <c r="BV67" s="7">
        <v>12.472393403581094</v>
      </c>
      <c r="BW67" s="7" t="s">
        <v>195</v>
      </c>
      <c r="BX67" s="6">
        <v>-17.874904928241516</v>
      </c>
      <c r="BY67" s="6"/>
      <c r="BZ67" s="6">
        <v>14.417147840456828</v>
      </c>
      <c r="CA67" s="6"/>
      <c r="CB67" s="4"/>
      <c r="CC67" s="89" t="s">
        <v>706</v>
      </c>
      <c r="CD67" s="4">
        <v>-6.9900045923138343</v>
      </c>
      <c r="CE67" s="4">
        <v>3.3850826705055872</v>
      </c>
      <c r="CF67" s="4"/>
      <c r="CG67" s="89" t="s">
        <v>706</v>
      </c>
      <c r="CH67" s="6">
        <v>0.124</v>
      </c>
      <c r="CI67" s="53"/>
      <c r="CJ67" s="6">
        <v>3856.7</v>
      </c>
      <c r="CK67" s="6">
        <v>3607.66</v>
      </c>
      <c r="CL67" s="8">
        <v>-32</v>
      </c>
      <c r="CM67" s="6">
        <v>18379.169999999998</v>
      </c>
      <c r="CN67" s="9">
        <v>12</v>
      </c>
      <c r="CO67" s="6">
        <v>11037.07</v>
      </c>
      <c r="CP67" s="5">
        <v>31</v>
      </c>
      <c r="CQ67" s="4">
        <v>30</v>
      </c>
      <c r="CR67" s="78">
        <v>7.67</v>
      </c>
      <c r="CS67" s="78">
        <v>11.45</v>
      </c>
      <c r="CT67" s="78">
        <v>6.8</v>
      </c>
      <c r="CU67" s="78">
        <v>5.64</v>
      </c>
      <c r="CV67" s="6">
        <v>89.430421181663746</v>
      </c>
      <c r="CW67" s="78"/>
      <c r="CX67" s="10">
        <v>30</v>
      </c>
      <c r="CY67" s="6">
        <v>79.110933937131406</v>
      </c>
      <c r="CZ67" s="2"/>
      <c r="DA67" s="11"/>
      <c r="DB67" s="11"/>
      <c r="DC67" s="11"/>
      <c r="DD67" s="120" t="s">
        <v>72</v>
      </c>
      <c r="DE67" s="120" t="s">
        <v>72</v>
      </c>
      <c r="DF67" s="89" t="s">
        <v>706</v>
      </c>
      <c r="DG67" s="12">
        <v>10</v>
      </c>
      <c r="DH67" s="9"/>
      <c r="DI67" s="98">
        <v>0</v>
      </c>
      <c r="DJ67" s="102"/>
      <c r="DK67" s="1"/>
      <c r="DL67" s="103"/>
      <c r="DM67" s="46">
        <v>11.7</v>
      </c>
      <c r="DN67" s="10">
        <v>0</v>
      </c>
      <c r="DO67" s="10">
        <v>0</v>
      </c>
      <c r="DP67" s="11"/>
      <c r="DQ67" s="109"/>
      <c r="DR67" s="12"/>
      <c r="DS67" s="79">
        <v>0</v>
      </c>
      <c r="DT67" s="2"/>
      <c r="DU67" s="8">
        <v>3.8130000000000002</v>
      </c>
      <c r="DV67" s="12"/>
      <c r="DW67" s="13">
        <v>100</v>
      </c>
      <c r="DX67" s="89" t="s">
        <v>706</v>
      </c>
      <c r="DY67" s="12">
        <v>-33</v>
      </c>
      <c r="DZ67" s="89" t="s">
        <v>706</v>
      </c>
      <c r="EA67" s="7">
        <v>0.49788710981662998</v>
      </c>
      <c r="EB67" s="75">
        <v>-1.0115000000000001</v>
      </c>
      <c r="EC67" s="75">
        <v>-0.16539999999999999</v>
      </c>
      <c r="ED67" s="75">
        <v>-0.14380000000000001</v>
      </c>
      <c r="EE67" s="90">
        <v>18.712273641851112</v>
      </c>
      <c r="EF67" s="90">
        <v>0.24570024570024884</v>
      </c>
      <c r="EG67" s="90">
        <v>8.4342857142857071</v>
      </c>
      <c r="EH67" s="90">
        <v>4.8732943469772749E-2</v>
      </c>
      <c r="EI67" s="75"/>
      <c r="EJ67" s="89" t="s">
        <v>706</v>
      </c>
      <c r="EK67" s="91" t="s">
        <v>74</v>
      </c>
      <c r="EL67" s="91" t="s">
        <v>74</v>
      </c>
      <c r="EM67" s="91" t="s">
        <v>74</v>
      </c>
      <c r="EN67" s="91" t="s">
        <v>74</v>
      </c>
      <c r="EO67" s="91" t="s">
        <v>74</v>
      </c>
      <c r="EP67" s="91" t="s">
        <v>74</v>
      </c>
      <c r="EQ67" s="91" t="s">
        <v>74</v>
      </c>
      <c r="ER67" s="91" t="s">
        <v>74</v>
      </c>
      <c r="ES67" s="92" t="s">
        <v>74</v>
      </c>
      <c r="ET67" s="89" t="s">
        <v>706</v>
      </c>
      <c r="EU67" s="7">
        <v>26</v>
      </c>
      <c r="EV67" s="7">
        <v>24.4</v>
      </c>
      <c r="EW67" s="10"/>
      <c r="EX67" s="10"/>
      <c r="EY67" s="10"/>
      <c r="EZ67" s="10"/>
      <c r="FA67" s="75">
        <v>0.96639405996438599</v>
      </c>
      <c r="FB67" s="75">
        <v>0.75631479422865</v>
      </c>
      <c r="FC67" s="75">
        <v>1.9083333333333334</v>
      </c>
      <c r="FD67" s="89" t="s">
        <v>706</v>
      </c>
      <c r="FE67" s="15" t="s">
        <v>113</v>
      </c>
      <c r="FF67" s="6">
        <v>66.67</v>
      </c>
      <c r="FG67" s="10"/>
      <c r="FH67" s="6">
        <v>4807.5600000000004</v>
      </c>
      <c r="FI67" s="10"/>
      <c r="FJ67" s="9"/>
      <c r="FK67" s="6">
        <v>20.313404490844654</v>
      </c>
      <c r="FL67" s="6">
        <v>15.463794847385016</v>
      </c>
      <c r="FM67" s="6">
        <v>13.728041639557587</v>
      </c>
      <c r="FN67" s="6">
        <v>-1.7310884515057356</v>
      </c>
      <c r="FO67" s="6">
        <v>96.235025670279512</v>
      </c>
      <c r="FP67" s="6">
        <v>5.938697318007657</v>
      </c>
      <c r="FQ67" s="121">
        <v>0.64724174512664101</v>
      </c>
      <c r="FR67" s="122"/>
      <c r="FS67" s="121">
        <v>0.68500081739414742</v>
      </c>
      <c r="FT67" s="89" t="s">
        <v>706</v>
      </c>
      <c r="FU67" s="7">
        <v>70.197479376901327</v>
      </c>
      <c r="FV67" s="7">
        <v>-22.741579429880154</v>
      </c>
      <c r="FW67" s="7">
        <v>37.315112461530163</v>
      </c>
      <c r="FX67" s="7">
        <v>-9.1383229110012962</v>
      </c>
      <c r="FY67" s="7">
        <v>-49.736945633136934</v>
      </c>
      <c r="FZ67" s="7">
        <v>-4.4065028692858332</v>
      </c>
      <c r="GA67" s="7">
        <v>-111.80035482706106</v>
      </c>
      <c r="GB67" s="7">
        <v>-40.390997151954537</v>
      </c>
      <c r="GC67" s="89" t="s">
        <v>706</v>
      </c>
      <c r="GD67" s="134"/>
      <c r="GE67" s="134"/>
      <c r="GF67" s="134"/>
      <c r="GG67" s="134"/>
      <c r="GH67" s="134"/>
      <c r="GI67" s="134"/>
      <c r="GJ67" s="134"/>
      <c r="GK67" s="89" t="s">
        <v>706</v>
      </c>
      <c r="GL67" s="127"/>
      <c r="GM67" s="127"/>
      <c r="GN67" s="127"/>
      <c r="GO67" s="127"/>
      <c r="GP67" s="127"/>
      <c r="GQ67" s="127"/>
      <c r="GR67" s="127"/>
      <c r="GS67" s="127"/>
      <c r="GT67" s="127"/>
      <c r="GU67" s="127"/>
      <c r="GV67" s="127"/>
      <c r="GW67" s="127"/>
      <c r="GX67" s="127"/>
      <c r="GY67" s="127"/>
      <c r="GZ67" s="127"/>
      <c r="HA67" s="127"/>
      <c r="HB67" s="89" t="s">
        <v>706</v>
      </c>
      <c r="HC67" s="136">
        <v>11.4030478192328</v>
      </c>
      <c r="HD67" s="138">
        <v>68.382352941176507</v>
      </c>
      <c r="HE67" s="137">
        <v>99.869565217390999</v>
      </c>
      <c r="HF67" s="143"/>
      <c r="HG67" s="138">
        <v>69.1265060240964</v>
      </c>
      <c r="HH67" s="138">
        <v>53.452019105514502</v>
      </c>
      <c r="HI67" s="138">
        <v>60.925925925925903</v>
      </c>
      <c r="HJ67" s="137">
        <v>99.881488736533001</v>
      </c>
      <c r="HK67" s="139">
        <v>36.515748031496102</v>
      </c>
      <c r="HL67" s="136">
        <v>-6.3062518876472504</v>
      </c>
      <c r="HM67" s="136">
        <v>26.337880377754502</v>
      </c>
      <c r="HN67" s="136">
        <v>8.9552238805970106</v>
      </c>
      <c r="HO67" s="139">
        <v>38.755020080321302</v>
      </c>
      <c r="HP67" s="143"/>
      <c r="HQ67" s="136">
        <v>17.438173747622098</v>
      </c>
      <c r="HR67" s="136">
        <v>5.8369098712446403</v>
      </c>
      <c r="HS67" s="136">
        <v>6.3650306748466301</v>
      </c>
      <c r="HT67" s="139">
        <v>37.859947643979098</v>
      </c>
      <c r="HU67" s="136">
        <v>24.3369734789392</v>
      </c>
      <c r="HV67" s="137">
        <v>79.614667495338693</v>
      </c>
      <c r="HW67" s="138">
        <v>67.741935483871003</v>
      </c>
      <c r="HX67" s="136">
        <v>14.1557128412538</v>
      </c>
      <c r="HY67" s="136">
        <v>18.724559023066501</v>
      </c>
      <c r="HZ67" s="138">
        <v>64.678899082568805</v>
      </c>
      <c r="IA67" s="89" t="s">
        <v>706</v>
      </c>
      <c r="IB67" s="128">
        <v>0.264575798176928</v>
      </c>
      <c r="IC67" s="42">
        <v>0.70881370099782504</v>
      </c>
      <c r="ID67" s="13" t="s">
        <v>706</v>
      </c>
      <c r="IE67" s="6">
        <v>101.899705</v>
      </c>
      <c r="IF67" s="6">
        <v>109.60432280000001</v>
      </c>
      <c r="IG67" s="6">
        <v>98.162681190000001</v>
      </c>
      <c r="IH67" s="6">
        <v>91.935774850000001</v>
      </c>
      <c r="II67" s="6">
        <v>98.246882339999999</v>
      </c>
      <c r="IJ67" s="6">
        <v>92.520536100000001</v>
      </c>
      <c r="IK67" s="6">
        <v>108.1198515</v>
      </c>
      <c r="IL67" s="7"/>
      <c r="IM67" s="6">
        <v>96.012192020000001</v>
      </c>
      <c r="IN67" s="6">
        <v>101.0364355</v>
      </c>
      <c r="IO67" s="6">
        <v>102.98745719999999</v>
      </c>
      <c r="IP67" s="7">
        <v>97.093454100000002</v>
      </c>
      <c r="IQ67" s="7">
        <v>122.7268418</v>
      </c>
      <c r="IR67" s="7">
        <v>103.93543560000001</v>
      </c>
      <c r="IS67" s="6">
        <v>99.906757010000007</v>
      </c>
      <c r="IT67" s="7">
        <v>99.211573240000007</v>
      </c>
      <c r="IU67" s="6">
        <v>110.06336589999999</v>
      </c>
      <c r="IV67" s="7">
        <v>100.4267631</v>
      </c>
      <c r="IW67" s="7">
        <v>95.259949800000001</v>
      </c>
      <c r="IX67" s="7">
        <v>88.046809699999997</v>
      </c>
      <c r="IY67" s="6">
        <v>100.1416114</v>
      </c>
      <c r="IZ67" s="6">
        <v>90.038574990000001</v>
      </c>
      <c r="JA67" s="6">
        <v>96.564345729999999</v>
      </c>
      <c r="JB67" s="6">
        <v>78.320574539999996</v>
      </c>
      <c r="JC67" s="6">
        <v>82.829771550000004</v>
      </c>
      <c r="JD67" s="7">
        <v>90.367108939999994</v>
      </c>
      <c r="JE67" s="7">
        <v>105.4071756</v>
      </c>
      <c r="JF67" s="7">
        <v>107.0300043</v>
      </c>
      <c r="JG67" s="7">
        <v>104.14016290000001</v>
      </c>
      <c r="JH67" s="6">
        <v>115.7482813</v>
      </c>
      <c r="JI67" s="7">
        <v>109.1884641</v>
      </c>
      <c r="JJ67" s="6">
        <v>103.0548399</v>
      </c>
      <c r="JK67" s="7">
        <v>106.6953979</v>
      </c>
      <c r="JL67" s="6">
        <v>90.232087340000007</v>
      </c>
      <c r="JM67" s="7">
        <v>99.269219530000001</v>
      </c>
      <c r="JN67" s="6">
        <v>121.78748760000001</v>
      </c>
      <c r="JO67" s="7"/>
      <c r="JP67" s="7"/>
      <c r="JQ67" s="6">
        <v>101.44173290000001</v>
      </c>
      <c r="JR67" s="6">
        <v>121.36153520000001</v>
      </c>
      <c r="JS67" s="7">
        <v>96.389523299999993</v>
      </c>
      <c r="JT67" s="7">
        <v>96.904783519999995</v>
      </c>
      <c r="JU67" s="7"/>
      <c r="JV67" s="7">
        <v>104.2005065</v>
      </c>
      <c r="JW67" s="6">
        <v>104.3517373</v>
      </c>
      <c r="JX67" s="7"/>
      <c r="JY67" s="6">
        <v>100.2393355</v>
      </c>
      <c r="JZ67" s="7">
        <v>97.344990780000003</v>
      </c>
      <c r="KA67" s="6">
        <v>114.0878598</v>
      </c>
      <c r="KB67" s="7">
        <v>111.4268067</v>
      </c>
      <c r="KC67" s="7">
        <v>93.076411960000001</v>
      </c>
      <c r="KD67" s="6">
        <v>92.432828860000001</v>
      </c>
      <c r="KE67" s="6">
        <v>63.550825240000002</v>
      </c>
      <c r="KF67" s="6">
        <v>98.36489607</v>
      </c>
      <c r="KG67" s="7">
        <v>95.22233713</v>
      </c>
      <c r="KH67" s="6">
        <v>100.03020239999999</v>
      </c>
      <c r="KI67" s="6">
        <v>95.293735799999993</v>
      </c>
      <c r="KJ67" s="6">
        <v>98.685333790000001</v>
      </c>
      <c r="KK67" s="6">
        <v>92.521031710000003</v>
      </c>
      <c r="KM67" s="178">
        <v>0.60418153110618367</v>
      </c>
      <c r="KN67" s="178">
        <v>0.67779632560670944</v>
      </c>
      <c r="KO67" s="178">
        <v>0.91262748597654253</v>
      </c>
    </row>
    <row r="68" spans="1:301" ht="87.75" customHeight="1">
      <c r="A68" s="164" t="s">
        <v>1583</v>
      </c>
      <c r="B68" s="84" t="str">
        <f>"Chemistry 467"</f>
        <v>Chemistry 467</v>
      </c>
      <c r="C68" s="158" t="s">
        <v>1937</v>
      </c>
      <c r="D68" s="13" t="s">
        <v>759</v>
      </c>
      <c r="E68" s="163"/>
      <c r="F68" s="13"/>
      <c r="G68" s="2" t="s">
        <v>760</v>
      </c>
      <c r="H68" s="13" t="s">
        <v>1328</v>
      </c>
      <c r="I68" s="83" t="str">
        <f>"Chemistry 67"</f>
        <v>Chemistry 67</v>
      </c>
      <c r="J68" s="13">
        <v>67</v>
      </c>
      <c r="K68" s="4"/>
      <c r="L68" s="53">
        <v>0.94045688507492231</v>
      </c>
      <c r="M68" s="114"/>
      <c r="N68" s="5">
        <v>84</v>
      </c>
      <c r="O68" s="6">
        <v>96</v>
      </c>
      <c r="P68" s="6"/>
      <c r="Q68" s="6"/>
      <c r="S68" s="7">
        <v>2992</v>
      </c>
      <c r="T68" s="6"/>
      <c r="U68" s="6">
        <v>1180</v>
      </c>
      <c r="V68" s="6">
        <v>1559</v>
      </c>
      <c r="W68" s="6">
        <v>2490</v>
      </c>
      <c r="X68" s="6">
        <v>825.4</v>
      </c>
      <c r="Y68" s="6">
        <v>848.90000000000009</v>
      </c>
      <c r="Z68" s="6">
        <v>2203</v>
      </c>
      <c r="AA68" s="115" t="s">
        <v>68</v>
      </c>
      <c r="AB68" s="115" t="s">
        <v>68</v>
      </c>
      <c r="AC68" s="116" t="s">
        <v>69</v>
      </c>
      <c r="AD68" s="116" t="s">
        <v>69</v>
      </c>
      <c r="AE68" s="115" t="s">
        <v>68</v>
      </c>
      <c r="AF68" s="116" t="s">
        <v>69</v>
      </c>
      <c r="AG68" s="10"/>
      <c r="AH68" s="10"/>
      <c r="AI68" s="10"/>
      <c r="AJ68" s="10"/>
      <c r="AK68" s="75">
        <v>0.84099999999999997</v>
      </c>
      <c r="AL68" s="117" t="s">
        <v>907</v>
      </c>
      <c r="AM68" s="89" t="s">
        <v>759</v>
      </c>
      <c r="AN68" s="118">
        <v>0.91612847297473021</v>
      </c>
      <c r="AO68" s="118">
        <v>1.6124161073825503</v>
      </c>
      <c r="AP68" s="118">
        <v>0.84675718320578131</v>
      </c>
      <c r="AQ68" s="118">
        <v>1.0702503063276227</v>
      </c>
      <c r="AR68" s="80" t="s">
        <v>92</v>
      </c>
      <c r="AS68" s="7">
        <v>97.7673241065403</v>
      </c>
      <c r="AT68" s="119"/>
      <c r="AU68" s="89" t="s">
        <v>759</v>
      </c>
      <c r="AV68" s="7">
        <v>78.439767200000006</v>
      </c>
      <c r="AW68" s="7">
        <v>17.635999999999999</v>
      </c>
      <c r="AX68" s="7">
        <v>-17.196999999999999</v>
      </c>
      <c r="AY68" s="7">
        <v>1479.0440000000001</v>
      </c>
      <c r="AZ68" s="7">
        <v>-5.2489626691611377</v>
      </c>
      <c r="BA68" s="7">
        <v>21.233748166930134</v>
      </c>
      <c r="BB68" s="187"/>
      <c r="BC68" s="7">
        <v>97.458541436464103</v>
      </c>
      <c r="BD68" s="7">
        <v>89.6618458937198</v>
      </c>
      <c r="BE68" s="7">
        <v>38.519588543140038</v>
      </c>
      <c r="BF68" s="7">
        <v>32.863555927051671</v>
      </c>
      <c r="BG68" s="7">
        <v>25.57442637362637</v>
      </c>
      <c r="BH68" s="7">
        <v>17.546012269938643</v>
      </c>
      <c r="BI68" s="7">
        <v>19.347102340424719</v>
      </c>
      <c r="BJ68" s="77"/>
      <c r="BK68" s="7">
        <v>-29.093712679999999</v>
      </c>
      <c r="BL68" s="7"/>
      <c r="BM68" s="7">
        <v>54.429038135576398</v>
      </c>
      <c r="BN68" s="77"/>
      <c r="BO68" s="7">
        <v>8.075800000000001</v>
      </c>
      <c r="BP68" s="7">
        <v>15.809999999999988</v>
      </c>
      <c r="BQ68" s="7"/>
      <c r="BR68" s="7"/>
      <c r="BS68" s="7">
        <v>100</v>
      </c>
      <c r="BT68" s="7">
        <v>53.776633813349079</v>
      </c>
      <c r="BU68" s="75"/>
      <c r="BV68" s="7">
        <v>3.4979700311584647</v>
      </c>
      <c r="BW68" s="7" t="s">
        <v>195</v>
      </c>
      <c r="BX68" s="6">
        <v>-20.65135207703846</v>
      </c>
      <c r="BY68" s="6"/>
      <c r="BZ68" s="6">
        <v>18.87540425745177</v>
      </c>
      <c r="CA68" s="6"/>
      <c r="CB68" s="4"/>
      <c r="CC68" s="89" t="s">
        <v>759</v>
      </c>
      <c r="CD68" s="4">
        <v>-6.2429937836579938</v>
      </c>
      <c r="CE68" s="4">
        <v>-247.25380270014989</v>
      </c>
      <c r="CF68" s="4"/>
      <c r="CG68" s="89" t="s">
        <v>759</v>
      </c>
      <c r="CH68" s="6">
        <v>-8.77</v>
      </c>
      <c r="CI68" s="53"/>
      <c r="CJ68" s="6">
        <v>13525.18</v>
      </c>
      <c r="CK68" s="6">
        <v>13667.97</v>
      </c>
      <c r="CL68" s="8">
        <v>-25</v>
      </c>
      <c r="CM68" s="6">
        <v>32000</v>
      </c>
      <c r="CN68" s="9">
        <v>-39</v>
      </c>
      <c r="CO68" s="6">
        <v>32000</v>
      </c>
      <c r="CP68" s="5">
        <v>-51</v>
      </c>
      <c r="CQ68" s="4">
        <v>30</v>
      </c>
      <c r="CR68" s="78">
        <v>4.6500000000000004</v>
      </c>
      <c r="CS68" s="78">
        <v>19</v>
      </c>
      <c r="CT68" s="78">
        <v>12.49</v>
      </c>
      <c r="CU68" s="78">
        <v>6.51</v>
      </c>
      <c r="CV68" s="6">
        <v>82.52587751022665</v>
      </c>
      <c r="CW68" s="78"/>
      <c r="CX68" s="10">
        <v>30</v>
      </c>
      <c r="CY68" s="6">
        <v>91.898023167090074</v>
      </c>
      <c r="CZ68" s="2"/>
      <c r="DA68" s="11"/>
      <c r="DB68" s="11"/>
      <c r="DC68" s="11"/>
      <c r="DD68" s="120" t="s">
        <v>71</v>
      </c>
      <c r="DE68" s="120" t="s">
        <v>71</v>
      </c>
      <c r="DF68" s="89" t="s">
        <v>759</v>
      </c>
      <c r="DG68" s="12">
        <v>7</v>
      </c>
      <c r="DH68" s="9"/>
      <c r="DI68" s="98">
        <v>25</v>
      </c>
      <c r="DJ68" s="102"/>
      <c r="DK68" s="1"/>
      <c r="DL68" s="103"/>
      <c r="DM68" s="46" t="s">
        <v>101</v>
      </c>
      <c r="DN68" s="10">
        <v>0</v>
      </c>
      <c r="DO68" s="10">
        <v>0</v>
      </c>
      <c r="DP68" s="11"/>
      <c r="DQ68" s="109"/>
      <c r="DR68" s="12"/>
      <c r="DS68" s="79">
        <v>0</v>
      </c>
      <c r="DT68" s="2"/>
      <c r="DU68" s="8">
        <v>-25.135999999999999</v>
      </c>
      <c r="DV68" s="12"/>
      <c r="DW68" s="13">
        <v>100</v>
      </c>
      <c r="DX68" s="89" t="s">
        <v>759</v>
      </c>
      <c r="DY68" s="12">
        <v>-35</v>
      </c>
      <c r="DZ68" s="89" t="s">
        <v>759</v>
      </c>
      <c r="EA68" s="7">
        <v>-2.2320667916169703</v>
      </c>
      <c r="EB68" s="75">
        <v>6.1199999999999997E-2</v>
      </c>
      <c r="EC68" s="75">
        <v>-1.1299999999999999E-2</v>
      </c>
      <c r="ED68" s="75">
        <v>-2.47E-2</v>
      </c>
      <c r="EE68" s="90">
        <v>0</v>
      </c>
      <c r="EF68" s="90">
        <v>0</v>
      </c>
      <c r="EG68" s="90">
        <v>0</v>
      </c>
      <c r="EH68" s="90">
        <v>0</v>
      </c>
      <c r="EI68" s="75"/>
      <c r="EJ68" s="89" t="s">
        <v>759</v>
      </c>
      <c r="EK68" s="91" t="s">
        <v>74</v>
      </c>
      <c r="EL68" s="91" t="s">
        <v>74</v>
      </c>
      <c r="EM68" s="91" t="s">
        <v>74</v>
      </c>
      <c r="EN68" s="91" t="s">
        <v>74</v>
      </c>
      <c r="EO68" s="91" t="s">
        <v>74</v>
      </c>
      <c r="EP68" s="91" t="s">
        <v>74</v>
      </c>
      <c r="EQ68" s="91" t="s">
        <v>74</v>
      </c>
      <c r="ER68" s="91" t="s">
        <v>74</v>
      </c>
      <c r="ES68" s="93" t="s">
        <v>81</v>
      </c>
      <c r="ET68" s="89" t="s">
        <v>759</v>
      </c>
      <c r="EU68" s="7">
        <v>13.7</v>
      </c>
      <c r="EV68" s="7">
        <v>27.6</v>
      </c>
      <c r="EW68" s="10"/>
      <c r="EX68" s="10"/>
      <c r="EY68" s="10"/>
      <c r="EZ68" s="10"/>
      <c r="FA68" s="75">
        <v>0.86323020254577187</v>
      </c>
      <c r="FB68" s="75">
        <v>0.90051657902113791</v>
      </c>
      <c r="FC68" s="75">
        <v>0.87211538461538463</v>
      </c>
      <c r="FD68" s="89" t="s">
        <v>759</v>
      </c>
      <c r="FE68" s="13"/>
      <c r="FF68" s="6">
        <v>0</v>
      </c>
      <c r="FG68" s="10" t="s">
        <v>75</v>
      </c>
      <c r="FH68" s="6">
        <v>32000</v>
      </c>
      <c r="FI68" s="10"/>
      <c r="FJ68" s="9"/>
      <c r="FK68" s="6">
        <v>-36.984979739405063</v>
      </c>
      <c r="FL68" s="6">
        <v>-22.502528708276316</v>
      </c>
      <c r="FM68" s="6">
        <v>34.027325959661681</v>
      </c>
      <c r="FN68" s="6">
        <v>65.852501778515531</v>
      </c>
      <c r="FO68" s="6">
        <v>11.351968054763228</v>
      </c>
      <c r="FP68" s="6">
        <v>63.601532567049816</v>
      </c>
      <c r="FQ68" s="121">
        <v>0.78275404296403583</v>
      </c>
      <c r="FR68" s="122"/>
      <c r="FS68" s="121">
        <v>0.61534769280413038</v>
      </c>
      <c r="FT68" s="89" t="s">
        <v>759</v>
      </c>
      <c r="FU68" s="7">
        <v>-25.380465769045244</v>
      </c>
      <c r="FV68" s="7">
        <v>-28.107179617868105</v>
      </c>
      <c r="FW68" s="7">
        <v>-20.615908523786498</v>
      </c>
      <c r="FX68" s="7">
        <v>-13.236638791975341</v>
      </c>
      <c r="FY68" s="7">
        <v>-42.566176495888719</v>
      </c>
      <c r="FZ68" s="7">
        <v>-19.475388551765029</v>
      </c>
      <c r="GA68" s="7">
        <v>-214.83208515849466</v>
      </c>
      <c r="GB68" s="7">
        <v>-66.376261247259066</v>
      </c>
      <c r="GC68" s="89" t="s">
        <v>759</v>
      </c>
      <c r="GD68" s="92" t="s">
        <v>74</v>
      </c>
      <c r="GE68" s="92" t="s">
        <v>74</v>
      </c>
      <c r="GF68" s="123" t="s">
        <v>1402</v>
      </c>
      <c r="GG68" s="123" t="s">
        <v>1403</v>
      </c>
      <c r="GH68" s="124" t="s">
        <v>74</v>
      </c>
      <c r="GI68" s="125" t="s">
        <v>74</v>
      </c>
      <c r="GJ68" s="126" t="s">
        <v>81</v>
      </c>
      <c r="GK68" s="89" t="s">
        <v>759</v>
      </c>
      <c r="GL68" s="127"/>
      <c r="GM68" s="127"/>
      <c r="GN68" s="127"/>
      <c r="GO68" s="127"/>
      <c r="GP68" s="127"/>
      <c r="GQ68" s="127"/>
      <c r="GR68" s="127"/>
      <c r="GS68" s="127"/>
      <c r="GT68" s="127"/>
      <c r="GU68" s="127"/>
      <c r="GV68" s="127"/>
      <c r="GW68" s="127"/>
      <c r="GX68" s="127"/>
      <c r="GY68" s="127"/>
      <c r="GZ68" s="127"/>
      <c r="HA68" s="127"/>
      <c r="HB68" s="89" t="s">
        <v>759</v>
      </c>
      <c r="HC68" s="106"/>
      <c r="HD68" s="106"/>
      <c r="HE68" s="106"/>
      <c r="HF68" s="106"/>
      <c r="HG68" s="106"/>
      <c r="HH68" s="106"/>
      <c r="HI68" s="106"/>
      <c r="HJ68" s="106"/>
      <c r="HK68" s="106"/>
      <c r="HL68" s="106"/>
      <c r="HM68" s="106"/>
      <c r="HN68" s="106"/>
      <c r="HO68" s="106"/>
      <c r="HP68" s="106"/>
      <c r="HQ68" s="106"/>
      <c r="HR68" s="106"/>
      <c r="HS68" s="106"/>
      <c r="HT68" s="106"/>
      <c r="HU68" s="106"/>
      <c r="HV68" s="106"/>
      <c r="HW68" s="106"/>
      <c r="HX68" s="106"/>
      <c r="HY68" s="106"/>
      <c r="HZ68" s="106"/>
      <c r="IA68" s="89" t="s">
        <v>759</v>
      </c>
      <c r="IB68" s="128">
        <v>0.26398146086700902</v>
      </c>
      <c r="IC68" s="42">
        <v>0.69409164334693896</v>
      </c>
      <c r="ID68" s="13" t="s">
        <v>759</v>
      </c>
      <c r="IE68" s="6">
        <v>91.731301939999994</v>
      </c>
      <c r="IF68" s="6">
        <v>93.761785040000007</v>
      </c>
      <c r="IG68" s="6">
        <v>87.470465599999997</v>
      </c>
      <c r="IH68" s="6">
        <v>80.433464689999994</v>
      </c>
      <c r="II68" s="6">
        <v>80.788990830000003</v>
      </c>
      <c r="IJ68" s="6">
        <v>77.216624690000003</v>
      </c>
      <c r="IK68" s="6">
        <v>77.134740260000001</v>
      </c>
      <c r="IL68" s="7">
        <v>68.382742190000002</v>
      </c>
      <c r="IM68" s="6">
        <v>114.8429132</v>
      </c>
      <c r="IN68" s="6">
        <v>89.175779669999997</v>
      </c>
      <c r="IO68" s="6">
        <v>78.091684430000001</v>
      </c>
      <c r="IP68" s="7">
        <v>81.10608843</v>
      </c>
      <c r="IQ68" s="7">
        <v>90.717993079999999</v>
      </c>
      <c r="IR68" s="7">
        <v>96.509877700000004</v>
      </c>
      <c r="IS68" s="6">
        <v>68.727785269999998</v>
      </c>
      <c r="IT68" s="7">
        <v>95.85336538</v>
      </c>
      <c r="IU68" s="6">
        <v>53.946842529999998</v>
      </c>
      <c r="IV68" s="7">
        <v>78.816820120000003</v>
      </c>
      <c r="IW68" s="7">
        <v>101.1587919</v>
      </c>
      <c r="IX68" s="7">
        <v>75.08615288</v>
      </c>
      <c r="IY68" s="6">
        <v>83.665123460000004</v>
      </c>
      <c r="IZ68" s="6">
        <v>47.061941539999999</v>
      </c>
      <c r="JA68" s="6">
        <v>65.574166529999999</v>
      </c>
      <c r="JB68" s="6">
        <v>74.132195550000006</v>
      </c>
      <c r="JC68" s="6">
        <v>48.748577930000003</v>
      </c>
      <c r="JD68" s="7"/>
      <c r="JE68" s="7">
        <v>90.004848089999996</v>
      </c>
      <c r="JF68" s="7">
        <v>71.396817970000001</v>
      </c>
      <c r="JG68" s="7">
        <v>96.853338199999996</v>
      </c>
      <c r="JH68" s="6">
        <v>96.327459910000002</v>
      </c>
      <c r="JI68" s="7">
        <v>98.579545449999998</v>
      </c>
      <c r="JJ68" s="6">
        <v>85.932835819999994</v>
      </c>
      <c r="JK68" s="7">
        <v>106.09323240000001</v>
      </c>
      <c r="JL68" s="6">
        <v>105.2635219</v>
      </c>
      <c r="JM68" s="7">
        <v>101.5479115</v>
      </c>
      <c r="JN68" s="6">
        <v>93.68102528</v>
      </c>
      <c r="JO68" s="7">
        <v>80.370544089999996</v>
      </c>
      <c r="JP68" s="7"/>
      <c r="JQ68" s="6">
        <v>84.97040586</v>
      </c>
      <c r="JR68" s="6">
        <v>100.558097</v>
      </c>
      <c r="JS68" s="7">
        <v>98.220413769999993</v>
      </c>
      <c r="JT68" s="7">
        <v>91.353982299999998</v>
      </c>
      <c r="JU68" s="7">
        <v>88.316369800000004</v>
      </c>
      <c r="JV68" s="7">
        <v>90.300088259999995</v>
      </c>
      <c r="JW68" s="6">
        <v>85.589657349999996</v>
      </c>
      <c r="JX68" s="7"/>
      <c r="JY68" s="6">
        <v>99.156992810000006</v>
      </c>
      <c r="JZ68" s="7">
        <v>94.346910109999996</v>
      </c>
      <c r="KA68" s="6">
        <v>94.54148472</v>
      </c>
      <c r="KB68" s="7">
        <v>91.007838750000005</v>
      </c>
      <c r="KC68" s="7">
        <v>71.744897960000003</v>
      </c>
      <c r="KD68" s="6">
        <v>88.197013290000001</v>
      </c>
      <c r="KE68" s="6">
        <v>86.388101980000002</v>
      </c>
      <c r="KF68" s="6">
        <v>102.1727071</v>
      </c>
      <c r="KG68" s="7">
        <v>78.673857870000006</v>
      </c>
      <c r="KH68" s="6">
        <v>79.682274250000006</v>
      </c>
      <c r="KI68" s="6">
        <v>89.816614040000005</v>
      </c>
      <c r="KJ68" s="6">
        <v>101.8947756</v>
      </c>
      <c r="KK68" s="6">
        <v>73.978102190000001</v>
      </c>
      <c r="KM68" s="178" t="s">
        <v>1948</v>
      </c>
      <c r="KN68" s="178" t="s">
        <v>1948</v>
      </c>
      <c r="KO68" s="178">
        <v>0.96484368312750157</v>
      </c>
    </row>
    <row r="69" spans="1:301" ht="87.75" customHeight="1">
      <c r="A69" s="164" t="s">
        <v>1584</v>
      </c>
      <c r="B69" s="84" t="str">
        <f>"Chemistry 468"</f>
        <v>Chemistry 468</v>
      </c>
      <c r="C69" s="158" t="s">
        <v>1937</v>
      </c>
      <c r="D69" s="13" t="s">
        <v>443</v>
      </c>
      <c r="E69" s="163"/>
      <c r="F69" s="13"/>
      <c r="G69" s="2" t="s">
        <v>444</v>
      </c>
      <c r="H69" s="13" t="s">
        <v>1160</v>
      </c>
      <c r="I69" s="83" t="str">
        <f>"Chemistry 68"</f>
        <v>Chemistry 68</v>
      </c>
      <c r="J69" s="13">
        <v>68</v>
      </c>
      <c r="K69" s="4"/>
      <c r="L69" s="53">
        <v>0.90965723952934763</v>
      </c>
      <c r="M69" s="189" t="s">
        <v>445</v>
      </c>
      <c r="N69" s="5">
        <v>87</v>
      </c>
      <c r="O69" s="6">
        <v>97</v>
      </c>
      <c r="P69" s="6">
        <v>625</v>
      </c>
      <c r="Q69" s="6">
        <v>187</v>
      </c>
      <c r="S69" s="7">
        <v>603.20000000000005</v>
      </c>
      <c r="T69" s="6"/>
      <c r="U69" s="6">
        <v>130.89999999999998</v>
      </c>
      <c r="V69" s="6">
        <v>82.899999999999991</v>
      </c>
      <c r="W69" s="6">
        <v>151.4</v>
      </c>
      <c r="X69" s="6"/>
      <c r="Y69" s="6"/>
      <c r="Z69" s="6">
        <v>69.160000000000011</v>
      </c>
      <c r="AA69" s="116" t="s">
        <v>85</v>
      </c>
      <c r="AB69" s="116" t="s">
        <v>80</v>
      </c>
      <c r="AC69" s="116" t="s">
        <v>86</v>
      </c>
      <c r="AD69" s="115" t="s">
        <v>68</v>
      </c>
      <c r="AE69" s="116" t="s">
        <v>69</v>
      </c>
      <c r="AF69" s="116" t="s">
        <v>69</v>
      </c>
      <c r="AG69" s="10"/>
      <c r="AH69" s="10"/>
      <c r="AI69" s="10"/>
      <c r="AJ69" s="10"/>
      <c r="AK69" s="75">
        <v>0.97</v>
      </c>
      <c r="AL69" s="117" t="s">
        <v>907</v>
      </c>
      <c r="AM69" s="89" t="s">
        <v>443</v>
      </c>
      <c r="AN69" s="118">
        <v>-2.3579385375579732E-2</v>
      </c>
      <c r="AO69" s="118">
        <v>-4.0268456375838924E-2</v>
      </c>
      <c r="AP69" s="118">
        <v>0.17817258938754266</v>
      </c>
      <c r="AQ69" s="118">
        <v>0.14010791679818663</v>
      </c>
      <c r="AR69" s="80" t="s">
        <v>70</v>
      </c>
      <c r="AS69" s="7">
        <v>79.66260832031756</v>
      </c>
      <c r="AT69" s="119"/>
      <c r="AU69" s="89" t="s">
        <v>443</v>
      </c>
      <c r="AV69" s="7">
        <v>79.873436299999995</v>
      </c>
      <c r="AW69" s="7">
        <v>69.274000000000001</v>
      </c>
      <c r="AX69" s="7">
        <v>-2.9689999999999999</v>
      </c>
      <c r="AY69" s="7">
        <v>1435.8409999999999</v>
      </c>
      <c r="AZ69" s="7">
        <v>98.965889318104274</v>
      </c>
      <c r="BA69" s="7">
        <v>27.795260056036362</v>
      </c>
      <c r="BB69" s="185"/>
      <c r="BC69" s="7">
        <v>95.359093922651937</v>
      </c>
      <c r="BD69" s="7">
        <v>86.183585024154581</v>
      </c>
      <c r="BE69" s="7">
        <v>41.20700014144272</v>
      </c>
      <c r="BF69" s="7">
        <v>36.510972340425532</v>
      </c>
      <c r="BG69" s="7">
        <v>33.266734065934067</v>
      </c>
      <c r="BH69" s="7">
        <v>68.551492104109656</v>
      </c>
      <c r="BI69" s="7">
        <v>35.070735178537291</v>
      </c>
      <c r="BJ69" s="165">
        <v>1</v>
      </c>
      <c r="BK69" s="7">
        <v>33.452154800000002</v>
      </c>
      <c r="BL69" s="7"/>
      <c r="BM69" s="7">
        <v>100</v>
      </c>
      <c r="BN69" s="165"/>
      <c r="BO69" s="7">
        <v>23.721000000000004</v>
      </c>
      <c r="BP69" s="7">
        <v>47.2545</v>
      </c>
      <c r="BQ69" s="7"/>
      <c r="BR69" s="7"/>
      <c r="BS69" s="7">
        <v>76.152941805162186</v>
      </c>
      <c r="BT69" s="7">
        <v>48.565356399787099</v>
      </c>
      <c r="BU69" s="75"/>
      <c r="BV69" s="7">
        <v>25.11934136098979</v>
      </c>
      <c r="BW69" s="181"/>
      <c r="BX69" s="6">
        <v>-4.679917946616996</v>
      </c>
      <c r="BY69" s="6"/>
      <c r="BZ69" s="6">
        <v>7.0461011656482455</v>
      </c>
      <c r="CA69" s="6"/>
      <c r="CB69" s="4"/>
      <c r="CC69" s="89" t="s">
        <v>443</v>
      </c>
      <c r="CD69" s="4">
        <v>11.313275556530154</v>
      </c>
      <c r="CE69" s="4">
        <v>-9.1449977279045669</v>
      </c>
      <c r="CF69" s="4"/>
      <c r="CG69" s="89" t="s">
        <v>443</v>
      </c>
      <c r="CH69" s="6">
        <v>-6.66</v>
      </c>
      <c r="CI69" s="53"/>
      <c r="CJ69" s="6">
        <v>11372.38</v>
      </c>
      <c r="CK69" s="6">
        <v>10886.32</v>
      </c>
      <c r="CL69" s="8">
        <v>-49</v>
      </c>
      <c r="CM69" s="6">
        <v>16000</v>
      </c>
      <c r="CN69" s="9">
        <v>72</v>
      </c>
      <c r="CO69" s="6">
        <v>11848.78</v>
      </c>
      <c r="CP69" s="5">
        <v>40</v>
      </c>
      <c r="CQ69" s="4">
        <v>30</v>
      </c>
      <c r="CR69" s="78">
        <v>18.22</v>
      </c>
      <c r="CS69" s="78">
        <v>20.16</v>
      </c>
      <c r="CT69" s="78">
        <v>3.03</v>
      </c>
      <c r="CU69" s="78">
        <v>6.51</v>
      </c>
      <c r="CV69" s="6">
        <v>171.06866180920457</v>
      </c>
      <c r="CW69" s="78"/>
      <c r="CX69" s="10">
        <v>30</v>
      </c>
      <c r="CY69" s="6">
        <v>92.193771065006928</v>
      </c>
      <c r="CZ69" s="2"/>
      <c r="DA69" s="11"/>
      <c r="DB69" s="11"/>
      <c r="DC69" s="11"/>
      <c r="DD69" s="120" t="s">
        <v>89</v>
      </c>
      <c r="DE69" s="120" t="s">
        <v>72</v>
      </c>
      <c r="DF69" s="89" t="s">
        <v>443</v>
      </c>
      <c r="DG69" s="12">
        <v>13</v>
      </c>
      <c r="DH69" s="9"/>
      <c r="DI69" s="98">
        <v>0</v>
      </c>
      <c r="DJ69" s="100"/>
      <c r="DK69" s="1"/>
      <c r="DL69" s="101"/>
      <c r="DM69" s="46" t="s">
        <v>101</v>
      </c>
      <c r="DN69" s="10">
        <v>0</v>
      </c>
      <c r="DO69" s="10">
        <v>0</v>
      </c>
      <c r="DP69" s="11"/>
      <c r="DQ69" s="109"/>
      <c r="DR69" s="12"/>
      <c r="DS69" s="79">
        <v>0</v>
      </c>
      <c r="DT69" s="2"/>
      <c r="DU69" s="8">
        <v>-11</v>
      </c>
      <c r="DV69" s="12"/>
      <c r="DW69" s="13">
        <v>100</v>
      </c>
      <c r="DX69" s="89" t="s">
        <v>443</v>
      </c>
      <c r="DY69" s="12">
        <v>-3</v>
      </c>
      <c r="DZ69" s="89" t="s">
        <v>443</v>
      </c>
      <c r="EA69" s="7">
        <v>1.81579588981907</v>
      </c>
      <c r="EB69" s="75">
        <v>-4.2500000000000003E-2</v>
      </c>
      <c r="EC69" s="75">
        <v>0.10100000000000001</v>
      </c>
      <c r="ED69" s="75">
        <v>3.5499999999999997E-2</v>
      </c>
      <c r="EE69" s="90">
        <v>15.04660452729695</v>
      </c>
      <c r="EF69" s="90">
        <v>14.366863905325445</v>
      </c>
      <c r="EG69" s="90">
        <v>0</v>
      </c>
      <c r="EH69" s="90">
        <v>0</v>
      </c>
      <c r="EI69" s="75"/>
      <c r="EJ69" s="89" t="s">
        <v>443</v>
      </c>
      <c r="EK69" s="91" t="s">
        <v>74</v>
      </c>
      <c r="EL69" s="91" t="s">
        <v>74</v>
      </c>
      <c r="EM69" s="91" t="s">
        <v>74</v>
      </c>
      <c r="EN69" s="91" t="s">
        <v>74</v>
      </c>
      <c r="EO69" s="91" t="s">
        <v>74</v>
      </c>
      <c r="EP69" s="91" t="s">
        <v>74</v>
      </c>
      <c r="EQ69" s="91" t="s">
        <v>74</v>
      </c>
      <c r="ER69" s="91" t="s">
        <v>74</v>
      </c>
      <c r="ES69" s="92" t="s">
        <v>74</v>
      </c>
      <c r="ET69" s="89" t="s">
        <v>443</v>
      </c>
      <c r="EU69" s="7">
        <v>16.8</v>
      </c>
      <c r="EV69" s="7">
        <v>12.7</v>
      </c>
      <c r="EW69" s="10"/>
      <c r="EX69" s="10"/>
      <c r="EY69" s="10"/>
      <c r="EZ69" s="10"/>
      <c r="FA69" s="75">
        <v>0.89676853306497417</v>
      </c>
      <c r="FB69" s="75">
        <v>0.20053284119639056</v>
      </c>
      <c r="FC69" s="75">
        <v>1.1444561618818143</v>
      </c>
      <c r="FD69" s="89" t="s">
        <v>443</v>
      </c>
      <c r="FE69" s="13"/>
      <c r="FF69" s="6">
        <v>6.67</v>
      </c>
      <c r="FG69" s="10" t="s">
        <v>75</v>
      </c>
      <c r="FH69" s="6">
        <v>32000</v>
      </c>
      <c r="FI69" s="10"/>
      <c r="FJ69" s="9"/>
      <c r="FK69" s="6">
        <v>-4.7180503042828059</v>
      </c>
      <c r="FL69" s="6">
        <v>26.708006116683514</v>
      </c>
      <c r="FM69" s="6">
        <v>5.6526207605344432</v>
      </c>
      <c r="FN69" s="6">
        <v>0.29711375212223556</v>
      </c>
      <c r="FO69" s="6">
        <v>20.420420420420438</v>
      </c>
      <c r="FP69" s="6">
        <v>-25.45360290305856</v>
      </c>
      <c r="FQ69" s="127">
        <v>0.68418496598160727</v>
      </c>
      <c r="FR69" s="122"/>
      <c r="FS69" s="121">
        <v>0.94599809153915693</v>
      </c>
      <c r="FT69" s="89" t="s">
        <v>443</v>
      </c>
      <c r="FU69" s="7">
        <v>12.832543819618071</v>
      </c>
      <c r="FV69" s="7">
        <v>-102.61713189222519</v>
      </c>
      <c r="FW69" s="7">
        <v>15.346620236595786</v>
      </c>
      <c r="FX69" s="7">
        <v>-42.460367894393471</v>
      </c>
      <c r="FY69" s="7">
        <v>-31.177466286266409</v>
      </c>
      <c r="FZ69" s="7">
        <v>-13.606230280802656</v>
      </c>
      <c r="GA69" s="7">
        <v>-139.18685743044074</v>
      </c>
      <c r="GB69" s="7">
        <v>-64.229447442103421</v>
      </c>
      <c r="GC69" s="89" t="s">
        <v>443</v>
      </c>
      <c r="GD69" s="92" t="s">
        <v>74</v>
      </c>
      <c r="GE69" s="92" t="s">
        <v>74</v>
      </c>
      <c r="GF69" s="123" t="s">
        <v>1403</v>
      </c>
      <c r="GG69" s="123" t="s">
        <v>1403</v>
      </c>
      <c r="GH69" s="124" t="s">
        <v>74</v>
      </c>
      <c r="GI69" s="125" t="s">
        <v>81</v>
      </c>
      <c r="GJ69" s="126" t="s">
        <v>81</v>
      </c>
      <c r="GK69" s="89" t="s">
        <v>443</v>
      </c>
      <c r="GL69" s="75">
        <v>-6.15956221291327E-2</v>
      </c>
      <c r="GM69" s="129">
        <v>-2.0011059516208799E-2</v>
      </c>
      <c r="GN69" s="130">
        <v>-0.386420435250174</v>
      </c>
      <c r="GO69" s="129">
        <v>-0.14687127600767699</v>
      </c>
      <c r="GP69" s="131">
        <v>-0.26179185738312</v>
      </c>
      <c r="GQ69" s="129">
        <v>1.34914712002892E-2</v>
      </c>
      <c r="GR69" s="130">
        <v>0.41224951266437199</v>
      </c>
      <c r="GS69" s="131">
        <v>-0.83272405155159401</v>
      </c>
      <c r="GT69" s="75">
        <v>-6.15956221291327E-2</v>
      </c>
      <c r="GU69" s="129">
        <v>-2.0011059516208799E-2</v>
      </c>
      <c r="GV69" s="130">
        <v>-0.386420435250174</v>
      </c>
      <c r="GW69" s="129">
        <v>-0.14687127600767699</v>
      </c>
      <c r="GX69" s="131">
        <v>-0.26179185738312</v>
      </c>
      <c r="GY69" s="129">
        <v>1.34914712002892E-2</v>
      </c>
      <c r="GZ69" s="130">
        <v>0.41224951266437199</v>
      </c>
      <c r="HA69" s="131">
        <v>-0.83272405155159401</v>
      </c>
      <c r="HB69" s="89" t="s">
        <v>443</v>
      </c>
      <c r="HC69" s="106"/>
      <c r="HD69" s="106"/>
      <c r="HE69" s="106"/>
      <c r="HF69" s="106"/>
      <c r="HG69" s="106"/>
      <c r="HH69" s="106"/>
      <c r="HI69" s="106"/>
      <c r="HJ69" s="106"/>
      <c r="HK69" s="106"/>
      <c r="HL69" s="106"/>
      <c r="HM69" s="106"/>
      <c r="HN69" s="106"/>
      <c r="HO69" s="106"/>
      <c r="HP69" s="106"/>
      <c r="HQ69" s="106"/>
      <c r="HR69" s="106"/>
      <c r="HS69" s="106"/>
      <c r="HT69" s="106"/>
      <c r="HU69" s="106"/>
      <c r="HV69" s="106"/>
      <c r="HW69" s="106"/>
      <c r="HX69" s="106"/>
      <c r="HY69" s="106"/>
      <c r="HZ69" s="106"/>
      <c r="IA69" s="89" t="s">
        <v>443</v>
      </c>
      <c r="IB69" s="128">
        <v>0.47697111732071601</v>
      </c>
      <c r="IC69" s="128">
        <v>0.58560981977568205</v>
      </c>
      <c r="ID69" s="13" t="s">
        <v>443</v>
      </c>
      <c r="IE69" s="6">
        <v>80.573901160000005</v>
      </c>
      <c r="IF69" s="6">
        <v>56.633663370000001</v>
      </c>
      <c r="IG69" s="6">
        <v>46.456908339999998</v>
      </c>
      <c r="IH69" s="6">
        <v>26.25876354</v>
      </c>
      <c r="II69" s="6">
        <v>25.45566883</v>
      </c>
      <c r="IJ69" s="6">
        <v>44.298335729999998</v>
      </c>
      <c r="IK69" s="6">
        <v>65.857540790000002</v>
      </c>
      <c r="IL69" s="7">
        <v>63.776015860000001</v>
      </c>
      <c r="IM69" s="6">
        <v>74.800213110000001</v>
      </c>
      <c r="IN69" s="6">
        <v>65.713569100000001</v>
      </c>
      <c r="IO69" s="6">
        <v>49.15631964</v>
      </c>
      <c r="IP69" s="7">
        <v>43.93241167</v>
      </c>
      <c r="IQ69" s="7">
        <v>-20.566502459999999</v>
      </c>
      <c r="IR69" s="7">
        <v>2.04379562</v>
      </c>
      <c r="IS69" s="6">
        <v>38.731417239999999</v>
      </c>
      <c r="IT69" s="7">
        <v>50.06827492</v>
      </c>
      <c r="IU69" s="6">
        <v>13.29555362</v>
      </c>
      <c r="IV69" s="7">
        <v>51.329937749999999</v>
      </c>
      <c r="IW69" s="7">
        <v>63.71205329</v>
      </c>
      <c r="IX69" s="7">
        <v>43.532846720000002</v>
      </c>
      <c r="IY69" s="6">
        <v>50.056274620000003</v>
      </c>
      <c r="IZ69" s="6">
        <v>11.5530857</v>
      </c>
      <c r="JA69" s="6">
        <v>61.162575269999998</v>
      </c>
      <c r="JB69" s="6">
        <v>21.89239332</v>
      </c>
      <c r="JC69" s="6">
        <v>7.5735821970000003</v>
      </c>
      <c r="JD69" s="7">
        <v>54.864650580000003</v>
      </c>
      <c r="JE69" s="7">
        <v>46.64458776</v>
      </c>
      <c r="JF69" s="7">
        <v>42.650807139999998</v>
      </c>
      <c r="JG69" s="7">
        <v>52.126006500000003</v>
      </c>
      <c r="JH69" s="6">
        <v>69.735553379999999</v>
      </c>
      <c r="JI69" s="7">
        <v>76.120319210000005</v>
      </c>
      <c r="JJ69" s="6">
        <v>32.075471700000001</v>
      </c>
      <c r="JK69" s="7">
        <v>46.126233919999997</v>
      </c>
      <c r="JL69" s="6">
        <v>51.71026157</v>
      </c>
      <c r="JM69" s="7">
        <v>58.887876030000001</v>
      </c>
      <c r="JN69" s="6">
        <v>58.096699919999999</v>
      </c>
      <c r="JO69" s="7">
        <v>5.8956916100000001</v>
      </c>
      <c r="JP69" s="7">
        <v>63.4375</v>
      </c>
      <c r="JQ69" s="6">
        <v>41.270733759999999</v>
      </c>
      <c r="JR69" s="6">
        <v>88.788968819999994</v>
      </c>
      <c r="JS69" s="7">
        <v>49.559315169999998</v>
      </c>
      <c r="JT69" s="7">
        <v>60.99119323</v>
      </c>
      <c r="JU69" s="7">
        <v>44.589309</v>
      </c>
      <c r="JV69" s="7">
        <v>36.085240730000002</v>
      </c>
      <c r="JW69" s="6">
        <v>51.768564069999996</v>
      </c>
      <c r="JX69" s="7">
        <v>36.857142860000003</v>
      </c>
      <c r="JY69" s="6">
        <v>68.137931030000004</v>
      </c>
      <c r="JZ69" s="7">
        <v>59.895639209999999</v>
      </c>
      <c r="KA69" s="6">
        <v>76.949345480000005</v>
      </c>
      <c r="KB69" s="7">
        <v>67.39873987</v>
      </c>
      <c r="KC69" s="7">
        <v>45.686680469999999</v>
      </c>
      <c r="KD69" s="6">
        <v>62.704714639999999</v>
      </c>
      <c r="KE69" s="6">
        <v>66.227260740000006</v>
      </c>
      <c r="KF69" s="6">
        <v>45.147485860000003</v>
      </c>
      <c r="KG69" s="7">
        <v>44.71965161</v>
      </c>
      <c r="KH69" s="6">
        <v>48.679245280000004</v>
      </c>
      <c r="KI69" s="6">
        <v>44.837688970000002</v>
      </c>
      <c r="KJ69" s="6">
        <v>52.085323150000001</v>
      </c>
      <c r="KK69" s="6">
        <v>23.514718999999999</v>
      </c>
      <c r="KM69" s="178">
        <v>0.94997725323373305</v>
      </c>
      <c r="KN69" s="178">
        <v>0.94365618249877747</v>
      </c>
      <c r="KO69" s="178">
        <v>0.84579064471189425</v>
      </c>
    </row>
    <row r="70" spans="1:301" ht="87.75" customHeight="1">
      <c r="A70" s="164" t="s">
        <v>1585</v>
      </c>
      <c r="B70" s="84" t="str">
        <f>"Chemistry 469"</f>
        <v>Chemistry 469</v>
      </c>
      <c r="C70" s="158" t="s">
        <v>1937</v>
      </c>
      <c r="D70" s="13" t="s">
        <v>472</v>
      </c>
      <c r="E70" s="163"/>
      <c r="F70" s="13"/>
      <c r="G70" s="2" t="s">
        <v>473</v>
      </c>
      <c r="H70" s="13" t="s">
        <v>1173</v>
      </c>
      <c r="I70" s="83" t="str">
        <f>"Chemistry 69"</f>
        <v>Chemistry 69</v>
      </c>
      <c r="J70" s="13">
        <v>69</v>
      </c>
      <c r="K70" s="4"/>
      <c r="L70" s="53">
        <v>1.1279835586551736</v>
      </c>
      <c r="M70" s="114"/>
      <c r="N70" s="5">
        <v>85</v>
      </c>
      <c r="O70" s="6">
        <v>99</v>
      </c>
      <c r="P70" s="6">
        <v>771</v>
      </c>
      <c r="Q70" s="6"/>
      <c r="S70" s="7">
        <v>1672</v>
      </c>
      <c r="T70" s="6"/>
      <c r="U70" s="6">
        <v>623.6</v>
      </c>
      <c r="V70" s="6">
        <v>1113</v>
      </c>
      <c r="W70" s="6">
        <v>1359</v>
      </c>
      <c r="X70" s="6">
        <v>1283</v>
      </c>
      <c r="Y70" s="6">
        <v>2391</v>
      </c>
      <c r="Z70" s="6">
        <v>1684</v>
      </c>
      <c r="AA70" s="115" t="s">
        <v>68</v>
      </c>
      <c r="AB70" s="116" t="s">
        <v>125</v>
      </c>
      <c r="AC70" s="116" t="s">
        <v>86</v>
      </c>
      <c r="AD70" s="116" t="s">
        <v>69</v>
      </c>
      <c r="AE70" s="116" t="s">
        <v>69</v>
      </c>
      <c r="AF70" s="116" t="s">
        <v>69</v>
      </c>
      <c r="AG70" s="10"/>
      <c r="AH70" s="10"/>
      <c r="AI70" s="10"/>
      <c r="AJ70" s="10"/>
      <c r="AK70" s="75">
        <v>0.89100000000000001</v>
      </c>
      <c r="AL70" s="117" t="s">
        <v>907</v>
      </c>
      <c r="AM70" s="89" t="s">
        <v>472</v>
      </c>
      <c r="AN70" s="118">
        <v>-2.7046942048459106E-2</v>
      </c>
      <c r="AO70" s="118">
        <v>-1.5100671140939598E-2</v>
      </c>
      <c r="AP70" s="118">
        <v>3.4535810236744818E-2</v>
      </c>
      <c r="AQ70" s="118">
        <v>2.1702659644535688E-2</v>
      </c>
      <c r="AR70" s="80" t="s">
        <v>70</v>
      </c>
      <c r="AS70" s="7">
        <v>58.089497675003813</v>
      </c>
      <c r="AT70" s="119"/>
      <c r="AU70" s="89" t="s">
        <v>472</v>
      </c>
      <c r="AV70" s="7">
        <v>17.1297462</v>
      </c>
      <c r="AW70" s="7">
        <v>9.4359999999999999</v>
      </c>
      <c r="AX70" s="7">
        <v>-7.7720000000000002</v>
      </c>
      <c r="AY70" s="7"/>
      <c r="AZ70" s="7">
        <v>75.298000486841289</v>
      </c>
      <c r="BA70" s="7">
        <v>14.674060177569679</v>
      </c>
      <c r="BB70" s="187"/>
      <c r="BC70" s="7">
        <v>85.966828729281772</v>
      </c>
      <c r="BD70" s="7">
        <v>49.178754106280188</v>
      </c>
      <c r="BE70" s="7">
        <v>24.092431541725603</v>
      </c>
      <c r="BF70" s="7">
        <v>10.067203343465048</v>
      </c>
      <c r="BG70" s="7">
        <v>-9.5904087912087821</v>
      </c>
      <c r="BH70" s="7">
        <v>15.417125730058878</v>
      </c>
      <c r="BI70" s="7">
        <v>6.2870403806529751</v>
      </c>
      <c r="BJ70" s="77"/>
      <c r="BK70" s="7">
        <v>6.9781203060000001</v>
      </c>
      <c r="BL70" s="7"/>
      <c r="BM70" s="7">
        <v>22.880551927817493</v>
      </c>
      <c r="BN70" s="77"/>
      <c r="BO70" s="7">
        <v>9.0963999999999885</v>
      </c>
      <c r="BP70" s="7">
        <v>9.4321999999999946</v>
      </c>
      <c r="BQ70" s="7"/>
      <c r="BR70" s="7"/>
      <c r="BS70" s="7">
        <v>0</v>
      </c>
      <c r="BT70" s="7">
        <v>50.218077134155145</v>
      </c>
      <c r="BU70" s="75"/>
      <c r="BV70" s="7">
        <v>2.6071857554054723</v>
      </c>
      <c r="BW70" s="7" t="s">
        <v>195</v>
      </c>
      <c r="BX70" s="6">
        <v>-3.5334921607689864</v>
      </c>
      <c r="BY70" s="6"/>
      <c r="BZ70" s="6">
        <v>7.0595252437940346</v>
      </c>
      <c r="CA70" s="6"/>
      <c r="CB70" s="4"/>
      <c r="CC70" s="89" t="s">
        <v>472</v>
      </c>
      <c r="CD70" s="4">
        <v>-7.1886547365744988</v>
      </c>
      <c r="CE70" s="4">
        <v>18.204214036517907</v>
      </c>
      <c r="CF70" s="4"/>
      <c r="CG70" s="89" t="s">
        <v>472</v>
      </c>
      <c r="CH70" s="6">
        <v>-23.5</v>
      </c>
      <c r="CI70" s="53"/>
      <c r="CJ70" s="6">
        <v>4028.1</v>
      </c>
      <c r="CK70" s="6">
        <v>6263.89</v>
      </c>
      <c r="CL70" s="8">
        <v>7</v>
      </c>
      <c r="CM70" s="6">
        <v>32000</v>
      </c>
      <c r="CN70" s="9">
        <v>-15</v>
      </c>
      <c r="CO70" s="6">
        <v>32000</v>
      </c>
      <c r="CP70" s="5">
        <v>20</v>
      </c>
      <c r="CQ70" s="4">
        <v>30</v>
      </c>
      <c r="CR70" s="78">
        <v>0.30299999999999999</v>
      </c>
      <c r="CS70" s="78">
        <v>4.29</v>
      </c>
      <c r="CT70" s="78">
        <v>0.57999999999999996</v>
      </c>
      <c r="CU70" s="78">
        <v>8.2100000000000009</v>
      </c>
      <c r="CV70" s="6">
        <v>108.41756458571874</v>
      </c>
      <c r="CW70" s="78"/>
      <c r="CX70" s="10">
        <v>30</v>
      </c>
      <c r="CY70" s="6">
        <v>91.324151592332598</v>
      </c>
      <c r="CZ70" s="2"/>
      <c r="DA70" s="11"/>
      <c r="DB70" s="11"/>
      <c r="DC70" s="11"/>
      <c r="DD70" s="120" t="s">
        <v>71</v>
      </c>
      <c r="DE70" s="120" t="s">
        <v>72</v>
      </c>
      <c r="DF70" s="89" t="s">
        <v>472</v>
      </c>
      <c r="DG70" s="12">
        <v>83</v>
      </c>
      <c r="DH70" s="9"/>
      <c r="DI70" s="98">
        <v>0</v>
      </c>
      <c r="DJ70" s="102"/>
      <c r="DK70" s="1"/>
      <c r="DL70" s="103"/>
      <c r="DM70" s="46" t="s">
        <v>101</v>
      </c>
      <c r="DN70" s="10">
        <v>0</v>
      </c>
      <c r="DO70" s="10">
        <v>3</v>
      </c>
      <c r="DP70" s="11"/>
      <c r="DQ70" s="109"/>
      <c r="DR70" s="12"/>
      <c r="DS70" s="79">
        <v>60.3</v>
      </c>
      <c r="DT70" s="2"/>
      <c r="DU70" s="8">
        <v>21.92</v>
      </c>
      <c r="DV70" s="12"/>
      <c r="DW70" s="13">
        <v>100</v>
      </c>
      <c r="DX70" s="89" t="s">
        <v>472</v>
      </c>
      <c r="DY70" s="12">
        <v>-15</v>
      </c>
      <c r="DZ70" s="89" t="s">
        <v>472</v>
      </c>
      <c r="EA70" s="7">
        <v>3.6043863769652198</v>
      </c>
      <c r="EB70" s="75">
        <v>9.7999999999999997E-3</v>
      </c>
      <c r="EC70" s="75">
        <v>4.99E-2</v>
      </c>
      <c r="ED70" s="75">
        <v>0.10150000000000001</v>
      </c>
      <c r="EE70" s="90">
        <v>0</v>
      </c>
      <c r="EF70" s="90">
        <v>0</v>
      </c>
      <c r="EG70" s="90">
        <v>0</v>
      </c>
      <c r="EH70" s="90">
        <v>0</v>
      </c>
      <c r="EI70" s="75"/>
      <c r="EJ70" s="89" t="s">
        <v>472</v>
      </c>
      <c r="EK70" s="91" t="s">
        <v>74</v>
      </c>
      <c r="EL70" s="91" t="s">
        <v>74</v>
      </c>
      <c r="EM70" s="91" t="s">
        <v>74</v>
      </c>
      <c r="EN70" s="91" t="s">
        <v>74</v>
      </c>
      <c r="EO70" s="91" t="s">
        <v>74</v>
      </c>
      <c r="EP70" s="91" t="s">
        <v>74</v>
      </c>
      <c r="EQ70" s="91" t="s">
        <v>74</v>
      </c>
      <c r="ER70" s="91" t="s">
        <v>74</v>
      </c>
      <c r="ES70" s="92" t="s">
        <v>74</v>
      </c>
      <c r="ET70" s="89" t="s">
        <v>472</v>
      </c>
      <c r="EU70" s="7">
        <v>20.7</v>
      </c>
      <c r="EV70" s="7">
        <v>4</v>
      </c>
      <c r="EW70" s="10"/>
      <c r="EX70" s="10"/>
      <c r="EY70" s="10"/>
      <c r="EZ70" s="10"/>
      <c r="FA70" s="75">
        <v>0.9572172223106169</v>
      </c>
      <c r="FB70" s="75">
        <v>1.0372910419883048</v>
      </c>
      <c r="FC70" s="75">
        <v>0.97724358974358971</v>
      </c>
      <c r="FD70" s="89" t="s">
        <v>472</v>
      </c>
      <c r="FE70" s="15" t="s">
        <v>113</v>
      </c>
      <c r="FF70" s="6">
        <v>0</v>
      </c>
      <c r="FG70" s="10"/>
      <c r="FH70" s="6">
        <v>32000</v>
      </c>
      <c r="FI70" s="10"/>
      <c r="FJ70" s="9"/>
      <c r="FK70" s="6">
        <v>65.221850975453705</v>
      </c>
      <c r="FL70" s="6">
        <v>41.494615338846906</v>
      </c>
      <c r="FM70" s="6">
        <v>52.374756018217305</v>
      </c>
      <c r="FN70" s="6">
        <v>6.2366611335072708</v>
      </c>
      <c r="FO70" s="6">
        <v>43.525385054192775</v>
      </c>
      <c r="FP70" s="6">
        <v>28.544061302681989</v>
      </c>
      <c r="FQ70" s="121">
        <v>1.0427114164904863</v>
      </c>
      <c r="FR70" s="122"/>
      <c r="FS70" s="121">
        <v>0.69945821604770131</v>
      </c>
      <c r="FT70" s="89" t="s">
        <v>472</v>
      </c>
      <c r="FU70" s="7">
        <v>-4.781688203467982</v>
      </c>
      <c r="FV70" s="7">
        <v>-46.213598016859336</v>
      </c>
      <c r="FW70" s="7">
        <v>12.346059565223754</v>
      </c>
      <c r="FX70" s="7">
        <v>-33.104065778254935</v>
      </c>
      <c r="FY70" s="7">
        <v>-41.864239401839477</v>
      </c>
      <c r="FZ70" s="7">
        <v>21.717564898097883</v>
      </c>
      <c r="GA70" s="7">
        <v>-423.6776411850596</v>
      </c>
      <c r="GB70" s="7">
        <v>-40.385956363575247</v>
      </c>
      <c r="GC70" s="89" t="s">
        <v>472</v>
      </c>
      <c r="GD70" s="92" t="s">
        <v>81</v>
      </c>
      <c r="GE70" s="92" t="s">
        <v>81</v>
      </c>
      <c r="GF70" s="123" t="s">
        <v>1402</v>
      </c>
      <c r="GG70" s="123" t="s">
        <v>1401</v>
      </c>
      <c r="GH70" s="124" t="s">
        <v>74</v>
      </c>
      <c r="GI70" s="125" t="s">
        <v>81</v>
      </c>
      <c r="GJ70" s="126" t="s">
        <v>81</v>
      </c>
      <c r="GK70" s="89" t="s">
        <v>472</v>
      </c>
      <c r="GL70" s="127"/>
      <c r="GM70" s="127"/>
      <c r="GN70" s="127"/>
      <c r="GO70" s="127"/>
      <c r="GP70" s="127"/>
      <c r="GQ70" s="127"/>
      <c r="GR70" s="127"/>
      <c r="GS70" s="127"/>
      <c r="GT70" s="127"/>
      <c r="GU70" s="127"/>
      <c r="GV70" s="127"/>
      <c r="GW70" s="127"/>
      <c r="GX70" s="127"/>
      <c r="GY70" s="127"/>
      <c r="GZ70" s="127"/>
      <c r="HA70" s="127"/>
      <c r="HB70" s="89" t="s">
        <v>472</v>
      </c>
      <c r="HC70" s="106"/>
      <c r="HD70" s="106"/>
      <c r="HE70" s="106"/>
      <c r="HF70" s="106"/>
      <c r="HG70" s="106"/>
      <c r="HH70" s="106"/>
      <c r="HI70" s="106"/>
      <c r="HJ70" s="106"/>
      <c r="HK70" s="106"/>
      <c r="HL70" s="106"/>
      <c r="HM70" s="106"/>
      <c r="HN70" s="106"/>
      <c r="HO70" s="106"/>
      <c r="HP70" s="106"/>
      <c r="HQ70" s="106"/>
      <c r="HR70" s="106"/>
      <c r="HS70" s="106"/>
      <c r="HT70" s="106"/>
      <c r="HU70" s="106"/>
      <c r="HV70" s="106"/>
      <c r="HW70" s="106"/>
      <c r="HX70" s="106"/>
      <c r="HY70" s="106"/>
      <c r="HZ70" s="106"/>
      <c r="IA70" s="89" t="s">
        <v>472</v>
      </c>
      <c r="IB70" s="128">
        <v>0.28211444060464202</v>
      </c>
      <c r="IC70" s="128">
        <v>0.43329378311251299</v>
      </c>
      <c r="ID70" s="13" t="s">
        <v>472</v>
      </c>
      <c r="IE70" s="6">
        <v>102.216995</v>
      </c>
      <c r="IF70" s="6">
        <v>105.6001097</v>
      </c>
      <c r="IG70" s="6">
        <v>102.3638849</v>
      </c>
      <c r="IH70" s="6">
        <v>76.562873300000007</v>
      </c>
      <c r="II70" s="6">
        <v>90.680740200000002</v>
      </c>
      <c r="IJ70" s="6">
        <v>98.893276240000006</v>
      </c>
      <c r="IK70" s="6">
        <v>103.88762130000001</v>
      </c>
      <c r="IL70" s="7">
        <v>95.211718779999998</v>
      </c>
      <c r="IM70" s="6">
        <v>91.638682250000002</v>
      </c>
      <c r="IN70" s="6">
        <v>111.1312334</v>
      </c>
      <c r="IO70" s="6">
        <v>69.456692320000002</v>
      </c>
      <c r="IP70" s="7">
        <v>95.920189429999994</v>
      </c>
      <c r="IQ70" s="7">
        <v>107.6777699</v>
      </c>
      <c r="IR70" s="7">
        <v>115.0771051</v>
      </c>
      <c r="IS70" s="6">
        <v>98.507758170000002</v>
      </c>
      <c r="IT70" s="7">
        <v>83.109091449999994</v>
      </c>
      <c r="IU70" s="6">
        <v>91.683772540000007</v>
      </c>
      <c r="IV70" s="7">
        <v>91.824899759999994</v>
      </c>
      <c r="IW70" s="7">
        <v>96.533603470000003</v>
      </c>
      <c r="IX70" s="7">
        <v>96.575019069999996</v>
      </c>
      <c r="IY70" s="6">
        <v>98.850402549999998</v>
      </c>
      <c r="IZ70" s="6">
        <v>76.966270820000005</v>
      </c>
      <c r="JA70" s="6">
        <v>88.835197609999994</v>
      </c>
      <c r="JB70" s="6">
        <v>79.246461929999995</v>
      </c>
      <c r="JC70" s="6">
        <v>24.884967509999999</v>
      </c>
      <c r="JD70" s="7">
        <v>101.3611168</v>
      </c>
      <c r="JE70" s="7">
        <v>73.205437680000003</v>
      </c>
      <c r="JF70" s="7">
        <v>94.283347140000004</v>
      </c>
      <c r="JG70" s="7">
        <v>59.800882540000003</v>
      </c>
      <c r="JH70" s="6">
        <v>107.39202109999999</v>
      </c>
      <c r="JI70" s="7">
        <v>100.1788141</v>
      </c>
      <c r="JJ70" s="6">
        <v>91.585507160000006</v>
      </c>
      <c r="JK70" s="7">
        <v>90.279221230000005</v>
      </c>
      <c r="JL70" s="6">
        <v>92.860517119999997</v>
      </c>
      <c r="JM70" s="7">
        <v>96.708974499999997</v>
      </c>
      <c r="JN70" s="6">
        <v>102.19398390000001</v>
      </c>
      <c r="JO70" s="7">
        <v>99.257710399999993</v>
      </c>
      <c r="JP70" s="7">
        <v>102.6041139</v>
      </c>
      <c r="JQ70" s="6">
        <v>100.4562012</v>
      </c>
      <c r="JR70" s="6">
        <v>103.32477059999999</v>
      </c>
      <c r="JS70" s="7">
        <v>99.62337565</v>
      </c>
      <c r="JT70" s="7">
        <v>98.697053190000005</v>
      </c>
      <c r="JU70" s="7">
        <v>110.6908158</v>
      </c>
      <c r="JV70" s="7">
        <v>100.86423189999999</v>
      </c>
      <c r="JW70" s="6">
        <v>104.52201289999999</v>
      </c>
      <c r="JX70" s="7">
        <v>97.078294639999996</v>
      </c>
      <c r="JY70" s="6">
        <v>88.453983269999995</v>
      </c>
      <c r="JZ70" s="7">
        <v>96.044888459999996</v>
      </c>
      <c r="KA70" s="6">
        <v>114.451863</v>
      </c>
      <c r="KB70" s="7">
        <v>97.622143010000002</v>
      </c>
      <c r="KC70" s="7">
        <v>89.261040179999995</v>
      </c>
      <c r="KD70" s="6">
        <v>102.9443203</v>
      </c>
      <c r="KE70" s="6">
        <v>112.50242040000001</v>
      </c>
      <c r="KF70" s="6">
        <v>96.274138919999999</v>
      </c>
      <c r="KG70" s="7">
        <v>106.7493916</v>
      </c>
      <c r="KH70" s="6">
        <v>96.872088379999994</v>
      </c>
      <c r="KI70" s="6">
        <v>94.121437569999998</v>
      </c>
      <c r="KJ70" s="6">
        <v>104.150215</v>
      </c>
      <c r="KK70" s="6">
        <v>100.38498079999999</v>
      </c>
      <c r="KM70" s="178">
        <v>1.0222788710292841</v>
      </c>
      <c r="KN70" s="178">
        <v>0.97840139203304555</v>
      </c>
      <c r="KO70" s="178">
        <v>0.85984471431415488</v>
      </c>
    </row>
    <row r="71" spans="1:301" ht="87.75" customHeight="1">
      <c r="A71" s="164" t="s">
        <v>1586</v>
      </c>
      <c r="B71" s="84" t="str">
        <f>"Chemistry 470"</f>
        <v>Chemistry 470</v>
      </c>
      <c r="C71" s="158" t="s">
        <v>1937</v>
      </c>
      <c r="D71" s="13" t="s">
        <v>805</v>
      </c>
      <c r="E71" s="163"/>
      <c r="F71" s="13"/>
      <c r="G71" s="2" t="s">
        <v>806</v>
      </c>
      <c r="H71" s="13" t="s">
        <v>1351</v>
      </c>
      <c r="I71" s="83" t="str">
        <f>"Chemistry 70"</f>
        <v>Chemistry 70</v>
      </c>
      <c r="J71" s="13">
        <v>70</v>
      </c>
      <c r="K71" s="4"/>
      <c r="L71" s="53">
        <v>0.97157666793511321</v>
      </c>
      <c r="M71" s="114"/>
      <c r="N71" s="5">
        <v>81</v>
      </c>
      <c r="O71" s="6">
        <v>97</v>
      </c>
      <c r="P71" s="6">
        <v>530</v>
      </c>
      <c r="Q71" s="6">
        <v>375</v>
      </c>
      <c r="S71" s="7">
        <v>501.8</v>
      </c>
      <c r="T71" s="6"/>
      <c r="U71" s="6">
        <v>1600</v>
      </c>
      <c r="V71" s="6">
        <v>844.1</v>
      </c>
      <c r="W71" s="6">
        <v>485</v>
      </c>
      <c r="X71" s="6">
        <v>150.29999999999998</v>
      </c>
      <c r="Y71" s="6">
        <v>236.6</v>
      </c>
      <c r="Z71" s="6">
        <v>432.3</v>
      </c>
      <c r="AA71" s="116" t="s">
        <v>85</v>
      </c>
      <c r="AB71" s="115" t="s">
        <v>68</v>
      </c>
      <c r="AC71" s="116" t="s">
        <v>69</v>
      </c>
      <c r="AD71" s="116" t="s">
        <v>69</v>
      </c>
      <c r="AE71" s="115" t="s">
        <v>68</v>
      </c>
      <c r="AF71" s="116" t="s">
        <v>69</v>
      </c>
      <c r="AG71" s="10"/>
      <c r="AH71" s="10"/>
      <c r="AI71" s="10"/>
      <c r="AJ71" s="10"/>
      <c r="AK71" s="75">
        <v>0.83299999999999996</v>
      </c>
      <c r="AL71" s="117" t="s">
        <v>907</v>
      </c>
      <c r="AM71" s="89" t="s">
        <v>805</v>
      </c>
      <c r="AN71" s="118">
        <v>-2.7046942048459106E-2</v>
      </c>
      <c r="AO71" s="118">
        <v>-3.1879194630872486E-2</v>
      </c>
      <c r="AP71" s="118">
        <v>3.4535810236744818E-2</v>
      </c>
      <c r="AQ71" s="118">
        <v>1.1562159031880442E-2</v>
      </c>
      <c r="AR71" s="80" t="s">
        <v>70</v>
      </c>
      <c r="AS71" s="7">
        <v>73.411236481236386</v>
      </c>
      <c r="AT71" s="119"/>
      <c r="AU71" s="89" t="s">
        <v>805</v>
      </c>
      <c r="AV71" s="7">
        <v>86.425048799999999</v>
      </c>
      <c r="AW71" s="7">
        <v>44.777000000000001</v>
      </c>
      <c r="AX71" s="7">
        <v>-9.2349999999999994</v>
      </c>
      <c r="AY71" s="7"/>
      <c r="AZ71" s="7">
        <v>80.495364605472304</v>
      </c>
      <c r="BA71" s="7">
        <v>11.26919319616146</v>
      </c>
      <c r="BB71" s="185"/>
      <c r="BC71" s="7">
        <v>97.679535911602215</v>
      </c>
      <c r="BD71" s="7">
        <v>89.565227536231887</v>
      </c>
      <c r="BE71" s="7">
        <v>53.93684455445544</v>
      </c>
      <c r="BF71" s="7">
        <v>38.030729179331303</v>
      </c>
      <c r="BG71" s="7">
        <v>37.662338461538461</v>
      </c>
      <c r="BH71" s="7">
        <v>98.762012837334652</v>
      </c>
      <c r="BI71" s="7">
        <v>17.196892204075532</v>
      </c>
      <c r="BJ71" s="77">
        <v>899</v>
      </c>
      <c r="BK71" s="7">
        <v>30.845733370000001</v>
      </c>
      <c r="BL71" s="7"/>
      <c r="BM71" s="7">
        <v>88.483111501010256</v>
      </c>
      <c r="BN71" s="77"/>
      <c r="BO71" s="7">
        <v>13.888000000000005</v>
      </c>
      <c r="BP71" s="7">
        <v>38.031199999999998</v>
      </c>
      <c r="BQ71" s="7"/>
      <c r="BR71" s="7"/>
      <c r="BS71" s="7">
        <v>24.131225162763144</v>
      </c>
      <c r="BT71" s="7">
        <v>51.994787972540571</v>
      </c>
      <c r="BU71" s="75"/>
      <c r="BV71" s="7">
        <v>4.9411182234948452</v>
      </c>
      <c r="BW71" s="7" t="s">
        <v>195</v>
      </c>
      <c r="BX71" s="6">
        <v>-15.583392769556273</v>
      </c>
      <c r="BY71" s="6"/>
      <c r="BZ71" s="6">
        <v>-5.0664779385102179</v>
      </c>
      <c r="CA71" s="6"/>
      <c r="CB71" s="4"/>
      <c r="CC71" s="89" t="s">
        <v>805</v>
      </c>
      <c r="CD71" s="4">
        <v>0.13577291754379672</v>
      </c>
      <c r="CE71" s="4">
        <v>-19.916681530813253</v>
      </c>
      <c r="CF71" s="4"/>
      <c r="CG71" s="89" t="s">
        <v>805</v>
      </c>
      <c r="CH71" s="6">
        <v>46</v>
      </c>
      <c r="CI71" s="53"/>
      <c r="CJ71" s="6">
        <v>1849.06</v>
      </c>
      <c r="CK71" s="6">
        <v>4231.24</v>
      </c>
      <c r="CL71" s="8">
        <v>-30</v>
      </c>
      <c r="CM71" s="6">
        <v>10118.92</v>
      </c>
      <c r="CN71" s="9">
        <v>10</v>
      </c>
      <c r="CO71" s="6">
        <v>12274.97</v>
      </c>
      <c r="CP71" s="5">
        <v>44</v>
      </c>
      <c r="CQ71" s="4">
        <v>30</v>
      </c>
      <c r="CR71" s="78">
        <v>2.4500000000000002</v>
      </c>
      <c r="CS71" s="78">
        <v>10</v>
      </c>
      <c r="CT71" s="78">
        <v>4.5999999999999996</v>
      </c>
      <c r="CU71" s="78">
        <v>3.09</v>
      </c>
      <c r="CV71" s="6">
        <v>70.694308166551039</v>
      </c>
      <c r="CW71" s="78"/>
      <c r="CX71" s="10">
        <v>30</v>
      </c>
      <c r="CY71" s="6">
        <v>91.224835615830798</v>
      </c>
      <c r="CZ71" s="2"/>
      <c r="DA71" s="11"/>
      <c r="DB71" s="11"/>
      <c r="DC71" s="11"/>
      <c r="DD71" s="120" t="s">
        <v>71</v>
      </c>
      <c r="DE71" s="120" t="s">
        <v>72</v>
      </c>
      <c r="DF71" s="89" t="s">
        <v>805</v>
      </c>
      <c r="DG71" s="12">
        <v>5</v>
      </c>
      <c r="DH71" s="9"/>
      <c r="DI71" s="98">
        <v>0</v>
      </c>
      <c r="DJ71" s="102"/>
      <c r="DK71" s="1"/>
      <c r="DL71" s="103"/>
      <c r="DM71" s="46">
        <v>33.4</v>
      </c>
      <c r="DN71" s="10">
        <v>3</v>
      </c>
      <c r="DO71" s="10">
        <v>3</v>
      </c>
      <c r="DP71" s="11">
        <v>0</v>
      </c>
      <c r="DQ71" s="55">
        <v>133.19999999999999</v>
      </c>
      <c r="DR71" s="12"/>
      <c r="DS71" s="79">
        <v>0</v>
      </c>
      <c r="DT71" s="2"/>
      <c r="DU71" s="8">
        <v>20.934000000000001</v>
      </c>
      <c r="DV71" s="12"/>
      <c r="DW71" s="13">
        <v>100</v>
      </c>
      <c r="DX71" s="89" t="s">
        <v>805</v>
      </c>
      <c r="DY71" s="12">
        <v>-71</v>
      </c>
      <c r="DZ71" s="89" t="s">
        <v>805</v>
      </c>
      <c r="EA71" s="7">
        <v>1.3451141826753399</v>
      </c>
      <c r="EB71" s="75">
        <v>-5.67E-2</v>
      </c>
      <c r="EC71" s="75">
        <v>2.6100000000000002E-2</v>
      </c>
      <c r="ED71" s="75">
        <v>-7.5499999999999998E-2</v>
      </c>
      <c r="EE71" s="90">
        <v>0</v>
      </c>
      <c r="EF71" s="90">
        <v>0</v>
      </c>
      <c r="EG71" s="90">
        <v>0</v>
      </c>
      <c r="EH71" s="90">
        <v>0</v>
      </c>
      <c r="EI71" s="75"/>
      <c r="EJ71" s="89" t="s">
        <v>805</v>
      </c>
      <c r="EK71" s="91" t="s">
        <v>74</v>
      </c>
      <c r="EL71" s="91" t="s">
        <v>74</v>
      </c>
      <c r="EM71" s="91" t="s">
        <v>74</v>
      </c>
      <c r="EN71" s="91" t="s">
        <v>74</v>
      </c>
      <c r="EO71" s="91" t="s">
        <v>74</v>
      </c>
      <c r="EP71" s="91" t="s">
        <v>74</v>
      </c>
      <c r="EQ71" s="91" t="s">
        <v>74</v>
      </c>
      <c r="ER71" s="91" t="s">
        <v>74</v>
      </c>
      <c r="ES71" s="92" t="s">
        <v>74</v>
      </c>
      <c r="ET71" s="89" t="s">
        <v>805</v>
      </c>
      <c r="EU71" s="7">
        <v>18</v>
      </c>
      <c r="EV71" s="7">
        <v>16.399999999999999</v>
      </c>
      <c r="EW71" s="10"/>
      <c r="EX71" s="10"/>
      <c r="EY71" s="10"/>
      <c r="EZ71" s="10"/>
      <c r="FA71" s="75">
        <v>0.96072193001064476</v>
      </c>
      <c r="FB71" s="75">
        <v>0.71132232835134934</v>
      </c>
      <c r="FC71" s="75">
        <v>1.0320512820512822</v>
      </c>
      <c r="FD71" s="89" t="s">
        <v>805</v>
      </c>
      <c r="FE71" s="15" t="s">
        <v>113</v>
      </c>
      <c r="FF71" s="6">
        <v>13.33</v>
      </c>
      <c r="FG71" s="10"/>
      <c r="FH71" s="6">
        <v>32000</v>
      </c>
      <c r="FI71" s="10"/>
      <c r="FJ71" s="9"/>
      <c r="FK71" s="6">
        <v>-63.410076472320668</v>
      </c>
      <c r="FL71" s="6">
        <v>-7.0565835663711773</v>
      </c>
      <c r="FM71" s="6">
        <v>-1.1060507482108184</v>
      </c>
      <c r="FN71" s="6">
        <v>21.460754090585755</v>
      </c>
      <c r="FO71" s="6">
        <v>7.2447233314317909</v>
      </c>
      <c r="FP71" s="6">
        <v>5.7471264367816026</v>
      </c>
      <c r="FQ71" s="121">
        <v>0.58102220613082312</v>
      </c>
      <c r="FR71" s="122"/>
      <c r="FS71" s="121">
        <v>0.61146606432182427</v>
      </c>
      <c r="FT71" s="89" t="s">
        <v>805</v>
      </c>
      <c r="FU71" s="7">
        <v>15.641658459955888</v>
      </c>
      <c r="FV71" s="7">
        <v>-108.1582805720394</v>
      </c>
      <c r="FW71" s="7">
        <v>52.447634564856806</v>
      </c>
      <c r="FX71" s="7">
        <v>-148.97126476365096</v>
      </c>
      <c r="FY71" s="7">
        <v>40.463347299434673</v>
      </c>
      <c r="FZ71" s="7">
        <v>-22.347970959733622</v>
      </c>
      <c r="GA71" s="7">
        <v>-63.481073273358149</v>
      </c>
      <c r="GB71" s="7">
        <v>26.666610657906908</v>
      </c>
      <c r="GC71" s="89" t="s">
        <v>805</v>
      </c>
      <c r="GD71" s="92" t="s">
        <v>74</v>
      </c>
      <c r="GE71" s="92" t="s">
        <v>74</v>
      </c>
      <c r="GF71" s="123" t="s">
        <v>1402</v>
      </c>
      <c r="GG71" s="123" t="s">
        <v>1402</v>
      </c>
      <c r="GH71" s="124" t="s">
        <v>81</v>
      </c>
      <c r="GI71" s="125" t="s">
        <v>81</v>
      </c>
      <c r="GJ71" s="126" t="s">
        <v>81</v>
      </c>
      <c r="GK71" s="89" t="s">
        <v>805</v>
      </c>
      <c r="GL71" s="127"/>
      <c r="GM71" s="127"/>
      <c r="GN71" s="127"/>
      <c r="GO71" s="127"/>
      <c r="GP71" s="127"/>
      <c r="GQ71" s="127"/>
      <c r="GR71" s="127"/>
      <c r="GS71" s="127"/>
      <c r="GT71" s="127"/>
      <c r="GU71" s="127"/>
      <c r="GV71" s="127"/>
      <c r="GW71" s="127"/>
      <c r="GX71" s="127"/>
      <c r="GY71" s="127"/>
      <c r="GZ71" s="127"/>
      <c r="HA71" s="127"/>
      <c r="HB71" s="89" t="s">
        <v>805</v>
      </c>
      <c r="HC71" s="106"/>
      <c r="HD71" s="106"/>
      <c r="HE71" s="106"/>
      <c r="HF71" s="106"/>
      <c r="HG71" s="106"/>
      <c r="HH71" s="106"/>
      <c r="HI71" s="106"/>
      <c r="HJ71" s="106"/>
      <c r="HK71" s="106"/>
      <c r="HL71" s="106"/>
      <c r="HM71" s="106"/>
      <c r="HN71" s="106"/>
      <c r="HO71" s="106"/>
      <c r="HP71" s="106"/>
      <c r="HQ71" s="106"/>
      <c r="HR71" s="106"/>
      <c r="HS71" s="106"/>
      <c r="HT71" s="106"/>
      <c r="HU71" s="106"/>
      <c r="HV71" s="106"/>
      <c r="HW71" s="106"/>
      <c r="HX71" s="106"/>
      <c r="HY71" s="106"/>
      <c r="HZ71" s="106"/>
      <c r="IA71" s="89" t="s">
        <v>805</v>
      </c>
      <c r="IB71" s="128">
        <v>0.22777474543856499</v>
      </c>
      <c r="IC71" s="133">
        <v>0.27467573118361099</v>
      </c>
      <c r="ID71" s="13" t="s">
        <v>805</v>
      </c>
      <c r="IE71" s="6">
        <v>98.995013619999995</v>
      </c>
      <c r="IF71" s="6">
        <v>90.170028450000004</v>
      </c>
      <c r="IG71" s="6">
        <v>79.831706620000006</v>
      </c>
      <c r="IH71" s="6">
        <v>62.896444899999999</v>
      </c>
      <c r="II71" s="6">
        <v>87.124240490000005</v>
      </c>
      <c r="IJ71" s="6">
        <v>80.201400050000004</v>
      </c>
      <c r="IK71" s="6">
        <v>90.240955159999999</v>
      </c>
      <c r="IL71" s="7">
        <v>110.046952</v>
      </c>
      <c r="IM71" s="6">
        <v>97.870507970000006</v>
      </c>
      <c r="IN71" s="6">
        <v>78.440597159999996</v>
      </c>
      <c r="IO71" s="6">
        <v>79.566734760000003</v>
      </c>
      <c r="IP71" s="7">
        <v>98.599653009999997</v>
      </c>
      <c r="IQ71" s="7">
        <v>102.08916859999999</v>
      </c>
      <c r="IR71" s="7">
        <v>81.181498950000005</v>
      </c>
      <c r="IS71" s="6">
        <v>70.291058789999994</v>
      </c>
      <c r="IT71" s="7">
        <v>87.966821710000005</v>
      </c>
      <c r="IU71" s="6">
        <v>86.257192290000006</v>
      </c>
      <c r="IV71" s="7">
        <v>83.397278869999994</v>
      </c>
      <c r="IW71" s="7">
        <v>90.418727610000005</v>
      </c>
      <c r="IX71" s="7">
        <v>57.851787340000001</v>
      </c>
      <c r="IY71" s="6">
        <v>75.939622420000006</v>
      </c>
      <c r="IZ71" s="6">
        <v>66.350189299999997</v>
      </c>
      <c r="JA71" s="6">
        <v>59.241189689999999</v>
      </c>
      <c r="JB71" s="6">
        <v>42.435336630000002</v>
      </c>
      <c r="JC71" s="6">
        <v>64.013692030000001</v>
      </c>
      <c r="JD71" s="7">
        <v>90.274726549999997</v>
      </c>
      <c r="JE71" s="7">
        <v>91.035760550000006</v>
      </c>
      <c r="JF71" s="7">
        <v>87.971528419999999</v>
      </c>
      <c r="JG71" s="7">
        <v>97.836527970000006</v>
      </c>
      <c r="JH71" s="6">
        <v>105.8857659</v>
      </c>
      <c r="JI71" s="7">
        <v>101.8472805</v>
      </c>
      <c r="JJ71" s="6">
        <v>90.548827520000003</v>
      </c>
      <c r="JK71" s="7">
        <v>113.3291243</v>
      </c>
      <c r="JL71" s="6">
        <v>67.875713919999995</v>
      </c>
      <c r="JM71" s="7">
        <v>84.938430819999994</v>
      </c>
      <c r="JN71" s="6">
        <v>108.36146170000001</v>
      </c>
      <c r="JO71" s="7">
        <v>84.845912769999998</v>
      </c>
      <c r="JP71" s="7"/>
      <c r="JQ71" s="6">
        <v>87.022697300000004</v>
      </c>
      <c r="JR71" s="6">
        <v>113.4628112</v>
      </c>
      <c r="JS71" s="7">
        <v>85.850365030000006</v>
      </c>
      <c r="JT71" s="7">
        <v>94.736554639999994</v>
      </c>
      <c r="JU71" s="7">
        <v>73.601359939999995</v>
      </c>
      <c r="JV71" s="7">
        <v>77.921548150000007</v>
      </c>
      <c r="JW71" s="6">
        <v>94.920780809999997</v>
      </c>
      <c r="JX71" s="7"/>
      <c r="JY71" s="6">
        <v>107.25236820000001</v>
      </c>
      <c r="JZ71" s="7">
        <v>95.345345350000002</v>
      </c>
      <c r="KA71" s="6">
        <v>100.2089909</v>
      </c>
      <c r="KB71" s="7">
        <v>105.549924</v>
      </c>
      <c r="KC71" s="7">
        <v>49.647669380000004</v>
      </c>
      <c r="KD71" s="6">
        <v>92.409535860000005</v>
      </c>
      <c r="KE71" s="6">
        <v>83.107034040000002</v>
      </c>
      <c r="KF71" s="6">
        <v>93.096344810000005</v>
      </c>
      <c r="KG71" s="7">
        <v>75.975761169999998</v>
      </c>
      <c r="KH71" s="6">
        <v>91.603303620000005</v>
      </c>
      <c r="KI71" s="6">
        <v>91.494778740000001</v>
      </c>
      <c r="KJ71" s="6">
        <v>117.4280941</v>
      </c>
      <c r="KK71" s="6">
        <v>82.018793680000002</v>
      </c>
      <c r="KM71" s="178">
        <v>0.77451962663372098</v>
      </c>
      <c r="KN71" s="178">
        <v>0.9411186972457547</v>
      </c>
      <c r="KO71" s="178">
        <v>0.91452538319254473</v>
      </c>
    </row>
    <row r="72" spans="1:301" ht="87.75" customHeight="1">
      <c r="A72" s="164" t="s">
        <v>1587</v>
      </c>
      <c r="B72" s="84" t="str">
        <f>"Chemistry 471"</f>
        <v>Chemistry 471</v>
      </c>
      <c r="C72" s="158" t="s">
        <v>1937</v>
      </c>
      <c r="D72" s="13" t="s">
        <v>847</v>
      </c>
      <c r="E72" s="163"/>
      <c r="F72" s="13"/>
      <c r="G72" s="2" t="s">
        <v>848</v>
      </c>
      <c r="H72" s="13" t="s">
        <v>1372</v>
      </c>
      <c r="I72" s="83" t="str">
        <f>"Chemistry 71"</f>
        <v>Chemistry 71</v>
      </c>
      <c r="J72" s="13">
        <v>71</v>
      </c>
      <c r="K72" s="4"/>
      <c r="L72" s="53">
        <v>0.68546027583631819</v>
      </c>
      <c r="M72" s="114"/>
      <c r="N72" s="5">
        <v>90</v>
      </c>
      <c r="O72" s="6">
        <v>96</v>
      </c>
      <c r="P72" s="6">
        <v>548</v>
      </c>
      <c r="Q72" s="6">
        <v>268</v>
      </c>
      <c r="S72" s="7">
        <v>646.70000000000005</v>
      </c>
      <c r="T72" s="6"/>
      <c r="U72" s="6">
        <v>362</v>
      </c>
      <c r="V72" s="6">
        <v>259.60000000000002</v>
      </c>
      <c r="W72" s="6">
        <v>534</v>
      </c>
      <c r="X72" s="6">
        <v>87.58</v>
      </c>
      <c r="Y72" s="6">
        <v>107.8</v>
      </c>
      <c r="Z72" s="6">
        <v>153.70000000000002</v>
      </c>
      <c r="AA72" s="116" t="s">
        <v>85</v>
      </c>
      <c r="AB72" s="116" t="s">
        <v>80</v>
      </c>
      <c r="AC72" s="116" t="s">
        <v>86</v>
      </c>
      <c r="AD72" s="115" t="s">
        <v>68</v>
      </c>
      <c r="AE72" s="116" t="s">
        <v>69</v>
      </c>
      <c r="AF72" s="116" t="s">
        <v>69</v>
      </c>
      <c r="AG72" s="10"/>
      <c r="AH72" s="10"/>
      <c r="AI72" s="10"/>
      <c r="AJ72" s="10"/>
      <c r="AK72" s="75">
        <v>0.96599999999999997</v>
      </c>
      <c r="AL72" s="117" t="s">
        <v>907</v>
      </c>
      <c r="AM72" s="89" t="s">
        <v>847</v>
      </c>
      <c r="AN72" s="118">
        <v>1.8031294698972737E-2</v>
      </c>
      <c r="AO72" s="118">
        <v>1.6778523489932886E-3</v>
      </c>
      <c r="AP72" s="118">
        <v>0.26486202187136765</v>
      </c>
      <c r="AQ72" s="118">
        <v>0.14269275028768699</v>
      </c>
      <c r="AR72" s="80" t="s">
        <v>70</v>
      </c>
      <c r="AS72" s="7">
        <v>98</v>
      </c>
      <c r="AT72" s="119"/>
      <c r="AU72" s="89" t="s">
        <v>847</v>
      </c>
      <c r="AV72" s="7">
        <v>81.2195502</v>
      </c>
      <c r="AW72" s="7">
        <v>86.77</v>
      </c>
      <c r="AX72" s="7">
        <v>-5.5949999999999998</v>
      </c>
      <c r="AY72" s="7">
        <v>1314.0119999999999</v>
      </c>
      <c r="AZ72" s="7">
        <v>93.846889733668988</v>
      </c>
      <c r="BA72" s="7">
        <v>32.465233951086688</v>
      </c>
      <c r="BB72" s="187">
        <v>1360</v>
      </c>
      <c r="BC72" s="7">
        <v>97.458541436464103</v>
      </c>
      <c r="BD72" s="7">
        <v>83.285034299516909</v>
      </c>
      <c r="BE72" s="7">
        <v>47.571922347949084</v>
      </c>
      <c r="BF72" s="7">
        <v>32.559604559270518</v>
      </c>
      <c r="BG72" s="7">
        <v>-7.3926065934065921</v>
      </c>
      <c r="BH72" s="7">
        <v>61.20039717720487</v>
      </c>
      <c r="BI72" s="7">
        <v>34.873630857287338</v>
      </c>
      <c r="BJ72" s="77">
        <v>673</v>
      </c>
      <c r="BK72" s="7">
        <v>24.289126159999999</v>
      </c>
      <c r="BL72" s="7"/>
      <c r="BM72" s="7">
        <v>91.93186644807615</v>
      </c>
      <c r="BN72" s="77"/>
      <c r="BO72" s="7">
        <v>17.448799999999991</v>
      </c>
      <c r="BP72" s="7">
        <v>46.304199999999994</v>
      </c>
      <c r="BQ72" s="7"/>
      <c r="BR72" s="7"/>
      <c r="BS72" s="7">
        <v>26.162038419428669</v>
      </c>
      <c r="BT72" s="7">
        <v>53.096245992291081</v>
      </c>
      <c r="BU72" s="75"/>
      <c r="BV72" s="7">
        <v>36.656951980458821</v>
      </c>
      <c r="BW72" s="7" t="s">
        <v>195</v>
      </c>
      <c r="BX72" s="6">
        <v>-21.345917084692687</v>
      </c>
      <c r="BY72" s="6"/>
      <c r="BZ72" s="6">
        <v>22.876028679458333</v>
      </c>
      <c r="CA72" s="6"/>
      <c r="CB72" s="4"/>
      <c r="CC72" s="89" t="s">
        <v>847</v>
      </c>
      <c r="CD72" s="4">
        <v>-6.640703021553346</v>
      </c>
      <c r="CE72" s="4">
        <v>15.384320702214046</v>
      </c>
      <c r="CF72" s="4"/>
      <c r="CG72" s="89" t="s">
        <v>847</v>
      </c>
      <c r="CH72" s="6">
        <v>-2.72</v>
      </c>
      <c r="CI72" s="53"/>
      <c r="CJ72" s="6">
        <v>15775.26</v>
      </c>
      <c r="CK72" s="6">
        <v>14788.09</v>
      </c>
      <c r="CL72" s="8">
        <v>-27</v>
      </c>
      <c r="CM72" s="6">
        <v>16000</v>
      </c>
      <c r="CN72" s="9">
        <v>-22</v>
      </c>
      <c r="CO72" s="6">
        <v>14026.92</v>
      </c>
      <c r="CP72" s="5">
        <v>-57</v>
      </c>
      <c r="CQ72" s="4">
        <v>30</v>
      </c>
      <c r="CR72" s="78">
        <v>14.35</v>
      </c>
      <c r="CS72" s="78">
        <v>0.73</v>
      </c>
      <c r="CT72" s="78">
        <v>0.1</v>
      </c>
      <c r="CU72" s="78">
        <v>5.0599999999999996</v>
      </c>
      <c r="CV72" s="6">
        <v>70.134744728121987</v>
      </c>
      <c r="CW72" s="78"/>
      <c r="CX72" s="10">
        <v>30</v>
      </c>
      <c r="CY72" s="6">
        <v>86.266388391256115</v>
      </c>
      <c r="CZ72" s="2"/>
      <c r="DA72" s="11"/>
      <c r="DB72" s="11"/>
      <c r="DC72" s="11"/>
      <c r="DD72" s="120" t="s">
        <v>71</v>
      </c>
      <c r="DE72" s="120" t="s">
        <v>72</v>
      </c>
      <c r="DF72" s="89" t="s">
        <v>847</v>
      </c>
      <c r="DG72" s="12">
        <v>27</v>
      </c>
      <c r="DH72" s="9"/>
      <c r="DI72" s="98">
        <v>25</v>
      </c>
      <c r="DJ72" s="102"/>
      <c r="DK72" s="1"/>
      <c r="DL72" s="103"/>
      <c r="DM72" s="46" t="s">
        <v>101</v>
      </c>
      <c r="DN72" s="10">
        <v>2</v>
      </c>
      <c r="DO72" s="10">
        <v>3</v>
      </c>
      <c r="DP72" s="11">
        <v>1</v>
      </c>
      <c r="DQ72" s="55">
        <v>150.6</v>
      </c>
      <c r="DR72" s="12"/>
      <c r="DS72" s="79">
        <v>0</v>
      </c>
      <c r="DT72" s="2"/>
      <c r="DU72" s="8">
        <v>-22</v>
      </c>
      <c r="DV72" s="12"/>
      <c r="DW72" s="13">
        <v>100</v>
      </c>
      <c r="DX72" s="89" t="s">
        <v>847</v>
      </c>
      <c r="DY72" s="12">
        <v>-13</v>
      </c>
      <c r="DZ72" s="89" t="s">
        <v>847</v>
      </c>
      <c r="EA72" s="7">
        <v>6.5853705222088097</v>
      </c>
      <c r="EB72" s="75">
        <v>1.6299999999999999E-2</v>
      </c>
      <c r="EC72" s="75">
        <v>-2.8799999999999999E-2</v>
      </c>
      <c r="ED72" s="75">
        <v>-1.5100000000000001E-2</v>
      </c>
      <c r="EE72" s="90">
        <v>0</v>
      </c>
      <c r="EF72" s="90">
        <v>6.1425061425061216</v>
      </c>
      <c r="EG72" s="90">
        <v>0</v>
      </c>
      <c r="EH72" s="90">
        <v>0</v>
      </c>
      <c r="EI72" s="75"/>
      <c r="EJ72" s="89" t="s">
        <v>847</v>
      </c>
      <c r="EK72" s="91" t="s">
        <v>74</v>
      </c>
      <c r="EL72" s="91" t="s">
        <v>74</v>
      </c>
      <c r="EM72" s="91" t="s">
        <v>74</v>
      </c>
      <c r="EN72" s="91" t="s">
        <v>74</v>
      </c>
      <c r="EO72" s="91" t="s">
        <v>74</v>
      </c>
      <c r="EP72" s="91" t="s">
        <v>74</v>
      </c>
      <c r="EQ72" s="91" t="s">
        <v>74</v>
      </c>
      <c r="ER72" s="91" t="s">
        <v>74</v>
      </c>
      <c r="ES72" s="92" t="s">
        <v>74</v>
      </c>
      <c r="ET72" s="89" t="s">
        <v>847</v>
      </c>
      <c r="EU72" s="7">
        <v>50.6</v>
      </c>
      <c r="EV72" s="7">
        <v>9.59</v>
      </c>
      <c r="EW72" s="10"/>
      <c r="EX72" s="10"/>
      <c r="EY72" s="10"/>
      <c r="EZ72" s="10"/>
      <c r="FA72" s="75">
        <v>0.93364469761632185</v>
      </c>
      <c r="FB72" s="75">
        <v>0.57523554210717265</v>
      </c>
      <c r="FC72" s="75">
        <v>1.5057692307692307</v>
      </c>
      <c r="FD72" s="89" t="s">
        <v>847</v>
      </c>
      <c r="FE72" s="13"/>
      <c r="FF72" s="6">
        <v>6.67</v>
      </c>
      <c r="FG72" s="10" t="s">
        <v>75</v>
      </c>
      <c r="FH72" s="6">
        <v>32000</v>
      </c>
      <c r="FI72" s="10"/>
      <c r="FJ72" s="9"/>
      <c r="FK72" s="6">
        <v>-2.0291061980155733</v>
      </c>
      <c r="FL72" s="6">
        <v>15.124650443267685</v>
      </c>
      <c r="FM72" s="6">
        <v>35.97918022121015</v>
      </c>
      <c r="FN72" s="6">
        <v>0.68769267251606037</v>
      </c>
      <c r="FO72" s="6">
        <v>44.209925841414687</v>
      </c>
      <c r="FP72" s="6">
        <v>39.272030651340998</v>
      </c>
      <c r="FQ72" s="121">
        <v>1.0059513742071882</v>
      </c>
      <c r="FR72" s="122"/>
      <c r="FS72" s="121">
        <v>0.77956959956415151</v>
      </c>
      <c r="FT72" s="89" t="s">
        <v>847</v>
      </c>
      <c r="FU72" s="7">
        <v>-10.465649433238578</v>
      </c>
      <c r="FV72" s="7">
        <v>-6.3191095724928648</v>
      </c>
      <c r="FW72" s="7">
        <v>-18.537437433029513</v>
      </c>
      <c r="FX72" s="7">
        <v>-32.76206445299978</v>
      </c>
      <c r="FY72" s="7">
        <v>-8.9578413369836962</v>
      </c>
      <c r="FZ72" s="7">
        <v>29.078557318517362</v>
      </c>
      <c r="GA72" s="7">
        <v>-150.12795754635513</v>
      </c>
      <c r="GB72" s="7">
        <v>-53.376068017037845</v>
      </c>
      <c r="GC72" s="89" t="s">
        <v>847</v>
      </c>
      <c r="GD72" s="134"/>
      <c r="GE72" s="134"/>
      <c r="GF72" s="134"/>
      <c r="GG72" s="134"/>
      <c r="GH72" s="134"/>
      <c r="GI72" s="134"/>
      <c r="GJ72" s="134"/>
      <c r="GK72" s="89" t="s">
        <v>847</v>
      </c>
      <c r="GL72" s="127"/>
      <c r="GM72" s="127"/>
      <c r="GN72" s="127"/>
      <c r="GO72" s="127"/>
      <c r="GP72" s="127"/>
      <c r="GQ72" s="127"/>
      <c r="GR72" s="127"/>
      <c r="GS72" s="127"/>
      <c r="GT72" s="127"/>
      <c r="GU72" s="127"/>
      <c r="GV72" s="127"/>
      <c r="GW72" s="127"/>
      <c r="GX72" s="127"/>
      <c r="GY72" s="127"/>
      <c r="GZ72" s="127"/>
      <c r="HA72" s="127"/>
      <c r="HB72" s="89" t="s">
        <v>847</v>
      </c>
      <c r="HC72" s="106"/>
      <c r="HD72" s="106"/>
      <c r="HE72" s="106"/>
      <c r="HF72" s="106"/>
      <c r="HG72" s="106"/>
      <c r="HH72" s="106"/>
      <c r="HI72" s="106"/>
      <c r="HJ72" s="106"/>
      <c r="HK72" s="106"/>
      <c r="HL72" s="106"/>
      <c r="HM72" s="106"/>
      <c r="HN72" s="106"/>
      <c r="HO72" s="106"/>
      <c r="HP72" s="106"/>
      <c r="HQ72" s="106"/>
      <c r="HR72" s="106"/>
      <c r="HS72" s="106"/>
      <c r="HT72" s="106"/>
      <c r="HU72" s="106"/>
      <c r="HV72" s="106"/>
      <c r="HW72" s="106"/>
      <c r="HX72" s="106"/>
      <c r="HY72" s="106"/>
      <c r="HZ72" s="106"/>
      <c r="IA72" s="89" t="s">
        <v>847</v>
      </c>
      <c r="IB72" s="128">
        <v>0.28968701456419399</v>
      </c>
      <c r="IC72" s="128">
        <v>0.36428104463514899</v>
      </c>
      <c r="ID72" s="13" t="s">
        <v>847</v>
      </c>
      <c r="IE72" s="6">
        <v>113.55809170000001</v>
      </c>
      <c r="IF72" s="6">
        <v>107.0879163</v>
      </c>
      <c r="IG72" s="6">
        <v>101.8212053</v>
      </c>
      <c r="IH72" s="6">
        <v>102.70456179999999</v>
      </c>
      <c r="II72" s="6">
        <v>91.973568360000002</v>
      </c>
      <c r="IJ72" s="6">
        <v>84.706781160000006</v>
      </c>
      <c r="IK72" s="6">
        <v>98.660480430000007</v>
      </c>
      <c r="IL72" s="7">
        <v>93.785337510000005</v>
      </c>
      <c r="IM72" s="6">
        <v>104.13755159999999</v>
      </c>
      <c r="IN72" s="6">
        <v>113.4417768</v>
      </c>
      <c r="IO72" s="6">
        <v>97.298704939999993</v>
      </c>
      <c r="IP72" s="7">
        <v>95.516847979999994</v>
      </c>
      <c r="IQ72" s="7">
        <v>84.75053183</v>
      </c>
      <c r="IR72" s="7">
        <v>106.4905617</v>
      </c>
      <c r="IS72" s="6">
        <v>78.095472349999994</v>
      </c>
      <c r="IT72" s="7">
        <v>91.718809489999998</v>
      </c>
      <c r="IU72" s="6">
        <v>85.41700745</v>
      </c>
      <c r="IV72" s="7">
        <v>99.114974669999995</v>
      </c>
      <c r="IW72" s="7">
        <v>101.1385757</v>
      </c>
      <c r="IX72" s="7">
        <v>93.620772810000005</v>
      </c>
      <c r="IY72" s="6">
        <v>85.249803830000005</v>
      </c>
      <c r="IZ72" s="6">
        <v>75.143564940000005</v>
      </c>
      <c r="JA72" s="6">
        <v>96.921678249999999</v>
      </c>
      <c r="JB72" s="6">
        <v>93.123312249999998</v>
      </c>
      <c r="JC72" s="6">
        <v>83.418731460000004</v>
      </c>
      <c r="JD72" s="7">
        <v>96.056416139999996</v>
      </c>
      <c r="JE72" s="7">
        <v>93.16090878</v>
      </c>
      <c r="JF72" s="7">
        <v>104.03178440000001</v>
      </c>
      <c r="JG72" s="7">
        <v>102.4491397</v>
      </c>
      <c r="JH72" s="6">
        <v>95.097424399999994</v>
      </c>
      <c r="JI72" s="7">
        <v>113.0941478</v>
      </c>
      <c r="JJ72" s="6">
        <v>98.408394079999994</v>
      </c>
      <c r="JK72" s="7">
        <v>112.72927900000001</v>
      </c>
      <c r="JL72" s="6">
        <v>107.54281690000001</v>
      </c>
      <c r="JM72" s="7">
        <v>100.3880661</v>
      </c>
      <c r="JN72" s="6">
        <v>86.009405209999997</v>
      </c>
      <c r="JO72" s="7">
        <v>74.276927580000006</v>
      </c>
      <c r="JP72" s="7">
        <v>94.992408269999999</v>
      </c>
      <c r="JQ72" s="6">
        <v>92.770037900000005</v>
      </c>
      <c r="JR72" s="6">
        <v>114.4342766</v>
      </c>
      <c r="JS72" s="7">
        <v>101.47187049999999</v>
      </c>
      <c r="JT72" s="7">
        <v>87.863517700000003</v>
      </c>
      <c r="JU72" s="7">
        <v>81.841033069999995</v>
      </c>
      <c r="JV72" s="7">
        <v>87.457090039999997</v>
      </c>
      <c r="JW72" s="6">
        <v>98.49418043</v>
      </c>
      <c r="JX72" s="7">
        <v>94.248209759999995</v>
      </c>
      <c r="JY72" s="6">
        <v>96.819870249999994</v>
      </c>
      <c r="JZ72" s="7">
        <v>98.127121700000004</v>
      </c>
      <c r="KA72" s="6">
        <v>97.283021219999995</v>
      </c>
      <c r="KB72" s="7">
        <v>103.4805746</v>
      </c>
      <c r="KC72" s="7">
        <v>88.63667332</v>
      </c>
      <c r="KD72" s="6">
        <v>92.211702590000002</v>
      </c>
      <c r="KE72" s="6">
        <v>97.051861810000005</v>
      </c>
      <c r="KF72" s="6">
        <v>98.735198249999996</v>
      </c>
      <c r="KG72" s="7">
        <v>91.047108940000001</v>
      </c>
      <c r="KH72" s="6">
        <v>101.18644980000001</v>
      </c>
      <c r="KI72" s="6">
        <v>94.050637649999999</v>
      </c>
      <c r="KJ72" s="6">
        <v>96.244356499999995</v>
      </c>
      <c r="KK72" s="6">
        <v>56.834435679999999</v>
      </c>
      <c r="KM72" s="178">
        <v>0.83358784556188936</v>
      </c>
      <c r="KN72" s="178">
        <v>0.91620156645840478</v>
      </c>
      <c r="KO72" s="178">
        <v>0.93789330615018685</v>
      </c>
    </row>
    <row r="73" spans="1:301" ht="87.75" customHeight="1">
      <c r="A73" s="164" t="s">
        <v>1588</v>
      </c>
      <c r="B73" s="84" t="str">
        <f>"Chemistry 472"</f>
        <v>Chemistry 472</v>
      </c>
      <c r="C73" s="158" t="s">
        <v>1937</v>
      </c>
      <c r="D73" s="13" t="s">
        <v>777</v>
      </c>
      <c r="E73" s="163"/>
      <c r="F73" s="13"/>
      <c r="G73" s="2" t="s">
        <v>778</v>
      </c>
      <c r="H73" s="13" t="s">
        <v>1337</v>
      </c>
      <c r="I73" s="83" t="str">
        <f>"Chemistry 72"</f>
        <v>Chemistry 72</v>
      </c>
      <c r="J73" s="13">
        <v>72</v>
      </c>
      <c r="K73" s="4"/>
      <c r="L73" s="53">
        <v>0.9099834846192203</v>
      </c>
      <c r="M73" s="114"/>
      <c r="N73" s="5">
        <v>74</v>
      </c>
      <c r="O73" s="6">
        <v>99</v>
      </c>
      <c r="P73" s="6">
        <v>685</v>
      </c>
      <c r="Q73" s="6"/>
      <c r="S73" s="7">
        <v>490.3</v>
      </c>
      <c r="T73" s="6"/>
      <c r="U73" s="6">
        <v>418.20000000000005</v>
      </c>
      <c r="V73" s="6">
        <v>1056</v>
      </c>
      <c r="W73" s="6">
        <v>712.69999999999993</v>
      </c>
      <c r="X73" s="6">
        <v>1243</v>
      </c>
      <c r="Y73" s="6">
        <v>1172</v>
      </c>
      <c r="Z73" s="6">
        <v>1380</v>
      </c>
      <c r="AA73" s="116" t="s">
        <v>85</v>
      </c>
      <c r="AB73" s="116" t="s">
        <v>125</v>
      </c>
      <c r="AC73" s="116" t="s">
        <v>86</v>
      </c>
      <c r="AD73" s="116" t="s">
        <v>69</v>
      </c>
      <c r="AE73" s="116" t="s">
        <v>69</v>
      </c>
      <c r="AF73" s="116" t="s">
        <v>69</v>
      </c>
      <c r="AG73" s="10"/>
      <c r="AH73" s="10"/>
      <c r="AI73" s="10"/>
      <c r="AJ73" s="10"/>
      <c r="AK73" s="75">
        <v>0.93400000000000005</v>
      </c>
      <c r="AL73" s="117" t="s">
        <v>907</v>
      </c>
      <c r="AM73" s="89" t="s">
        <v>777</v>
      </c>
      <c r="AN73" s="118">
        <v>-1.3176715356941615E-2</v>
      </c>
      <c r="AO73" s="118">
        <v>1.0067114093959731E-2</v>
      </c>
      <c r="AP73" s="118">
        <v>1.4853547563827937E-2</v>
      </c>
      <c r="AQ73" s="118">
        <v>1.1959825722572804E-2</v>
      </c>
      <c r="AR73" s="80" t="s">
        <v>70</v>
      </c>
      <c r="AS73" s="7">
        <v>90.041214984931443</v>
      </c>
      <c r="AT73" s="119"/>
      <c r="AU73" s="89" t="s">
        <v>777</v>
      </c>
      <c r="AV73" s="7">
        <v>0.24599362999999999</v>
      </c>
      <c r="AW73" s="7">
        <v>7.0979999999999999</v>
      </c>
      <c r="AX73" s="7">
        <v>-11.664</v>
      </c>
      <c r="AY73" s="7"/>
      <c r="AZ73" s="7">
        <v>82.237757187472425</v>
      </c>
      <c r="BA73" s="7">
        <v>-2.8913813791517242</v>
      </c>
      <c r="BB73" s="187"/>
      <c r="BC73" s="7">
        <v>94.806607734806633</v>
      </c>
      <c r="BD73" s="7">
        <v>53.043488405797092</v>
      </c>
      <c r="BE73" s="7">
        <v>12.91845700141443</v>
      </c>
      <c r="BF73" s="7">
        <v>15.234376595744681</v>
      </c>
      <c r="BG73" s="7">
        <v>18.981019780219775</v>
      </c>
      <c r="BH73" s="7">
        <v>-17.430050711018126</v>
      </c>
      <c r="BI73" s="7">
        <v>1.3246060661785748</v>
      </c>
      <c r="BJ73" s="169"/>
      <c r="BK73" s="7">
        <v>19.14530851</v>
      </c>
      <c r="BL73" s="7"/>
      <c r="BM73" s="7">
        <v>36.127772242444934</v>
      </c>
      <c r="BN73" s="169"/>
      <c r="BO73" s="7">
        <v>4.6130000000000138</v>
      </c>
      <c r="BP73" s="7">
        <v>12.471800000000002</v>
      </c>
      <c r="BQ73" s="7"/>
      <c r="BR73" s="7"/>
      <c r="BS73" s="7">
        <v>80.757437273343754</v>
      </c>
      <c r="BT73" s="7">
        <v>59.224871384236181</v>
      </c>
      <c r="BU73" s="75"/>
      <c r="BV73" s="7">
        <v>10.812921253116714</v>
      </c>
      <c r="BW73" s="7" t="s">
        <v>195</v>
      </c>
      <c r="BX73" s="6">
        <v>-31.146492555588047</v>
      </c>
      <c r="BY73" s="6"/>
      <c r="BZ73" s="6">
        <v>-0.87210638569369081</v>
      </c>
      <c r="CA73" s="6"/>
      <c r="CB73" s="4"/>
      <c r="CC73" s="89" t="s">
        <v>777</v>
      </c>
      <c r="CD73" s="4">
        <v>1.4715822154979534</v>
      </c>
      <c r="CE73" s="4">
        <v>-16.598255927154483</v>
      </c>
      <c r="CF73" s="4"/>
      <c r="CG73" s="89" t="s">
        <v>777</v>
      </c>
      <c r="CH73" s="6">
        <v>-52.9</v>
      </c>
      <c r="CI73" s="53"/>
      <c r="CJ73" s="6">
        <v>1309.3800000000001</v>
      </c>
      <c r="CK73" s="6">
        <v>2728.82</v>
      </c>
      <c r="CL73" s="8">
        <v>39</v>
      </c>
      <c r="CM73" s="6">
        <v>16594.48</v>
      </c>
      <c r="CN73" s="9">
        <v>73</v>
      </c>
      <c r="CO73" s="6">
        <v>15718.14</v>
      </c>
      <c r="CP73" s="5">
        <v>50</v>
      </c>
      <c r="CQ73" s="4">
        <v>30</v>
      </c>
      <c r="CR73" s="78">
        <v>15.62</v>
      </c>
      <c r="CS73" s="78">
        <v>0.36</v>
      </c>
      <c r="CT73" s="78">
        <v>1.87</v>
      </c>
      <c r="CU73" s="78">
        <v>5.35</v>
      </c>
      <c r="CV73" s="6">
        <v>95.613192018642522</v>
      </c>
      <c r="CW73" s="78"/>
      <c r="CX73" s="10">
        <v>30</v>
      </c>
      <c r="CY73" s="6">
        <v>55.542455901912099</v>
      </c>
      <c r="CZ73" s="2">
        <v>190</v>
      </c>
      <c r="DA73" s="11"/>
      <c r="DB73" s="11"/>
      <c r="DC73" s="11"/>
      <c r="DD73" s="120" t="s">
        <v>72</v>
      </c>
      <c r="DE73" s="120" t="s">
        <v>71</v>
      </c>
      <c r="DF73" s="89" t="s">
        <v>777</v>
      </c>
      <c r="DG73" s="12">
        <v>28</v>
      </c>
      <c r="DH73" s="9"/>
      <c r="DI73" s="98">
        <v>0</v>
      </c>
      <c r="DJ73" s="102"/>
      <c r="DK73" s="1"/>
      <c r="DL73" s="103"/>
      <c r="DM73" s="46" t="s">
        <v>101</v>
      </c>
      <c r="DN73" s="10">
        <v>0</v>
      </c>
      <c r="DO73" s="10">
        <v>0</v>
      </c>
      <c r="DP73" s="11"/>
      <c r="DQ73" s="109"/>
      <c r="DR73" s="12">
        <v>33</v>
      </c>
      <c r="DS73" s="79">
        <v>0</v>
      </c>
      <c r="DT73" s="2"/>
      <c r="DU73" s="8">
        <v>100</v>
      </c>
      <c r="DV73" s="12">
        <v>10</v>
      </c>
      <c r="DW73" s="13">
        <v>100</v>
      </c>
      <c r="DX73" s="89" t="s">
        <v>777</v>
      </c>
      <c r="DY73" s="12">
        <v>22</v>
      </c>
      <c r="DZ73" s="89" t="s">
        <v>777</v>
      </c>
      <c r="EA73" s="7">
        <v>9.3780819845949104</v>
      </c>
      <c r="EB73" s="75">
        <v>-0.92859999999999998</v>
      </c>
      <c r="EC73" s="75">
        <v>0.1187</v>
      </c>
      <c r="ED73" s="75" t="s">
        <v>92</v>
      </c>
      <c r="EE73" s="90">
        <v>0</v>
      </c>
      <c r="EF73" s="90">
        <v>0</v>
      </c>
      <c r="EG73" s="90">
        <v>0</v>
      </c>
      <c r="EH73" s="90">
        <v>0</v>
      </c>
      <c r="EI73" s="75"/>
      <c r="EJ73" s="89" t="s">
        <v>777</v>
      </c>
      <c r="EK73" s="91" t="s">
        <v>74</v>
      </c>
      <c r="EL73" s="91" t="s">
        <v>74</v>
      </c>
      <c r="EM73" s="91" t="s">
        <v>74</v>
      </c>
      <c r="EN73" s="91" t="s">
        <v>74</v>
      </c>
      <c r="EO73" s="91" t="s">
        <v>74</v>
      </c>
      <c r="EP73" s="91" t="s">
        <v>74</v>
      </c>
      <c r="EQ73" s="91" t="s">
        <v>74</v>
      </c>
      <c r="ER73" s="91" t="s">
        <v>74</v>
      </c>
      <c r="ES73" s="92" t="s">
        <v>74</v>
      </c>
      <c r="ET73" s="89" t="s">
        <v>777</v>
      </c>
      <c r="EU73" s="7">
        <v>22.8</v>
      </c>
      <c r="EV73" s="7">
        <v>2.96</v>
      </c>
      <c r="EW73" s="10"/>
      <c r="EX73" s="10"/>
      <c r="EY73" s="10"/>
      <c r="EZ73" s="10"/>
      <c r="FA73" s="75">
        <v>0.82384169500459181</v>
      </c>
      <c r="FB73" s="75">
        <v>0.29542818362626971</v>
      </c>
      <c r="FC73" s="75">
        <v>1.2586538461538461</v>
      </c>
      <c r="FD73" s="89" t="s">
        <v>777</v>
      </c>
      <c r="FE73" s="15" t="s">
        <v>113</v>
      </c>
      <c r="FF73" s="6">
        <v>0</v>
      </c>
      <c r="FG73" s="10"/>
      <c r="FH73" s="6">
        <v>32000</v>
      </c>
      <c r="FI73" s="10"/>
      <c r="FJ73" s="9"/>
      <c r="FK73" s="6">
        <v>-16.226756172118574</v>
      </c>
      <c r="FL73" s="6">
        <v>31.070387338608906</v>
      </c>
      <c r="FM73" s="6">
        <v>30.123617436564732</v>
      </c>
      <c r="FN73" s="6">
        <v>-14.678681527151971</v>
      </c>
      <c r="FO73" s="6">
        <v>-16.029663434112983</v>
      </c>
      <c r="FP73" s="6">
        <v>23.754789272030663</v>
      </c>
      <c r="FQ73" s="121">
        <v>0.67466058896832171</v>
      </c>
      <c r="FR73" s="122"/>
      <c r="FS73" s="121">
        <v>0.64950793387515882</v>
      </c>
      <c r="FT73" s="89" t="s">
        <v>777</v>
      </c>
      <c r="FU73" s="7">
        <v>0.48123886113445868</v>
      </c>
      <c r="FV73" s="7">
        <v>19.150612119266452</v>
      </c>
      <c r="FW73" s="7">
        <v>27.482495926725083</v>
      </c>
      <c r="FX73" s="7">
        <v>31.585484893753947</v>
      </c>
      <c r="FY73" s="7">
        <v>23.222533557066228</v>
      </c>
      <c r="FZ73" s="7">
        <v>29.653682398078864</v>
      </c>
      <c r="GA73" s="7">
        <v>-103.5231501106872</v>
      </c>
      <c r="GB73" s="7">
        <v>68.888254122944829</v>
      </c>
      <c r="GC73" s="89" t="s">
        <v>777</v>
      </c>
      <c r="GD73" s="92" t="s">
        <v>74</v>
      </c>
      <c r="GE73" s="92" t="s">
        <v>74</v>
      </c>
      <c r="GF73" s="123" t="s">
        <v>1401</v>
      </c>
      <c r="GG73" s="123" t="s">
        <v>1401</v>
      </c>
      <c r="GH73" s="124" t="s">
        <v>81</v>
      </c>
      <c r="GI73" s="125" t="s">
        <v>81</v>
      </c>
      <c r="GJ73" s="126" t="s">
        <v>81</v>
      </c>
      <c r="GK73" s="89" t="s">
        <v>777</v>
      </c>
      <c r="GL73" s="127"/>
      <c r="GM73" s="127"/>
      <c r="GN73" s="127"/>
      <c r="GO73" s="127"/>
      <c r="GP73" s="127"/>
      <c r="GQ73" s="127"/>
      <c r="GR73" s="127"/>
      <c r="GS73" s="127"/>
      <c r="GT73" s="127"/>
      <c r="GU73" s="127"/>
      <c r="GV73" s="127"/>
      <c r="GW73" s="127"/>
      <c r="GX73" s="127"/>
      <c r="GY73" s="127"/>
      <c r="GZ73" s="127"/>
      <c r="HA73" s="127"/>
      <c r="HB73" s="89" t="s">
        <v>777</v>
      </c>
      <c r="HC73" s="106"/>
      <c r="HD73" s="106"/>
      <c r="HE73" s="106"/>
      <c r="HF73" s="106"/>
      <c r="HG73" s="106"/>
      <c r="HH73" s="106"/>
      <c r="HI73" s="106"/>
      <c r="HJ73" s="106"/>
      <c r="HK73" s="106"/>
      <c r="HL73" s="106"/>
      <c r="HM73" s="106"/>
      <c r="HN73" s="106"/>
      <c r="HO73" s="106"/>
      <c r="HP73" s="106"/>
      <c r="HQ73" s="106"/>
      <c r="HR73" s="106"/>
      <c r="HS73" s="106"/>
      <c r="HT73" s="106"/>
      <c r="HU73" s="106"/>
      <c r="HV73" s="106"/>
      <c r="HW73" s="106"/>
      <c r="HX73" s="106"/>
      <c r="HY73" s="106"/>
      <c r="HZ73" s="106"/>
      <c r="IA73" s="89" t="s">
        <v>777</v>
      </c>
      <c r="IB73" s="128">
        <v>0.195295876747452</v>
      </c>
      <c r="IC73" s="128">
        <v>0.32270320119175799</v>
      </c>
      <c r="ID73" s="13" t="s">
        <v>777</v>
      </c>
      <c r="IE73" s="6">
        <v>96.372587120000006</v>
      </c>
      <c r="IF73" s="6">
        <v>88.099275469999995</v>
      </c>
      <c r="IG73" s="6">
        <v>74.885885619999996</v>
      </c>
      <c r="IH73" s="6">
        <v>66.502797079999993</v>
      </c>
      <c r="II73" s="6">
        <v>87.239024389999997</v>
      </c>
      <c r="IJ73" s="6">
        <v>86.738690070000004</v>
      </c>
      <c r="IK73" s="6">
        <v>74.698307279999995</v>
      </c>
      <c r="IL73" s="7">
        <v>81.726186970000001</v>
      </c>
      <c r="IM73" s="6">
        <v>93.475269170000004</v>
      </c>
      <c r="IN73" s="6">
        <v>91.69195354</v>
      </c>
      <c r="IO73" s="6">
        <v>71.249673880000003</v>
      </c>
      <c r="IP73" s="7">
        <v>77.415042569999997</v>
      </c>
      <c r="IQ73" s="7">
        <v>76.16662273</v>
      </c>
      <c r="IR73" s="7">
        <v>19.500151160000001</v>
      </c>
      <c r="IS73" s="6">
        <v>31.294320769999999</v>
      </c>
      <c r="IT73" s="7">
        <v>86.752945490000002</v>
      </c>
      <c r="IU73" s="6">
        <v>46.932175989999998</v>
      </c>
      <c r="IV73" s="7">
        <v>70.197871280000001</v>
      </c>
      <c r="IW73" s="7">
        <v>63.000340950000002</v>
      </c>
      <c r="IX73" s="7">
        <v>13.18541188</v>
      </c>
      <c r="IY73" s="6">
        <v>46.242411560000001</v>
      </c>
      <c r="IZ73" s="6">
        <v>30.091834559999999</v>
      </c>
      <c r="JA73" s="6">
        <v>54.320891449999998</v>
      </c>
      <c r="JB73" s="6">
        <v>-10.28024417</v>
      </c>
      <c r="JC73" s="6">
        <v>29.258500609999999</v>
      </c>
      <c r="JD73" s="7">
        <v>55.953722929999998</v>
      </c>
      <c r="JE73" s="7">
        <v>49.179969389999997</v>
      </c>
      <c r="JF73" s="7">
        <v>74.794305859999994</v>
      </c>
      <c r="JG73" s="7">
        <v>43.597177930000001</v>
      </c>
      <c r="JH73" s="6">
        <v>91.025529320000004</v>
      </c>
      <c r="JI73" s="7">
        <v>85.123966940000003</v>
      </c>
      <c r="JJ73" s="6">
        <v>89.957527139999996</v>
      </c>
      <c r="JK73" s="7">
        <v>86.970036059999998</v>
      </c>
      <c r="JL73" s="6">
        <v>86.425652749999998</v>
      </c>
      <c r="JM73" s="7">
        <v>77.535796959999999</v>
      </c>
      <c r="JN73" s="6">
        <v>91.135833480000002</v>
      </c>
      <c r="JO73" s="7">
        <v>15.689193209999999</v>
      </c>
      <c r="JP73" s="7"/>
      <c r="JQ73" s="6">
        <v>71.632168309999997</v>
      </c>
      <c r="JR73" s="6">
        <v>83.972753679999997</v>
      </c>
      <c r="JS73" s="7">
        <v>59.80002803</v>
      </c>
      <c r="JT73" s="7">
        <v>86.729780460000001</v>
      </c>
      <c r="JU73" s="7">
        <v>61.861226719999998</v>
      </c>
      <c r="JV73" s="7">
        <v>65.213024189999999</v>
      </c>
      <c r="JW73" s="6">
        <v>64.679322729999996</v>
      </c>
      <c r="JX73" s="7"/>
      <c r="JY73" s="6">
        <v>84.571214580000003</v>
      </c>
      <c r="JZ73" s="7">
        <v>79.467387110000004</v>
      </c>
      <c r="KA73" s="6">
        <v>81.202230940000007</v>
      </c>
      <c r="KB73" s="7">
        <v>59.098333879999998</v>
      </c>
      <c r="KC73" s="7">
        <v>25.184750730000001</v>
      </c>
      <c r="KD73" s="6">
        <v>78.551360239999994</v>
      </c>
      <c r="KE73" s="6">
        <v>60.415122310000001</v>
      </c>
      <c r="KF73" s="6">
        <v>90.709785800000006</v>
      </c>
      <c r="KG73" s="7">
        <v>60.224195479999999</v>
      </c>
      <c r="KH73" s="6">
        <v>84.053348799999995</v>
      </c>
      <c r="KI73" s="6">
        <v>85.435962950000004</v>
      </c>
      <c r="KJ73" s="6">
        <v>79.779689149999996</v>
      </c>
      <c r="KK73" s="6">
        <v>56.277155270000002</v>
      </c>
      <c r="KM73" s="178">
        <v>0.71543404924771559</v>
      </c>
      <c r="KN73" s="178">
        <v>0.62763139268095303</v>
      </c>
      <c r="KO73" s="178">
        <v>0.90492994749027944</v>
      </c>
    </row>
    <row r="74" spans="1:301" ht="87.75" customHeight="1">
      <c r="A74" s="164" t="s">
        <v>1589</v>
      </c>
      <c r="B74" s="84" t="str">
        <f>"Chemistry 473"</f>
        <v>Chemistry 473</v>
      </c>
      <c r="C74" s="158" t="s">
        <v>1937</v>
      </c>
      <c r="D74" s="13" t="s">
        <v>495</v>
      </c>
      <c r="E74" s="163" t="s">
        <v>1449</v>
      </c>
      <c r="F74" s="13" t="s">
        <v>1450</v>
      </c>
      <c r="G74" s="2" t="s">
        <v>496</v>
      </c>
      <c r="H74" s="13" t="s">
        <v>1184</v>
      </c>
      <c r="I74" s="83" t="str">
        <f>"Chemistry 73"</f>
        <v>Chemistry 73</v>
      </c>
      <c r="J74" s="13">
        <v>73</v>
      </c>
      <c r="K74" s="4"/>
      <c r="L74" s="53">
        <v>1.0052735652014066</v>
      </c>
      <c r="M74" s="189" t="s">
        <v>497</v>
      </c>
      <c r="N74" s="5">
        <v>37</v>
      </c>
      <c r="O74" s="6">
        <v>92</v>
      </c>
      <c r="P74" s="6">
        <v>1020</v>
      </c>
      <c r="Q74" s="6"/>
      <c r="S74" s="7">
        <v>1480</v>
      </c>
      <c r="T74" s="6"/>
      <c r="U74" s="6"/>
      <c r="V74" s="6"/>
      <c r="W74" s="6"/>
      <c r="X74" s="6">
        <v>4595</v>
      </c>
      <c r="Y74" s="6"/>
      <c r="Z74" s="6"/>
      <c r="AA74" s="115" t="s">
        <v>68</v>
      </c>
      <c r="AB74" s="116" t="s">
        <v>69</v>
      </c>
      <c r="AC74" s="116" t="s">
        <v>69</v>
      </c>
      <c r="AD74" s="116" t="s">
        <v>69</v>
      </c>
      <c r="AE74" s="116" t="s">
        <v>69</v>
      </c>
      <c r="AF74" s="116" t="s">
        <v>69</v>
      </c>
      <c r="AG74" s="10"/>
      <c r="AH74" s="10"/>
      <c r="AI74" s="10"/>
      <c r="AJ74" s="10"/>
      <c r="AK74" s="75">
        <v>0.77500000000000002</v>
      </c>
      <c r="AL74" s="117" t="s">
        <v>907</v>
      </c>
      <c r="AM74" s="89" t="s">
        <v>495</v>
      </c>
      <c r="AN74" s="118">
        <v>0.47921633219192927</v>
      </c>
      <c r="AO74" s="118">
        <v>0.61409395973154357</v>
      </c>
      <c r="AP74" s="118">
        <v>0.10862859460990303</v>
      </c>
      <c r="AQ74" s="118">
        <v>9.3580913987180214E-2</v>
      </c>
      <c r="AR74" s="80" t="s">
        <v>70</v>
      </c>
      <c r="AS74" s="7">
        <v>82.177918914775589</v>
      </c>
      <c r="AT74" s="119"/>
      <c r="AU74" s="89" t="s">
        <v>495</v>
      </c>
      <c r="AV74" s="7">
        <v>8.2936527400000006</v>
      </c>
      <c r="AW74" s="7">
        <v>-3.137</v>
      </c>
      <c r="AX74" s="7">
        <v>-5.3150000000000004</v>
      </c>
      <c r="AY74" s="7"/>
      <c r="AZ74" s="7">
        <v>64.274319406793865</v>
      </c>
      <c r="BA74" s="7">
        <v>17.677135326522212</v>
      </c>
      <c r="BB74" s="187"/>
      <c r="BC74" s="7">
        <v>39.005502762430943</v>
      </c>
      <c r="BD74" s="7">
        <v>33.236725120772938</v>
      </c>
      <c r="BE74" s="7">
        <v>-9.5709347949080588</v>
      </c>
      <c r="BF74" s="7">
        <v>-1.1789972644376978</v>
      </c>
      <c r="BG74" s="7">
        <v>20.079920879120884</v>
      </c>
      <c r="BH74" s="7">
        <v>-1.3816327255926311</v>
      </c>
      <c r="BI74" s="7">
        <v>-28.091743314144907</v>
      </c>
      <c r="BJ74" s="77"/>
      <c r="BK74" s="7">
        <v>8.6218926190000005</v>
      </c>
      <c r="BL74" s="7"/>
      <c r="BM74" s="7">
        <v>45.612385019092947</v>
      </c>
      <c r="BN74" s="77"/>
      <c r="BO74" s="7">
        <v>13.558399999999992</v>
      </c>
      <c r="BP74" s="7">
        <v>12.968199999999996</v>
      </c>
      <c r="BQ74" s="7"/>
      <c r="BR74" s="7"/>
      <c r="BS74" s="7">
        <v>36.139416878093421</v>
      </c>
      <c r="BT74" s="7">
        <v>64.248361390984584</v>
      </c>
      <c r="BU74" s="75"/>
      <c r="BV74" s="7">
        <v>3.5453824941945546</v>
      </c>
      <c r="BW74" s="7" t="s">
        <v>195</v>
      </c>
      <c r="BX74" s="6">
        <v>-10.132049760879344</v>
      </c>
      <c r="BY74" s="6"/>
      <c r="BZ74" s="6">
        <v>-6.3432302623287988</v>
      </c>
      <c r="CA74" s="6"/>
      <c r="CB74" s="4"/>
      <c r="CC74" s="89" t="s">
        <v>495</v>
      </c>
      <c r="CD74" s="4">
        <v>-9.0217932618924124</v>
      </c>
      <c r="CE74" s="4">
        <v>6.8835906547072723</v>
      </c>
      <c r="CF74" s="4"/>
      <c r="CG74" s="89" t="s">
        <v>495</v>
      </c>
      <c r="CH74" s="6">
        <v>13.62</v>
      </c>
      <c r="CI74" s="53"/>
      <c r="CJ74" s="6">
        <v>3505.27</v>
      </c>
      <c r="CK74" s="6">
        <v>4029.29</v>
      </c>
      <c r="CL74" s="8">
        <v>-38</v>
      </c>
      <c r="CM74" s="6">
        <v>16227.94</v>
      </c>
      <c r="CN74" s="9">
        <v>-28</v>
      </c>
      <c r="CO74" s="6">
        <v>4594.79</v>
      </c>
      <c r="CP74" s="5">
        <v>20</v>
      </c>
      <c r="CQ74" s="4">
        <v>30</v>
      </c>
      <c r="CR74" s="78">
        <v>3.99</v>
      </c>
      <c r="CS74" s="78">
        <v>7.3</v>
      </c>
      <c r="CT74" s="78">
        <v>0.39</v>
      </c>
      <c r="CU74" s="78">
        <v>7.5999999999999998E-2</v>
      </c>
      <c r="CV74" s="6">
        <v>172.40144695163008</v>
      </c>
      <c r="CW74" s="78"/>
      <c r="CX74" s="10">
        <v>30</v>
      </c>
      <c r="CY74" s="6">
        <v>96.153446772645736</v>
      </c>
      <c r="CZ74" s="2"/>
      <c r="DA74" s="11"/>
      <c r="DB74" s="11"/>
      <c r="DC74" s="11"/>
      <c r="DD74" s="120" t="s">
        <v>72</v>
      </c>
      <c r="DE74" s="120" t="s">
        <v>72</v>
      </c>
      <c r="DF74" s="89" t="s">
        <v>495</v>
      </c>
      <c r="DG74" s="12">
        <v>9</v>
      </c>
      <c r="DH74" s="9"/>
      <c r="DI74" s="98">
        <v>50</v>
      </c>
      <c r="DJ74" s="102"/>
      <c r="DK74" s="1"/>
      <c r="DL74" s="103"/>
      <c r="DM74" s="46" t="s">
        <v>101</v>
      </c>
      <c r="DN74" s="10">
        <v>0</v>
      </c>
      <c r="DO74" s="10">
        <v>2</v>
      </c>
      <c r="DP74" s="11"/>
      <c r="DQ74" s="109"/>
      <c r="DR74" s="12"/>
      <c r="DS74" s="79">
        <v>0</v>
      </c>
      <c r="DT74" s="2"/>
      <c r="DU74" s="8">
        <v>83</v>
      </c>
      <c r="DV74" s="12"/>
      <c r="DW74" s="13">
        <v>100</v>
      </c>
      <c r="DX74" s="89" t="s">
        <v>495</v>
      </c>
      <c r="DY74" s="12">
        <v>-25</v>
      </c>
      <c r="DZ74" s="89" t="s">
        <v>495</v>
      </c>
      <c r="EA74" s="7">
        <v>2.2550988164865298</v>
      </c>
      <c r="EB74" s="75">
        <v>1.03E-2</v>
      </c>
      <c r="EC74" s="75">
        <v>9.6799999999999997E-2</v>
      </c>
      <c r="ED74" s="75">
        <v>0.10780000000000001</v>
      </c>
      <c r="EE74" s="90">
        <v>0</v>
      </c>
      <c r="EF74" s="90">
        <v>0</v>
      </c>
      <c r="EG74" s="90">
        <v>0</v>
      </c>
      <c r="EH74" s="90">
        <v>0</v>
      </c>
      <c r="EI74" s="75"/>
      <c r="EJ74" s="89" t="s">
        <v>495</v>
      </c>
      <c r="EK74" s="91" t="s">
        <v>74</v>
      </c>
      <c r="EL74" s="91" t="s">
        <v>74</v>
      </c>
      <c r="EM74" s="91" t="s">
        <v>74</v>
      </c>
      <c r="EN74" s="91" t="s">
        <v>74</v>
      </c>
      <c r="EO74" s="91" t="s">
        <v>74</v>
      </c>
      <c r="EP74" s="91" t="s">
        <v>74</v>
      </c>
      <c r="EQ74" s="91" t="s">
        <v>74</v>
      </c>
      <c r="ER74" s="91" t="s">
        <v>74</v>
      </c>
      <c r="ES74" s="92" t="s">
        <v>74</v>
      </c>
      <c r="ET74" s="89" t="s">
        <v>495</v>
      </c>
      <c r="EU74" s="7">
        <v>66</v>
      </c>
      <c r="EV74" s="7">
        <v>20.6</v>
      </c>
      <c r="EW74" s="10" t="s">
        <v>102</v>
      </c>
      <c r="EX74" s="10">
        <v>32500</v>
      </c>
      <c r="EY74" s="10" t="s">
        <v>103</v>
      </c>
      <c r="EZ74" s="10">
        <v>100000</v>
      </c>
      <c r="FA74" s="75">
        <v>0.84231107527890803</v>
      </c>
      <c r="FB74" s="75">
        <v>0.81165891651781452</v>
      </c>
      <c r="FC74" s="75">
        <v>1.1940034632794092</v>
      </c>
      <c r="FD74" s="89" t="s">
        <v>495</v>
      </c>
      <c r="FE74" s="15" t="s">
        <v>113</v>
      </c>
      <c r="FF74" s="6">
        <v>0</v>
      </c>
      <c r="FG74" s="10"/>
      <c r="FH74" s="6">
        <v>32000</v>
      </c>
      <c r="FI74" s="10">
        <v>7.1</v>
      </c>
      <c r="FJ74" s="9"/>
      <c r="FK74" s="6">
        <v>13.129398767630784</v>
      </c>
      <c r="FL74" s="6">
        <v>30.581473706036334</v>
      </c>
      <c r="FM74" s="6">
        <v>-18.19116135662895</v>
      </c>
      <c r="FN74" s="6">
        <v>7.6825127334465222</v>
      </c>
      <c r="FO74" s="6">
        <v>1.8018018018018389</v>
      </c>
      <c r="FP74" s="6">
        <v>57.698289269051315</v>
      </c>
      <c r="FQ74" s="127">
        <v>0.65676313195324609</v>
      </c>
      <c r="FR74" s="122"/>
      <c r="FS74" s="121">
        <v>0.63074391163031696</v>
      </c>
      <c r="FT74" s="89" t="s">
        <v>495</v>
      </c>
      <c r="FU74" s="7">
        <v>-64.588220926719899</v>
      </c>
      <c r="FV74" s="7">
        <v>-284.47524011734845</v>
      </c>
      <c r="FW74" s="7">
        <v>-62.201476871403514</v>
      </c>
      <c r="FX74" s="7">
        <v>-307.58496225312012</v>
      </c>
      <c r="FY74" s="7">
        <v>30.897168725840764</v>
      </c>
      <c r="FZ74" s="7">
        <v>43.127831902466198</v>
      </c>
      <c r="GA74" s="7">
        <v>-147.28952476813575</v>
      </c>
      <c r="GB74" s="7">
        <v>68.095475212851937</v>
      </c>
      <c r="GC74" s="89" t="s">
        <v>495</v>
      </c>
      <c r="GD74" s="92" t="s">
        <v>81</v>
      </c>
      <c r="GE74" s="92" t="s">
        <v>81</v>
      </c>
      <c r="GF74" s="123" t="s">
        <v>1402</v>
      </c>
      <c r="GG74" s="123" t="s">
        <v>1402</v>
      </c>
      <c r="GH74" s="124" t="s">
        <v>74</v>
      </c>
      <c r="GI74" s="125" t="s">
        <v>81</v>
      </c>
      <c r="GJ74" s="126" t="s">
        <v>81</v>
      </c>
      <c r="GK74" s="89" t="s">
        <v>495</v>
      </c>
      <c r="GL74" s="75">
        <v>3.7412681219937301E-2</v>
      </c>
      <c r="GM74" s="129">
        <v>-4.8995138628603399E-2</v>
      </c>
      <c r="GN74" s="130">
        <v>-0.47556695717318098</v>
      </c>
      <c r="GO74" s="129">
        <v>-3.5500858310237999E-4</v>
      </c>
      <c r="GP74" s="131">
        <v>-0.25949969381230997</v>
      </c>
      <c r="GQ74" s="129">
        <v>-0.25624505383442597</v>
      </c>
      <c r="GR74" s="130">
        <v>0.47850581323712199</v>
      </c>
      <c r="GS74" s="131">
        <v>-0.83712639381327902</v>
      </c>
      <c r="GT74" s="75">
        <v>3.7412681219937301E-2</v>
      </c>
      <c r="GU74" s="129">
        <v>-4.8995138628603399E-2</v>
      </c>
      <c r="GV74" s="130">
        <v>-0.47556695717318098</v>
      </c>
      <c r="GW74" s="129">
        <v>-3.5500858310237999E-4</v>
      </c>
      <c r="GX74" s="131">
        <v>-0.25949969381230997</v>
      </c>
      <c r="GY74" s="129">
        <v>-0.25624505383442597</v>
      </c>
      <c r="GZ74" s="130">
        <v>0.47850581323712199</v>
      </c>
      <c r="HA74" s="131">
        <v>-0.83712639381327902</v>
      </c>
      <c r="HB74" s="89" t="s">
        <v>495</v>
      </c>
      <c r="HC74" s="106"/>
      <c r="HD74" s="106"/>
      <c r="HE74" s="106"/>
      <c r="HF74" s="106"/>
      <c r="HG74" s="106"/>
      <c r="HH74" s="106"/>
      <c r="HI74" s="106"/>
      <c r="HJ74" s="106"/>
      <c r="HK74" s="106"/>
      <c r="HL74" s="106"/>
      <c r="HM74" s="106"/>
      <c r="HN74" s="106"/>
      <c r="HO74" s="106"/>
      <c r="HP74" s="106"/>
      <c r="HQ74" s="106"/>
      <c r="HR74" s="106"/>
      <c r="HS74" s="106"/>
      <c r="HT74" s="106"/>
      <c r="HU74" s="106"/>
      <c r="HV74" s="106"/>
      <c r="HW74" s="106"/>
      <c r="HX74" s="106"/>
      <c r="HY74" s="106"/>
      <c r="HZ74" s="106"/>
      <c r="IA74" s="89" t="s">
        <v>495</v>
      </c>
      <c r="IB74" s="133">
        <v>0.15459023273484501</v>
      </c>
      <c r="IC74" s="42">
        <v>0.66577615532857104</v>
      </c>
      <c r="ID74" s="13" t="s">
        <v>495</v>
      </c>
      <c r="IE74" s="6">
        <v>35.373661830000003</v>
      </c>
      <c r="IF74" s="6">
        <v>59.896191610000002</v>
      </c>
      <c r="IG74" s="6">
        <v>17.74431955</v>
      </c>
      <c r="IH74" s="6">
        <v>42.291212510000001</v>
      </c>
      <c r="II74" s="6">
        <v>12.836119890000001</v>
      </c>
      <c r="IJ74" s="6">
        <v>29.813214670000001</v>
      </c>
      <c r="IK74" s="6">
        <v>24.371233060000002</v>
      </c>
      <c r="IL74" s="7">
        <v>14.640383590000001</v>
      </c>
      <c r="IM74" s="6">
        <v>16.35559301</v>
      </c>
      <c r="IN74" s="6">
        <v>24.77959486</v>
      </c>
      <c r="IO74" s="6">
        <v>68.710524449999994</v>
      </c>
      <c r="IP74" s="7">
        <v>7.40177247</v>
      </c>
      <c r="IQ74" s="7">
        <v>18.519735300000001</v>
      </c>
      <c r="IR74" s="7">
        <v>44.355754089999998</v>
      </c>
      <c r="IS74" s="6">
        <v>9.9691133260000004</v>
      </c>
      <c r="IT74" s="7">
        <v>24.247383119999999</v>
      </c>
      <c r="IU74" s="6">
        <v>19.929687049999998</v>
      </c>
      <c r="IV74" s="7">
        <v>26.092148470000001</v>
      </c>
      <c r="IW74" s="7">
        <v>23.487678540000001</v>
      </c>
      <c r="IX74" s="7">
        <v>2.770282425</v>
      </c>
      <c r="IY74" s="6">
        <v>15.208263090000001</v>
      </c>
      <c r="IZ74" s="6">
        <v>13.393687099999999</v>
      </c>
      <c r="JA74" s="6">
        <v>7.5792089459999996</v>
      </c>
      <c r="JB74" s="6">
        <v>21.860350360000002</v>
      </c>
      <c r="JC74" s="6">
        <v>8.1216558719999998</v>
      </c>
      <c r="JD74" s="7">
        <v>15.28866414</v>
      </c>
      <c r="JE74" s="7">
        <v>16.091433739999999</v>
      </c>
      <c r="JF74" s="7">
        <v>56.865358980000003</v>
      </c>
      <c r="JG74" s="7">
        <v>28.014170889999999</v>
      </c>
      <c r="JH74" s="6">
        <v>44.052690220000002</v>
      </c>
      <c r="JI74" s="7">
        <v>46.479899330000002</v>
      </c>
      <c r="JJ74" s="6">
        <v>16.009587320000001</v>
      </c>
      <c r="JK74" s="7">
        <v>-1.440628638</v>
      </c>
      <c r="JL74" s="6">
        <v>7.8452790180000003</v>
      </c>
      <c r="JM74" s="7">
        <v>6.4771105499999999</v>
      </c>
      <c r="JN74" s="6">
        <v>45.647799839999998</v>
      </c>
      <c r="JO74" s="7">
        <v>27.700316040000001</v>
      </c>
      <c r="JP74" s="7">
        <v>26.877125660000001</v>
      </c>
      <c r="JQ74" s="6">
        <v>38.306603289999998</v>
      </c>
      <c r="JR74" s="6">
        <v>32.523877890000001</v>
      </c>
      <c r="JS74" s="7">
        <v>6.3095147889999996</v>
      </c>
      <c r="JT74" s="7">
        <v>28.6190763</v>
      </c>
      <c r="JU74" s="7">
        <v>32.318688459999997</v>
      </c>
      <c r="JV74" s="7">
        <v>11.158456449999999</v>
      </c>
      <c r="JW74" s="6">
        <v>15.47598253</v>
      </c>
      <c r="JX74" s="7">
        <v>27.638560120000001</v>
      </c>
      <c r="JY74" s="6">
        <v>75.262013049999993</v>
      </c>
      <c r="JZ74" s="7">
        <v>18.42662468</v>
      </c>
      <c r="KA74" s="6">
        <v>53.099711489999997</v>
      </c>
      <c r="KB74" s="7">
        <v>33.177228790000001</v>
      </c>
      <c r="KC74" s="7">
        <v>33.851404889999998</v>
      </c>
      <c r="KD74" s="6">
        <v>31.138072340000001</v>
      </c>
      <c r="KE74" s="6">
        <v>10.99699257</v>
      </c>
      <c r="KF74" s="6">
        <v>19.850992550000001</v>
      </c>
      <c r="KG74" s="7">
        <v>13.395312799999999</v>
      </c>
      <c r="KH74" s="6">
        <v>37.809647980000001</v>
      </c>
      <c r="KI74" s="6">
        <v>27.346556769999999</v>
      </c>
      <c r="KJ74" s="6">
        <v>61.385453599999998</v>
      </c>
      <c r="KK74" s="6">
        <v>11.85458603</v>
      </c>
      <c r="KM74" s="178">
        <v>0.38517305052229694</v>
      </c>
      <c r="KN74" s="178">
        <v>0.41206389578626845</v>
      </c>
      <c r="KO74" s="178">
        <v>1.0949774438512472</v>
      </c>
    </row>
    <row r="75" spans="1:301" ht="87.75" customHeight="1">
      <c r="A75" s="164" t="s">
        <v>1590</v>
      </c>
      <c r="B75" s="84" t="str">
        <f>"Chemistry 474"</f>
        <v>Chemistry 474</v>
      </c>
      <c r="C75" s="158" t="s">
        <v>1937</v>
      </c>
      <c r="D75" s="13" t="s">
        <v>502</v>
      </c>
      <c r="E75" s="163" t="s">
        <v>1451</v>
      </c>
      <c r="F75" s="13" t="s">
        <v>1450</v>
      </c>
      <c r="G75" s="2" t="s">
        <v>503</v>
      </c>
      <c r="H75" s="13" t="s">
        <v>1187</v>
      </c>
      <c r="I75" s="83" t="str">
        <f>"Chemistry 74"</f>
        <v>Chemistry 74</v>
      </c>
      <c r="J75" s="13">
        <v>74</v>
      </c>
      <c r="K75" s="4"/>
      <c r="L75" s="53">
        <v>0.93507218572599415</v>
      </c>
      <c r="M75" s="189" t="s">
        <v>504</v>
      </c>
      <c r="N75" s="5">
        <v>39</v>
      </c>
      <c r="O75" s="6">
        <v>91</v>
      </c>
      <c r="P75" s="6">
        <v>1010</v>
      </c>
      <c r="Q75" s="6"/>
      <c r="S75" s="7">
        <v>1225</v>
      </c>
      <c r="T75" s="6"/>
      <c r="U75" s="6"/>
      <c r="V75" s="6"/>
      <c r="W75" s="6"/>
      <c r="X75" s="6"/>
      <c r="Y75" s="6"/>
      <c r="Z75" s="6"/>
      <c r="AA75" s="115" t="s">
        <v>68</v>
      </c>
      <c r="AB75" s="116" t="s">
        <v>69</v>
      </c>
      <c r="AC75" s="116" t="s">
        <v>69</v>
      </c>
      <c r="AD75" s="116" t="s">
        <v>69</v>
      </c>
      <c r="AE75" s="116" t="s">
        <v>69</v>
      </c>
      <c r="AF75" s="116" t="s">
        <v>69</v>
      </c>
      <c r="AG75" s="10"/>
      <c r="AH75" s="10"/>
      <c r="AI75" s="10"/>
      <c r="AJ75" s="10"/>
      <c r="AK75" s="75">
        <v>0.71799999999999997</v>
      </c>
      <c r="AL75" s="117" t="s">
        <v>907</v>
      </c>
      <c r="AM75" s="89" t="s">
        <v>502</v>
      </c>
      <c r="AN75" s="118">
        <v>4.9239304754887088E-2</v>
      </c>
      <c r="AO75" s="118">
        <v>9.3959731543624164E-2</v>
      </c>
      <c r="AP75" s="118">
        <v>0.99616742607396813</v>
      </c>
      <c r="AQ75" s="118">
        <v>1.0024481355645749</v>
      </c>
      <c r="AR75" s="80" t="s">
        <v>148</v>
      </c>
      <c r="AS75" s="7">
        <v>90.871708959933528</v>
      </c>
      <c r="AT75" s="119"/>
      <c r="AU75" s="89" t="s">
        <v>502</v>
      </c>
      <c r="AV75" s="7">
        <v>-2.9958298000000001</v>
      </c>
      <c r="AW75" s="7">
        <v>-14.538</v>
      </c>
      <c r="AX75" s="7">
        <v>-13.628</v>
      </c>
      <c r="AY75" s="7"/>
      <c r="AZ75" s="7">
        <v>46.162305103339889</v>
      </c>
      <c r="BA75" s="7">
        <v>3.1950558720480657</v>
      </c>
      <c r="BB75" s="187"/>
      <c r="BC75" s="7">
        <v>46.077325966850836</v>
      </c>
      <c r="BD75" s="7">
        <v>38.550734782608686</v>
      </c>
      <c r="BE75" s="7">
        <v>-0.37715827439886995</v>
      </c>
      <c r="BF75" s="7">
        <v>-19.416079331306989</v>
      </c>
      <c r="BG75" s="7">
        <v>26.673327472527475</v>
      </c>
      <c r="BH75" s="7">
        <v>-0.96255227399272059</v>
      </c>
      <c r="BI75" s="7">
        <v>-30.367801686598554</v>
      </c>
      <c r="BJ75" s="77"/>
      <c r="BK75" s="7">
        <v>-4.0895390870000004</v>
      </c>
      <c r="BL75" s="7"/>
      <c r="BM75" s="7">
        <v>90.562630499802481</v>
      </c>
      <c r="BN75" s="77"/>
      <c r="BO75" s="7">
        <v>11.028800000000004</v>
      </c>
      <c r="BP75" s="7">
        <v>12.174199999999999</v>
      </c>
      <c r="BQ75" s="7"/>
      <c r="BR75" s="7"/>
      <c r="BS75" s="7">
        <v>85.5491483795184</v>
      </c>
      <c r="BT75" s="7">
        <v>51.956839727103201</v>
      </c>
      <c r="BU75" s="75"/>
      <c r="BV75" s="7">
        <v>-8.6277508613822889</v>
      </c>
      <c r="BW75" s="7" t="s">
        <v>195</v>
      </c>
      <c r="BX75" s="6">
        <v>-32.674362329711499</v>
      </c>
      <c r="BY75" s="6"/>
      <c r="BZ75" s="6">
        <v>-6.0129620551373932</v>
      </c>
      <c r="CA75" s="6"/>
      <c r="CB75" s="4"/>
      <c r="CC75" s="89" t="s">
        <v>502</v>
      </c>
      <c r="CD75" s="4">
        <v>-13.20446424960668</v>
      </c>
      <c r="CE75" s="4">
        <v>20.645649262321218</v>
      </c>
      <c r="CF75" s="4"/>
      <c r="CG75" s="89" t="s">
        <v>502</v>
      </c>
      <c r="CH75" s="6">
        <v>-40.700000000000003</v>
      </c>
      <c r="CI75" s="53"/>
      <c r="CJ75" s="6">
        <v>3826.88</v>
      </c>
      <c r="CK75" s="6">
        <v>13975.98</v>
      </c>
      <c r="CL75" s="8">
        <v>-37</v>
      </c>
      <c r="CM75" s="6">
        <v>32000</v>
      </c>
      <c r="CN75" s="9">
        <v>-45</v>
      </c>
      <c r="CO75" s="6">
        <v>32000</v>
      </c>
      <c r="CP75" s="5">
        <v>11</v>
      </c>
      <c r="CQ75" s="4">
        <v>30</v>
      </c>
      <c r="CR75" s="78" t="s">
        <v>93</v>
      </c>
      <c r="CS75" s="78">
        <v>13.87</v>
      </c>
      <c r="CT75" s="78">
        <v>0.48</v>
      </c>
      <c r="CU75" s="78">
        <v>7.0999999999999994E-2</v>
      </c>
      <c r="CV75" s="6">
        <v>137.17458689844216</v>
      </c>
      <c r="CW75" s="78"/>
      <c r="CX75" s="10">
        <v>30</v>
      </c>
      <c r="CY75" s="6">
        <v>87.869781437617505</v>
      </c>
      <c r="CZ75" s="2"/>
      <c r="DA75" s="11"/>
      <c r="DB75" s="11"/>
      <c r="DC75" s="11"/>
      <c r="DD75" s="120" t="s">
        <v>89</v>
      </c>
      <c r="DE75" s="120" t="s">
        <v>71</v>
      </c>
      <c r="DF75" s="89" t="s">
        <v>502</v>
      </c>
      <c r="DG75" s="12">
        <v>20</v>
      </c>
      <c r="DH75" s="9"/>
      <c r="DI75" s="98">
        <v>12.5</v>
      </c>
      <c r="DJ75" s="100"/>
      <c r="DK75" s="1"/>
      <c r="DL75" s="101"/>
      <c r="DM75" s="46" t="s">
        <v>101</v>
      </c>
      <c r="DN75" s="10">
        <v>0</v>
      </c>
      <c r="DO75" s="10">
        <v>0</v>
      </c>
      <c r="DP75" s="11"/>
      <c r="DQ75" s="109"/>
      <c r="DR75" s="12"/>
      <c r="DS75" s="79">
        <v>0</v>
      </c>
      <c r="DT75" s="2"/>
      <c r="DU75" s="8">
        <v>32.966999999999999</v>
      </c>
      <c r="DV75" s="12"/>
      <c r="DW75" s="13">
        <v>100</v>
      </c>
      <c r="DX75" s="89" t="s">
        <v>502</v>
      </c>
      <c r="DY75" s="12">
        <v>8</v>
      </c>
      <c r="DZ75" s="89" t="s">
        <v>502</v>
      </c>
      <c r="EA75" s="7">
        <v>-0.44347630447082004</v>
      </c>
      <c r="EB75" s="75">
        <v>-5.3900000000000003E-2</v>
      </c>
      <c r="EC75" s="75">
        <v>5.3900000000000003E-2</v>
      </c>
      <c r="ED75" s="75">
        <v>8.0000000000000004E-4</v>
      </c>
      <c r="EE75" s="90">
        <v>0</v>
      </c>
      <c r="EF75" s="90">
        <v>0</v>
      </c>
      <c r="EG75" s="90">
        <v>0</v>
      </c>
      <c r="EH75" s="90">
        <v>0</v>
      </c>
      <c r="EI75" s="75"/>
      <c r="EJ75" s="89" t="s">
        <v>502</v>
      </c>
      <c r="EK75" s="91" t="s">
        <v>74</v>
      </c>
      <c r="EL75" s="91" t="s">
        <v>74</v>
      </c>
      <c r="EM75" s="91" t="s">
        <v>74</v>
      </c>
      <c r="EN75" s="91" t="s">
        <v>74</v>
      </c>
      <c r="EO75" s="91" t="s">
        <v>74</v>
      </c>
      <c r="EP75" s="91" t="s">
        <v>74</v>
      </c>
      <c r="EQ75" s="91" t="s">
        <v>74</v>
      </c>
      <c r="ER75" s="91" t="s">
        <v>74</v>
      </c>
      <c r="ES75" s="92" t="s">
        <v>74</v>
      </c>
      <c r="ET75" s="89" t="s">
        <v>502</v>
      </c>
      <c r="EU75" s="7">
        <v>14.3</v>
      </c>
      <c r="EV75" s="7">
        <v>18</v>
      </c>
      <c r="EW75" s="10"/>
      <c r="EX75" s="10"/>
      <c r="EY75" s="10"/>
      <c r="EZ75" s="10"/>
      <c r="FA75" s="75">
        <v>0.97150118161630472</v>
      </c>
      <c r="FB75" s="75">
        <v>0.84612800668988886</v>
      </c>
      <c r="FC75" s="75">
        <v>1.1004537037000777</v>
      </c>
      <c r="FD75" s="89" t="s">
        <v>502</v>
      </c>
      <c r="FE75" s="15" t="s">
        <v>113</v>
      </c>
      <c r="FF75" s="6">
        <v>6.67</v>
      </c>
      <c r="FG75" s="10"/>
      <c r="FH75" s="6">
        <v>32000</v>
      </c>
      <c r="FI75" s="10"/>
      <c r="FJ75" s="9"/>
      <c r="FK75" s="6">
        <v>-8.8132493976248014</v>
      </c>
      <c r="FL75" s="6">
        <v>33.783661197936908</v>
      </c>
      <c r="FM75" s="6">
        <v>10.585817060637225</v>
      </c>
      <c r="FN75" s="6">
        <v>-10.271646859083194</v>
      </c>
      <c r="FO75" s="6">
        <v>42.642642642642635</v>
      </c>
      <c r="FP75" s="6">
        <v>39.865215137376872</v>
      </c>
      <c r="FQ75" s="127">
        <v>0.6824899640819776</v>
      </c>
      <c r="FR75" s="122"/>
      <c r="FS75" s="121">
        <v>0.99459878750886177</v>
      </c>
      <c r="FT75" s="89" t="s">
        <v>502</v>
      </c>
      <c r="FU75" s="7">
        <v>54.680841490927548</v>
      </c>
      <c r="FV75" s="7">
        <v>7.6266049675629333</v>
      </c>
      <c r="FW75" s="7">
        <v>52.70306981798425</v>
      </c>
      <c r="FX75" s="7">
        <v>7.9738695000127091</v>
      </c>
      <c r="FY75" s="7">
        <v>-7.790166588142533</v>
      </c>
      <c r="FZ75" s="7">
        <v>48.027158286418434</v>
      </c>
      <c r="GA75" s="7">
        <v>-40.114314472643599</v>
      </c>
      <c r="GB75" s="7">
        <v>49.351444454421532</v>
      </c>
      <c r="GC75" s="89" t="s">
        <v>502</v>
      </c>
      <c r="GD75" s="184" t="s">
        <v>81</v>
      </c>
      <c r="GE75" s="184" t="s">
        <v>81</v>
      </c>
      <c r="GF75" s="123"/>
      <c r="GG75" s="123"/>
      <c r="GH75" s="124" t="s">
        <v>74</v>
      </c>
      <c r="GI75" s="125" t="s">
        <v>81</v>
      </c>
      <c r="GJ75" s="126" t="s">
        <v>81</v>
      </c>
      <c r="GK75" s="89" t="s">
        <v>502</v>
      </c>
      <c r="GL75" s="75"/>
      <c r="GM75" s="129"/>
      <c r="GN75" s="130"/>
      <c r="GO75" s="129"/>
      <c r="GP75" s="131"/>
      <c r="GQ75" s="129"/>
      <c r="GR75" s="130"/>
      <c r="GS75" s="131"/>
      <c r="GT75" s="75"/>
      <c r="GU75" s="129"/>
      <c r="GV75" s="130"/>
      <c r="GW75" s="129"/>
      <c r="GX75" s="131"/>
      <c r="GY75" s="129"/>
      <c r="GZ75" s="130"/>
      <c r="HA75" s="131"/>
      <c r="HB75" s="89" t="s">
        <v>502</v>
      </c>
      <c r="HC75" s="106"/>
      <c r="HD75" s="106"/>
      <c r="HE75" s="106"/>
      <c r="HF75" s="106"/>
      <c r="HG75" s="106"/>
      <c r="HH75" s="106"/>
      <c r="HI75" s="106"/>
      <c r="HJ75" s="106"/>
      <c r="HK75" s="106"/>
      <c r="HL75" s="106"/>
      <c r="HM75" s="106"/>
      <c r="HN75" s="106"/>
      <c r="HO75" s="106"/>
      <c r="HP75" s="106"/>
      <c r="HQ75" s="106"/>
      <c r="HR75" s="106"/>
      <c r="HS75" s="106"/>
      <c r="HT75" s="106"/>
      <c r="HU75" s="106"/>
      <c r="HV75" s="106"/>
      <c r="HW75" s="106"/>
      <c r="HX75" s="106"/>
      <c r="HY75" s="106"/>
      <c r="HZ75" s="106"/>
      <c r="IA75" s="89" t="s">
        <v>502</v>
      </c>
      <c r="IB75" s="128">
        <v>0.222493426377911</v>
      </c>
      <c r="IC75" s="42">
        <v>0.67149024817355996</v>
      </c>
      <c r="ID75" s="13" t="s">
        <v>502</v>
      </c>
      <c r="IE75" s="6">
        <v>75.514565289999993</v>
      </c>
      <c r="IF75" s="6">
        <v>83.384905149999994</v>
      </c>
      <c r="IG75" s="6">
        <v>70.888718769999997</v>
      </c>
      <c r="IH75" s="6">
        <v>58.776328990000003</v>
      </c>
      <c r="II75" s="6">
        <v>54.742874380000003</v>
      </c>
      <c r="IJ75" s="6">
        <v>45.041364520000002</v>
      </c>
      <c r="IK75" s="6">
        <v>100.2639964</v>
      </c>
      <c r="IL75" s="7">
        <v>67.559281740000003</v>
      </c>
      <c r="IM75" s="6">
        <v>63.908527540000001</v>
      </c>
      <c r="IN75" s="6">
        <v>91.430848940000004</v>
      </c>
      <c r="IO75" s="6">
        <v>95.613335460000002</v>
      </c>
      <c r="IP75" s="7">
        <v>56.222479720000003</v>
      </c>
      <c r="IQ75" s="7">
        <v>-37.253694580000001</v>
      </c>
      <c r="IR75" s="7">
        <v>64.883431999999999</v>
      </c>
      <c r="IS75" s="6">
        <v>57.616385489999999</v>
      </c>
      <c r="IT75" s="7">
        <v>9.1034152759999998</v>
      </c>
      <c r="IU75" s="6">
        <v>4.3278968129999997</v>
      </c>
      <c r="IV75" s="7">
        <v>39.236134620000001</v>
      </c>
      <c r="IW75" s="7">
        <v>26.975320450000002</v>
      </c>
      <c r="IX75" s="7">
        <v>64.009163799999996</v>
      </c>
      <c r="IY75" s="6">
        <v>73.916469660000004</v>
      </c>
      <c r="IZ75" s="6">
        <v>2.447236594</v>
      </c>
      <c r="JA75" s="6">
        <v>58.869006800000001</v>
      </c>
      <c r="JB75" s="6">
        <v>47.29151091</v>
      </c>
      <c r="JC75" s="6">
        <v>22.957643879999999</v>
      </c>
      <c r="JD75" s="7">
        <v>45.223700119999997</v>
      </c>
      <c r="JE75" s="7">
        <v>77.916986280000003</v>
      </c>
      <c r="JF75" s="7">
        <v>74.029524330000001</v>
      </c>
      <c r="JG75" s="7">
        <v>75.020222079999996</v>
      </c>
      <c r="JH75" s="6">
        <v>100.4139562</v>
      </c>
      <c r="JI75" s="7">
        <v>94.061975270000005</v>
      </c>
      <c r="JJ75" s="6">
        <v>50.231526770000002</v>
      </c>
      <c r="JK75" s="7">
        <v>83.18895904</v>
      </c>
      <c r="JL75" s="6">
        <v>8.7687386309999997</v>
      </c>
      <c r="JM75" s="7">
        <v>56.34034904</v>
      </c>
      <c r="JN75" s="6">
        <v>100.64090109999999</v>
      </c>
      <c r="JO75" s="7">
        <v>56.469140869999997</v>
      </c>
      <c r="JP75" s="7">
        <v>84.003964319999994</v>
      </c>
      <c r="JQ75" s="6">
        <v>67.854922279999997</v>
      </c>
      <c r="JR75" s="6">
        <v>91.638615860000002</v>
      </c>
      <c r="JS75" s="7"/>
      <c r="JT75" s="7">
        <v>90.375899759999996</v>
      </c>
      <c r="JU75" s="7">
        <v>80.537050320000006</v>
      </c>
      <c r="JV75" s="7">
        <v>67.000234539999994</v>
      </c>
      <c r="JW75" s="6">
        <v>94.389150169999994</v>
      </c>
      <c r="JX75" s="7">
        <v>70.473383679999998</v>
      </c>
      <c r="JY75" s="6">
        <v>80.500554410000007</v>
      </c>
      <c r="JZ75" s="7">
        <v>77.534719069999994</v>
      </c>
      <c r="KA75" s="6">
        <v>102.1816626</v>
      </c>
      <c r="KB75" s="7">
        <v>87.541798850000006</v>
      </c>
      <c r="KC75" s="7">
        <v>69.165572400000002</v>
      </c>
      <c r="KD75" s="6">
        <v>78.679451700000001</v>
      </c>
      <c r="KE75" s="6">
        <v>67.185032199999995</v>
      </c>
      <c r="KF75" s="6">
        <v>81.224746339999996</v>
      </c>
      <c r="KG75" s="7">
        <v>82.570635539999998</v>
      </c>
      <c r="KH75" s="6">
        <v>82.145998239999997</v>
      </c>
      <c r="KI75" s="6">
        <v>63.101357200000002</v>
      </c>
      <c r="KJ75" s="6">
        <v>81.570234900000003</v>
      </c>
      <c r="KK75" s="6">
        <v>69.242199110000001</v>
      </c>
      <c r="KM75" s="178" t="s">
        <v>1948</v>
      </c>
      <c r="KN75" s="178" t="s">
        <v>1948</v>
      </c>
      <c r="KO75" s="178">
        <v>0.97818994701537965</v>
      </c>
    </row>
    <row r="76" spans="1:301" ht="87.75" customHeight="1">
      <c r="A76" s="164" t="s">
        <v>1591</v>
      </c>
      <c r="B76" s="84" t="str">
        <f>"Chemistry 475"</f>
        <v>Chemistry 475</v>
      </c>
      <c r="C76" s="158" t="s">
        <v>1937</v>
      </c>
      <c r="D76" s="13" t="s">
        <v>809</v>
      </c>
      <c r="E76" s="163"/>
      <c r="F76" s="13"/>
      <c r="G76" s="2" t="s">
        <v>810</v>
      </c>
      <c r="H76" s="13" t="s">
        <v>1353</v>
      </c>
      <c r="I76" s="83" t="str">
        <f>"Chemistry 75"</f>
        <v>Chemistry 75</v>
      </c>
      <c r="J76" s="13">
        <v>75</v>
      </c>
      <c r="K76" s="4"/>
      <c r="L76" s="53">
        <v>0.95359185115027723</v>
      </c>
      <c r="M76" s="114"/>
      <c r="N76" s="5">
        <v>64</v>
      </c>
      <c r="O76" s="6">
        <v>98</v>
      </c>
      <c r="P76" s="6">
        <v>663</v>
      </c>
      <c r="Q76" s="6">
        <v>1610</v>
      </c>
      <c r="S76" s="7">
        <v>1188</v>
      </c>
      <c r="T76" s="6"/>
      <c r="U76" s="6">
        <v>477.19999999999993</v>
      </c>
      <c r="V76" s="6">
        <v>906.1</v>
      </c>
      <c r="W76" s="6">
        <v>617.5</v>
      </c>
      <c r="X76" s="6">
        <v>933.30000000000007</v>
      </c>
      <c r="Y76" s="6">
        <v>1172</v>
      </c>
      <c r="Z76" s="6">
        <v>931.5</v>
      </c>
      <c r="AA76" s="115" t="s">
        <v>68</v>
      </c>
      <c r="AB76" s="116" t="s">
        <v>125</v>
      </c>
      <c r="AC76" s="115" t="s">
        <v>68</v>
      </c>
      <c r="AD76" s="116" t="s">
        <v>69</v>
      </c>
      <c r="AE76" s="115" t="s">
        <v>68</v>
      </c>
      <c r="AF76" s="116" t="s">
        <v>69</v>
      </c>
      <c r="AG76" s="10"/>
      <c r="AH76" s="10"/>
      <c r="AI76" s="10"/>
      <c r="AJ76" s="10"/>
      <c r="AK76" s="75">
        <v>1.1499999999999999</v>
      </c>
      <c r="AL76" s="117" t="s">
        <v>907</v>
      </c>
      <c r="AM76" s="89" t="s">
        <v>809</v>
      </c>
      <c r="AN76" s="118">
        <v>-2.0111828702700361E-2</v>
      </c>
      <c r="AO76" s="118">
        <v>1.0067114093959731E-2</v>
      </c>
      <c r="AP76" s="118">
        <v>1.9227383713365021E-2</v>
      </c>
      <c r="AQ76" s="118">
        <v>1.2357492413265166E-2</v>
      </c>
      <c r="AR76" s="80" t="s">
        <v>70</v>
      </c>
      <c r="AS76" s="7">
        <v>28.051869792386317</v>
      </c>
      <c r="AT76" s="119"/>
      <c r="AU76" s="89" t="s">
        <v>809</v>
      </c>
      <c r="AV76" s="7">
        <v>-27.649581000000001</v>
      </c>
      <c r="AW76" s="7">
        <v>-12.432</v>
      </c>
      <c r="AX76" s="7">
        <v>-18.22</v>
      </c>
      <c r="AY76" s="7"/>
      <c r="AZ76" s="7">
        <v>78.992370942207259</v>
      </c>
      <c r="BA76" s="7">
        <v>-12.366599725859203</v>
      </c>
      <c r="BB76" s="187"/>
      <c r="BC76" s="7">
        <v>93.259646408839785</v>
      </c>
      <c r="BD76" s="7">
        <v>46.183585024154581</v>
      </c>
      <c r="BE76" s="7">
        <v>33.286208062234799</v>
      </c>
      <c r="BF76" s="7">
        <v>19.185744376899695</v>
      </c>
      <c r="BG76" s="7">
        <v>23.37662417582418</v>
      </c>
      <c r="BH76" s="7">
        <v>-21.99404234192702</v>
      </c>
      <c r="BI76" s="7">
        <v>-4.1270625735094058</v>
      </c>
      <c r="BJ76" s="77"/>
      <c r="BK76" s="7">
        <v>-22.955030099999998</v>
      </c>
      <c r="BL76" s="7"/>
      <c r="BM76" s="7">
        <v>44.001794241754219</v>
      </c>
      <c r="BN76" s="77"/>
      <c r="BO76" s="7">
        <v>-1.078400000000002</v>
      </c>
      <c r="BP76" s="7">
        <v>12.361799999999988</v>
      </c>
      <c r="BQ76" s="7"/>
      <c r="BR76" s="7"/>
      <c r="BS76" s="7">
        <v>52.712217823577411</v>
      </c>
      <c r="BT76" s="7">
        <v>53.491641178868186</v>
      </c>
      <c r="BU76" s="75"/>
      <c r="BV76" s="7">
        <v>2.9490457058941102</v>
      </c>
      <c r="BW76" s="7" t="s">
        <v>195</v>
      </c>
      <c r="BX76" s="6">
        <v>-36.451406074603028</v>
      </c>
      <c r="BY76" s="6"/>
      <c r="BZ76" s="6">
        <v>15.026616641186685</v>
      </c>
      <c r="CA76" s="6"/>
      <c r="CB76" s="4"/>
      <c r="CC76" s="89" t="s">
        <v>809</v>
      </c>
      <c r="CD76" s="4">
        <v>-11.957312115826682</v>
      </c>
      <c r="CE76" s="4">
        <v>35.93592542150666</v>
      </c>
      <c r="CF76" s="4"/>
      <c r="CG76" s="89" t="s">
        <v>809</v>
      </c>
      <c r="CH76" s="6">
        <v>-38.200000000000003</v>
      </c>
      <c r="CI76" s="53"/>
      <c r="CJ76" s="6">
        <v>3796.66</v>
      </c>
      <c r="CK76" s="6">
        <v>3088.41</v>
      </c>
      <c r="CL76" s="8">
        <v>11</v>
      </c>
      <c r="CM76" s="6">
        <v>6349.6</v>
      </c>
      <c r="CN76" s="9">
        <v>55</v>
      </c>
      <c r="CO76" s="6">
        <v>15426.82</v>
      </c>
      <c r="CP76" s="5">
        <v>45</v>
      </c>
      <c r="CQ76" s="4">
        <v>30</v>
      </c>
      <c r="CR76" s="78">
        <v>0.1</v>
      </c>
      <c r="CS76" s="78">
        <v>0.85</v>
      </c>
      <c r="CT76" s="78">
        <v>0.309</v>
      </c>
      <c r="CU76" s="78">
        <v>12.41</v>
      </c>
      <c r="CV76" s="6">
        <v>101.97029654656311</v>
      </c>
      <c r="CW76" s="78"/>
      <c r="CX76" s="10">
        <v>30</v>
      </c>
      <c r="CY76" s="6">
        <v>99.297447584465033</v>
      </c>
      <c r="CZ76" s="2"/>
      <c r="DA76" s="11"/>
      <c r="DB76" s="11"/>
      <c r="DC76" s="17"/>
      <c r="DD76" s="120" t="s">
        <v>72</v>
      </c>
      <c r="DE76" s="120" t="s">
        <v>72</v>
      </c>
      <c r="DF76" s="89" t="s">
        <v>809</v>
      </c>
      <c r="DG76" s="12">
        <v>97</v>
      </c>
      <c r="DH76" s="9">
        <v>1.44</v>
      </c>
      <c r="DI76" s="98">
        <v>56.25</v>
      </c>
      <c r="DJ76" s="102"/>
      <c r="DK76" s="1"/>
      <c r="DL76" s="103"/>
      <c r="DM76" s="46">
        <v>2.4</v>
      </c>
      <c r="DN76" s="10">
        <v>2</v>
      </c>
      <c r="DO76" s="10">
        <v>4</v>
      </c>
      <c r="DP76" s="11">
        <v>0</v>
      </c>
      <c r="DQ76" s="55">
        <v>45.4</v>
      </c>
      <c r="DR76" s="12"/>
      <c r="DS76" s="79">
        <v>0</v>
      </c>
      <c r="DT76" s="2"/>
      <c r="DU76" s="8">
        <v>14.916</v>
      </c>
      <c r="DV76" s="12"/>
      <c r="DW76" s="13">
        <v>100</v>
      </c>
      <c r="DX76" s="89" t="s">
        <v>809</v>
      </c>
      <c r="DY76" s="12">
        <v>39</v>
      </c>
      <c r="DZ76" s="89" t="s">
        <v>809</v>
      </c>
      <c r="EA76" s="7">
        <v>-7.8802472773416596</v>
      </c>
      <c r="EB76" s="75">
        <v>2.0500000000000001E-2</v>
      </c>
      <c r="EC76" s="75">
        <v>-6.6600000000000006E-2</v>
      </c>
      <c r="ED76" s="75">
        <v>0.15029999999999999</v>
      </c>
      <c r="EE76" s="90">
        <v>0</v>
      </c>
      <c r="EF76" s="90">
        <v>0</v>
      </c>
      <c r="EG76" s="90">
        <v>0</v>
      </c>
      <c r="EH76" s="90">
        <v>0</v>
      </c>
      <c r="EI76" s="75"/>
      <c r="EJ76" s="89" t="s">
        <v>809</v>
      </c>
      <c r="EK76" s="91" t="s">
        <v>74</v>
      </c>
      <c r="EL76" s="91" t="s">
        <v>74</v>
      </c>
      <c r="EM76" s="91" t="s">
        <v>74</v>
      </c>
      <c r="EN76" s="91" t="s">
        <v>74</v>
      </c>
      <c r="EO76" s="91" t="s">
        <v>74</v>
      </c>
      <c r="EP76" s="91" t="s">
        <v>74</v>
      </c>
      <c r="EQ76" s="91" t="s">
        <v>74</v>
      </c>
      <c r="ER76" s="91" t="s">
        <v>74</v>
      </c>
      <c r="ES76" s="92" t="s">
        <v>74</v>
      </c>
      <c r="ET76" s="89" t="s">
        <v>809</v>
      </c>
      <c r="EU76" s="7">
        <v>47.3</v>
      </c>
      <c r="EV76" s="7">
        <v>19.2</v>
      </c>
      <c r="EW76" s="10"/>
      <c r="EX76" s="10"/>
      <c r="EY76" s="10"/>
      <c r="EZ76" s="10"/>
      <c r="FA76" s="75">
        <v>1.0185885995173911</v>
      </c>
      <c r="FB76" s="75">
        <v>0.96010561965072994</v>
      </c>
      <c r="FC76" s="75">
        <v>0.91121794871794881</v>
      </c>
      <c r="FD76" s="89" t="s">
        <v>809</v>
      </c>
      <c r="FE76" s="13"/>
      <c r="FF76" s="6">
        <v>0</v>
      </c>
      <c r="FG76" s="10" t="s">
        <v>113</v>
      </c>
      <c r="FH76" s="6">
        <v>32000</v>
      </c>
      <c r="FI76" s="10"/>
      <c r="FJ76" s="9">
        <v>9.67</v>
      </c>
      <c r="FK76" s="6">
        <v>-8.1428295774218729</v>
      </c>
      <c r="FL76" s="6">
        <v>-1.6897721187600467</v>
      </c>
      <c r="FM76" s="6">
        <v>27.781392322706566</v>
      </c>
      <c r="FN76" s="6">
        <v>-21.081337443680283</v>
      </c>
      <c r="FO76" s="6">
        <v>10.66742726754133</v>
      </c>
      <c r="FP76" s="6">
        <v>-37.356321839080465</v>
      </c>
      <c r="FQ76" s="121">
        <v>0.73767073332449284</v>
      </c>
      <c r="FR76" s="122"/>
      <c r="FS76" s="121">
        <v>0.71961201024467325</v>
      </c>
      <c r="FT76" s="89" t="s">
        <v>809</v>
      </c>
      <c r="FU76" s="7">
        <v>28.409838483958026</v>
      </c>
      <c r="FV76" s="7">
        <v>-43.628101553217434</v>
      </c>
      <c r="FW76" s="7">
        <v>-7.068660981206687</v>
      </c>
      <c r="FX76" s="7">
        <v>-35.358424513895017</v>
      </c>
      <c r="FY76" s="7">
        <v>22.007218941290763</v>
      </c>
      <c r="FZ76" s="7">
        <v>41.335720389807008</v>
      </c>
      <c r="GA76" s="7">
        <v>-85.599673433501323</v>
      </c>
      <c r="GB76" s="7">
        <v>-21.62918280419057</v>
      </c>
      <c r="GC76" s="89" t="s">
        <v>809</v>
      </c>
      <c r="GD76" s="92" t="s">
        <v>74</v>
      </c>
      <c r="GE76" s="92" t="s">
        <v>74</v>
      </c>
      <c r="GF76" s="123" t="s">
        <v>1402</v>
      </c>
      <c r="GG76" s="123" t="s">
        <v>1401</v>
      </c>
      <c r="GH76" s="124" t="s">
        <v>74</v>
      </c>
      <c r="GI76" s="125" t="s">
        <v>81</v>
      </c>
      <c r="GJ76" s="126" t="s">
        <v>81</v>
      </c>
      <c r="GK76" s="89" t="s">
        <v>809</v>
      </c>
      <c r="GL76" s="127"/>
      <c r="GM76" s="127"/>
      <c r="GN76" s="127"/>
      <c r="GO76" s="127"/>
      <c r="GP76" s="127"/>
      <c r="GQ76" s="127"/>
      <c r="GR76" s="127"/>
      <c r="GS76" s="127"/>
      <c r="GT76" s="127"/>
      <c r="GU76" s="127"/>
      <c r="GV76" s="127"/>
      <c r="GW76" s="127"/>
      <c r="GX76" s="127"/>
      <c r="GY76" s="127"/>
      <c r="GZ76" s="127"/>
      <c r="HA76" s="127"/>
      <c r="HB76" s="89" t="s">
        <v>809</v>
      </c>
      <c r="HC76" s="106"/>
      <c r="HD76" s="106"/>
      <c r="HE76" s="106"/>
      <c r="HF76" s="106"/>
      <c r="HG76" s="106"/>
      <c r="HH76" s="106"/>
      <c r="HI76" s="106"/>
      <c r="HJ76" s="106"/>
      <c r="HK76" s="106"/>
      <c r="HL76" s="106"/>
      <c r="HM76" s="106"/>
      <c r="HN76" s="106"/>
      <c r="HO76" s="106"/>
      <c r="HP76" s="106"/>
      <c r="HQ76" s="106"/>
      <c r="HR76" s="106"/>
      <c r="HS76" s="106"/>
      <c r="HT76" s="106"/>
      <c r="HU76" s="106"/>
      <c r="HV76" s="106"/>
      <c r="HW76" s="106"/>
      <c r="HX76" s="106"/>
      <c r="HY76" s="106"/>
      <c r="HZ76" s="106"/>
      <c r="IA76" s="89" t="s">
        <v>809</v>
      </c>
      <c r="IB76" s="133">
        <v>0.16865026882172199</v>
      </c>
      <c r="IC76" s="128">
        <v>0.45477475085392899</v>
      </c>
      <c r="ID76" s="13" t="s">
        <v>809</v>
      </c>
      <c r="IE76" s="6">
        <v>87.093131060000005</v>
      </c>
      <c r="IF76" s="6">
        <v>80.898428749999994</v>
      </c>
      <c r="IG76" s="6">
        <v>67.003442500000006</v>
      </c>
      <c r="IH76" s="6">
        <v>83.513311509999994</v>
      </c>
      <c r="II76" s="6">
        <v>63.783532569999998</v>
      </c>
      <c r="IJ76" s="6">
        <v>63.426183270000003</v>
      </c>
      <c r="IK76" s="6">
        <v>79.235474400000001</v>
      </c>
      <c r="IL76" s="7"/>
      <c r="IM76" s="6">
        <v>86.810116480000005</v>
      </c>
      <c r="IN76" s="6">
        <v>92.244287389999997</v>
      </c>
      <c r="IO76" s="6">
        <v>83.401205410000003</v>
      </c>
      <c r="IP76" s="7">
        <v>81.787919779999996</v>
      </c>
      <c r="IQ76" s="7">
        <v>107.9467418</v>
      </c>
      <c r="IR76" s="7">
        <v>90.799091910000001</v>
      </c>
      <c r="IS76" s="6">
        <v>81.489046169999995</v>
      </c>
      <c r="IT76" s="7">
        <v>90.713510720000002</v>
      </c>
      <c r="IU76" s="6">
        <v>106.5099652</v>
      </c>
      <c r="IV76" s="7">
        <v>81.165590289999997</v>
      </c>
      <c r="IW76" s="7">
        <v>76.938995030000001</v>
      </c>
      <c r="IX76" s="7">
        <v>41.916437790000003</v>
      </c>
      <c r="IY76" s="6">
        <v>63.360981270000003</v>
      </c>
      <c r="IZ76" s="6">
        <v>56.040714450000003</v>
      </c>
      <c r="JA76" s="6">
        <v>65.994034249999999</v>
      </c>
      <c r="JB76" s="6">
        <v>18.350113310000001</v>
      </c>
      <c r="JC76" s="6">
        <v>55.392965340000003</v>
      </c>
      <c r="JD76" s="7">
        <v>81.87744902</v>
      </c>
      <c r="JE76" s="7">
        <v>81.283333510000006</v>
      </c>
      <c r="JF76" s="7">
        <v>92.493736150000004</v>
      </c>
      <c r="JG76" s="7">
        <v>88.618936020000007</v>
      </c>
      <c r="JH76" s="6">
        <v>85.765656870000001</v>
      </c>
      <c r="JI76" s="7">
        <v>102.9542333</v>
      </c>
      <c r="JJ76" s="6">
        <v>66.228508329999997</v>
      </c>
      <c r="JK76" s="7">
        <v>81.655269469999993</v>
      </c>
      <c r="JL76" s="6">
        <v>65.715731739999995</v>
      </c>
      <c r="JM76" s="7">
        <v>76.557954370000004</v>
      </c>
      <c r="JN76" s="6">
        <v>99.565895870000006</v>
      </c>
      <c r="JO76" s="7"/>
      <c r="JP76" s="7"/>
      <c r="JQ76" s="6">
        <v>75.259461689999995</v>
      </c>
      <c r="JR76" s="6">
        <v>110.6757649</v>
      </c>
      <c r="JS76" s="7">
        <v>72.487209570000005</v>
      </c>
      <c r="JT76" s="7">
        <v>80.104773140000006</v>
      </c>
      <c r="JU76" s="7"/>
      <c r="JV76" s="7">
        <v>66.379729780000005</v>
      </c>
      <c r="JW76" s="6">
        <v>66.132270969999993</v>
      </c>
      <c r="JX76" s="7"/>
      <c r="JY76" s="6">
        <v>95.693972369999997</v>
      </c>
      <c r="JZ76" s="7">
        <v>83.140634129999995</v>
      </c>
      <c r="KA76" s="6">
        <v>104.0714749</v>
      </c>
      <c r="KB76" s="7">
        <v>100.9653225</v>
      </c>
      <c r="KC76" s="7">
        <v>38.766018039999999</v>
      </c>
      <c r="KD76" s="6">
        <v>96.334041319999997</v>
      </c>
      <c r="KE76" s="6">
        <v>68.689539679999996</v>
      </c>
      <c r="KF76" s="6">
        <v>79.086770040000005</v>
      </c>
      <c r="KG76" s="7">
        <v>57.863790809999998</v>
      </c>
      <c r="KH76" s="6">
        <v>93.420201059999997</v>
      </c>
      <c r="KI76" s="6">
        <v>75.437473920000002</v>
      </c>
      <c r="KJ76" s="6">
        <v>90.646113319999998</v>
      </c>
      <c r="KK76" s="6">
        <v>69.715659209999998</v>
      </c>
      <c r="KM76" s="178">
        <v>0.89276633351578072</v>
      </c>
      <c r="KN76" s="178">
        <v>0.78506125694591666</v>
      </c>
      <c r="KO76" s="178">
        <v>0.91650582561749372</v>
      </c>
    </row>
    <row r="77" spans="1:301" ht="87.75" customHeight="1">
      <c r="A77" s="164" t="s">
        <v>1592</v>
      </c>
      <c r="B77" s="84" t="str">
        <f>"Chemistry 476"</f>
        <v>Chemistry 476</v>
      </c>
      <c r="C77" s="158" t="s">
        <v>1937</v>
      </c>
      <c r="D77" s="13" t="s">
        <v>813</v>
      </c>
      <c r="E77" s="163"/>
      <c r="F77" s="13"/>
      <c r="G77" s="2" t="s">
        <v>814</v>
      </c>
      <c r="H77" s="13" t="s">
        <v>1355</v>
      </c>
      <c r="I77" s="83" t="str">
        <f>"Chemistry 76"</f>
        <v>Chemistry 76</v>
      </c>
      <c r="J77" s="13">
        <v>76</v>
      </c>
      <c r="K77" s="4"/>
      <c r="L77" s="53">
        <v>1.1377749115514295</v>
      </c>
      <c r="M77" s="114"/>
      <c r="N77" s="5">
        <v>80</v>
      </c>
      <c r="O77" s="6">
        <v>96</v>
      </c>
      <c r="P77" s="6"/>
      <c r="Q77" s="6"/>
      <c r="S77" s="7">
        <v>468</v>
      </c>
      <c r="T77" s="6"/>
      <c r="U77" s="6">
        <v>1664</v>
      </c>
      <c r="V77" s="6">
        <v>2429</v>
      </c>
      <c r="W77" s="6">
        <v>275.7</v>
      </c>
      <c r="X77" s="6">
        <v>591</v>
      </c>
      <c r="Y77" s="6">
        <v>703.6</v>
      </c>
      <c r="Z77" s="6">
        <v>1131</v>
      </c>
      <c r="AA77" s="115" t="s">
        <v>68</v>
      </c>
      <c r="AB77" s="116" t="s">
        <v>125</v>
      </c>
      <c r="AC77" s="115" t="s">
        <v>68</v>
      </c>
      <c r="AD77" s="116" t="s">
        <v>69</v>
      </c>
      <c r="AE77" s="115" t="s">
        <v>68</v>
      </c>
      <c r="AF77" s="116" t="s">
        <v>69</v>
      </c>
      <c r="AG77" s="10"/>
      <c r="AH77" s="10"/>
      <c r="AI77" s="10"/>
      <c r="AJ77" s="10"/>
      <c r="AK77" s="75">
        <v>0.8</v>
      </c>
      <c r="AL77" s="117" t="s">
        <v>907</v>
      </c>
      <c r="AM77" s="89" t="s">
        <v>813</v>
      </c>
      <c r="AN77" s="141">
        <v>2.4966408044731481E-2</v>
      </c>
      <c r="AO77" s="141">
        <v>3.5234899328859058E-2</v>
      </c>
      <c r="AP77" s="141">
        <v>1.1132987581585712</v>
      </c>
      <c r="AQ77" s="141">
        <v>0.91565738032096677</v>
      </c>
      <c r="AR77" s="76" t="s">
        <v>148</v>
      </c>
      <c r="AS77" s="7">
        <v>37.14117276477144</v>
      </c>
      <c r="AT77" s="119"/>
      <c r="AU77" s="89" t="s">
        <v>813</v>
      </c>
      <c r="AV77" s="7">
        <v>18.437758800000001</v>
      </c>
      <c r="AW77" s="7">
        <v>18.850999999999999</v>
      </c>
      <c r="AX77" s="7">
        <v>-10.598000000000001</v>
      </c>
      <c r="AY77" s="7"/>
      <c r="AZ77" s="7">
        <v>22.761209407895862</v>
      </c>
      <c r="BA77" s="7">
        <v>2.6072255718191215</v>
      </c>
      <c r="BB77" s="187"/>
      <c r="BC77" s="7">
        <v>74.806607734806633</v>
      </c>
      <c r="BD77" s="7">
        <v>42.125614009661824</v>
      </c>
      <c r="BE77" s="7">
        <v>22.536561669024046</v>
      </c>
      <c r="BF77" s="7">
        <v>22.22525805471124</v>
      </c>
      <c r="BG77" s="7">
        <v>38.761239560439563</v>
      </c>
      <c r="BH77" s="7">
        <v>44.539877300613497</v>
      </c>
      <c r="BI77" s="7">
        <v>6.9860279441117683</v>
      </c>
      <c r="BJ77" s="77"/>
      <c r="BK77" s="7">
        <v>11.71839576</v>
      </c>
      <c r="BL77" s="7"/>
      <c r="BM77" s="7">
        <v>47.960240872985935</v>
      </c>
      <c r="BN77" s="77"/>
      <c r="BO77" s="7">
        <v>10.764200000000002</v>
      </c>
      <c r="BP77" s="7">
        <v>6.635799999999989</v>
      </c>
      <c r="BQ77" s="7"/>
      <c r="BR77" s="7"/>
      <c r="BS77" s="7">
        <v>20.904475537155122</v>
      </c>
      <c r="BT77" s="7">
        <v>46.777625510692033</v>
      </c>
      <c r="BU77" s="75"/>
      <c r="BV77" s="7">
        <v>18.705502933137836</v>
      </c>
      <c r="BW77" s="7" t="s">
        <v>195</v>
      </c>
      <c r="BX77" s="6">
        <v>-13.975445651642644</v>
      </c>
      <c r="BY77" s="6"/>
      <c r="BZ77" s="6">
        <v>-11.992019451357745</v>
      </c>
      <c r="CA77" s="6"/>
      <c r="CB77" s="4"/>
      <c r="CC77" s="89" t="s">
        <v>813</v>
      </c>
      <c r="CD77" s="4">
        <v>-10.106032063021395</v>
      </c>
      <c r="CE77" s="4">
        <v>35.538466501932312</v>
      </c>
      <c r="CF77" s="4"/>
      <c r="CG77" s="89" t="s">
        <v>813</v>
      </c>
      <c r="CH77" s="6">
        <v>-29.4</v>
      </c>
      <c r="CI77" s="53"/>
      <c r="CJ77" s="6">
        <v>14353.93</v>
      </c>
      <c r="CK77" s="6">
        <v>32000</v>
      </c>
      <c r="CL77" s="8">
        <v>-25</v>
      </c>
      <c r="CM77" s="6">
        <v>16594.48</v>
      </c>
      <c r="CN77" s="9">
        <v>35</v>
      </c>
      <c r="CO77" s="6">
        <v>21327.37</v>
      </c>
      <c r="CP77" s="5">
        <v>1</v>
      </c>
      <c r="CQ77" s="4">
        <v>30</v>
      </c>
      <c r="CR77" s="78">
        <v>14.01</v>
      </c>
      <c r="CS77" s="78">
        <v>25</v>
      </c>
      <c r="CT77" s="78">
        <v>10</v>
      </c>
      <c r="CU77" s="78">
        <v>13.38</v>
      </c>
      <c r="CV77" s="6">
        <v>111.78128271460736</v>
      </c>
      <c r="CW77" s="78"/>
      <c r="CX77" s="10">
        <v>30</v>
      </c>
      <c r="CY77" s="6">
        <v>100.13214764915584</v>
      </c>
      <c r="CZ77" s="2"/>
      <c r="DA77" s="11"/>
      <c r="DB77" s="11"/>
      <c r="DC77" s="11"/>
      <c r="DD77" s="120" t="s">
        <v>71</v>
      </c>
      <c r="DE77" s="120" t="s">
        <v>72</v>
      </c>
      <c r="DF77" s="89" t="s">
        <v>813</v>
      </c>
      <c r="DG77" s="12">
        <v>26</v>
      </c>
      <c r="DH77" s="9"/>
      <c r="DI77" s="98">
        <v>0</v>
      </c>
      <c r="DJ77" s="100"/>
      <c r="DK77" s="1">
        <v>22.3</v>
      </c>
      <c r="DL77" s="103"/>
      <c r="DM77" s="46">
        <v>3.1</v>
      </c>
      <c r="DN77" s="10">
        <v>0</v>
      </c>
      <c r="DO77" s="10">
        <v>1</v>
      </c>
      <c r="DP77" s="11"/>
      <c r="DQ77" s="109"/>
      <c r="DR77" s="12">
        <v>1</v>
      </c>
      <c r="DS77" s="79">
        <v>0</v>
      </c>
      <c r="DT77" s="2"/>
      <c r="DU77" s="8">
        <v>100</v>
      </c>
      <c r="DV77" s="12">
        <v>10</v>
      </c>
      <c r="DW77" s="13">
        <v>100</v>
      </c>
      <c r="DX77" s="89" t="s">
        <v>813</v>
      </c>
      <c r="DY77" s="12">
        <v>5</v>
      </c>
      <c r="DZ77" s="89" t="s">
        <v>813</v>
      </c>
      <c r="EA77" s="7">
        <v>-14.532548738306311</v>
      </c>
      <c r="EB77" s="75">
        <v>3.3300000000000003E-2</v>
      </c>
      <c r="EC77" s="75">
        <v>3.1199999999999999E-2</v>
      </c>
      <c r="ED77" s="75">
        <v>7.7999999999999996E-3</v>
      </c>
      <c r="EE77" s="90">
        <v>0</v>
      </c>
      <c r="EF77" s="90">
        <v>8.2867991958900973</v>
      </c>
      <c r="EG77" s="90">
        <v>0</v>
      </c>
      <c r="EH77" s="90">
        <v>0</v>
      </c>
      <c r="EI77" s="75"/>
      <c r="EJ77" s="89" t="s">
        <v>813</v>
      </c>
      <c r="EK77" s="91" t="s">
        <v>74</v>
      </c>
      <c r="EL77" s="91" t="s">
        <v>74</v>
      </c>
      <c r="EM77" s="91" t="s">
        <v>74</v>
      </c>
      <c r="EN77" s="91" t="s">
        <v>74</v>
      </c>
      <c r="EO77" s="91" t="s">
        <v>74</v>
      </c>
      <c r="EP77" s="91" t="s">
        <v>74</v>
      </c>
      <c r="EQ77" s="91" t="s">
        <v>74</v>
      </c>
      <c r="ER77" s="91" t="s">
        <v>74</v>
      </c>
      <c r="ES77" s="92" t="s">
        <v>74</v>
      </c>
      <c r="ET77" s="89" t="s">
        <v>813</v>
      </c>
      <c r="EU77" s="7">
        <v>22.1</v>
      </c>
      <c r="EV77" s="7">
        <v>3.83</v>
      </c>
      <c r="EW77" s="10"/>
      <c r="EX77" s="10"/>
      <c r="EY77" s="10"/>
      <c r="EZ77" s="10"/>
      <c r="FA77" s="75">
        <v>0.96054332087093519</v>
      </c>
      <c r="FB77" s="75">
        <v>1.1177175615865937</v>
      </c>
      <c r="FC77" s="75">
        <v>0.90737179487179498</v>
      </c>
      <c r="FD77" s="89" t="s">
        <v>813</v>
      </c>
      <c r="FE77" s="15" t="s">
        <v>113</v>
      </c>
      <c r="FF77" s="6">
        <v>33.33</v>
      </c>
      <c r="FG77" s="10"/>
      <c r="FH77" s="6">
        <v>32000</v>
      </c>
      <c r="FI77" s="10"/>
      <c r="FJ77" s="9"/>
      <c r="FK77" s="6">
        <v>4.0439944346836949</v>
      </c>
      <c r="FL77" s="6">
        <v>35.497114297614097</v>
      </c>
      <c r="FM77" s="6">
        <v>-1.4964216005205033</v>
      </c>
      <c r="FN77" s="6">
        <v>7.374911074223423</v>
      </c>
      <c r="FO77" s="6">
        <v>-3.7079292641186701</v>
      </c>
      <c r="FP77" s="6">
        <v>6.1302681992337131</v>
      </c>
      <c r="FQ77" s="121">
        <v>1.0979228329809725</v>
      </c>
      <c r="FR77" s="122"/>
      <c r="FS77" s="121">
        <v>0.69294167499016313</v>
      </c>
      <c r="FT77" s="89" t="s">
        <v>813</v>
      </c>
      <c r="FU77" s="7">
        <v>-6.6922902105569504</v>
      </c>
      <c r="FV77" s="7">
        <v>20.798816470128777</v>
      </c>
      <c r="FW77" s="7">
        <v>-13.26493167173075</v>
      </c>
      <c r="FX77" s="7">
        <v>29.162975506530088</v>
      </c>
      <c r="FY77" s="7">
        <v>21.101582455242919</v>
      </c>
      <c r="FZ77" s="7">
        <v>20.247800805885152</v>
      </c>
      <c r="GA77" s="7">
        <v>-202.84960670717348</v>
      </c>
      <c r="GB77" s="7">
        <v>-71.865679792319497</v>
      </c>
      <c r="GC77" s="89" t="s">
        <v>813</v>
      </c>
      <c r="GD77" s="92" t="s">
        <v>81</v>
      </c>
      <c r="GE77" s="92" t="s">
        <v>74</v>
      </c>
      <c r="GF77" s="123" t="s">
        <v>1402</v>
      </c>
      <c r="GG77" s="123" t="s">
        <v>1402</v>
      </c>
      <c r="GH77" s="124" t="s">
        <v>74</v>
      </c>
      <c r="GI77" s="125" t="s">
        <v>81</v>
      </c>
      <c r="GJ77" s="126" t="s">
        <v>81</v>
      </c>
      <c r="GK77" s="89" t="s">
        <v>813</v>
      </c>
      <c r="GL77" s="127"/>
      <c r="GM77" s="127"/>
      <c r="GN77" s="127"/>
      <c r="GO77" s="127"/>
      <c r="GP77" s="127"/>
      <c r="GQ77" s="127"/>
      <c r="GR77" s="127"/>
      <c r="GS77" s="127"/>
      <c r="GT77" s="127"/>
      <c r="GU77" s="127"/>
      <c r="GV77" s="127"/>
      <c r="GW77" s="127"/>
      <c r="GX77" s="127"/>
      <c r="GY77" s="127"/>
      <c r="GZ77" s="127"/>
      <c r="HA77" s="127"/>
      <c r="HB77" s="89" t="s">
        <v>813</v>
      </c>
      <c r="HC77" s="106"/>
      <c r="HD77" s="106"/>
      <c r="HE77" s="106"/>
      <c r="HF77" s="106"/>
      <c r="HG77" s="106"/>
      <c r="HH77" s="106"/>
      <c r="HI77" s="106"/>
      <c r="HJ77" s="106"/>
      <c r="HK77" s="106"/>
      <c r="HL77" s="106"/>
      <c r="HM77" s="106"/>
      <c r="HN77" s="106"/>
      <c r="HO77" s="106"/>
      <c r="HP77" s="106"/>
      <c r="HQ77" s="106"/>
      <c r="HR77" s="106"/>
      <c r="HS77" s="106"/>
      <c r="HT77" s="106"/>
      <c r="HU77" s="106"/>
      <c r="HV77" s="106"/>
      <c r="HW77" s="106"/>
      <c r="HX77" s="106"/>
      <c r="HY77" s="106"/>
      <c r="HZ77" s="106"/>
      <c r="IA77" s="89" t="s">
        <v>813</v>
      </c>
      <c r="IB77" s="128">
        <v>0.35324395167417</v>
      </c>
      <c r="IC77" s="133">
        <v>0.14696475024845501</v>
      </c>
      <c r="ID77" s="13" t="s">
        <v>813</v>
      </c>
      <c r="IE77" s="6">
        <v>89.336387119999998</v>
      </c>
      <c r="IF77" s="6">
        <v>96.111205409999997</v>
      </c>
      <c r="IG77" s="6">
        <v>95.758629330000005</v>
      </c>
      <c r="IH77" s="6">
        <v>78.066171969999999</v>
      </c>
      <c r="II77" s="6">
        <v>77.672724070000001</v>
      </c>
      <c r="IJ77" s="6">
        <v>83.205582120000003</v>
      </c>
      <c r="IK77" s="6">
        <v>90.311971979999996</v>
      </c>
      <c r="IL77" s="7">
        <v>96.299566179999999</v>
      </c>
      <c r="IM77" s="6">
        <v>97.582232390000001</v>
      </c>
      <c r="IN77" s="6">
        <v>105.0484074</v>
      </c>
      <c r="IO77" s="6">
        <v>85.339172930000004</v>
      </c>
      <c r="IP77" s="7">
        <v>82.861598479999998</v>
      </c>
      <c r="IQ77" s="7">
        <v>8.6785697519999996</v>
      </c>
      <c r="IR77" s="7">
        <v>41.218347399999999</v>
      </c>
      <c r="IS77" s="6">
        <v>86.485555730000002</v>
      </c>
      <c r="IT77" s="7">
        <v>77.78445069</v>
      </c>
      <c r="IU77" s="6">
        <v>36.707641389999999</v>
      </c>
      <c r="IV77" s="7">
        <v>84.496443619999994</v>
      </c>
      <c r="IW77" s="7">
        <v>96.967957490000003</v>
      </c>
      <c r="IX77" s="7">
        <v>75.701179550000006</v>
      </c>
      <c r="IY77" s="6">
        <v>66.476056200000002</v>
      </c>
      <c r="IZ77" s="6">
        <v>37.995161690000003</v>
      </c>
      <c r="JA77" s="6">
        <v>70.151000969999998</v>
      </c>
      <c r="JB77" s="6">
        <v>71.28808592</v>
      </c>
      <c r="JC77" s="6">
        <v>6.4368189999999999E-3</v>
      </c>
      <c r="JD77" s="7">
        <v>89.656251879999999</v>
      </c>
      <c r="JE77" s="7">
        <v>77.466496390000003</v>
      </c>
      <c r="JF77" s="7">
        <v>70.25600566</v>
      </c>
      <c r="JG77" s="7">
        <v>104.6251299</v>
      </c>
      <c r="JH77" s="6">
        <v>108.219037</v>
      </c>
      <c r="JI77" s="7">
        <v>108.25314830000001</v>
      </c>
      <c r="JJ77" s="6">
        <v>79.45531407</v>
      </c>
      <c r="JK77" s="7">
        <v>91.345725680000001</v>
      </c>
      <c r="JL77" s="6">
        <v>103.63074779999999</v>
      </c>
      <c r="JM77" s="7">
        <v>92.952548239999999</v>
      </c>
      <c r="JN77" s="6">
        <v>77.413549619999998</v>
      </c>
      <c r="JO77" s="7">
        <v>52.67043795</v>
      </c>
      <c r="JP77" s="7">
        <v>84.635413420000006</v>
      </c>
      <c r="JQ77" s="6">
        <v>93.537403330000004</v>
      </c>
      <c r="JR77" s="6">
        <v>89.101335019999993</v>
      </c>
      <c r="JS77" s="7">
        <v>99.540660399999993</v>
      </c>
      <c r="JT77" s="7">
        <v>93.5801309</v>
      </c>
      <c r="JU77" s="7">
        <v>94.052795810000006</v>
      </c>
      <c r="JV77" s="7">
        <v>88.252729310000007</v>
      </c>
      <c r="JW77" s="6">
        <v>90.370555210000006</v>
      </c>
      <c r="JX77" s="7">
        <v>89.471413409999997</v>
      </c>
      <c r="JY77" s="6">
        <v>94.239950280000002</v>
      </c>
      <c r="JZ77" s="7">
        <v>95.168808609999999</v>
      </c>
      <c r="KA77" s="6">
        <v>98.354393479999999</v>
      </c>
      <c r="KB77" s="7">
        <v>91.192880160000001</v>
      </c>
      <c r="KC77" s="7">
        <v>83.28849185</v>
      </c>
      <c r="KD77" s="6">
        <v>84.286221350000005</v>
      </c>
      <c r="KE77" s="6">
        <v>92.113390780000003</v>
      </c>
      <c r="KF77" s="6">
        <v>97.850606819999996</v>
      </c>
      <c r="KG77" s="7">
        <v>100.69007499999999</v>
      </c>
      <c r="KH77" s="6">
        <v>79.054655330000003</v>
      </c>
      <c r="KI77" s="6">
        <v>94.221969200000004</v>
      </c>
      <c r="KJ77" s="6">
        <v>100.9525457</v>
      </c>
      <c r="KK77" s="6">
        <v>62.325176429999999</v>
      </c>
      <c r="KM77" s="178">
        <v>3.0326971891442573</v>
      </c>
      <c r="KN77" s="178">
        <v>1.5014123548735083</v>
      </c>
      <c r="KO77" s="178">
        <v>0.60632543109330395</v>
      </c>
    </row>
    <row r="78" spans="1:301" ht="87.75" customHeight="1">
      <c r="A78" s="164" t="s">
        <v>1593</v>
      </c>
      <c r="B78" s="84" t="str">
        <f>"Chemistry 477"</f>
        <v>Chemistry 477</v>
      </c>
      <c r="C78" s="158" t="s">
        <v>1937</v>
      </c>
      <c r="D78" s="13" t="s">
        <v>582</v>
      </c>
      <c r="E78" s="163" t="s">
        <v>1413</v>
      </c>
      <c r="F78" s="13" t="s">
        <v>1423</v>
      </c>
      <c r="G78" s="2" t="s">
        <v>92</v>
      </c>
      <c r="H78" s="13" t="s">
        <v>1236</v>
      </c>
      <c r="I78" s="83" t="str">
        <f>"Chemistry 77"</f>
        <v>Chemistry 77</v>
      </c>
      <c r="J78" s="13">
        <v>77</v>
      </c>
      <c r="K78" s="4" t="s">
        <v>147</v>
      </c>
      <c r="L78" s="53">
        <v>0.99243495787661795</v>
      </c>
      <c r="M78" s="114"/>
      <c r="N78" s="5">
        <v>89</v>
      </c>
      <c r="O78" s="153" t="s">
        <v>195</v>
      </c>
      <c r="P78" s="6">
        <v>1730</v>
      </c>
      <c r="Q78" s="6"/>
      <c r="S78" s="7">
        <v>262.8</v>
      </c>
      <c r="T78" s="6">
        <v>393.95</v>
      </c>
      <c r="U78" s="6">
        <v>222.89999999999998</v>
      </c>
      <c r="V78" s="6">
        <v>253.9</v>
      </c>
      <c r="W78" s="6">
        <v>243.3</v>
      </c>
      <c r="X78" s="6">
        <v>299.8</v>
      </c>
      <c r="Y78" s="6">
        <v>463.8</v>
      </c>
      <c r="Z78" s="6">
        <v>214.9</v>
      </c>
      <c r="AA78" s="115" t="s">
        <v>68</v>
      </c>
      <c r="AB78" s="115" t="s">
        <v>68</v>
      </c>
      <c r="AC78" s="115" t="s">
        <v>68</v>
      </c>
      <c r="AD78" s="116" t="s">
        <v>69</v>
      </c>
      <c r="AE78" s="115" t="s">
        <v>68</v>
      </c>
      <c r="AF78" s="116" t="s">
        <v>69</v>
      </c>
      <c r="AG78" s="10"/>
      <c r="AH78" s="10"/>
      <c r="AI78" s="10"/>
      <c r="AJ78" s="10"/>
      <c r="AK78" s="75">
        <v>1.06</v>
      </c>
      <c r="AL78" s="117" t="s">
        <v>907</v>
      </c>
      <c r="AM78" s="89" t="s">
        <v>582</v>
      </c>
      <c r="AN78" s="118">
        <v>-4.0917168739976591E-2</v>
      </c>
      <c r="AO78" s="118">
        <v>-5.7046979865771813E-2</v>
      </c>
      <c r="AP78" s="118">
        <v>1.389130361092978E-2</v>
      </c>
      <c r="AQ78" s="118">
        <v>-1.7666342734008206E-2</v>
      </c>
      <c r="AR78" s="80" t="s">
        <v>70</v>
      </c>
      <c r="AS78" s="7">
        <v>104.01549175269068</v>
      </c>
      <c r="AT78" s="119"/>
      <c r="AU78" s="89" t="s">
        <v>582</v>
      </c>
      <c r="AV78" s="7">
        <v>72.061164300000002</v>
      </c>
      <c r="AW78" s="7">
        <v>39.124000000000002</v>
      </c>
      <c r="AX78" s="7">
        <v>4.8099999999999996</v>
      </c>
      <c r="AY78" s="7"/>
      <c r="AZ78" s="7">
        <v>32.278481012658233</v>
      </c>
      <c r="BA78" s="7">
        <v>1.2658227848101262</v>
      </c>
      <c r="BB78" s="187"/>
      <c r="BC78" s="7">
        <v>80.773458563535911</v>
      </c>
      <c r="BD78" s="7">
        <v>88.502425603864737</v>
      </c>
      <c r="BE78" s="7">
        <v>68.646886987270165</v>
      </c>
      <c r="BF78" s="7">
        <v>48.365075683890574</v>
      </c>
      <c r="BG78" s="7">
        <v>92.607393406593403</v>
      </c>
      <c r="BH78" s="7">
        <v>46.616541353383461</v>
      </c>
      <c r="BI78" s="7">
        <v>46.2406015037594</v>
      </c>
      <c r="BJ78" s="167"/>
      <c r="BK78" s="7">
        <v>-21.222970180000001</v>
      </c>
      <c r="BL78" s="7"/>
      <c r="BM78" s="7">
        <v>100</v>
      </c>
      <c r="BN78" s="167"/>
      <c r="BO78" s="7">
        <v>-3.1672000000000082</v>
      </c>
      <c r="BP78" s="7">
        <v>8.0798000000000059</v>
      </c>
      <c r="BQ78" s="7"/>
      <c r="BR78" s="7"/>
      <c r="BS78" s="7">
        <v>2.8893069190523732</v>
      </c>
      <c r="BT78" s="7">
        <v>72.442709166905502</v>
      </c>
      <c r="BU78" s="75"/>
      <c r="BV78" s="7">
        <v>43.240595688074137</v>
      </c>
      <c r="BW78" s="7" t="s">
        <v>195</v>
      </c>
      <c r="BX78" s="6">
        <v>0.15138999666924313</v>
      </c>
      <c r="BY78" s="6"/>
      <c r="BZ78" s="6">
        <v>11.700147606922084</v>
      </c>
      <c r="CA78" s="6"/>
      <c r="CB78" s="4"/>
      <c r="CC78" s="89" t="s">
        <v>582</v>
      </c>
      <c r="CD78" s="4">
        <v>-11.282060156614769</v>
      </c>
      <c r="CE78" s="4">
        <v>82.522634392134151</v>
      </c>
      <c r="CF78" s="4"/>
      <c r="CG78" s="89" t="s">
        <v>582</v>
      </c>
      <c r="CH78" s="6">
        <v>30.85</v>
      </c>
      <c r="CI78" s="53"/>
      <c r="CJ78" s="6">
        <v>10314.959999999999</v>
      </c>
      <c r="CK78" s="6">
        <v>17131.64</v>
      </c>
      <c r="CL78" s="8">
        <v>-40</v>
      </c>
      <c r="CM78" s="6">
        <v>32000</v>
      </c>
      <c r="CN78" s="9">
        <v>11</v>
      </c>
      <c r="CO78" s="6">
        <v>19083.28</v>
      </c>
      <c r="CP78" s="5">
        <v>35</v>
      </c>
      <c r="CQ78" s="4">
        <v>30</v>
      </c>
      <c r="CR78" s="78">
        <v>13.75</v>
      </c>
      <c r="CS78" s="78">
        <v>10.029999999999999</v>
      </c>
      <c r="CT78" s="78">
        <v>1</v>
      </c>
      <c r="CU78" s="78">
        <v>0.08</v>
      </c>
      <c r="CV78" s="6">
        <v>109.20303216505042</v>
      </c>
      <c r="CW78" s="78"/>
      <c r="CX78" s="10">
        <v>30</v>
      </c>
      <c r="CY78" s="6">
        <v>97.357772325596073</v>
      </c>
      <c r="CZ78" s="2"/>
      <c r="DA78" s="11"/>
      <c r="DB78" s="11"/>
      <c r="DC78" s="11"/>
      <c r="DD78" s="120" t="s">
        <v>89</v>
      </c>
      <c r="DE78" s="120" t="s">
        <v>72</v>
      </c>
      <c r="DF78" s="89" t="s">
        <v>582</v>
      </c>
      <c r="DG78" s="12">
        <v>21</v>
      </c>
      <c r="DH78" s="9"/>
      <c r="DI78" s="98">
        <v>0</v>
      </c>
      <c r="DJ78" s="102"/>
      <c r="DK78" s="1"/>
      <c r="DL78" s="103"/>
      <c r="DM78" s="46" t="s">
        <v>101</v>
      </c>
      <c r="DN78" s="10">
        <v>0</v>
      </c>
      <c r="DO78" s="10">
        <v>0</v>
      </c>
      <c r="DP78" s="11"/>
      <c r="DQ78" s="109"/>
      <c r="DR78" s="12"/>
      <c r="DS78" s="79">
        <v>0</v>
      </c>
      <c r="DT78" s="2"/>
      <c r="DU78" s="8">
        <v>54</v>
      </c>
      <c r="DV78" s="12"/>
      <c r="DW78" s="13">
        <v>100</v>
      </c>
      <c r="DX78" s="89" t="s">
        <v>582</v>
      </c>
      <c r="DY78" s="12">
        <v>21</v>
      </c>
      <c r="DZ78" s="89" t="s">
        <v>582</v>
      </c>
      <c r="EA78" s="7">
        <v>2.1295836945815401</v>
      </c>
      <c r="EB78" s="75">
        <v>-0.1145</v>
      </c>
      <c r="EC78" s="75">
        <v>-8.14E-2</v>
      </c>
      <c r="ED78" s="75">
        <v>-0.2359</v>
      </c>
      <c r="EE78" s="90">
        <v>0</v>
      </c>
      <c r="EF78" s="90">
        <v>0</v>
      </c>
      <c r="EG78" s="90">
        <v>5.1903114186851269</v>
      </c>
      <c r="EH78" s="90">
        <v>0</v>
      </c>
      <c r="EI78" s="75"/>
      <c r="EJ78" s="89" t="s">
        <v>582</v>
      </c>
      <c r="EK78" s="91" t="s">
        <v>74</v>
      </c>
      <c r="EL78" s="91" t="s">
        <v>74</v>
      </c>
      <c r="EM78" s="91" t="s">
        <v>74</v>
      </c>
      <c r="EN78" s="91" t="s">
        <v>74</v>
      </c>
      <c r="EO78" s="91" t="s">
        <v>74</v>
      </c>
      <c r="EP78" s="91" t="s">
        <v>74</v>
      </c>
      <c r="EQ78" s="91" t="s">
        <v>74</v>
      </c>
      <c r="ER78" s="91" t="s">
        <v>74</v>
      </c>
      <c r="ES78" s="92" t="s">
        <v>74</v>
      </c>
      <c r="ET78" s="89" t="s">
        <v>582</v>
      </c>
      <c r="EU78" s="7">
        <v>8.8699999999999992</v>
      </c>
      <c r="EV78" s="7">
        <v>12</v>
      </c>
      <c r="EW78" s="10"/>
      <c r="EX78" s="10"/>
      <c r="EY78" s="10"/>
      <c r="EZ78" s="10"/>
      <c r="FA78" s="75">
        <v>0.9809510225079906</v>
      </c>
      <c r="FB78" s="75">
        <v>0.87481849312644477</v>
      </c>
      <c r="FC78" s="75">
        <v>1.1370222245369925</v>
      </c>
      <c r="FD78" s="89" t="s">
        <v>582</v>
      </c>
      <c r="FE78" s="15" t="s">
        <v>113</v>
      </c>
      <c r="FF78" s="6">
        <v>53.33</v>
      </c>
      <c r="FG78" s="10"/>
      <c r="FH78" s="6">
        <v>32000</v>
      </c>
      <c r="FI78" s="10"/>
      <c r="FJ78" s="9"/>
      <c r="FK78" s="6">
        <v>106.19517909353245</v>
      </c>
      <c r="FL78" s="6">
        <v>100.25853355104579</v>
      </c>
      <c r="FM78" s="6">
        <v>103.49434737923946</v>
      </c>
      <c r="FN78" s="6">
        <v>90.449915110356542</v>
      </c>
      <c r="FO78" s="6">
        <v>121.32132132132129</v>
      </c>
      <c r="FP78" s="6">
        <v>117.41835147744943</v>
      </c>
      <c r="FQ78" s="127">
        <v>0.58754225649693637</v>
      </c>
      <c r="FR78" s="122"/>
      <c r="FS78" s="121">
        <v>1.0454350376241024</v>
      </c>
      <c r="FT78" s="89" t="s">
        <v>582</v>
      </c>
      <c r="FU78" s="7">
        <v>99.573212667356557</v>
      </c>
      <c r="FV78" s="7">
        <v>102.25899076245268</v>
      </c>
      <c r="FW78" s="7">
        <v>99.53816897582179</v>
      </c>
      <c r="FX78" s="7">
        <v>101.57596400701559</v>
      </c>
      <c r="FY78" s="7">
        <v>104.75774122278129</v>
      </c>
      <c r="FZ78" s="7">
        <v>98.578501004002021</v>
      </c>
      <c r="GA78" s="7">
        <v>104.15198792148968</v>
      </c>
      <c r="GB78" s="7">
        <v>107.54757026358538</v>
      </c>
      <c r="GC78" s="89" t="s">
        <v>582</v>
      </c>
      <c r="GD78" s="92" t="s">
        <v>74</v>
      </c>
      <c r="GE78" s="92" t="s">
        <v>74</v>
      </c>
      <c r="GF78" s="123" t="s">
        <v>1403</v>
      </c>
      <c r="GG78" s="123" t="s">
        <v>1403</v>
      </c>
      <c r="GH78" s="124" t="s">
        <v>81</v>
      </c>
      <c r="GI78" s="125" t="s">
        <v>74</v>
      </c>
      <c r="GJ78" s="126" t="s">
        <v>81</v>
      </c>
      <c r="GK78" s="89" t="s">
        <v>582</v>
      </c>
      <c r="GL78" s="75"/>
      <c r="GM78" s="129"/>
      <c r="GN78" s="130"/>
      <c r="GO78" s="129"/>
      <c r="GP78" s="131"/>
      <c r="GQ78" s="129"/>
      <c r="GR78" s="130"/>
      <c r="GS78" s="131"/>
      <c r="GT78" s="75"/>
      <c r="GU78" s="129"/>
      <c r="GV78" s="130"/>
      <c r="GW78" s="129"/>
      <c r="GX78" s="131"/>
      <c r="GY78" s="129"/>
      <c r="GZ78" s="130"/>
      <c r="HA78" s="131"/>
      <c r="HB78" s="89" t="s">
        <v>582</v>
      </c>
      <c r="HC78" s="106"/>
      <c r="HD78" s="106"/>
      <c r="HE78" s="106"/>
      <c r="HF78" s="106"/>
      <c r="HG78" s="106"/>
      <c r="HH78" s="106"/>
      <c r="HI78" s="106"/>
      <c r="HJ78" s="106"/>
      <c r="HK78" s="106"/>
      <c r="HL78" s="106"/>
      <c r="HM78" s="106"/>
      <c r="HN78" s="106"/>
      <c r="HO78" s="106"/>
      <c r="HP78" s="106"/>
      <c r="HQ78" s="106"/>
      <c r="HR78" s="106"/>
      <c r="HS78" s="106"/>
      <c r="HT78" s="106"/>
      <c r="HU78" s="106"/>
      <c r="HV78" s="106"/>
      <c r="HW78" s="106"/>
      <c r="HX78" s="106"/>
      <c r="HY78" s="106"/>
      <c r="HZ78" s="106"/>
      <c r="IA78" s="89" t="s">
        <v>582</v>
      </c>
      <c r="IB78" s="128">
        <v>0.45274052348075</v>
      </c>
      <c r="IC78" s="42">
        <v>0.79338879741608703</v>
      </c>
      <c r="ID78" s="13" t="s">
        <v>582</v>
      </c>
      <c r="IE78" s="6">
        <v>108.2036545</v>
      </c>
      <c r="IF78" s="6">
        <v>89.836189989999994</v>
      </c>
      <c r="IG78" s="6">
        <v>83.244858390000005</v>
      </c>
      <c r="IH78" s="6">
        <v>66.244984020000004</v>
      </c>
      <c r="II78" s="6">
        <v>66.582485329999997</v>
      </c>
      <c r="IJ78" s="6">
        <v>95.779797880000004</v>
      </c>
      <c r="IK78" s="6">
        <v>88.938436760000002</v>
      </c>
      <c r="IL78" s="7"/>
      <c r="IM78" s="6">
        <v>95.69947981</v>
      </c>
      <c r="IN78" s="6">
        <v>90.512772470000002</v>
      </c>
      <c r="IO78" s="6">
        <v>69.901004</v>
      </c>
      <c r="IP78" s="7">
        <v>87.497727850000004</v>
      </c>
      <c r="IQ78" s="7">
        <v>50.55768964</v>
      </c>
      <c r="IR78" s="7">
        <v>41.81237333</v>
      </c>
      <c r="IS78" s="6">
        <v>95.767103930000005</v>
      </c>
      <c r="IT78" s="7">
        <v>99.398995580000005</v>
      </c>
      <c r="IU78" s="6">
        <v>69.486707910000007</v>
      </c>
      <c r="IV78" s="7">
        <v>97.502459459999997</v>
      </c>
      <c r="IW78" s="7">
        <v>100.4449627</v>
      </c>
      <c r="IX78" s="7">
        <v>84.671728150000007</v>
      </c>
      <c r="IY78" s="6">
        <v>43.760865080000002</v>
      </c>
      <c r="IZ78" s="6">
        <v>53.456089640000002</v>
      </c>
      <c r="JA78" s="6">
        <v>86.336896179999997</v>
      </c>
      <c r="JB78" s="6">
        <v>77.977549769999996</v>
      </c>
      <c r="JC78" s="6">
        <v>46.168986359999998</v>
      </c>
      <c r="JD78" s="7">
        <v>88.320185739999999</v>
      </c>
      <c r="JE78" s="7">
        <v>95.534630680000006</v>
      </c>
      <c r="JF78" s="7">
        <v>98.706186779999996</v>
      </c>
      <c r="JG78" s="7">
        <v>91.064468840000004</v>
      </c>
      <c r="JH78" s="6">
        <v>126.4380738</v>
      </c>
      <c r="JI78" s="7">
        <v>96.63675594</v>
      </c>
      <c r="JJ78" s="6">
        <v>81.194497130000002</v>
      </c>
      <c r="JK78" s="7">
        <v>105.6374546</v>
      </c>
      <c r="JL78" s="6">
        <v>91.528459799999993</v>
      </c>
      <c r="JM78" s="7">
        <v>91.886180640000006</v>
      </c>
      <c r="JN78" s="6">
        <v>86.333647499999998</v>
      </c>
      <c r="JO78" s="7">
        <v>27.992933820000001</v>
      </c>
      <c r="JP78" s="7">
        <v>81.056153359999996</v>
      </c>
      <c r="JQ78" s="6">
        <v>98.452846300000004</v>
      </c>
      <c r="JR78" s="6">
        <v>94.259741910000002</v>
      </c>
      <c r="JS78" s="7">
        <v>92.226226370000006</v>
      </c>
      <c r="JT78" s="7">
        <v>107.50632040000001</v>
      </c>
      <c r="JU78" s="7">
        <v>89.731921600000007</v>
      </c>
      <c r="JV78" s="7">
        <v>93.485706050000005</v>
      </c>
      <c r="JW78" s="6">
        <v>95.858903620000007</v>
      </c>
      <c r="JX78" s="7">
        <v>78.615648539999995</v>
      </c>
      <c r="JY78" s="6">
        <v>95.023954009999997</v>
      </c>
      <c r="JZ78" s="7">
        <v>108.1425069</v>
      </c>
      <c r="KA78" s="6">
        <v>105.49182</v>
      </c>
      <c r="KB78" s="7">
        <v>107.8144027</v>
      </c>
      <c r="KC78" s="7">
        <v>79.121603070000006</v>
      </c>
      <c r="KD78" s="6">
        <v>82.743460099999993</v>
      </c>
      <c r="KE78" s="6">
        <v>87.339043930000003</v>
      </c>
      <c r="KF78" s="6">
        <v>89.257748390000003</v>
      </c>
      <c r="KG78" s="7">
        <v>94.721227249999998</v>
      </c>
      <c r="KH78" s="6">
        <v>64.410925399999996</v>
      </c>
      <c r="KI78" s="6">
        <v>87.721242160000003</v>
      </c>
      <c r="KJ78" s="6">
        <v>90.48095524</v>
      </c>
      <c r="KK78" s="6">
        <v>56.886820899999996</v>
      </c>
      <c r="KM78" s="178">
        <v>0.59588841768928602</v>
      </c>
      <c r="KN78" s="178">
        <v>0.6716271899206977</v>
      </c>
      <c r="KO78" s="178">
        <v>0.95682643287061842</v>
      </c>
    </row>
    <row r="79" spans="1:301" ht="87.75" customHeight="1">
      <c r="A79" s="164" t="s">
        <v>1594</v>
      </c>
      <c r="B79" s="84" t="str">
        <f>"Chemistry 478"</f>
        <v>Chemistry 478</v>
      </c>
      <c r="C79" s="158" t="s">
        <v>1937</v>
      </c>
      <c r="D79" s="13" t="s">
        <v>584</v>
      </c>
      <c r="E79" s="163" t="s">
        <v>1411</v>
      </c>
      <c r="F79" s="13" t="s">
        <v>1423</v>
      </c>
      <c r="G79" s="2" t="s">
        <v>92</v>
      </c>
      <c r="H79" s="13" t="s">
        <v>1238</v>
      </c>
      <c r="I79" s="83" t="str">
        <f>"Chemistry 78"</f>
        <v>Chemistry 78</v>
      </c>
      <c r="J79" s="13">
        <v>78</v>
      </c>
      <c r="K79" s="4" t="s">
        <v>147</v>
      </c>
      <c r="L79" s="53">
        <v>0.8772422248734365</v>
      </c>
      <c r="M79" s="189" t="s">
        <v>1930</v>
      </c>
      <c r="N79" s="5">
        <v>93</v>
      </c>
      <c r="O79" s="6" t="s">
        <v>195</v>
      </c>
      <c r="P79" s="6">
        <v>1150</v>
      </c>
      <c r="Q79" s="6"/>
      <c r="S79" s="7">
        <v>1406</v>
      </c>
      <c r="T79" s="6">
        <v>388.08</v>
      </c>
      <c r="U79" s="6">
        <v>153.1</v>
      </c>
      <c r="V79" s="6">
        <v>168.4</v>
      </c>
      <c r="W79" s="6">
        <v>109.4</v>
      </c>
      <c r="X79" s="6">
        <v>153.79999999999998</v>
      </c>
      <c r="Y79" s="6">
        <v>334.5</v>
      </c>
      <c r="Z79" s="6">
        <v>134.70000000000002</v>
      </c>
      <c r="AA79" s="116" t="s">
        <v>85</v>
      </c>
      <c r="AB79" s="115" t="s">
        <v>68</v>
      </c>
      <c r="AC79" s="115" t="s">
        <v>68</v>
      </c>
      <c r="AD79" s="116" t="s">
        <v>69</v>
      </c>
      <c r="AE79" s="115" t="s">
        <v>68</v>
      </c>
      <c r="AF79" s="116" t="s">
        <v>69</v>
      </c>
      <c r="AG79" s="10"/>
      <c r="AH79" s="10"/>
      <c r="AI79" s="10"/>
      <c r="AJ79" s="10"/>
      <c r="AK79" s="75">
        <v>1.1599999999999999</v>
      </c>
      <c r="AL79" s="117" t="s">
        <v>907</v>
      </c>
      <c r="AM79" s="89" t="s">
        <v>584</v>
      </c>
      <c r="AN79" s="118">
        <v>-3.7449612067097224E-2</v>
      </c>
      <c r="AO79" s="118">
        <v>-5.7046979865771813E-2</v>
      </c>
      <c r="AP79" s="118">
        <v>2.9637113749263283E-2</v>
      </c>
      <c r="AQ79" s="118">
        <v>2.9129085093215559E-3</v>
      </c>
      <c r="AR79" s="80" t="s">
        <v>70</v>
      </c>
      <c r="AS79" s="7">
        <v>108.50076705755973</v>
      </c>
      <c r="AT79" s="119"/>
      <c r="AU79" s="89" t="s">
        <v>584</v>
      </c>
      <c r="AV79" s="7">
        <v>43.502680599999998</v>
      </c>
      <c r="AW79" s="7">
        <v>11.353999999999999</v>
      </c>
      <c r="AX79" s="7">
        <v>-14.986000000000001</v>
      </c>
      <c r="AY79" s="7"/>
      <c r="AZ79" s="7">
        <v>5.696202531645568</v>
      </c>
      <c r="BA79" s="7">
        <v>-5.0632911392405049</v>
      </c>
      <c r="BB79" s="187"/>
      <c r="BC79" s="7">
        <v>87.845281767955811</v>
      </c>
      <c r="BD79" s="7">
        <v>89.565227536231887</v>
      </c>
      <c r="BE79" s="7">
        <v>78.68931980198019</v>
      </c>
      <c r="BF79" s="7">
        <v>51.708540729483275</v>
      </c>
      <c r="BG79" s="7">
        <v>83.816184615384614</v>
      </c>
      <c r="BH79" s="7">
        <v>16.165413533834588</v>
      </c>
      <c r="BI79" s="7">
        <v>27.819548872180455</v>
      </c>
      <c r="BJ79" s="167"/>
      <c r="BK79" s="7">
        <v>-17.30985957</v>
      </c>
      <c r="BL79" s="7"/>
      <c r="BM79" s="7">
        <v>85.890032166437805</v>
      </c>
      <c r="BN79" s="167"/>
      <c r="BO79" s="7">
        <v>-0.6571999999999889</v>
      </c>
      <c r="BP79" s="7">
        <v>2.1776000000000124</v>
      </c>
      <c r="BQ79" s="7"/>
      <c r="BR79" s="7"/>
      <c r="BS79" s="7">
        <v>43.042777433353997</v>
      </c>
      <c r="BT79" s="7">
        <v>88.396675512611978</v>
      </c>
      <c r="BU79" s="75"/>
      <c r="BV79" s="7">
        <v>38.767056176304123</v>
      </c>
      <c r="BW79" s="7" t="s">
        <v>195</v>
      </c>
      <c r="BX79" s="6">
        <v>7.6080288412986352</v>
      </c>
      <c r="BY79" s="6"/>
      <c r="BZ79" s="6">
        <v>-12.558496676052801</v>
      </c>
      <c r="CA79" s="6"/>
      <c r="CB79" s="4"/>
      <c r="CC79" s="89" t="s">
        <v>584</v>
      </c>
      <c r="CD79" s="4">
        <v>6.8737117495292637</v>
      </c>
      <c r="CE79" s="4">
        <v>75.793339602242668</v>
      </c>
      <c r="CF79" s="4"/>
      <c r="CG79" s="89" t="s">
        <v>584</v>
      </c>
      <c r="CH79" s="6">
        <v>-28.3</v>
      </c>
      <c r="CI79" s="53"/>
      <c r="CJ79" s="6">
        <v>14524.99</v>
      </c>
      <c r="CK79" s="6">
        <v>15043.95</v>
      </c>
      <c r="CL79" s="8">
        <v>-35</v>
      </c>
      <c r="CM79" s="6">
        <v>32000</v>
      </c>
      <c r="CN79" s="9">
        <v>7</v>
      </c>
      <c r="CO79" s="6">
        <v>13394.69</v>
      </c>
      <c r="CP79" s="5">
        <v>36</v>
      </c>
      <c r="CQ79" s="4">
        <v>30</v>
      </c>
      <c r="CR79" s="78">
        <v>13.87</v>
      </c>
      <c r="CS79" s="78">
        <v>25</v>
      </c>
      <c r="CT79" s="78">
        <v>10</v>
      </c>
      <c r="CU79" s="78">
        <v>1</v>
      </c>
      <c r="CV79" s="6">
        <v>144.43289173467554</v>
      </c>
      <c r="CW79" s="78">
        <v>2.08</v>
      </c>
      <c r="CX79" s="10">
        <v>30</v>
      </c>
      <c r="CY79" s="6">
        <v>103.20556466715681</v>
      </c>
      <c r="CZ79" s="2"/>
      <c r="DA79" s="11"/>
      <c r="DB79" s="11"/>
      <c r="DC79" s="11"/>
      <c r="DD79" s="120" t="s">
        <v>72</v>
      </c>
      <c r="DE79" s="120" t="s">
        <v>72</v>
      </c>
      <c r="DF79" s="89" t="s">
        <v>584</v>
      </c>
      <c r="DG79" s="12">
        <v>8</v>
      </c>
      <c r="DH79" s="9"/>
      <c r="DI79" s="98">
        <v>37.5</v>
      </c>
      <c r="DJ79" s="102"/>
      <c r="DK79" s="1"/>
      <c r="DL79" s="103"/>
      <c r="DM79" s="46" t="s">
        <v>101</v>
      </c>
      <c r="DN79" s="10">
        <v>0</v>
      </c>
      <c r="DO79" s="10">
        <v>0</v>
      </c>
      <c r="DP79" s="11"/>
      <c r="DQ79" s="109"/>
      <c r="DR79" s="12"/>
      <c r="DS79" s="79">
        <v>0</v>
      </c>
      <c r="DT79" s="2"/>
      <c r="DU79" s="8">
        <v>1.012</v>
      </c>
      <c r="DV79" s="12"/>
      <c r="DW79" s="13">
        <v>100</v>
      </c>
      <c r="DX79" s="89" t="s">
        <v>584</v>
      </c>
      <c r="DY79" s="12">
        <v>-14</v>
      </c>
      <c r="DZ79" s="89" t="s">
        <v>584</v>
      </c>
      <c r="EA79" s="7">
        <v>11.700111739837279</v>
      </c>
      <c r="EB79" s="75">
        <v>-5.2400000000000002E-2</v>
      </c>
      <c r="EC79" s="75">
        <v>-0.14199999999999999</v>
      </c>
      <c r="ED79" s="75">
        <v>-7.4099999999999999E-2</v>
      </c>
      <c r="EE79" s="90">
        <v>0</v>
      </c>
      <c r="EF79" s="90">
        <v>0</v>
      </c>
      <c r="EG79" s="90">
        <v>0</v>
      </c>
      <c r="EH79" s="90">
        <v>3.3549541489599761</v>
      </c>
      <c r="EI79" s="75"/>
      <c r="EJ79" s="89" t="s">
        <v>584</v>
      </c>
      <c r="EK79" s="91" t="s">
        <v>74</v>
      </c>
      <c r="EL79" s="91" t="s">
        <v>74</v>
      </c>
      <c r="EM79" s="91" t="s">
        <v>74</v>
      </c>
      <c r="EN79" s="91" t="s">
        <v>74</v>
      </c>
      <c r="EO79" s="91" t="s">
        <v>74</v>
      </c>
      <c r="EP79" s="91" t="s">
        <v>74</v>
      </c>
      <c r="EQ79" s="91" t="s">
        <v>74</v>
      </c>
      <c r="ER79" s="91" t="s">
        <v>74</v>
      </c>
      <c r="ES79" s="92" t="s">
        <v>74</v>
      </c>
      <c r="ET79" s="89" t="s">
        <v>584</v>
      </c>
      <c r="EU79" s="7">
        <v>14.9</v>
      </c>
      <c r="EV79" s="7">
        <v>8.19</v>
      </c>
      <c r="EW79" s="10"/>
      <c r="EX79" s="10"/>
      <c r="EY79" s="10"/>
      <c r="EZ79" s="10"/>
      <c r="FA79" s="75">
        <v>0.84978292915690312</v>
      </c>
      <c r="FB79" s="75">
        <v>0.8181954736986411</v>
      </c>
      <c r="FC79" s="75">
        <v>1.213361677087702</v>
      </c>
      <c r="FD79" s="89" t="s">
        <v>584</v>
      </c>
      <c r="FE79" s="15" t="s">
        <v>113</v>
      </c>
      <c r="FF79" s="6">
        <v>53.33</v>
      </c>
      <c r="FG79" s="10"/>
      <c r="FH79" s="6">
        <v>26430.61</v>
      </c>
      <c r="FI79" s="10"/>
      <c r="FJ79" s="9"/>
      <c r="FK79" s="6">
        <v>-2.7942591022942498</v>
      </c>
      <c r="FL79" s="6">
        <v>-9.8540808127931978</v>
      </c>
      <c r="FM79" s="6">
        <v>1.1305241521068932</v>
      </c>
      <c r="FN79" s="6">
        <v>-15.365025466893044</v>
      </c>
      <c r="FO79" s="6">
        <v>8.4084084084084196</v>
      </c>
      <c r="FP79" s="6">
        <v>16.018662519440131</v>
      </c>
      <c r="FQ79" s="127">
        <v>0.9799685927089159</v>
      </c>
      <c r="FR79" s="122"/>
      <c r="FS79" s="121">
        <v>1.1543676967890981</v>
      </c>
      <c r="FT79" s="89" t="s">
        <v>584</v>
      </c>
      <c r="FU79" s="7">
        <v>13.768390741800063</v>
      </c>
      <c r="FV79" s="7">
        <v>-57.466411280406525</v>
      </c>
      <c r="FW79" s="7">
        <v>-3.6353757625151362</v>
      </c>
      <c r="FX79" s="7">
        <v>-59.185921388204001</v>
      </c>
      <c r="FY79" s="7">
        <v>-3.6497669289198509</v>
      </c>
      <c r="FZ79" s="7">
        <v>40.6503186228068</v>
      </c>
      <c r="GA79" s="7">
        <v>-83.697605866705004</v>
      </c>
      <c r="GB79" s="7">
        <v>-8.6242785890957574</v>
      </c>
      <c r="GC79" s="89" t="s">
        <v>584</v>
      </c>
      <c r="GD79" s="92" t="s">
        <v>74</v>
      </c>
      <c r="GE79" s="92" t="s">
        <v>74</v>
      </c>
      <c r="GF79" s="123" t="s">
        <v>1403</v>
      </c>
      <c r="GG79" s="123" t="s">
        <v>1403</v>
      </c>
      <c r="GH79" s="124" t="s">
        <v>74</v>
      </c>
      <c r="GI79" s="125" t="s">
        <v>74</v>
      </c>
      <c r="GJ79" s="126" t="s">
        <v>81</v>
      </c>
      <c r="GK79" s="89" t="s">
        <v>584</v>
      </c>
      <c r="GL79" s="75">
        <v>0.17833696155374601</v>
      </c>
      <c r="GM79" s="129">
        <v>-4.4557462480656999E-2</v>
      </c>
      <c r="GN79" s="130">
        <v>-5.2905864918209797E-2</v>
      </c>
      <c r="GO79" s="129">
        <v>9.3673941065174002E-2</v>
      </c>
      <c r="GP79" s="131">
        <v>2.7565774347748099E-2</v>
      </c>
      <c r="GQ79" s="129">
        <v>-3.3055642530755498E-2</v>
      </c>
      <c r="GR79" s="130">
        <v>0.19300879922257999</v>
      </c>
      <c r="GS79" s="131">
        <v>0.374804303602494</v>
      </c>
      <c r="GT79" s="75">
        <v>0.17833696155374601</v>
      </c>
      <c r="GU79" s="129">
        <v>-4.4557462480656999E-2</v>
      </c>
      <c r="GV79" s="130">
        <v>-5.2905864918209797E-2</v>
      </c>
      <c r="GW79" s="129">
        <v>9.3673941065174002E-2</v>
      </c>
      <c r="GX79" s="131">
        <v>2.7565774347748099E-2</v>
      </c>
      <c r="GY79" s="129">
        <v>-3.3055642530755498E-2</v>
      </c>
      <c r="GZ79" s="130">
        <v>0.19300879922257999</v>
      </c>
      <c r="HA79" s="131">
        <v>0.374804303602494</v>
      </c>
      <c r="HB79" s="89" t="s">
        <v>584</v>
      </c>
      <c r="HC79" s="106"/>
      <c r="HD79" s="106"/>
      <c r="HE79" s="106"/>
      <c r="HF79" s="106"/>
      <c r="HG79" s="106"/>
      <c r="HH79" s="106"/>
      <c r="HI79" s="106"/>
      <c r="HJ79" s="106"/>
      <c r="HK79" s="106"/>
      <c r="HL79" s="106"/>
      <c r="HM79" s="106"/>
      <c r="HN79" s="106"/>
      <c r="HO79" s="106"/>
      <c r="HP79" s="106"/>
      <c r="HQ79" s="106"/>
      <c r="HR79" s="106"/>
      <c r="HS79" s="106"/>
      <c r="HT79" s="106"/>
      <c r="HU79" s="106"/>
      <c r="HV79" s="106"/>
      <c r="HW79" s="106"/>
      <c r="HX79" s="106"/>
      <c r="HY79" s="106"/>
      <c r="HZ79" s="106"/>
      <c r="IA79" s="89" t="s">
        <v>584</v>
      </c>
      <c r="IB79" s="128">
        <v>0.44094704888363301</v>
      </c>
      <c r="IC79" s="42">
        <v>0.77162080111887599</v>
      </c>
      <c r="ID79" s="13" t="s">
        <v>584</v>
      </c>
      <c r="IE79" s="6">
        <v>107.6594309</v>
      </c>
      <c r="IF79" s="6">
        <v>112.3099691</v>
      </c>
      <c r="IG79" s="6">
        <v>103.0551883</v>
      </c>
      <c r="IH79" s="6">
        <v>101.2179395</v>
      </c>
      <c r="II79" s="6">
        <v>109.24445780000001</v>
      </c>
      <c r="IJ79" s="6">
        <v>98.457767340000004</v>
      </c>
      <c r="IK79" s="6">
        <v>110.040965</v>
      </c>
      <c r="IL79" s="7">
        <v>94.550459860000004</v>
      </c>
      <c r="IM79" s="6">
        <v>105.4028105</v>
      </c>
      <c r="IN79" s="6">
        <v>105.0617776</v>
      </c>
      <c r="IO79" s="6">
        <v>102.6000957</v>
      </c>
      <c r="IP79" s="7">
        <v>101.1046736</v>
      </c>
      <c r="IQ79" s="7">
        <v>109.2562143</v>
      </c>
      <c r="IR79" s="7">
        <v>106.3217131</v>
      </c>
      <c r="IS79" s="6">
        <v>106.1099293</v>
      </c>
      <c r="IT79" s="7">
        <v>105.46085290000001</v>
      </c>
      <c r="IU79" s="6">
        <v>113.42074409999999</v>
      </c>
      <c r="IV79" s="7">
        <v>107.7808627</v>
      </c>
      <c r="IW79" s="7">
        <v>108.0288247</v>
      </c>
      <c r="IX79" s="7">
        <v>99.121802209999998</v>
      </c>
      <c r="IY79" s="6">
        <v>89.099028110000006</v>
      </c>
      <c r="IZ79" s="6">
        <v>100.3202759</v>
      </c>
      <c r="JA79" s="6">
        <v>84.494045760000006</v>
      </c>
      <c r="JB79" s="6">
        <v>96.431727039999998</v>
      </c>
      <c r="JC79" s="6">
        <v>87.709439070000002</v>
      </c>
      <c r="JD79" s="7">
        <v>100.5585305</v>
      </c>
      <c r="JE79" s="7">
        <v>102.4460922</v>
      </c>
      <c r="JF79" s="7">
        <v>108.2558775</v>
      </c>
      <c r="JG79" s="7">
        <v>103.5958526</v>
      </c>
      <c r="JH79" s="6">
        <v>105.16853930000001</v>
      </c>
      <c r="JI79" s="7">
        <v>106.6707373</v>
      </c>
      <c r="JJ79" s="6">
        <v>101.27176679999999</v>
      </c>
      <c r="JK79" s="7">
        <v>109.5874321</v>
      </c>
      <c r="JL79" s="6">
        <v>102.4650317</v>
      </c>
      <c r="JM79" s="7">
        <v>101.8650288</v>
      </c>
      <c r="JN79" s="6">
        <v>97.650029129999993</v>
      </c>
      <c r="JO79" s="7">
        <v>93.418084890000003</v>
      </c>
      <c r="JP79" s="7">
        <v>102.1209118</v>
      </c>
      <c r="JQ79" s="6">
        <v>101.6925734</v>
      </c>
      <c r="JR79" s="6">
        <v>91.988689919999999</v>
      </c>
      <c r="JS79" s="7">
        <v>101.14117709999999</v>
      </c>
      <c r="JT79" s="7">
        <v>103.2258065</v>
      </c>
      <c r="JU79" s="7">
        <v>100.8916675</v>
      </c>
      <c r="JV79" s="7">
        <v>96.974435150000005</v>
      </c>
      <c r="JW79" s="6">
        <v>111.6482555</v>
      </c>
      <c r="JX79" s="7">
        <v>111.62276660000001</v>
      </c>
      <c r="JY79" s="6">
        <v>109.3616347</v>
      </c>
      <c r="JZ79" s="7">
        <v>105.14659159999999</v>
      </c>
      <c r="KA79" s="6">
        <v>103.5220305</v>
      </c>
      <c r="KB79" s="7">
        <v>111.9094573</v>
      </c>
      <c r="KC79" s="7">
        <v>109.1082727</v>
      </c>
      <c r="KD79" s="6">
        <v>100.83016929999999</v>
      </c>
      <c r="KE79" s="6">
        <v>95.638440040000006</v>
      </c>
      <c r="KF79" s="6">
        <v>101.9305019</v>
      </c>
      <c r="KG79" s="7">
        <v>99.750907409999996</v>
      </c>
      <c r="KH79" s="6">
        <v>110.93520959999999</v>
      </c>
      <c r="KI79" s="6">
        <v>100.306093</v>
      </c>
      <c r="KJ79" s="6">
        <v>106.06968310000001</v>
      </c>
      <c r="KK79" s="6">
        <v>94.224863790000001</v>
      </c>
      <c r="KM79" s="178">
        <v>0.72386663942691065</v>
      </c>
      <c r="KN79" s="178">
        <v>0.86001972685554373</v>
      </c>
      <c r="KO79" s="178">
        <v>1.3116135480214239</v>
      </c>
    </row>
    <row r="80" spans="1:301" ht="87.75" customHeight="1">
      <c r="A80" s="164" t="s">
        <v>1595</v>
      </c>
      <c r="B80" s="84" t="str">
        <f>"Chemistry 479"</f>
        <v>Chemistry 479</v>
      </c>
      <c r="C80" s="158" t="s">
        <v>1937</v>
      </c>
      <c r="D80" s="13" t="s">
        <v>589</v>
      </c>
      <c r="E80" s="163"/>
      <c r="F80" s="13"/>
      <c r="G80" s="2" t="s">
        <v>92</v>
      </c>
      <c r="H80" s="13" t="s">
        <v>1243</v>
      </c>
      <c r="I80" s="83" t="str">
        <f>"Chemistry 79"</f>
        <v>Chemistry 79</v>
      </c>
      <c r="J80" s="13">
        <v>79</v>
      </c>
      <c r="K80" s="4" t="s">
        <v>147</v>
      </c>
      <c r="L80" s="53">
        <v>1.0207874859873505</v>
      </c>
      <c r="M80" s="189" t="s">
        <v>1516</v>
      </c>
      <c r="N80" s="5">
        <v>86</v>
      </c>
      <c r="O80" s="6" t="s">
        <v>195</v>
      </c>
      <c r="P80" s="6">
        <v>928</v>
      </c>
      <c r="Q80" s="6"/>
      <c r="S80" s="7">
        <v>239.4</v>
      </c>
      <c r="T80" s="6"/>
      <c r="U80" s="6"/>
      <c r="V80" s="6">
        <v>74.070000000000007</v>
      </c>
      <c r="W80" s="6">
        <v>76.039999999999992</v>
      </c>
      <c r="X80" s="6">
        <v>76.319999999999993</v>
      </c>
      <c r="Y80" s="6">
        <v>162</v>
      </c>
      <c r="Z80" s="6">
        <v>68.58</v>
      </c>
      <c r="AA80" s="115" t="s">
        <v>68</v>
      </c>
      <c r="AB80" s="115" t="s">
        <v>68</v>
      </c>
      <c r="AC80" s="116" t="s">
        <v>86</v>
      </c>
      <c r="AD80" s="116" t="s">
        <v>69</v>
      </c>
      <c r="AE80" s="115" t="s">
        <v>68</v>
      </c>
      <c r="AF80" s="116" t="s">
        <v>69</v>
      </c>
      <c r="AG80" s="10"/>
      <c r="AH80" s="10"/>
      <c r="AI80" s="10"/>
      <c r="AJ80" s="10"/>
      <c r="AK80" s="75">
        <v>0.96699999999999997</v>
      </c>
      <c r="AL80" s="117" t="s">
        <v>907</v>
      </c>
      <c r="AM80" s="89" t="s">
        <v>589</v>
      </c>
      <c r="AN80" s="118">
        <v>-1.6644272029820988E-2</v>
      </c>
      <c r="AO80" s="118">
        <v>-1.5100671140939598E-2</v>
      </c>
      <c r="AP80" s="118">
        <v>0.11895084792281053</v>
      </c>
      <c r="AQ80" s="118">
        <v>5.7592078479521407E-2</v>
      </c>
      <c r="AR80" s="80" t="s">
        <v>70</v>
      </c>
      <c r="AS80" s="7">
        <v>103.37857103089917</v>
      </c>
      <c r="AT80" s="119"/>
      <c r="AU80" s="89" t="s">
        <v>589</v>
      </c>
      <c r="AV80" s="7">
        <v>82.0583369</v>
      </c>
      <c r="AW80" s="7">
        <v>66.319999999999993</v>
      </c>
      <c r="AX80" s="7">
        <v>32.600999999999999</v>
      </c>
      <c r="AY80" s="7"/>
      <c r="AZ80" s="7">
        <v>84.810126582278485</v>
      </c>
      <c r="BA80" s="7">
        <v>55.696202531645575</v>
      </c>
      <c r="BB80" s="187"/>
      <c r="BC80" s="7">
        <v>96.464066298342544</v>
      </c>
      <c r="BD80" s="7">
        <v>98.937208212560378</v>
      </c>
      <c r="BE80" s="7">
        <v>96.793987411598309</v>
      </c>
      <c r="BF80" s="7">
        <v>92.1340726443769</v>
      </c>
      <c r="BG80" s="7">
        <v>95.904096703296702</v>
      </c>
      <c r="BH80" s="7">
        <v>63.533834586466163</v>
      </c>
      <c r="BI80" s="7">
        <v>37.593984962406019</v>
      </c>
      <c r="BJ80" s="167"/>
      <c r="BK80" s="7">
        <v>-9.6128438010000004</v>
      </c>
      <c r="BL80" s="7"/>
      <c r="BM80" s="7">
        <v>100</v>
      </c>
      <c r="BN80" s="167"/>
      <c r="BO80" s="7">
        <v>15.89200000000001</v>
      </c>
      <c r="BP80" s="7">
        <v>23.333400000000012</v>
      </c>
      <c r="BQ80" s="7"/>
      <c r="BR80" s="7"/>
      <c r="BS80" s="7">
        <v>0</v>
      </c>
      <c r="BT80" s="7">
        <v>81.012234202915806</v>
      </c>
      <c r="BU80" s="75"/>
      <c r="BV80" s="7">
        <v>69.659805867658946</v>
      </c>
      <c r="BW80" s="7" t="s">
        <v>195</v>
      </c>
      <c r="BX80" s="6">
        <v>24.019376406634212</v>
      </c>
      <c r="BY80" s="6">
        <v>6452</v>
      </c>
      <c r="BZ80" s="6">
        <v>48.2257721276507</v>
      </c>
      <c r="CA80" s="6">
        <v>2903</v>
      </c>
      <c r="CB80" s="4"/>
      <c r="CC80" s="89" t="s">
        <v>589</v>
      </c>
      <c r="CD80" s="4">
        <v>54.63965467889949</v>
      </c>
      <c r="CE80" s="4">
        <v>95.80696992336506</v>
      </c>
      <c r="CF80" s="4"/>
      <c r="CG80" s="89" t="s">
        <v>589</v>
      </c>
      <c r="CH80" s="6">
        <v>-27.2</v>
      </c>
      <c r="CI80" s="53"/>
      <c r="CJ80" s="6">
        <v>32000</v>
      </c>
      <c r="CK80" s="6">
        <v>32000</v>
      </c>
      <c r="CL80" s="8">
        <v>-39</v>
      </c>
      <c r="CM80" s="6">
        <v>32000</v>
      </c>
      <c r="CN80" s="9">
        <v>-67</v>
      </c>
      <c r="CO80" s="6">
        <v>32000</v>
      </c>
      <c r="CP80" s="5">
        <v>-13</v>
      </c>
      <c r="CQ80" s="4">
        <v>30</v>
      </c>
      <c r="CR80" s="78">
        <v>16.77</v>
      </c>
      <c r="CS80" s="78">
        <v>14.21</v>
      </c>
      <c r="CT80" s="78">
        <v>3.52</v>
      </c>
      <c r="CU80" s="78">
        <v>3.9</v>
      </c>
      <c r="CV80" s="6">
        <v>113.48611953772792</v>
      </c>
      <c r="CW80" s="78"/>
      <c r="CX80" s="10">
        <v>30</v>
      </c>
      <c r="CY80" s="6">
        <v>102.88960146677304</v>
      </c>
      <c r="CZ80" s="2"/>
      <c r="DA80" s="11"/>
      <c r="DB80" s="11"/>
      <c r="DC80" s="11"/>
      <c r="DD80" s="120" t="s">
        <v>72</v>
      </c>
      <c r="DE80" s="120" t="s">
        <v>72</v>
      </c>
      <c r="DF80" s="89" t="s">
        <v>589</v>
      </c>
      <c r="DG80" s="12">
        <v>-13</v>
      </c>
      <c r="DH80" s="9"/>
      <c r="DI80" s="98">
        <v>0</v>
      </c>
      <c r="DJ80" s="102"/>
      <c r="DK80" s="1"/>
      <c r="DL80" s="103"/>
      <c r="DM80" s="46" t="s">
        <v>101</v>
      </c>
      <c r="DN80" s="10">
        <v>0</v>
      </c>
      <c r="DO80" s="10">
        <v>0</v>
      </c>
      <c r="DP80" s="11"/>
      <c r="DQ80" s="109"/>
      <c r="DR80" s="12"/>
      <c r="DS80" s="79">
        <v>0</v>
      </c>
      <c r="DT80" s="2"/>
      <c r="DU80" s="8">
        <v>-43</v>
      </c>
      <c r="DV80" s="12"/>
      <c r="DW80" s="13">
        <v>100</v>
      </c>
      <c r="DX80" s="89" t="s">
        <v>589</v>
      </c>
      <c r="DY80" s="12">
        <v>-12</v>
      </c>
      <c r="DZ80" s="89" t="s">
        <v>589</v>
      </c>
      <c r="EA80" s="7">
        <v>-11.70845849544396</v>
      </c>
      <c r="EB80" s="75">
        <v>-0.45450000000000002</v>
      </c>
      <c r="EC80" s="75">
        <v>3.6299999999999999E-2</v>
      </c>
      <c r="ED80" s="75">
        <v>-2.0799999999999999E-2</v>
      </c>
      <c r="EE80" s="90">
        <v>0</v>
      </c>
      <c r="EF80" s="90">
        <v>0</v>
      </c>
      <c r="EG80" s="90">
        <v>0</v>
      </c>
      <c r="EH80" s="90">
        <v>0</v>
      </c>
      <c r="EI80" s="75"/>
      <c r="EJ80" s="89" t="s">
        <v>589</v>
      </c>
      <c r="EK80" s="91" t="s">
        <v>74</v>
      </c>
      <c r="EL80" s="91" t="s">
        <v>74</v>
      </c>
      <c r="EM80" s="91" t="s">
        <v>74</v>
      </c>
      <c r="EN80" s="91" t="s">
        <v>74</v>
      </c>
      <c r="EO80" s="91" t="s">
        <v>74</v>
      </c>
      <c r="EP80" s="91" t="s">
        <v>74</v>
      </c>
      <c r="EQ80" s="91" t="s">
        <v>74</v>
      </c>
      <c r="ER80" s="91" t="s">
        <v>74</v>
      </c>
      <c r="ES80" s="92" t="s">
        <v>74</v>
      </c>
      <c r="ET80" s="89" t="s">
        <v>589</v>
      </c>
      <c r="EU80" s="7">
        <v>0.51700000000000002</v>
      </c>
      <c r="EV80" s="7">
        <v>10.8</v>
      </c>
      <c r="EW80" s="10"/>
      <c r="EX80" s="10"/>
      <c r="EY80" s="10"/>
      <c r="EZ80" s="10"/>
      <c r="FA80" s="75">
        <v>0.87005346531808081</v>
      </c>
      <c r="FB80" s="75">
        <v>0.94533285743033491</v>
      </c>
      <c r="FC80" s="75">
        <v>0.96107857161784316</v>
      </c>
      <c r="FD80" s="89" t="s">
        <v>589</v>
      </c>
      <c r="FE80" s="10"/>
      <c r="FF80" s="6">
        <v>13.33</v>
      </c>
      <c r="FG80" s="10" t="s">
        <v>94</v>
      </c>
      <c r="FH80" s="6">
        <v>32000</v>
      </c>
      <c r="FI80" s="10"/>
      <c r="FJ80" s="9"/>
      <c r="FK80" s="6">
        <v>-75.384043961486128</v>
      </c>
      <c r="FL80" s="6">
        <v>13.472902573672352</v>
      </c>
      <c r="FM80" s="6">
        <v>-8.735868448098616</v>
      </c>
      <c r="FN80" s="6">
        <v>-24.151103565365027</v>
      </c>
      <c r="FO80" s="6">
        <v>29.429429429429455</v>
      </c>
      <c r="FP80" s="6">
        <v>8.5536547433903607</v>
      </c>
      <c r="FQ80" s="127">
        <v>0.81787764825546383</v>
      </c>
      <c r="FR80" s="122"/>
      <c r="FS80" s="121">
        <v>0.71468387392156585</v>
      </c>
      <c r="FT80" s="89" t="s">
        <v>589</v>
      </c>
      <c r="FU80" s="7">
        <v>-50.643073382996647</v>
      </c>
      <c r="FV80" s="7">
        <v>-97.604541534326501</v>
      </c>
      <c r="FW80" s="7">
        <v>-37.460176335481954</v>
      </c>
      <c r="FX80" s="7">
        <v>-78.00598188488685</v>
      </c>
      <c r="FY80" s="7">
        <v>-23.920790925945145</v>
      </c>
      <c r="FZ80" s="7">
        <v>39.278415673368059</v>
      </c>
      <c r="GA80" s="7">
        <v>-110.39974117477894</v>
      </c>
      <c r="GB80" s="7">
        <v>-107.68307714913105</v>
      </c>
      <c r="GC80" s="89" t="s">
        <v>589</v>
      </c>
      <c r="GD80" s="184" t="s">
        <v>81</v>
      </c>
      <c r="GE80" s="184" t="s">
        <v>81</v>
      </c>
      <c r="GF80" s="123" t="s">
        <v>1402</v>
      </c>
      <c r="GG80" s="123" t="s">
        <v>1402</v>
      </c>
      <c r="GH80" s="124" t="s">
        <v>74</v>
      </c>
      <c r="GI80" s="125" t="s">
        <v>74</v>
      </c>
      <c r="GJ80" s="126" t="s">
        <v>81</v>
      </c>
      <c r="GK80" s="89" t="s">
        <v>589</v>
      </c>
      <c r="GL80" s="75">
        <v>6.9322613665669094E-2</v>
      </c>
      <c r="GM80" s="129">
        <v>-0.168334319142278</v>
      </c>
      <c r="GN80" s="130">
        <v>-8.55012898537027E-2</v>
      </c>
      <c r="GO80" s="129">
        <v>-0.30260580240545798</v>
      </c>
      <c r="GP80" s="131">
        <v>-0.53176331216537398</v>
      </c>
      <c r="GQ80" s="129">
        <v>-4.3605159707141398E-2</v>
      </c>
      <c r="GR80" s="130">
        <v>7.7548940795133997E-2</v>
      </c>
      <c r="GS80" s="131">
        <v>-0.80730890058292504</v>
      </c>
      <c r="GT80" s="75">
        <v>6.9322613665669094E-2</v>
      </c>
      <c r="GU80" s="129">
        <v>-0.168334319142278</v>
      </c>
      <c r="GV80" s="130">
        <v>-8.55012898537027E-2</v>
      </c>
      <c r="GW80" s="129">
        <v>-0.30260580240545798</v>
      </c>
      <c r="GX80" s="131">
        <v>-0.53176331216537398</v>
      </c>
      <c r="GY80" s="129">
        <v>-4.3605159707141398E-2</v>
      </c>
      <c r="GZ80" s="130">
        <v>7.7548940795133997E-2</v>
      </c>
      <c r="HA80" s="131">
        <v>-0.80730890058292504</v>
      </c>
      <c r="HB80" s="89" t="s">
        <v>589</v>
      </c>
      <c r="HC80" s="106"/>
      <c r="HD80" s="106"/>
      <c r="HE80" s="106"/>
      <c r="HF80" s="106"/>
      <c r="HG80" s="106"/>
      <c r="HH80" s="106"/>
      <c r="HI80" s="106"/>
      <c r="HJ80" s="106"/>
      <c r="HK80" s="106"/>
      <c r="HL80" s="106"/>
      <c r="HM80" s="106"/>
      <c r="HN80" s="106"/>
      <c r="HO80" s="106"/>
      <c r="HP80" s="106"/>
      <c r="HQ80" s="106"/>
      <c r="HR80" s="106"/>
      <c r="HS80" s="106"/>
      <c r="HT80" s="106"/>
      <c r="HU80" s="106"/>
      <c r="HV80" s="106"/>
      <c r="HW80" s="106"/>
      <c r="HX80" s="106"/>
      <c r="HY80" s="106"/>
      <c r="HZ80" s="106"/>
      <c r="IA80" s="89" t="s">
        <v>589</v>
      </c>
      <c r="IB80" s="42">
        <v>0.51472409021537102</v>
      </c>
      <c r="IC80" s="128">
        <v>0.472548065160032</v>
      </c>
      <c r="ID80" s="13" t="s">
        <v>589</v>
      </c>
      <c r="IE80" s="6">
        <v>107.07456980000001</v>
      </c>
      <c r="IF80" s="6">
        <v>109.45782320000001</v>
      </c>
      <c r="IG80" s="6">
        <v>118.5329529</v>
      </c>
      <c r="IH80" s="6">
        <v>76.572574869999997</v>
      </c>
      <c r="II80" s="6">
        <v>124.0838486</v>
      </c>
      <c r="IJ80" s="6">
        <v>121.62189770000001</v>
      </c>
      <c r="IK80" s="6">
        <v>113.64588070000001</v>
      </c>
      <c r="IL80" s="7">
        <v>67.346555719999998</v>
      </c>
      <c r="IM80" s="6">
        <v>109.8018679</v>
      </c>
      <c r="IN80" s="6">
        <v>96.187059919999996</v>
      </c>
      <c r="IO80" s="6">
        <v>111.3415218</v>
      </c>
      <c r="IP80" s="7">
        <v>94.708381610000004</v>
      </c>
      <c r="IQ80" s="7">
        <v>115.09817200000001</v>
      </c>
      <c r="IR80" s="7">
        <v>105.6493459</v>
      </c>
      <c r="IS80" s="6">
        <v>90.060851929999998</v>
      </c>
      <c r="IT80" s="7">
        <v>109.3845326</v>
      </c>
      <c r="IU80" s="6">
        <v>89.244217030000002</v>
      </c>
      <c r="IV80" s="7">
        <v>105.18047</v>
      </c>
      <c r="IW80" s="7">
        <v>98.692685420000004</v>
      </c>
      <c r="IX80" s="7">
        <v>96.036655210000006</v>
      </c>
      <c r="IY80" s="6">
        <v>98.940548109999995</v>
      </c>
      <c r="IZ80" s="6">
        <v>105.3461444</v>
      </c>
      <c r="JA80" s="6">
        <v>107.6376333</v>
      </c>
      <c r="JB80" s="6">
        <v>100.31944540000001</v>
      </c>
      <c r="JC80" s="6">
        <v>96.825892390000007</v>
      </c>
      <c r="JD80" s="7">
        <v>95.491449299999999</v>
      </c>
      <c r="JE80" s="7">
        <v>82.87735447</v>
      </c>
      <c r="JF80" s="7">
        <v>135.1558229</v>
      </c>
      <c r="JG80" s="7">
        <v>102.0957423</v>
      </c>
      <c r="JH80" s="6">
        <v>127.59314019999999</v>
      </c>
      <c r="JI80" s="7">
        <v>108.0140437</v>
      </c>
      <c r="JJ80" s="6">
        <v>105.49794559999999</v>
      </c>
      <c r="JK80" s="7">
        <v>114.1682572</v>
      </c>
      <c r="JL80" s="6">
        <v>96.368312110000005</v>
      </c>
      <c r="JM80" s="7">
        <v>103.5128455</v>
      </c>
      <c r="JN80" s="6">
        <v>93.610409790000006</v>
      </c>
      <c r="JO80" s="7">
        <v>88.086938689999997</v>
      </c>
      <c r="JP80" s="7">
        <v>107.5916749</v>
      </c>
      <c r="JQ80" s="6">
        <v>95.861830740000002</v>
      </c>
      <c r="JR80" s="6">
        <v>81.809613569999996</v>
      </c>
      <c r="JS80" s="7">
        <v>79.453829670000005</v>
      </c>
      <c r="JT80" s="7">
        <v>115.1692882</v>
      </c>
      <c r="JU80" s="7">
        <v>110.93573840000001</v>
      </c>
      <c r="JV80" s="7">
        <v>96.380267380000006</v>
      </c>
      <c r="JW80" s="6">
        <v>127.44175869999999</v>
      </c>
      <c r="JX80" s="7">
        <v>110.8859827</v>
      </c>
      <c r="JY80" s="6">
        <v>113.4801204</v>
      </c>
      <c r="JZ80" s="7">
        <v>104.7835164</v>
      </c>
      <c r="KA80" s="6">
        <v>118.5227435</v>
      </c>
      <c r="KB80" s="7">
        <v>116.7795593</v>
      </c>
      <c r="KC80" s="7">
        <v>110.7795153</v>
      </c>
      <c r="KD80" s="6">
        <v>98.513417849999996</v>
      </c>
      <c r="KE80" s="6">
        <v>82.808893209999994</v>
      </c>
      <c r="KF80" s="6">
        <v>97.72829308</v>
      </c>
      <c r="KG80" s="7">
        <v>100.74727780000001</v>
      </c>
      <c r="KH80" s="6">
        <v>95.221342710000002</v>
      </c>
      <c r="KI80" s="6">
        <v>95.293098470000004</v>
      </c>
      <c r="KJ80" s="6">
        <v>109.9164433</v>
      </c>
      <c r="KK80" s="6">
        <v>91.728578499999998</v>
      </c>
      <c r="KM80" s="178">
        <v>0.86012905475583168</v>
      </c>
      <c r="KN80" s="178">
        <v>0.89725146137300671</v>
      </c>
      <c r="KO80" s="178">
        <v>0.6632361390405056</v>
      </c>
    </row>
    <row r="81" spans="1:301" ht="87.75" customHeight="1">
      <c r="A81" s="164" t="s">
        <v>1596</v>
      </c>
      <c r="B81" s="84" t="str">
        <f>"Chemistry 480"</f>
        <v>Chemistry 480</v>
      </c>
      <c r="C81" s="158" t="s">
        <v>1938</v>
      </c>
      <c r="D81" s="13" t="s">
        <v>314</v>
      </c>
      <c r="E81" s="163"/>
      <c r="F81" s="13"/>
      <c r="G81" s="2" t="s">
        <v>315</v>
      </c>
      <c r="H81" s="13" t="s">
        <v>1098</v>
      </c>
      <c r="I81" s="83" t="str">
        <f>"Chemistry 80"</f>
        <v>Chemistry 80</v>
      </c>
      <c r="J81" s="13">
        <v>80</v>
      </c>
      <c r="K81" s="4"/>
      <c r="L81" s="53">
        <v>0.87389117504813862</v>
      </c>
      <c r="M81" s="189" t="s">
        <v>1927</v>
      </c>
      <c r="N81" s="5">
        <v>67</v>
      </c>
      <c r="O81" s="6">
        <v>98</v>
      </c>
      <c r="P81" s="6">
        <v>176.5</v>
      </c>
      <c r="Q81" s="6">
        <v>772</v>
      </c>
      <c r="S81" s="7">
        <v>715.3</v>
      </c>
      <c r="T81" s="6"/>
      <c r="U81" s="6">
        <v>145.69999999999999</v>
      </c>
      <c r="V81" s="6">
        <v>247.89999999999998</v>
      </c>
      <c r="W81" s="6">
        <v>322.10000000000002</v>
      </c>
      <c r="X81" s="6">
        <v>286.5</v>
      </c>
      <c r="Y81" s="6">
        <v>243.8</v>
      </c>
      <c r="Z81" s="6">
        <v>165.3</v>
      </c>
      <c r="AA81" s="116" t="s">
        <v>85</v>
      </c>
      <c r="AB81" s="115" t="s">
        <v>68</v>
      </c>
      <c r="AC81" s="116" t="s">
        <v>69</v>
      </c>
      <c r="AD81" s="116" t="s">
        <v>69</v>
      </c>
      <c r="AE81" s="115" t="s">
        <v>68</v>
      </c>
      <c r="AF81" s="116" t="s">
        <v>69</v>
      </c>
      <c r="AG81" s="10" t="s">
        <v>2141</v>
      </c>
      <c r="AH81" s="10" t="s">
        <v>2141</v>
      </c>
      <c r="AI81" s="10" t="s">
        <v>2141</v>
      </c>
      <c r="AJ81" s="10" t="s">
        <v>2141</v>
      </c>
      <c r="AK81" s="75">
        <v>1.39</v>
      </c>
      <c r="AL81" s="117" t="s">
        <v>907</v>
      </c>
      <c r="AM81" s="89" t="s">
        <v>314</v>
      </c>
      <c r="AN81" s="118">
        <v>-4.0917168739976591E-2</v>
      </c>
      <c r="AO81" s="118">
        <v>-4.8657718120805368E-2</v>
      </c>
      <c r="AP81" s="118">
        <v>4.0134320508152285E-2</v>
      </c>
      <c r="AQ81" s="118">
        <v>7.784325470302997E-3</v>
      </c>
      <c r="AR81" s="80" t="s">
        <v>70</v>
      </c>
      <c r="AS81" s="7">
        <v>3.685220919430984</v>
      </c>
      <c r="AT81" s="119" t="s">
        <v>89</v>
      </c>
      <c r="AU81" s="89" t="s">
        <v>314</v>
      </c>
      <c r="AV81" s="7">
        <v>97.663534200000001</v>
      </c>
      <c r="AW81" s="7">
        <v>83.203999999999994</v>
      </c>
      <c r="AX81" s="7">
        <v>-0.90700000000000003</v>
      </c>
      <c r="AY81" s="7">
        <v>1160.2750000000001</v>
      </c>
      <c r="AZ81" s="7">
        <v>100.11229141389433</v>
      </c>
      <c r="BA81" s="7">
        <v>48.123840291989112</v>
      </c>
      <c r="BB81" s="187">
        <v>949</v>
      </c>
      <c r="BC81" s="7">
        <v>96.353569060773481</v>
      </c>
      <c r="BD81" s="7">
        <v>55.362328985507233</v>
      </c>
      <c r="BE81" s="7">
        <v>12.069800707213584</v>
      </c>
      <c r="BF81" s="7">
        <v>17.362036170212768</v>
      </c>
      <c r="BG81" s="7">
        <v>45.354646153846154</v>
      </c>
      <c r="BH81" s="7">
        <v>103.329246188293</v>
      </c>
      <c r="BI81" s="7">
        <v>17.110266159695826</v>
      </c>
      <c r="BJ81" s="77">
        <v>1113.5</v>
      </c>
      <c r="BK81" s="7">
        <v>6.354531937</v>
      </c>
      <c r="BL81" s="7"/>
      <c r="BM81" s="7">
        <v>94.26115885777655</v>
      </c>
      <c r="BN81" s="77">
        <v>870</v>
      </c>
      <c r="BO81" s="7">
        <v>-0.28779999999999006</v>
      </c>
      <c r="BP81" s="7">
        <v>4.7376000000000005</v>
      </c>
      <c r="BQ81" s="7"/>
      <c r="BR81" s="7"/>
      <c r="BS81" s="7">
        <v>0</v>
      </c>
      <c r="BT81" s="7">
        <v>48.164977956531828</v>
      </c>
      <c r="BU81" s="75"/>
      <c r="BV81" s="7">
        <v>41.788039131489271</v>
      </c>
      <c r="BW81" s="7" t="s">
        <v>195</v>
      </c>
      <c r="BX81" s="6">
        <v>-12.474816308153031</v>
      </c>
      <c r="BY81" s="6"/>
      <c r="BZ81" s="6">
        <v>28.330224591310724</v>
      </c>
      <c r="CA81" s="6"/>
      <c r="CB81" s="4" t="s">
        <v>978</v>
      </c>
      <c r="CC81" s="89" t="s">
        <v>314</v>
      </c>
      <c r="CD81" s="4">
        <v>-5.3081417986287818</v>
      </c>
      <c r="CE81" s="4">
        <v>82.116594671222416</v>
      </c>
      <c r="CF81" s="4"/>
      <c r="CG81" s="89" t="s">
        <v>314</v>
      </c>
      <c r="CH81" s="6">
        <v>35.520000000000003</v>
      </c>
      <c r="CI81" s="53"/>
      <c r="CJ81" s="6">
        <v>125</v>
      </c>
      <c r="CK81" s="6">
        <v>179.46</v>
      </c>
      <c r="CL81" s="8">
        <v>100</v>
      </c>
      <c r="CM81" s="6">
        <v>4056.99</v>
      </c>
      <c r="CN81" s="21">
        <v>98</v>
      </c>
      <c r="CO81" s="6">
        <v>125</v>
      </c>
      <c r="CP81" s="22">
        <v>103</v>
      </c>
      <c r="CQ81" s="4">
        <v>30</v>
      </c>
      <c r="CR81" s="78">
        <v>5.58</v>
      </c>
      <c r="CS81" s="78">
        <v>7.5</v>
      </c>
      <c r="CT81" s="78">
        <v>8.1199999999999992</v>
      </c>
      <c r="CU81" s="78">
        <v>3.21</v>
      </c>
      <c r="CV81" s="6">
        <v>3.6669977782664414</v>
      </c>
      <c r="CW81" s="78"/>
      <c r="CX81" s="10">
        <v>30</v>
      </c>
      <c r="CY81" s="6">
        <v>106.67656444395142</v>
      </c>
      <c r="CZ81" s="2"/>
      <c r="DA81" s="11" t="s">
        <v>81</v>
      </c>
      <c r="DB81" s="11"/>
      <c r="DC81" s="14"/>
      <c r="DD81" s="120" t="s">
        <v>72</v>
      </c>
      <c r="DE81" s="120" t="s">
        <v>72</v>
      </c>
      <c r="DF81" s="89" t="s">
        <v>314</v>
      </c>
      <c r="DG81" s="12">
        <v>100</v>
      </c>
      <c r="DH81" s="9">
        <v>0.54</v>
      </c>
      <c r="DI81" s="99">
        <v>100</v>
      </c>
      <c r="DJ81" s="102">
        <v>4.9999999999999982</v>
      </c>
      <c r="DK81" s="1" t="s">
        <v>73</v>
      </c>
      <c r="DL81" s="104">
        <v>100</v>
      </c>
      <c r="DM81" s="46">
        <v>16.899999999999999</v>
      </c>
      <c r="DN81" s="10">
        <v>3</v>
      </c>
      <c r="DO81" s="10">
        <v>4</v>
      </c>
      <c r="DP81" s="11">
        <v>3</v>
      </c>
      <c r="DQ81" s="55">
        <v>24.7</v>
      </c>
      <c r="DR81" s="12"/>
      <c r="DS81" s="79">
        <v>0</v>
      </c>
      <c r="DT81" s="2"/>
      <c r="DU81" s="8">
        <v>8.9489999999999998</v>
      </c>
      <c r="DV81" s="12"/>
      <c r="DW81" s="13">
        <v>80</v>
      </c>
      <c r="DX81" s="89" t="s">
        <v>314</v>
      </c>
      <c r="DY81" s="12">
        <v>26</v>
      </c>
      <c r="DZ81" s="89" t="s">
        <v>314</v>
      </c>
      <c r="EA81" s="7">
        <v>15.43418661651082</v>
      </c>
      <c r="EB81" s="75">
        <v>-4.82E-2</v>
      </c>
      <c r="EC81" s="75">
        <v>-0.29970000000000002</v>
      </c>
      <c r="ED81" s="75">
        <v>-0.21490000000000001</v>
      </c>
      <c r="EE81" s="90">
        <v>93.854258121158907</v>
      </c>
      <c r="EF81" s="90">
        <v>51.128512206356525</v>
      </c>
      <c r="EG81" s="90">
        <v>27.422262280306455</v>
      </c>
      <c r="EH81" s="90">
        <v>7.8966089637182932</v>
      </c>
      <c r="EI81" s="75" t="s">
        <v>129</v>
      </c>
      <c r="EJ81" s="89" t="s">
        <v>314</v>
      </c>
      <c r="EK81" s="91" t="s">
        <v>74</v>
      </c>
      <c r="EL81" s="91" t="s">
        <v>74</v>
      </c>
      <c r="EM81" s="91" t="s">
        <v>74</v>
      </c>
      <c r="EN81" s="91" t="s">
        <v>74</v>
      </c>
      <c r="EO81" s="91" t="s">
        <v>74</v>
      </c>
      <c r="EP81" s="91" t="s">
        <v>74</v>
      </c>
      <c r="EQ81" s="91" t="s">
        <v>74</v>
      </c>
      <c r="ER81" s="91" t="s">
        <v>74</v>
      </c>
      <c r="ES81" s="92" t="s">
        <v>74</v>
      </c>
      <c r="ET81" s="89" t="s">
        <v>314</v>
      </c>
      <c r="EU81" s="7">
        <v>41.7</v>
      </c>
      <c r="EV81" s="7">
        <v>29.3</v>
      </c>
      <c r="EW81" s="10"/>
      <c r="EX81" s="10"/>
      <c r="EY81" s="10"/>
      <c r="EZ81" s="10"/>
      <c r="FA81" s="75">
        <v>0.95183261831429211</v>
      </c>
      <c r="FB81" s="75">
        <v>0.90421276041432874</v>
      </c>
      <c r="FC81" s="75">
        <v>0.92410976252795662</v>
      </c>
      <c r="FD81" s="89" t="s">
        <v>314</v>
      </c>
      <c r="FE81" s="15" t="s">
        <v>113</v>
      </c>
      <c r="FF81" s="6">
        <v>0</v>
      </c>
      <c r="FG81" s="10"/>
      <c r="FH81" s="49">
        <v>4756.83</v>
      </c>
      <c r="FI81" s="10"/>
      <c r="FJ81" s="9">
        <v>0.03</v>
      </c>
      <c r="FK81" s="6">
        <v>12.941550646872335</v>
      </c>
      <c r="FL81" s="6">
        <v>21.644016529629795</v>
      </c>
      <c r="FM81" s="6">
        <v>5.4347826086956541</v>
      </c>
      <c r="FN81" s="6">
        <v>-21.115347950428976</v>
      </c>
      <c r="FO81" s="6">
        <v>-1.5334063526834862</v>
      </c>
      <c r="FP81" s="6">
        <v>-9.7491985668489498</v>
      </c>
      <c r="FQ81" s="121">
        <v>1.3482181267109894</v>
      </c>
      <c r="FR81" s="122"/>
      <c r="FS81" s="75">
        <v>0.94602125298396045</v>
      </c>
      <c r="FT81" s="89" t="s">
        <v>314</v>
      </c>
      <c r="FU81" s="7">
        <v>23.189290967506448</v>
      </c>
      <c r="FV81" s="7">
        <v>-46.024278732460978</v>
      </c>
      <c r="FW81" s="7">
        <v>-22.730447522188712</v>
      </c>
      <c r="FX81" s="7">
        <v>-33.702271668315142</v>
      </c>
      <c r="FY81" s="7">
        <v>15.889476199008545</v>
      </c>
      <c r="FZ81" s="7">
        <v>60.451702964507035</v>
      </c>
      <c r="GA81" s="7">
        <v>-47.196097605177002</v>
      </c>
      <c r="GB81" s="7">
        <v>-32.687902258099719</v>
      </c>
      <c r="GC81" s="89" t="s">
        <v>314</v>
      </c>
      <c r="GD81" s="92" t="s">
        <v>81</v>
      </c>
      <c r="GE81" s="92" t="s">
        <v>74</v>
      </c>
      <c r="GF81" s="123" t="s">
        <v>1403</v>
      </c>
      <c r="GG81" s="123" t="s">
        <v>1403</v>
      </c>
      <c r="GH81" s="124" t="s">
        <v>74</v>
      </c>
      <c r="GI81" s="125" t="s">
        <v>74</v>
      </c>
      <c r="GJ81" s="126" t="s">
        <v>74</v>
      </c>
      <c r="GK81" s="89" t="s">
        <v>314</v>
      </c>
      <c r="GL81" s="75">
        <v>-0.120002994905855</v>
      </c>
      <c r="GM81" s="129">
        <v>0.336539581342919</v>
      </c>
      <c r="GN81" s="130">
        <v>-0.165220543451433</v>
      </c>
      <c r="GO81" s="129">
        <v>-0.25997022002838199</v>
      </c>
      <c r="GP81" s="131">
        <v>4.8904779539478499E-2</v>
      </c>
      <c r="GQ81" s="129">
        <v>-3.8737621127195102E-2</v>
      </c>
      <c r="GR81" s="130">
        <v>0.138623462695145</v>
      </c>
      <c r="GS81" s="131">
        <v>-0.73228728505870799</v>
      </c>
      <c r="GT81" s="75">
        <v>-0.120002994905855</v>
      </c>
      <c r="GU81" s="129">
        <v>0.336539581342919</v>
      </c>
      <c r="GV81" s="130">
        <v>-0.165220543451433</v>
      </c>
      <c r="GW81" s="129">
        <v>-0.25997022002838199</v>
      </c>
      <c r="GX81" s="131">
        <v>4.8904779539478499E-2</v>
      </c>
      <c r="GY81" s="129">
        <v>-3.8737621127195102E-2</v>
      </c>
      <c r="GZ81" s="130">
        <v>0.138623462695145</v>
      </c>
      <c r="HA81" s="131">
        <v>-0.73228728505870799</v>
      </c>
      <c r="HB81" s="89" t="s">
        <v>314</v>
      </c>
      <c r="HC81" s="106"/>
      <c r="HD81" s="106"/>
      <c r="HE81" s="106"/>
      <c r="HF81" s="106"/>
      <c r="HG81" s="106"/>
      <c r="HH81" s="106"/>
      <c r="HI81" s="106"/>
      <c r="HJ81" s="106"/>
      <c r="HK81" s="106"/>
      <c r="HL81" s="106"/>
      <c r="HM81" s="106"/>
      <c r="HN81" s="106"/>
      <c r="HO81" s="106"/>
      <c r="HP81" s="106"/>
      <c r="HQ81" s="106"/>
      <c r="HR81" s="106"/>
      <c r="HS81" s="106"/>
      <c r="HT81" s="106"/>
      <c r="HU81" s="106"/>
      <c r="HV81" s="106"/>
      <c r="HW81" s="106"/>
      <c r="HX81" s="106"/>
      <c r="HY81" s="106"/>
      <c r="HZ81" s="106"/>
      <c r="IA81" s="89" t="s">
        <v>314</v>
      </c>
      <c r="IB81" s="128">
        <v>0.241031195818911</v>
      </c>
      <c r="IC81" s="41">
        <v>0.96677851166071804</v>
      </c>
      <c r="ID81" s="13" t="s">
        <v>314</v>
      </c>
      <c r="IE81" s="6">
        <v>84.547574359999999</v>
      </c>
      <c r="IF81" s="6">
        <v>73.078574500000002</v>
      </c>
      <c r="IG81" s="6">
        <v>-13.5</v>
      </c>
      <c r="IH81" s="6">
        <v>17.342209489999998</v>
      </c>
      <c r="II81" s="6">
        <v>-20.178821880000001</v>
      </c>
      <c r="IJ81" s="6">
        <v>20.79059445</v>
      </c>
      <c r="IK81" s="6">
        <v>6.8343234910000001</v>
      </c>
      <c r="IL81" s="7"/>
      <c r="IM81" s="6">
        <v>56.562889920000003</v>
      </c>
      <c r="IN81" s="6">
        <v>49.001143110000001</v>
      </c>
      <c r="IO81" s="6">
        <v>92.892134209999995</v>
      </c>
      <c r="IP81" s="7">
        <v>16.878197369999999</v>
      </c>
      <c r="IQ81" s="7">
        <v>5.6094549300000001</v>
      </c>
      <c r="IR81" s="7">
        <v>35.80985433</v>
      </c>
      <c r="IS81" s="6">
        <v>39.356081179999997</v>
      </c>
      <c r="IT81" s="7">
        <v>77.118309600000003</v>
      </c>
      <c r="IU81" s="6">
        <v>44.215030759999998</v>
      </c>
      <c r="IV81" s="7">
        <v>49.067533619999999</v>
      </c>
      <c r="IW81" s="7">
        <v>31.226645000000001</v>
      </c>
      <c r="IX81" s="7">
        <v>13.369546769999999</v>
      </c>
      <c r="IY81" s="6">
        <v>9.6630628519999995</v>
      </c>
      <c r="IZ81" s="6">
        <v>13.433536869999999</v>
      </c>
      <c r="JA81" s="6">
        <v>43.676041189999999</v>
      </c>
      <c r="JB81" s="6">
        <v>18.480750530000002</v>
      </c>
      <c r="JC81" s="6">
        <v>38.79006347</v>
      </c>
      <c r="JD81" s="7">
        <v>15.74466642</v>
      </c>
      <c r="JE81" s="7">
        <v>40.097857400000002</v>
      </c>
      <c r="JF81" s="7">
        <v>-13.109276729999999</v>
      </c>
      <c r="JG81" s="7">
        <v>35.277013340000003</v>
      </c>
      <c r="JH81" s="6">
        <v>41.200315869999997</v>
      </c>
      <c r="JI81" s="7">
        <v>82.269772140000001</v>
      </c>
      <c r="JJ81" s="6">
        <v>13.495039759999999</v>
      </c>
      <c r="JK81" s="7">
        <v>-20.049668870000001</v>
      </c>
      <c r="JL81" s="6">
        <v>38.174133560000001</v>
      </c>
      <c r="JM81" s="7">
        <v>48.509496460000001</v>
      </c>
      <c r="JN81" s="6">
        <v>49.13273822</v>
      </c>
      <c r="JO81" s="7">
        <v>77.890507279999994</v>
      </c>
      <c r="JP81" s="7">
        <v>90.583361330000002</v>
      </c>
      <c r="JQ81" s="6">
        <v>-17.894378970000002</v>
      </c>
      <c r="JR81" s="6">
        <v>97.725097550000001</v>
      </c>
      <c r="JS81" s="7">
        <v>69.077205620000001</v>
      </c>
      <c r="JT81" s="7">
        <v>-13.37365591</v>
      </c>
      <c r="JU81" s="7">
        <v>-16.910714290000001</v>
      </c>
      <c r="JV81" s="7"/>
      <c r="JW81" s="6">
        <v>-21.911549709999999</v>
      </c>
      <c r="JX81" s="7">
        <v>11.39896373</v>
      </c>
      <c r="JY81" s="6">
        <v>91.185827459999999</v>
      </c>
      <c r="JZ81" s="7">
        <v>15.11089643</v>
      </c>
      <c r="KA81" s="6">
        <v>97.339712919999997</v>
      </c>
      <c r="KB81" s="7">
        <v>64.633930149999998</v>
      </c>
      <c r="KC81" s="7">
        <v>43.339023959999999</v>
      </c>
      <c r="KD81" s="6">
        <v>89.521337009999996</v>
      </c>
      <c r="KE81" s="6">
        <v>102.1358668</v>
      </c>
      <c r="KF81" s="6">
        <v>85.35541422</v>
      </c>
      <c r="KG81" s="7">
        <v>56.346819500000002</v>
      </c>
      <c r="KH81" s="6">
        <v>93.94443733</v>
      </c>
      <c r="KI81" s="6">
        <v>42.44004529</v>
      </c>
      <c r="KJ81" s="6">
        <v>75.068203819999994</v>
      </c>
      <c r="KK81" s="6">
        <v>89.305444069999993</v>
      </c>
      <c r="KM81" s="178">
        <v>0.81105144610563418</v>
      </c>
      <c r="KN81" s="178">
        <v>0.73478581221611827</v>
      </c>
      <c r="KO81" s="178">
        <v>1.4806136006764101</v>
      </c>
    </row>
    <row r="82" spans="1:301" ht="87.75" customHeight="1">
      <c r="A82" s="164" t="s">
        <v>1597</v>
      </c>
      <c r="B82" s="84" t="str">
        <f>"Chemistry 481"</f>
        <v>Chemistry 481</v>
      </c>
      <c r="C82" s="158" t="s">
        <v>1938</v>
      </c>
      <c r="D82" s="13" t="s">
        <v>753</v>
      </c>
      <c r="E82" s="163"/>
      <c r="F82" s="13"/>
      <c r="G82" s="2" t="s">
        <v>754</v>
      </c>
      <c r="H82" s="13" t="s">
        <v>1325</v>
      </c>
      <c r="I82" s="83" t="str">
        <f>"Chemistry 81"</f>
        <v>Chemistry 81</v>
      </c>
      <c r="J82" s="13">
        <v>81</v>
      </c>
      <c r="K82" s="4"/>
      <c r="L82" s="53">
        <v>0.92678675108965181</v>
      </c>
      <c r="M82" s="189" t="s">
        <v>910</v>
      </c>
      <c r="N82" s="5">
        <v>103</v>
      </c>
      <c r="O82" s="6">
        <v>96</v>
      </c>
      <c r="P82" s="6">
        <v>1420</v>
      </c>
      <c r="Q82" s="6">
        <v>1290</v>
      </c>
      <c r="S82" s="7">
        <v>1818</v>
      </c>
      <c r="T82" s="6"/>
      <c r="U82" s="6">
        <v>92.75</v>
      </c>
      <c r="V82" s="6">
        <v>119.99999999999999</v>
      </c>
      <c r="W82" s="6">
        <v>79.81</v>
      </c>
      <c r="X82" s="6">
        <v>113</v>
      </c>
      <c r="Y82" s="6">
        <v>136.69999999999999</v>
      </c>
      <c r="Z82" s="6">
        <v>74.789999999999992</v>
      </c>
      <c r="AA82" s="116" t="s">
        <v>85</v>
      </c>
      <c r="AB82" s="115" t="s">
        <v>68</v>
      </c>
      <c r="AC82" s="116" t="s">
        <v>69</v>
      </c>
      <c r="AD82" s="116" t="s">
        <v>69</v>
      </c>
      <c r="AE82" s="115" t="s">
        <v>68</v>
      </c>
      <c r="AF82" s="116" t="s">
        <v>69</v>
      </c>
      <c r="AG82" s="10"/>
      <c r="AH82" s="10"/>
      <c r="AI82" s="10"/>
      <c r="AJ82" s="10"/>
      <c r="AK82" s="75">
        <v>1.33</v>
      </c>
      <c r="AL82" s="117" t="s">
        <v>907</v>
      </c>
      <c r="AM82" s="89" t="s">
        <v>753</v>
      </c>
      <c r="AN82" s="118">
        <v>-3.2194412711600374E-2</v>
      </c>
      <c r="AO82" s="118">
        <v>-4.1679443330581434E-2</v>
      </c>
      <c r="AP82" s="118">
        <v>5.4891626992076377E-3</v>
      </c>
      <c r="AQ82" s="118"/>
      <c r="AR82" s="80" t="s">
        <v>70</v>
      </c>
      <c r="AS82" s="7">
        <v>23.561523235175081</v>
      </c>
      <c r="AT82" s="119" t="s">
        <v>89</v>
      </c>
      <c r="AU82" s="89" t="s">
        <v>753</v>
      </c>
      <c r="AV82" s="7">
        <v>39.593483900000003</v>
      </c>
      <c r="AW82" s="7">
        <v>4.9560000000000004</v>
      </c>
      <c r="AX82" s="7">
        <v>-12.382</v>
      </c>
      <c r="AY82" s="7"/>
      <c r="AZ82" s="7">
        <v>100.40295283839978</v>
      </c>
      <c r="BA82" s="7">
        <v>14.65196207834083</v>
      </c>
      <c r="BB82" s="185"/>
      <c r="BC82" s="7">
        <v>96.843272727272733</v>
      </c>
      <c r="BD82" s="7">
        <v>98.587660532889259</v>
      </c>
      <c r="BE82" s="7">
        <v>96.456021845318858</v>
      </c>
      <c r="BF82" s="7">
        <v>96.947277215189871</v>
      </c>
      <c r="BG82" s="7">
        <v>99.200800000000001</v>
      </c>
      <c r="BH82" s="7">
        <v>85.101953969998931</v>
      </c>
      <c r="BI82" s="7">
        <v>14.586948942805371</v>
      </c>
      <c r="BJ82" s="77">
        <v>1099</v>
      </c>
      <c r="BK82" s="7">
        <v>40.525112640000003</v>
      </c>
      <c r="BL82" s="7"/>
      <c r="BM82" s="7">
        <v>100</v>
      </c>
      <c r="BN82" s="77">
        <v>570</v>
      </c>
      <c r="BO82" s="7">
        <v>31.374800000000008</v>
      </c>
      <c r="BP82" s="7">
        <v>9.5548000000000002</v>
      </c>
      <c r="BQ82" s="7"/>
      <c r="BR82" s="7"/>
      <c r="BS82" s="7">
        <v>60.245599551847157</v>
      </c>
      <c r="BT82" s="7">
        <v>84.804409934758084</v>
      </c>
      <c r="BU82" s="75"/>
      <c r="BV82" s="7">
        <v>4.0683180768667668</v>
      </c>
      <c r="BW82" s="7" t="s">
        <v>195</v>
      </c>
      <c r="BX82" s="6">
        <v>2.7583851632313632</v>
      </c>
      <c r="BY82" s="6"/>
      <c r="BZ82" s="6">
        <v>26.556416319698712</v>
      </c>
      <c r="CA82" s="6"/>
      <c r="CB82" s="4"/>
      <c r="CC82" s="89" t="s">
        <v>753</v>
      </c>
      <c r="CD82" s="4">
        <v>-14.262499108451319</v>
      </c>
      <c r="CE82" s="4">
        <v>38.277153599471646</v>
      </c>
      <c r="CF82" s="4"/>
      <c r="CG82" s="89" t="s">
        <v>753</v>
      </c>
      <c r="CH82" s="6">
        <v>-51.9</v>
      </c>
      <c r="CI82" s="53"/>
      <c r="CJ82" s="6">
        <v>2273.9299999999998</v>
      </c>
      <c r="CK82" s="23">
        <v>1892.12</v>
      </c>
      <c r="CL82" s="8">
        <v>99</v>
      </c>
      <c r="CM82" s="6">
        <v>32000</v>
      </c>
      <c r="CN82" s="9">
        <v>-61</v>
      </c>
      <c r="CO82" s="23">
        <v>4541.28</v>
      </c>
      <c r="CP82" s="31">
        <v>16</v>
      </c>
      <c r="CQ82" s="4">
        <v>30</v>
      </c>
      <c r="CR82" s="78">
        <v>8.5999999999999993E-2</v>
      </c>
      <c r="CS82" s="78">
        <v>9.0399999999999991</v>
      </c>
      <c r="CT82" s="78">
        <v>0.8</v>
      </c>
      <c r="CU82" s="78">
        <v>1</v>
      </c>
      <c r="CV82" s="6">
        <v>111.78128271460736</v>
      </c>
      <c r="CW82" s="78"/>
      <c r="CX82" s="10">
        <v>30</v>
      </c>
      <c r="CY82" s="6">
        <v>87.564857150522897</v>
      </c>
      <c r="CZ82" s="2"/>
      <c r="DA82" s="11"/>
      <c r="DB82" s="11"/>
      <c r="DC82" s="20"/>
      <c r="DD82" s="120" t="s">
        <v>72</v>
      </c>
      <c r="DE82" s="120" t="s">
        <v>89</v>
      </c>
      <c r="DF82" s="89" t="s">
        <v>753</v>
      </c>
      <c r="DG82" s="12">
        <v>100</v>
      </c>
      <c r="DH82" s="32">
        <v>4.32</v>
      </c>
      <c r="DI82" s="98">
        <v>0</v>
      </c>
      <c r="DJ82" s="102"/>
      <c r="DK82" s="1"/>
      <c r="DL82" s="103"/>
      <c r="DM82" s="46" t="s">
        <v>101</v>
      </c>
      <c r="DN82" s="10">
        <v>1</v>
      </c>
      <c r="DO82" s="10">
        <v>1</v>
      </c>
      <c r="DP82" s="11"/>
      <c r="DQ82" s="109"/>
      <c r="DR82" s="12"/>
      <c r="DS82" s="79">
        <v>0</v>
      </c>
      <c r="DT82" s="2"/>
      <c r="DU82" s="8">
        <v>46.374000000000002</v>
      </c>
      <c r="DV82" s="12"/>
      <c r="DW82" s="13">
        <v>0</v>
      </c>
      <c r="DX82" s="89" t="s">
        <v>753</v>
      </c>
      <c r="DY82" s="12">
        <v>64</v>
      </c>
      <c r="DZ82" s="89" t="s">
        <v>753</v>
      </c>
      <c r="EA82" s="7">
        <v>-1.00829435304329</v>
      </c>
      <c r="EB82" s="75">
        <v>-0.36759999999999998</v>
      </c>
      <c r="EC82" s="75">
        <v>-1.0012000000000001</v>
      </c>
      <c r="ED82" s="75">
        <v>-1.0144</v>
      </c>
      <c r="EE82" s="90">
        <v>97.698882314266939</v>
      </c>
      <c r="EF82" s="90">
        <v>98.157219500816424</v>
      </c>
      <c r="EG82" s="90">
        <v>101.30455407969639</v>
      </c>
      <c r="EH82" s="90">
        <v>100.72710747557373</v>
      </c>
      <c r="EI82" s="75"/>
      <c r="EJ82" s="89" t="s">
        <v>753</v>
      </c>
      <c r="EK82" s="91" t="s">
        <v>74</v>
      </c>
      <c r="EL82" s="91" t="s">
        <v>74</v>
      </c>
      <c r="EM82" s="91" t="s">
        <v>74</v>
      </c>
      <c r="EN82" s="91" t="s">
        <v>74</v>
      </c>
      <c r="EO82" s="91" t="s">
        <v>74</v>
      </c>
      <c r="EP82" s="91" t="s">
        <v>74</v>
      </c>
      <c r="EQ82" s="91" t="s">
        <v>74</v>
      </c>
      <c r="ER82" s="91" t="s">
        <v>74</v>
      </c>
      <c r="ES82" s="92" t="s">
        <v>74</v>
      </c>
      <c r="ET82" s="89" t="s">
        <v>753</v>
      </c>
      <c r="EU82" s="7">
        <v>94</v>
      </c>
      <c r="EV82" s="7">
        <v>41.4</v>
      </c>
      <c r="EW82" s="10" t="s">
        <v>102</v>
      </c>
      <c r="EX82" s="10">
        <v>10900</v>
      </c>
      <c r="EY82" s="10" t="s">
        <v>103</v>
      </c>
      <c r="EZ82" s="10">
        <v>100000</v>
      </c>
      <c r="FA82" s="75">
        <v>0.90442950253659138</v>
      </c>
      <c r="FB82" s="75">
        <v>1.0307858370761169</v>
      </c>
      <c r="FC82" s="75">
        <v>1.0569685993746223</v>
      </c>
      <c r="FD82" s="89" t="s">
        <v>753</v>
      </c>
      <c r="FE82" s="10"/>
      <c r="FF82" s="6">
        <v>20</v>
      </c>
      <c r="FG82" s="10" t="s">
        <v>75</v>
      </c>
      <c r="FH82" s="6">
        <v>11433.15</v>
      </c>
      <c r="FI82" s="10">
        <v>2.4500000000000002</v>
      </c>
      <c r="FJ82" s="9">
        <v>10</v>
      </c>
      <c r="FK82" s="6">
        <v>87.792402334651669</v>
      </c>
      <c r="FL82" s="6">
        <v>57.062665401079947</v>
      </c>
      <c r="FM82" s="6">
        <v>68.588235294117666</v>
      </c>
      <c r="FN82" s="6">
        <v>81.820042993141556</v>
      </c>
      <c r="FO82" s="6">
        <v>97.704081632653057</v>
      </c>
      <c r="FP82" s="6">
        <v>110.02213725095591</v>
      </c>
      <c r="FQ82" s="127">
        <v>0.90575381090845009</v>
      </c>
      <c r="FR82" s="122"/>
      <c r="FS82" s="121">
        <v>0.95071812821131774</v>
      </c>
      <c r="FT82" s="89" t="s">
        <v>753</v>
      </c>
      <c r="FU82" s="7">
        <v>99.316173724763345</v>
      </c>
      <c r="FV82" s="7">
        <v>82.38420854927017</v>
      </c>
      <c r="FW82" s="7">
        <v>98.919421445846439</v>
      </c>
      <c r="FX82" s="7">
        <v>72.013365662332106</v>
      </c>
      <c r="FY82" s="7">
        <v>27.158535084028522</v>
      </c>
      <c r="FZ82" s="7">
        <v>95.747147958734786</v>
      </c>
      <c r="GA82" s="7">
        <v>98.064335772193147</v>
      </c>
      <c r="GB82" s="7">
        <v>109.37472215471611</v>
      </c>
      <c r="GC82" s="89" t="s">
        <v>753</v>
      </c>
      <c r="GD82" s="92" t="s">
        <v>74</v>
      </c>
      <c r="GE82" s="92" t="s">
        <v>74</v>
      </c>
      <c r="GF82" s="123" t="s">
        <v>1403</v>
      </c>
      <c r="GG82" s="123" t="s">
        <v>1403</v>
      </c>
      <c r="GH82" s="124" t="s">
        <v>74</v>
      </c>
      <c r="GI82" s="125" t="s">
        <v>74</v>
      </c>
      <c r="GJ82" s="126" t="s">
        <v>74</v>
      </c>
      <c r="GK82" s="89" t="s">
        <v>753</v>
      </c>
      <c r="GL82" s="75">
        <v>0.28116519198804701</v>
      </c>
      <c r="GM82" s="129">
        <v>0.31735542556697099</v>
      </c>
      <c r="GN82" s="130">
        <v>7.45448419379173E-2</v>
      </c>
      <c r="GO82" s="129">
        <v>-0.46948833277083502</v>
      </c>
      <c r="GP82" s="131">
        <v>-5.3457079543971997E-2</v>
      </c>
      <c r="GQ82" s="129">
        <v>0.102277985544289</v>
      </c>
      <c r="GR82" s="130">
        <v>2.7621601111799999E-2</v>
      </c>
      <c r="GS82" s="131">
        <v>-0.23193339377633501</v>
      </c>
      <c r="GT82" s="75">
        <v>0.28116519198804701</v>
      </c>
      <c r="GU82" s="129">
        <v>0.31735542556697099</v>
      </c>
      <c r="GV82" s="130">
        <v>7.45448419379173E-2</v>
      </c>
      <c r="GW82" s="129">
        <v>-0.46948833277083502</v>
      </c>
      <c r="GX82" s="131">
        <v>-5.3457079543971997E-2</v>
      </c>
      <c r="GY82" s="129">
        <v>0.102277985544289</v>
      </c>
      <c r="GZ82" s="130">
        <v>2.7621601111799999E-2</v>
      </c>
      <c r="HA82" s="131">
        <v>-0.23193339377633501</v>
      </c>
      <c r="HB82" s="89" t="s">
        <v>753</v>
      </c>
      <c r="HC82" s="106"/>
      <c r="HD82" s="106"/>
      <c r="HE82" s="106"/>
      <c r="HF82" s="106"/>
      <c r="HG82" s="106"/>
      <c r="HH82" s="106"/>
      <c r="HI82" s="106"/>
      <c r="HJ82" s="106"/>
      <c r="HK82" s="106"/>
      <c r="HL82" s="106"/>
      <c r="HM82" s="106"/>
      <c r="HN82" s="106"/>
      <c r="HO82" s="106"/>
      <c r="HP82" s="106"/>
      <c r="HQ82" s="106"/>
      <c r="HR82" s="106"/>
      <c r="HS82" s="106"/>
      <c r="HT82" s="106"/>
      <c r="HU82" s="106"/>
      <c r="HV82" s="106"/>
      <c r="HW82" s="106"/>
      <c r="HX82" s="106"/>
      <c r="HY82" s="106"/>
      <c r="HZ82" s="106"/>
      <c r="IA82" s="89" t="s">
        <v>753</v>
      </c>
      <c r="IB82" s="128">
        <v>0.337168638121708</v>
      </c>
      <c r="IC82" s="41">
        <v>0.98903493436651202</v>
      </c>
      <c r="ID82" s="13" t="s">
        <v>753</v>
      </c>
      <c r="IE82" s="6">
        <v>88.603999689999995</v>
      </c>
      <c r="IF82" s="6">
        <v>69.953078509999997</v>
      </c>
      <c r="IG82" s="6">
        <v>48.539116300000003</v>
      </c>
      <c r="IH82" s="6">
        <v>47.983561639999998</v>
      </c>
      <c r="II82" s="6">
        <v>73.931577809999993</v>
      </c>
      <c r="IJ82" s="6">
        <v>63.808079980000002</v>
      </c>
      <c r="IK82" s="6">
        <v>78.951897070000001</v>
      </c>
      <c r="IL82" s="7"/>
      <c r="IM82" s="6">
        <v>97.289186020000002</v>
      </c>
      <c r="IN82" s="6">
        <v>48.491422470000003</v>
      </c>
      <c r="IO82" s="6">
        <v>28.38003264</v>
      </c>
      <c r="IP82" s="7">
        <v>52.382669479999997</v>
      </c>
      <c r="IQ82" s="7">
        <v>26.339002409999999</v>
      </c>
      <c r="IR82" s="7">
        <v>67.697293180000003</v>
      </c>
      <c r="IS82" s="6">
        <v>40.253932579999997</v>
      </c>
      <c r="IT82" s="7">
        <v>62.995856670000002</v>
      </c>
      <c r="IU82" s="6">
        <v>47.860587459999998</v>
      </c>
      <c r="IV82" s="7">
        <v>37.43080509</v>
      </c>
      <c r="IW82" s="7">
        <v>64.158683490000001</v>
      </c>
      <c r="IX82" s="7">
        <v>54.202173909999999</v>
      </c>
      <c r="IY82" s="6">
        <v>61.738190639999999</v>
      </c>
      <c r="IZ82" s="6">
        <v>41.623254269999997</v>
      </c>
      <c r="JA82" s="6">
        <v>41.417802960000003</v>
      </c>
      <c r="JB82" s="6">
        <v>29.477629990000001</v>
      </c>
      <c r="JC82" s="6">
        <v>31.807836930000001</v>
      </c>
      <c r="JD82" s="7">
        <v>76.245501450000006</v>
      </c>
      <c r="JE82" s="7">
        <v>59.475817489999997</v>
      </c>
      <c r="JF82" s="7">
        <v>99.913750620000002</v>
      </c>
      <c r="JG82" s="7">
        <v>63.204719390000001</v>
      </c>
      <c r="JH82" s="6">
        <v>47.062967380000003</v>
      </c>
      <c r="JI82" s="7">
        <v>81.861069330000007</v>
      </c>
      <c r="JJ82" s="6">
        <v>48.384379209999999</v>
      </c>
      <c r="JK82" s="7">
        <v>67.438592200000002</v>
      </c>
      <c r="JL82" s="6">
        <v>57.733238739999997</v>
      </c>
      <c r="JM82" s="7">
        <v>64.497318460000002</v>
      </c>
      <c r="JN82" s="6">
        <v>103.2046923</v>
      </c>
      <c r="JO82" s="7">
        <v>44.365868820000003</v>
      </c>
      <c r="JP82" s="7"/>
      <c r="JQ82" s="6">
        <v>76.751914920000004</v>
      </c>
      <c r="JR82" s="6">
        <v>94.208928920000005</v>
      </c>
      <c r="JS82" s="7">
        <v>39.279674180000001</v>
      </c>
      <c r="JT82" s="7">
        <v>47.334829030000002</v>
      </c>
      <c r="JU82" s="7">
        <v>51.715233050000002</v>
      </c>
      <c r="JV82" s="7">
        <v>47.65545968</v>
      </c>
      <c r="JW82" s="6">
        <v>62.373755719999998</v>
      </c>
      <c r="JX82" s="7">
        <v>55.23136006</v>
      </c>
      <c r="JY82" s="6">
        <v>94.808354539999996</v>
      </c>
      <c r="JZ82" s="7">
        <v>44.355568120000001</v>
      </c>
      <c r="KA82" s="6">
        <v>80.871491879999994</v>
      </c>
      <c r="KB82" s="7">
        <v>87.178182960000001</v>
      </c>
      <c r="KC82" s="7">
        <v>27.14048902</v>
      </c>
      <c r="KD82" s="6">
        <v>78.559391509999998</v>
      </c>
      <c r="KE82" s="6">
        <v>10.38895514</v>
      </c>
      <c r="KF82" s="6">
        <v>60.004616329999998</v>
      </c>
      <c r="KG82" s="7">
        <v>51.743792620000001</v>
      </c>
      <c r="KH82" s="6">
        <v>34.522830110000001</v>
      </c>
      <c r="KI82" s="6">
        <v>69.884680970000005</v>
      </c>
      <c r="KJ82" s="6">
        <v>78.107177449999995</v>
      </c>
      <c r="KK82" s="6">
        <v>61.627518180000003</v>
      </c>
      <c r="KM82" s="178">
        <v>0.82620136898965202</v>
      </c>
      <c r="KN82" s="178">
        <v>0.84730791057428911</v>
      </c>
      <c r="KO82" s="178">
        <v>0.9834822684293657</v>
      </c>
    </row>
    <row r="83" spans="1:301" ht="87.75" customHeight="1">
      <c r="A83" s="164" t="s">
        <v>1598</v>
      </c>
      <c r="B83" s="84" t="str">
        <f>"Chemistry 482"</f>
        <v>Chemistry 482</v>
      </c>
      <c r="C83" s="158" t="s">
        <v>1938</v>
      </c>
      <c r="D83" s="13" t="s">
        <v>422</v>
      </c>
      <c r="E83" s="163"/>
      <c r="F83" s="13"/>
      <c r="G83" s="2" t="s">
        <v>423</v>
      </c>
      <c r="H83" s="13" t="s">
        <v>1151</v>
      </c>
      <c r="I83" s="83" t="str">
        <f>"Chemistry 82"</f>
        <v>Chemistry 82</v>
      </c>
      <c r="J83" s="13">
        <v>82</v>
      </c>
      <c r="K83" s="4"/>
      <c r="L83" s="53">
        <v>0.98800798549919266</v>
      </c>
      <c r="M83" s="114"/>
      <c r="N83" s="5">
        <v>117</v>
      </c>
      <c r="O83" s="6">
        <v>97</v>
      </c>
      <c r="P83" s="6">
        <v>842</v>
      </c>
      <c r="Q83" s="6"/>
      <c r="S83" s="7">
        <v>315.10000000000002</v>
      </c>
      <c r="T83" s="6"/>
      <c r="U83" s="6">
        <v>160.70000000000002</v>
      </c>
      <c r="V83" s="6">
        <v>142.29999999999998</v>
      </c>
      <c r="W83" s="6">
        <v>61.07</v>
      </c>
      <c r="X83" s="6">
        <v>161.5</v>
      </c>
      <c r="Y83" s="6">
        <v>149.69999999999999</v>
      </c>
      <c r="Z83" s="6">
        <v>121.39999999999999</v>
      </c>
      <c r="AA83" s="116" t="s">
        <v>85</v>
      </c>
      <c r="AB83" s="115" t="s">
        <v>68</v>
      </c>
      <c r="AC83" s="115" t="s">
        <v>68</v>
      </c>
      <c r="AD83" s="115" t="s">
        <v>68</v>
      </c>
      <c r="AE83" s="116" t="s">
        <v>69</v>
      </c>
      <c r="AF83" s="115" t="s">
        <v>68</v>
      </c>
      <c r="AG83" s="10"/>
      <c r="AH83" s="10"/>
      <c r="AI83" s="10"/>
      <c r="AJ83" s="10"/>
      <c r="AK83" s="75">
        <v>1.1399999999999999</v>
      </c>
      <c r="AL83" s="117" t="s">
        <v>907</v>
      </c>
      <c r="AM83" s="89" t="s">
        <v>422</v>
      </c>
      <c r="AN83" s="118">
        <v>1.9316647626960226E-2</v>
      </c>
      <c r="AO83" s="118">
        <v>5.8497464323623068E-3</v>
      </c>
      <c r="AP83" s="118">
        <v>2.8764036433183735E-2</v>
      </c>
      <c r="AQ83" s="118"/>
      <c r="AR83" s="80" t="s">
        <v>70</v>
      </c>
      <c r="AS83" s="7">
        <v>21.05669051445166</v>
      </c>
      <c r="AT83" s="119" t="s">
        <v>89</v>
      </c>
      <c r="AU83" s="89" t="s">
        <v>422</v>
      </c>
      <c r="AV83" s="7">
        <v>94.287246300000007</v>
      </c>
      <c r="AW83" s="7">
        <v>47.677999999999997</v>
      </c>
      <c r="AX83" s="7">
        <v>-5.1740000000000004</v>
      </c>
      <c r="AY83" s="7">
        <v>1865.2929999999999</v>
      </c>
      <c r="AZ83" s="7">
        <v>97.995623173455471</v>
      </c>
      <c r="BA83" s="7">
        <v>13.724810411339554</v>
      </c>
      <c r="BB83" s="185"/>
      <c r="BC83" s="7">
        <v>99.028587412587427</v>
      </c>
      <c r="BD83" s="7">
        <v>98.337868692756032</v>
      </c>
      <c r="BE83" s="7">
        <v>95.777595793758479</v>
      </c>
      <c r="BF83" s="7">
        <v>95.681454430379745</v>
      </c>
      <c r="BG83" s="7">
        <v>99.200800000000001</v>
      </c>
      <c r="BH83" s="7">
        <v>32.89411332646219</v>
      </c>
      <c r="BI83" s="7">
        <v>13.357903009962399</v>
      </c>
      <c r="BJ83" s="77"/>
      <c r="BK83" s="7">
        <v>5.9267343849999996</v>
      </c>
      <c r="BL83" s="7"/>
      <c r="BM83" s="7">
        <v>38.065829235513917</v>
      </c>
      <c r="BN83" s="77"/>
      <c r="BO83" s="7">
        <v>25.753799999999998</v>
      </c>
      <c r="BP83" s="7">
        <v>21.564400000000006</v>
      </c>
      <c r="BQ83" s="7"/>
      <c r="BR83" s="7"/>
      <c r="BS83" s="7">
        <v>82.152758132956151</v>
      </c>
      <c r="BT83" s="7">
        <v>66.215859390377972</v>
      </c>
      <c r="BU83" s="75"/>
      <c r="BV83" s="7">
        <v>18.62888361525415</v>
      </c>
      <c r="BW83" s="7" t="s">
        <v>195</v>
      </c>
      <c r="BX83" s="6">
        <v>-54.070458522761939</v>
      </c>
      <c r="BY83" s="6"/>
      <c r="BZ83" s="6">
        <v>3.9428345752802265</v>
      </c>
      <c r="CA83" s="6"/>
      <c r="CB83" s="4"/>
      <c r="CC83" s="89" t="s">
        <v>422</v>
      </c>
      <c r="CD83" s="4">
        <v>13.139636837043518</v>
      </c>
      <c r="CE83" s="4">
        <v>26.158082231549905</v>
      </c>
      <c r="CF83" s="4"/>
      <c r="CG83" s="89" t="s">
        <v>422</v>
      </c>
      <c r="CH83" s="6">
        <v>-48.2</v>
      </c>
      <c r="CI83" s="53"/>
      <c r="CJ83" s="6">
        <v>2735.14</v>
      </c>
      <c r="CK83" s="6">
        <v>1937.97</v>
      </c>
      <c r="CL83" s="8">
        <v>6</v>
      </c>
      <c r="CM83" s="6">
        <v>4056.99</v>
      </c>
      <c r="CN83" s="9">
        <v>29</v>
      </c>
      <c r="CO83" s="6">
        <v>3911.55</v>
      </c>
      <c r="CP83" s="5">
        <v>-100</v>
      </c>
      <c r="CQ83" s="4">
        <v>30</v>
      </c>
      <c r="CR83" s="78">
        <v>10</v>
      </c>
      <c r="CS83" s="78">
        <v>18.86</v>
      </c>
      <c r="CT83" s="78">
        <v>3.86</v>
      </c>
      <c r="CU83" s="78">
        <v>4.5199999999999996</v>
      </c>
      <c r="CV83" s="6">
        <v>74.079929732103651</v>
      </c>
      <c r="CW83" s="78"/>
      <c r="CX83" s="10">
        <v>30</v>
      </c>
      <c r="CY83" s="6">
        <v>92.183438804910423</v>
      </c>
      <c r="CZ83" s="2"/>
      <c r="DA83" s="11"/>
      <c r="DB83" s="11"/>
      <c r="DC83" s="11"/>
      <c r="DD83" s="120" t="s">
        <v>89</v>
      </c>
      <c r="DE83" s="120" t="s">
        <v>89</v>
      </c>
      <c r="DF83" s="89" t="s">
        <v>422</v>
      </c>
      <c r="DG83" s="12">
        <v>68</v>
      </c>
      <c r="DH83" s="9"/>
      <c r="DI83" s="98">
        <v>62.5</v>
      </c>
      <c r="DJ83" s="102"/>
      <c r="DK83" s="1"/>
      <c r="DL83" s="103"/>
      <c r="DM83" s="46" t="s">
        <v>101</v>
      </c>
      <c r="DN83" s="10">
        <v>0</v>
      </c>
      <c r="DO83" s="10">
        <v>2</v>
      </c>
      <c r="DP83" s="11"/>
      <c r="DQ83" s="109"/>
      <c r="DR83" s="12"/>
      <c r="DS83" s="79">
        <v>0</v>
      </c>
      <c r="DT83" s="2"/>
      <c r="DU83" s="8">
        <v>3.2309999999999999</v>
      </c>
      <c r="DV83" s="12"/>
      <c r="DW83" s="13">
        <v>100</v>
      </c>
      <c r="DX83" s="89" t="s">
        <v>422</v>
      </c>
      <c r="DY83" s="12">
        <v>14</v>
      </c>
      <c r="DZ83" s="89" t="s">
        <v>422</v>
      </c>
      <c r="EA83" s="7">
        <v>26.887441490341452</v>
      </c>
      <c r="EB83" s="75">
        <v>-0.1817</v>
      </c>
      <c r="EC83" s="75">
        <v>0.21060000000000001</v>
      </c>
      <c r="ED83" s="75">
        <v>-0.47570000000000001</v>
      </c>
      <c r="EE83" s="90">
        <v>69.628689304982544</v>
      </c>
      <c r="EF83" s="90">
        <v>94.831866395847442</v>
      </c>
      <c r="EG83" s="90">
        <v>95.383295640645713</v>
      </c>
      <c r="EH83" s="90">
        <v>93.95866454689984</v>
      </c>
      <c r="EI83" s="75"/>
      <c r="EJ83" s="89" t="s">
        <v>422</v>
      </c>
      <c r="EK83" s="91" t="s">
        <v>74</v>
      </c>
      <c r="EL83" s="91" t="s">
        <v>74</v>
      </c>
      <c r="EM83" s="91" t="s">
        <v>74</v>
      </c>
      <c r="EN83" s="91" t="s">
        <v>74</v>
      </c>
      <c r="EO83" s="91" t="s">
        <v>74</v>
      </c>
      <c r="EP83" s="91" t="s">
        <v>74</v>
      </c>
      <c r="EQ83" s="91" t="s">
        <v>74</v>
      </c>
      <c r="ER83" s="91" t="s">
        <v>74</v>
      </c>
      <c r="ES83" s="92" t="s">
        <v>74</v>
      </c>
      <c r="ET83" s="89" t="s">
        <v>422</v>
      </c>
      <c r="EU83" s="7">
        <v>98.8</v>
      </c>
      <c r="EV83" s="7">
        <v>11.8</v>
      </c>
      <c r="EW83" s="10" t="s">
        <v>102</v>
      </c>
      <c r="EX83" s="10">
        <v>19200</v>
      </c>
      <c r="EY83" s="10" t="s">
        <v>103</v>
      </c>
      <c r="EZ83" s="10">
        <v>100000</v>
      </c>
      <c r="FA83" s="75">
        <v>0.92040111448025941</v>
      </c>
      <c r="FB83" s="75">
        <v>1.088812875832927</v>
      </c>
      <c r="FC83" s="75">
        <v>0.8947228346065822</v>
      </c>
      <c r="FD83" s="89" t="s">
        <v>422</v>
      </c>
      <c r="FE83" s="13"/>
      <c r="FF83" s="6">
        <v>0</v>
      </c>
      <c r="FG83" s="10" t="s">
        <v>75</v>
      </c>
      <c r="FH83" s="6">
        <v>8000</v>
      </c>
      <c r="FI83" s="10">
        <v>5.37</v>
      </c>
      <c r="FJ83" s="9"/>
      <c r="FK83" s="6">
        <v>20.865205524382947</v>
      </c>
      <c r="FL83" s="6">
        <v>51.109343683390065</v>
      </c>
      <c r="FM83" s="6">
        <v>12.322580645161263</v>
      </c>
      <c r="FN83" s="6">
        <v>67.836843864928113</v>
      </c>
      <c r="FO83" s="6">
        <v>112.60504201680675</v>
      </c>
      <c r="FP83" s="6">
        <v>20.963172804532558</v>
      </c>
      <c r="FQ83" s="127">
        <v>0.76752812790796032</v>
      </c>
      <c r="FR83" s="122"/>
      <c r="FS83" s="121">
        <v>1.0336059983880792</v>
      </c>
      <c r="FT83" s="89" t="s">
        <v>422</v>
      </c>
      <c r="FU83" s="7">
        <v>76.478780556590408</v>
      </c>
      <c r="FV83" s="7">
        <v>3.6551382749298256</v>
      </c>
      <c r="FW83" s="7">
        <v>70.068093090821051</v>
      </c>
      <c r="FX83" s="7">
        <v>-17.83113693282441</v>
      </c>
      <c r="FY83" s="7">
        <v>36.025262282809479</v>
      </c>
      <c r="FZ83" s="7">
        <v>41.872166414792424</v>
      </c>
      <c r="GA83" s="7">
        <v>-145.27546242835245</v>
      </c>
      <c r="GB83" s="7">
        <v>85.074433139970253</v>
      </c>
      <c r="GC83" s="89" t="s">
        <v>422</v>
      </c>
      <c r="GD83" s="92" t="s">
        <v>81</v>
      </c>
      <c r="GE83" s="92" t="s">
        <v>74</v>
      </c>
      <c r="GF83" s="123" t="s">
        <v>1403</v>
      </c>
      <c r="GG83" s="123" t="s">
        <v>1403</v>
      </c>
      <c r="GH83" s="124" t="s">
        <v>74</v>
      </c>
      <c r="GI83" s="125" t="s">
        <v>74</v>
      </c>
      <c r="GJ83" s="126" t="s">
        <v>81</v>
      </c>
      <c r="GK83" s="89" t="s">
        <v>422</v>
      </c>
      <c r="GL83" s="127"/>
      <c r="GM83" s="127"/>
      <c r="GN83" s="127"/>
      <c r="GO83" s="127"/>
      <c r="GP83" s="127"/>
      <c r="GQ83" s="127"/>
      <c r="GR83" s="127"/>
      <c r="GS83" s="127"/>
      <c r="GT83" s="127"/>
      <c r="GU83" s="127"/>
      <c r="GV83" s="127"/>
      <c r="GW83" s="127"/>
      <c r="GX83" s="127"/>
      <c r="GY83" s="127"/>
      <c r="GZ83" s="127"/>
      <c r="HA83" s="127"/>
      <c r="HB83" s="89" t="s">
        <v>422</v>
      </c>
      <c r="HC83" s="106"/>
      <c r="HD83" s="106"/>
      <c r="HE83" s="106"/>
      <c r="HF83" s="106"/>
      <c r="HG83" s="106"/>
      <c r="HH83" s="106"/>
      <c r="HI83" s="106"/>
      <c r="HJ83" s="106"/>
      <c r="HK83" s="106"/>
      <c r="HL83" s="106"/>
      <c r="HM83" s="106"/>
      <c r="HN83" s="106"/>
      <c r="HO83" s="106"/>
      <c r="HP83" s="106"/>
      <c r="HQ83" s="106"/>
      <c r="HR83" s="106"/>
      <c r="HS83" s="106"/>
      <c r="HT83" s="106"/>
      <c r="HU83" s="106"/>
      <c r="HV83" s="106"/>
      <c r="HW83" s="106"/>
      <c r="HX83" s="106"/>
      <c r="HY83" s="106"/>
      <c r="HZ83" s="106"/>
      <c r="IA83" s="89" t="s">
        <v>422</v>
      </c>
      <c r="IB83" s="128">
        <v>0.46754604269338501</v>
      </c>
      <c r="IC83" s="41">
        <v>0.99074607582364604</v>
      </c>
      <c r="ID83" s="13" t="s">
        <v>422</v>
      </c>
      <c r="IE83" s="6">
        <v>104.8805564</v>
      </c>
      <c r="IF83" s="6">
        <v>107.8870932</v>
      </c>
      <c r="IG83" s="6">
        <v>85.122066930000003</v>
      </c>
      <c r="IH83" s="6">
        <v>103.45872249999999</v>
      </c>
      <c r="II83" s="6">
        <v>90.261319940000007</v>
      </c>
      <c r="IJ83" s="6">
        <v>77.298721330000006</v>
      </c>
      <c r="IK83" s="6">
        <v>113.216458</v>
      </c>
      <c r="IL83" s="7">
        <v>63.447415159999998</v>
      </c>
      <c r="IM83" s="6">
        <v>101.86383309999999</v>
      </c>
      <c r="IN83" s="6">
        <v>109.8328167</v>
      </c>
      <c r="IO83" s="6">
        <v>115.4335803</v>
      </c>
      <c r="IP83" s="7">
        <v>96.609520570000001</v>
      </c>
      <c r="IQ83" s="7">
        <v>75.012251079999999</v>
      </c>
      <c r="IR83" s="7">
        <v>105.742152</v>
      </c>
      <c r="IS83" s="6">
        <v>96.97198831</v>
      </c>
      <c r="IT83" s="7">
        <v>100.45025510000001</v>
      </c>
      <c r="IU83" s="6">
        <v>70.20343613</v>
      </c>
      <c r="IV83" s="7">
        <v>104.3256997</v>
      </c>
      <c r="IW83" s="7">
        <v>98.441179770000005</v>
      </c>
      <c r="IX83" s="7">
        <v>100.3302585</v>
      </c>
      <c r="IY83" s="6">
        <v>103.1259403</v>
      </c>
      <c r="IZ83" s="6">
        <v>94.887098789999996</v>
      </c>
      <c r="JA83" s="6">
        <v>96.847975719999994</v>
      </c>
      <c r="JB83" s="6">
        <v>100.5646046</v>
      </c>
      <c r="JC83" s="6">
        <v>91.939133830000003</v>
      </c>
      <c r="JD83" s="7">
        <v>99.246586609999994</v>
      </c>
      <c r="JE83" s="7">
        <v>93.968164000000002</v>
      </c>
      <c r="JF83" s="7">
        <v>81.361545539999995</v>
      </c>
      <c r="JG83" s="7">
        <v>108.6746613</v>
      </c>
      <c r="JH83" s="6">
        <v>82.120798910000005</v>
      </c>
      <c r="JI83" s="7">
        <v>100.7125386</v>
      </c>
      <c r="JJ83" s="6">
        <v>87.527526469999998</v>
      </c>
      <c r="JK83" s="7">
        <v>95.767764639999996</v>
      </c>
      <c r="JL83" s="6">
        <v>58.849575010000002</v>
      </c>
      <c r="JM83" s="7">
        <v>96.847398620000007</v>
      </c>
      <c r="JN83" s="6">
        <v>107.1220422</v>
      </c>
      <c r="JO83" s="7">
        <v>104.25613009999999</v>
      </c>
      <c r="JP83" s="7"/>
      <c r="JQ83" s="6">
        <v>78.560309450000005</v>
      </c>
      <c r="JR83" s="6">
        <v>117.8598726</v>
      </c>
      <c r="JS83" s="7">
        <v>95.201811640000003</v>
      </c>
      <c r="JT83" s="7">
        <v>73.689978769999996</v>
      </c>
      <c r="JU83" s="7">
        <v>119.8530569</v>
      </c>
      <c r="JV83" s="7">
        <v>103.15952369999999</v>
      </c>
      <c r="JW83" s="6">
        <v>121.53419</v>
      </c>
      <c r="JX83" s="7">
        <v>113.82506429999999</v>
      </c>
      <c r="JY83" s="6">
        <v>113.37544250000001</v>
      </c>
      <c r="JZ83" s="7">
        <v>91.345408090000006</v>
      </c>
      <c r="KA83" s="6">
        <v>98.73097783</v>
      </c>
      <c r="KB83" s="7"/>
      <c r="KC83" s="7">
        <v>114.92646569999999</v>
      </c>
      <c r="KD83" s="6">
        <v>91.989352260000004</v>
      </c>
      <c r="KE83" s="6">
        <v>91.539703709999998</v>
      </c>
      <c r="KF83" s="6">
        <v>100.8951678</v>
      </c>
      <c r="KG83" s="7">
        <v>120.1968389</v>
      </c>
      <c r="KH83" s="6">
        <v>107.4701635</v>
      </c>
      <c r="KI83" s="6">
        <v>90.4150432</v>
      </c>
      <c r="KJ83" s="6">
        <v>111.58776709999999</v>
      </c>
      <c r="KK83" s="6">
        <v>97.746498900000006</v>
      </c>
      <c r="KM83" s="178">
        <v>0.99312193092295076</v>
      </c>
      <c r="KN83" s="178">
        <v>0.75554739969932361</v>
      </c>
      <c r="KO83" s="178">
        <v>1.0955007597563837</v>
      </c>
    </row>
    <row r="84" spans="1:301" ht="87.75" customHeight="1">
      <c r="A84" s="164" t="s">
        <v>1599</v>
      </c>
      <c r="B84" s="84" t="str">
        <f>"Chemistry 483"</f>
        <v>Chemistry 483</v>
      </c>
      <c r="C84" s="158" t="s">
        <v>1938</v>
      </c>
      <c r="D84" s="13" t="s">
        <v>654</v>
      </c>
      <c r="E84" s="163"/>
      <c r="F84" s="13"/>
      <c r="G84" s="2" t="s">
        <v>655</v>
      </c>
      <c r="H84" s="13" t="s">
        <v>1277</v>
      </c>
      <c r="I84" s="83" t="str">
        <f>"Chemistry 83"</f>
        <v>Chemistry 83</v>
      </c>
      <c r="J84" s="13">
        <v>83</v>
      </c>
      <c r="K84" s="4"/>
      <c r="L84" s="53">
        <v>0.83066670456163294</v>
      </c>
      <c r="M84" s="114"/>
      <c r="N84" s="5">
        <v>85</v>
      </c>
      <c r="O84" s="6">
        <v>98</v>
      </c>
      <c r="P84" s="6">
        <v>205</v>
      </c>
      <c r="Q84" s="6">
        <v>114</v>
      </c>
      <c r="S84" s="7">
        <v>127.2</v>
      </c>
      <c r="T84" s="6"/>
      <c r="U84" s="6"/>
      <c r="V84" s="6">
        <v>79</v>
      </c>
      <c r="W84" s="6"/>
      <c r="X84" s="6"/>
      <c r="Y84" s="6"/>
      <c r="Z84" s="6"/>
      <c r="AA84" s="116" t="s">
        <v>85</v>
      </c>
      <c r="AB84" s="116" t="s">
        <v>80</v>
      </c>
      <c r="AC84" s="116" t="s">
        <v>86</v>
      </c>
      <c r="AD84" s="115" t="s">
        <v>68</v>
      </c>
      <c r="AE84" s="116" t="s">
        <v>69</v>
      </c>
      <c r="AF84" s="116" t="s">
        <v>69</v>
      </c>
      <c r="AG84" s="10"/>
      <c r="AH84" s="10"/>
      <c r="AI84" s="10" t="s">
        <v>2141</v>
      </c>
      <c r="AJ84" s="10" t="s">
        <v>2141</v>
      </c>
      <c r="AK84" s="75">
        <v>0.85899999999999999</v>
      </c>
      <c r="AL84" s="117" t="s">
        <v>907</v>
      </c>
      <c r="AM84" s="89" t="s">
        <v>654</v>
      </c>
      <c r="AN84" s="118">
        <v>3.5369078063369599E-2</v>
      </c>
      <c r="AO84" s="118">
        <v>0.29530201342281881</v>
      </c>
      <c r="AP84" s="118">
        <v>0.73461202433165051</v>
      </c>
      <c r="AQ84" s="118">
        <v>0.65697519802558491</v>
      </c>
      <c r="AR84" s="80" t="s">
        <v>112</v>
      </c>
      <c r="AS84" s="7">
        <v>73.591072041227335</v>
      </c>
      <c r="AT84" s="119"/>
      <c r="AU84" s="89" t="s">
        <v>654</v>
      </c>
      <c r="AV84" s="7">
        <v>91.707085899999996</v>
      </c>
      <c r="AW84" s="7">
        <v>92.144000000000005</v>
      </c>
      <c r="AX84" s="7">
        <v>-6.5380000000000003</v>
      </c>
      <c r="AY84" s="7">
        <v>1435.3530000000001</v>
      </c>
      <c r="AZ84" s="7">
        <v>94.921430636068436</v>
      </c>
      <c r="BA84" s="7">
        <v>28.567868341623431</v>
      </c>
      <c r="BB84" s="187">
        <v>810</v>
      </c>
      <c r="BC84" s="7">
        <v>92.707160220994481</v>
      </c>
      <c r="BD84" s="7">
        <v>86.570058454106274</v>
      </c>
      <c r="BE84" s="7">
        <v>66.525246251768039</v>
      </c>
      <c r="BF84" s="7">
        <v>46.541367477203643</v>
      </c>
      <c r="BG84" s="7">
        <v>58.541459340659344</v>
      </c>
      <c r="BH84" s="7">
        <v>89.59502110003902</v>
      </c>
      <c r="BI84" s="7">
        <v>64.239084211615165</v>
      </c>
      <c r="BJ84" s="77">
        <v>371</v>
      </c>
      <c r="BK84" s="7">
        <v>34.990044779999998</v>
      </c>
      <c r="BL84" s="7"/>
      <c r="BM84" s="7">
        <v>55.858053784308289</v>
      </c>
      <c r="BN84" s="77"/>
      <c r="BO84" s="7">
        <v>21.989399999999989</v>
      </c>
      <c r="BP84" s="7">
        <v>35.493399999999994</v>
      </c>
      <c r="BQ84" s="7"/>
      <c r="BR84" s="7"/>
      <c r="BS84" s="7">
        <v>11.91875845041443</v>
      </c>
      <c r="BT84" s="7">
        <v>56.781266919328644</v>
      </c>
      <c r="BU84" s="75"/>
      <c r="BV84" s="7">
        <v>-9.137968591317458</v>
      </c>
      <c r="BW84" s="7" t="s">
        <v>195</v>
      </c>
      <c r="BX84" s="6">
        <v>-19.582686815191703</v>
      </c>
      <c r="BY84" s="6"/>
      <c r="BZ84" s="6">
        <v>50.982625420160993</v>
      </c>
      <c r="CA84" s="6"/>
      <c r="CB84" s="4" t="s">
        <v>978</v>
      </c>
      <c r="CC84" s="89" t="s">
        <v>654</v>
      </c>
      <c r="CD84" s="4">
        <v>-23.172700603686732</v>
      </c>
      <c r="CE84" s="4">
        <v>34.263756668922525</v>
      </c>
      <c r="CF84" s="4"/>
      <c r="CG84" s="89" t="s">
        <v>654</v>
      </c>
      <c r="CH84" s="6">
        <v>50.63</v>
      </c>
      <c r="CI84" s="53"/>
      <c r="CJ84" s="6">
        <v>32000</v>
      </c>
      <c r="CK84" s="6">
        <v>32000</v>
      </c>
      <c r="CL84" s="8">
        <v>-6</v>
      </c>
      <c r="CM84" s="6">
        <v>16227.94</v>
      </c>
      <c r="CN84" s="9">
        <v>26</v>
      </c>
      <c r="CO84" s="6">
        <v>32000</v>
      </c>
      <c r="CP84" s="5">
        <v>38</v>
      </c>
      <c r="CQ84" s="4">
        <v>30</v>
      </c>
      <c r="CR84" s="78">
        <v>18.38</v>
      </c>
      <c r="CS84" s="78">
        <v>19.09</v>
      </c>
      <c r="CT84" s="78">
        <v>17.12</v>
      </c>
      <c r="CU84" s="78">
        <v>16.149999999999999</v>
      </c>
      <c r="CV84" s="6">
        <v>67.319975551273927</v>
      </c>
      <c r="CW84" s="78"/>
      <c r="CX84" s="10">
        <v>30</v>
      </c>
      <c r="CY84" s="6">
        <v>93.116202737025588</v>
      </c>
      <c r="CZ84" s="2"/>
      <c r="DA84" s="11"/>
      <c r="DB84" s="11"/>
      <c r="DC84" s="11"/>
      <c r="DD84" s="120" t="s">
        <v>71</v>
      </c>
      <c r="DE84" s="120" t="s">
        <v>72</v>
      </c>
      <c r="DF84" s="89" t="s">
        <v>654</v>
      </c>
      <c r="DG84" s="12">
        <v>99</v>
      </c>
      <c r="DH84" s="9">
        <v>6.62</v>
      </c>
      <c r="DI84" s="98">
        <v>0</v>
      </c>
      <c r="DJ84" s="102"/>
      <c r="DK84" s="1"/>
      <c r="DL84" s="103"/>
      <c r="DM84" s="46" t="s">
        <v>101</v>
      </c>
      <c r="DN84" s="10">
        <v>0</v>
      </c>
      <c r="DO84" s="10">
        <v>0</v>
      </c>
      <c r="DP84" s="11"/>
      <c r="DQ84" s="109"/>
      <c r="DR84" s="12"/>
      <c r="DS84" s="79">
        <v>41.7</v>
      </c>
      <c r="DT84" s="2"/>
      <c r="DU84" s="8">
        <v>28.405000000000001</v>
      </c>
      <c r="DV84" s="12"/>
      <c r="DW84" s="13">
        <v>100</v>
      </c>
      <c r="DX84" s="89" t="s">
        <v>654</v>
      </c>
      <c r="DY84" s="12">
        <v>43</v>
      </c>
      <c r="DZ84" s="89" t="s">
        <v>654</v>
      </c>
      <c r="EA84" s="7">
        <v>1.3451141826753399</v>
      </c>
      <c r="EB84" s="75">
        <v>-8.2199999999999995E-2</v>
      </c>
      <c r="EC84" s="75">
        <v>8.2900000000000001E-2</v>
      </c>
      <c r="ED84" s="75">
        <v>-0.18090000000000001</v>
      </c>
      <c r="EE84" s="90">
        <v>6.2920690664325463</v>
      </c>
      <c r="EF84" s="90">
        <v>0</v>
      </c>
      <c r="EG84" s="90">
        <v>0.92383956737269557</v>
      </c>
      <c r="EH84" s="90">
        <v>0</v>
      </c>
      <c r="EI84" s="75"/>
      <c r="EJ84" s="89" t="s">
        <v>654</v>
      </c>
      <c r="EK84" s="91" t="s">
        <v>74</v>
      </c>
      <c r="EL84" s="91" t="s">
        <v>74</v>
      </c>
      <c r="EM84" s="91" t="s">
        <v>74</v>
      </c>
      <c r="EN84" s="91" t="s">
        <v>74</v>
      </c>
      <c r="EO84" s="91" t="s">
        <v>74</v>
      </c>
      <c r="EP84" s="91" t="s">
        <v>74</v>
      </c>
      <c r="EQ84" s="91" t="s">
        <v>74</v>
      </c>
      <c r="ER84" s="91" t="s">
        <v>74</v>
      </c>
      <c r="ES84" s="92" t="s">
        <v>74</v>
      </c>
      <c r="ET84" s="89" t="s">
        <v>654</v>
      </c>
      <c r="EU84" s="7">
        <v>51.8</v>
      </c>
      <c r="EV84" s="7">
        <v>16</v>
      </c>
      <c r="EW84" s="10"/>
      <c r="EX84" s="10"/>
      <c r="EY84" s="10"/>
      <c r="EZ84" s="10"/>
      <c r="FA84" s="75">
        <v>1.037418927371963</v>
      </c>
      <c r="FB84" s="75">
        <v>0.90407238913108712</v>
      </c>
      <c r="FC84" s="75">
        <v>1.0344219006095405</v>
      </c>
      <c r="FD84" s="89" t="s">
        <v>654</v>
      </c>
      <c r="FE84" s="13"/>
      <c r="FF84" s="6">
        <v>0</v>
      </c>
      <c r="FG84" s="10" t="s">
        <v>122</v>
      </c>
      <c r="FH84" s="6">
        <v>32000</v>
      </c>
      <c r="FI84" s="10"/>
      <c r="FJ84" s="9">
        <v>10</v>
      </c>
      <c r="FK84" s="6">
        <v>-6.6133847684904934</v>
      </c>
      <c r="FL84" s="6">
        <v>-7.9140572856757352</v>
      </c>
      <c r="FM84" s="6">
        <v>-2.2378516624041112</v>
      </c>
      <c r="FN84" s="6">
        <v>39.513822688274544</v>
      </c>
      <c r="FO84" s="6">
        <v>25.410733844468769</v>
      </c>
      <c r="FP84" s="6">
        <v>25.099000565717521</v>
      </c>
      <c r="FQ84" s="127"/>
      <c r="FR84" s="122"/>
      <c r="FS84" s="121">
        <v>0.94341509433962278</v>
      </c>
      <c r="FT84" s="89" t="s">
        <v>654</v>
      </c>
      <c r="FU84" s="7">
        <v>18.38410414129331</v>
      </c>
      <c r="FV84" s="7">
        <v>-29.236008198013529</v>
      </c>
      <c r="FW84" s="7">
        <v>30.124983674326955</v>
      </c>
      <c r="FX84" s="7">
        <v>-24.860830683462343</v>
      </c>
      <c r="FY84" s="7">
        <v>-33.033207907782348</v>
      </c>
      <c r="FZ84" s="7">
        <v>-23.690117995491455</v>
      </c>
      <c r="GA84" s="7">
        <v>-90.635913661024702</v>
      </c>
      <c r="GB84" s="7">
        <v>47.019744736555026</v>
      </c>
      <c r="GC84" s="89" t="s">
        <v>654</v>
      </c>
      <c r="GD84" s="134"/>
      <c r="GE84" s="134"/>
      <c r="GF84" s="134"/>
      <c r="GG84" s="134"/>
      <c r="GH84" s="134"/>
      <c r="GI84" s="134"/>
      <c r="GJ84" s="134"/>
      <c r="GK84" s="89" t="s">
        <v>654</v>
      </c>
      <c r="GL84" s="127"/>
      <c r="GM84" s="127"/>
      <c r="GN84" s="127"/>
      <c r="GO84" s="127"/>
      <c r="GP84" s="127"/>
      <c r="GQ84" s="127"/>
      <c r="GR84" s="127"/>
      <c r="GS84" s="127"/>
      <c r="GT84" s="127"/>
      <c r="GU84" s="127"/>
      <c r="GV84" s="127"/>
      <c r="GW84" s="127"/>
      <c r="GX84" s="127"/>
      <c r="GY84" s="127"/>
      <c r="GZ84" s="127"/>
      <c r="HA84" s="127"/>
      <c r="HB84" s="89" t="s">
        <v>654</v>
      </c>
      <c r="HC84" s="106"/>
      <c r="HD84" s="106"/>
      <c r="HE84" s="106"/>
      <c r="HF84" s="106"/>
      <c r="HG84" s="106"/>
      <c r="HH84" s="106"/>
      <c r="HI84" s="106"/>
      <c r="HJ84" s="106"/>
      <c r="HK84" s="106"/>
      <c r="HL84" s="106"/>
      <c r="HM84" s="106"/>
      <c r="HN84" s="106"/>
      <c r="HO84" s="106"/>
      <c r="HP84" s="106"/>
      <c r="HQ84" s="106"/>
      <c r="HR84" s="106"/>
      <c r="HS84" s="106"/>
      <c r="HT84" s="106"/>
      <c r="HU84" s="106"/>
      <c r="HV84" s="106"/>
      <c r="HW84" s="106"/>
      <c r="HX84" s="106"/>
      <c r="HY84" s="106"/>
      <c r="HZ84" s="106"/>
      <c r="IA84" s="89" t="s">
        <v>654</v>
      </c>
      <c r="IB84" s="133">
        <v>0.137648250577039</v>
      </c>
      <c r="IC84" s="133">
        <v>0.20456600252138599</v>
      </c>
      <c r="ID84" s="13" t="s">
        <v>654</v>
      </c>
      <c r="IE84" s="6">
        <v>0.88145048800000003</v>
      </c>
      <c r="IF84" s="6">
        <v>26.925032479999999</v>
      </c>
      <c r="IG84" s="6">
        <v>8.32597114</v>
      </c>
      <c r="IH84" s="6">
        <v>1.411618708</v>
      </c>
      <c r="II84" s="6">
        <v>-2.8225806449999999</v>
      </c>
      <c r="IJ84" s="6">
        <v>44.86930358</v>
      </c>
      <c r="IK84" s="6">
        <v>4.4780459439999998</v>
      </c>
      <c r="IL84" s="7"/>
      <c r="IM84" s="6">
        <v>6.4155188660000002</v>
      </c>
      <c r="IN84" s="6">
        <v>43.808732669999998</v>
      </c>
      <c r="IO84" s="6">
        <v>-26.22366791</v>
      </c>
      <c r="IP84" s="7">
        <v>1.717579703</v>
      </c>
      <c r="IQ84" s="7">
        <v>-74.673913040000002</v>
      </c>
      <c r="IR84" s="7">
        <v>11.57370045</v>
      </c>
      <c r="IS84" s="6">
        <v>7.5929685139999998</v>
      </c>
      <c r="IT84" s="7">
        <v>15.67628923</v>
      </c>
      <c r="IU84" s="6">
        <v>2.282495924</v>
      </c>
      <c r="IV84" s="7">
        <v>2.3497219</v>
      </c>
      <c r="IW84" s="7">
        <v>19.633045209999999</v>
      </c>
      <c r="IX84" s="7">
        <v>5.7944618710000002</v>
      </c>
      <c r="IY84" s="6">
        <v>0.39447731800000002</v>
      </c>
      <c r="IZ84" s="6">
        <v>7.5245401860000003</v>
      </c>
      <c r="JA84" s="6">
        <v>13.982871469999999</v>
      </c>
      <c r="JB84" s="6">
        <v>18.174883189999999</v>
      </c>
      <c r="JC84" s="6">
        <v>9.7212511779999993</v>
      </c>
      <c r="JD84" s="7">
        <v>13.285311800000001</v>
      </c>
      <c r="JE84" s="7">
        <v>14.35331847</v>
      </c>
      <c r="JF84" s="7">
        <v>38.14602928</v>
      </c>
      <c r="JG84" s="7">
        <v>-55.438311689999999</v>
      </c>
      <c r="JH84" s="6">
        <v>7.8689513089999998</v>
      </c>
      <c r="JI84" s="7">
        <v>40.035941209999997</v>
      </c>
      <c r="JJ84" s="6">
        <v>-51.263297870000002</v>
      </c>
      <c r="JK84" s="7">
        <v>50.952816259999999</v>
      </c>
      <c r="JL84" s="6">
        <v>21.200139180000001</v>
      </c>
      <c r="JM84" s="7">
        <v>11.37381261</v>
      </c>
      <c r="JN84" s="6">
        <v>-17.233910890000001</v>
      </c>
      <c r="JO84" s="7">
        <v>46.302528260000003</v>
      </c>
      <c r="JP84" s="7">
        <v>-21.70669578</v>
      </c>
      <c r="JQ84" s="6">
        <v>2.369940245</v>
      </c>
      <c r="JR84" s="6">
        <v>50.573958670000003</v>
      </c>
      <c r="JS84" s="7">
        <v>4.0050600279999999</v>
      </c>
      <c r="JT84" s="7">
        <v>-45.282258059999997</v>
      </c>
      <c r="JU84" s="7">
        <v>22.433308180000001</v>
      </c>
      <c r="JV84" s="7"/>
      <c r="JW84" s="6">
        <v>-61.567982460000003</v>
      </c>
      <c r="JX84" s="7">
        <v>42.767682989999997</v>
      </c>
      <c r="JY84" s="6">
        <v>48.568196700000001</v>
      </c>
      <c r="JZ84" s="7">
        <v>2.1023489209999999</v>
      </c>
      <c r="KA84" s="6">
        <v>-14.78746398</v>
      </c>
      <c r="KB84" s="7">
        <v>-26.949541279999998</v>
      </c>
      <c r="KC84" s="7">
        <v>22.753812140000001</v>
      </c>
      <c r="KD84" s="6">
        <v>18.48054432</v>
      </c>
      <c r="KE84" s="6">
        <v>-22.723277070000002</v>
      </c>
      <c r="KF84" s="6">
        <v>29.529818850000002</v>
      </c>
      <c r="KG84" s="7">
        <v>1.510996698</v>
      </c>
      <c r="KH84" s="6">
        <v>-27.410600259999999</v>
      </c>
      <c r="KI84" s="6">
        <v>24.280416160000001</v>
      </c>
      <c r="KJ84" s="6">
        <v>19.838354150000001</v>
      </c>
      <c r="KK84" s="6">
        <v>37.528944029999998</v>
      </c>
      <c r="KM84" s="178">
        <v>0.72935131109976825</v>
      </c>
      <c r="KN84" s="178">
        <v>0.84222057234526337</v>
      </c>
      <c r="KO84" s="178">
        <v>1.2136929070896902</v>
      </c>
    </row>
    <row r="85" spans="1:301" ht="87.75" customHeight="1">
      <c r="A85" s="164" t="s">
        <v>1600</v>
      </c>
      <c r="B85" s="84" t="str">
        <f>"Chemistry 484"</f>
        <v>Chemistry 484</v>
      </c>
      <c r="C85" s="158" t="s">
        <v>1937</v>
      </c>
      <c r="D85" s="13" t="s">
        <v>185</v>
      </c>
      <c r="E85" s="163"/>
      <c r="F85" s="13"/>
      <c r="G85" s="2" t="s">
        <v>186</v>
      </c>
      <c r="H85" s="13" t="s">
        <v>1038</v>
      </c>
      <c r="I85" s="83" t="str">
        <f>"Chemistry 84"</f>
        <v>Chemistry 84</v>
      </c>
      <c r="J85" s="13">
        <v>84</v>
      </c>
      <c r="K85" s="4"/>
      <c r="L85" s="53">
        <v>0.92104876206911934</v>
      </c>
      <c r="M85" s="114"/>
      <c r="N85" s="5">
        <v>54</v>
      </c>
      <c r="O85" s="6"/>
      <c r="P85" s="6">
        <v>428</v>
      </c>
      <c r="Q85" s="6"/>
      <c r="S85" s="7">
        <v>986.6</v>
      </c>
      <c r="T85" s="6"/>
      <c r="U85" s="6">
        <v>453</v>
      </c>
      <c r="V85" s="6">
        <v>495.4</v>
      </c>
      <c r="W85" s="6">
        <v>44.37</v>
      </c>
      <c r="X85" s="6">
        <v>368.7</v>
      </c>
      <c r="Y85" s="6">
        <v>584.5</v>
      </c>
      <c r="Z85" s="6">
        <v>608.4</v>
      </c>
      <c r="AA85" s="115" t="s">
        <v>68</v>
      </c>
      <c r="AB85" s="115" t="s">
        <v>68</v>
      </c>
      <c r="AC85" s="116" t="s">
        <v>69</v>
      </c>
      <c r="AD85" s="116" t="s">
        <v>69</v>
      </c>
      <c r="AE85" s="116" t="s">
        <v>69</v>
      </c>
      <c r="AF85" s="116" t="s">
        <v>69</v>
      </c>
      <c r="AG85" s="10">
        <v>186</v>
      </c>
      <c r="AH85" s="10">
        <v>325</v>
      </c>
      <c r="AI85" s="10">
        <v>238</v>
      </c>
      <c r="AJ85" s="10">
        <v>219</v>
      </c>
      <c r="AK85" s="75">
        <v>0.80300000000000005</v>
      </c>
      <c r="AL85" s="117" t="s">
        <v>907</v>
      </c>
      <c r="AM85" s="89" t="s">
        <v>185</v>
      </c>
      <c r="AN85" s="118">
        <v>-2.0111828702700361E-2</v>
      </c>
      <c r="AO85" s="118">
        <v>-2.3489932885906041E-2</v>
      </c>
      <c r="AP85" s="118">
        <v>5.7629665106300618E-2</v>
      </c>
      <c r="AQ85" s="118">
        <v>3.890174401698037E-2</v>
      </c>
      <c r="AR85" s="80" t="s">
        <v>70</v>
      </c>
      <c r="AS85" s="7">
        <v>14.647139964917747</v>
      </c>
      <c r="AT85" s="119"/>
      <c r="AU85" s="89" t="s">
        <v>185</v>
      </c>
      <c r="AV85" s="7">
        <v>84.224103600000007</v>
      </c>
      <c r="AW85" s="7">
        <v>78.974999999999994</v>
      </c>
      <c r="AX85" s="7">
        <v>17.981000000000002</v>
      </c>
      <c r="AY85" s="7">
        <v>1671.097</v>
      </c>
      <c r="AZ85" s="7">
        <v>84.738955823293168</v>
      </c>
      <c r="BA85" s="7">
        <v>-7.630522088353402</v>
      </c>
      <c r="BB85" s="187"/>
      <c r="BC85" s="7">
        <v>92.707160220994481</v>
      </c>
      <c r="BD85" s="7">
        <v>67.439623671497586</v>
      </c>
      <c r="BE85" s="7">
        <v>40.075458415841595</v>
      </c>
      <c r="BF85" s="7">
        <v>18.577841641337379</v>
      </c>
      <c r="BG85" s="7">
        <v>33.266734065934067</v>
      </c>
      <c r="BH85" s="7">
        <v>53.875968992248062</v>
      </c>
      <c r="BI85" s="7">
        <v>37.984496124031004</v>
      </c>
      <c r="BJ85" s="167"/>
      <c r="BK85" s="7">
        <v>3.9252874950000001</v>
      </c>
      <c r="BL85" s="7"/>
      <c r="BM85" s="7">
        <v>43.604103132797341</v>
      </c>
      <c r="BN85" s="167"/>
      <c r="BO85" s="7">
        <v>7.8126000000000033</v>
      </c>
      <c r="BP85" s="7">
        <v>11.581199999999995</v>
      </c>
      <c r="BQ85" s="7"/>
      <c r="BR85" s="7"/>
      <c r="BS85" s="7">
        <v>0</v>
      </c>
      <c r="BT85" s="7">
        <v>68.463015958955324</v>
      </c>
      <c r="BU85" s="75"/>
      <c r="BV85" s="7">
        <v>27.425556281779507</v>
      </c>
      <c r="BW85" s="7" t="s">
        <v>195</v>
      </c>
      <c r="BX85" s="6">
        <v>-25.572321135365375</v>
      </c>
      <c r="BY85" s="6"/>
      <c r="BZ85" s="6">
        <v>12.738407609304506</v>
      </c>
      <c r="CA85" s="6"/>
      <c r="CB85" s="4" t="s">
        <v>978</v>
      </c>
      <c r="CC85" s="89" t="s">
        <v>185</v>
      </c>
      <c r="CD85" s="4">
        <v>-19.55627420978858</v>
      </c>
      <c r="CE85" s="4">
        <v>86.979776795300481</v>
      </c>
      <c r="CF85" s="4"/>
      <c r="CG85" s="89" t="s">
        <v>185</v>
      </c>
      <c r="CH85" s="6">
        <v>34.33</v>
      </c>
      <c r="CI85" s="53"/>
      <c r="CJ85" s="6">
        <v>3826.88</v>
      </c>
      <c r="CK85" s="6">
        <v>8220.44</v>
      </c>
      <c r="CL85" s="8">
        <v>12</v>
      </c>
      <c r="CM85" s="6">
        <v>2519.84</v>
      </c>
      <c r="CN85" s="9">
        <v>35</v>
      </c>
      <c r="CO85" s="6">
        <v>2991.04</v>
      </c>
      <c r="CP85" s="5">
        <v>56</v>
      </c>
      <c r="CQ85" s="4">
        <v>30</v>
      </c>
      <c r="CR85" s="78">
        <v>3.63</v>
      </c>
      <c r="CS85" s="78">
        <v>6.36</v>
      </c>
      <c r="CT85" s="78">
        <v>2.2000000000000002</v>
      </c>
      <c r="CU85" s="78">
        <v>5</v>
      </c>
      <c r="CV85" s="6">
        <v>53.734483882953313</v>
      </c>
      <c r="CW85" s="78"/>
      <c r="CX85" s="10">
        <v>30</v>
      </c>
      <c r="CY85" s="6">
        <v>82.788555898328667</v>
      </c>
      <c r="CZ85" s="2"/>
      <c r="DA85" s="11"/>
      <c r="DB85" s="11"/>
      <c r="DC85" s="11"/>
      <c r="DD85" s="120" t="s">
        <v>71</v>
      </c>
      <c r="DE85" s="120" t="s">
        <v>71</v>
      </c>
      <c r="DF85" s="89" t="s">
        <v>185</v>
      </c>
      <c r="DG85" s="12">
        <v>96</v>
      </c>
      <c r="DH85" s="9">
        <v>1.99</v>
      </c>
      <c r="DI85" s="98">
        <v>64.58</v>
      </c>
      <c r="DJ85" s="102"/>
      <c r="DK85" s="1"/>
      <c r="DL85" s="103"/>
      <c r="DM85" s="46" t="s">
        <v>101</v>
      </c>
      <c r="DN85" s="10">
        <v>1</v>
      </c>
      <c r="DO85" s="10">
        <v>1</v>
      </c>
      <c r="DP85" s="11"/>
      <c r="DQ85" s="109"/>
      <c r="DR85" s="12"/>
      <c r="DS85" s="79">
        <v>0</v>
      </c>
      <c r="DT85" s="2"/>
      <c r="DU85" s="8">
        <v>-2.7240000000000002</v>
      </c>
      <c r="DV85" s="12"/>
      <c r="DW85" s="13">
        <v>33.33</v>
      </c>
      <c r="DX85" s="89" t="s">
        <v>185</v>
      </c>
      <c r="DY85" s="12">
        <v>10</v>
      </c>
      <c r="DZ85" s="89" t="s">
        <v>185</v>
      </c>
      <c r="EA85" s="7">
        <v>8.3425822288787099</v>
      </c>
      <c r="EB85" s="75">
        <v>-9.4100000000000003E-2</v>
      </c>
      <c r="EC85" s="75">
        <v>0.1313</v>
      </c>
      <c r="ED85" s="75">
        <v>0.3952</v>
      </c>
      <c r="EE85" s="90">
        <v>0</v>
      </c>
      <c r="EF85" s="90">
        <v>0</v>
      </c>
      <c r="EG85" s="90">
        <v>0</v>
      </c>
      <c r="EH85" s="90">
        <v>0</v>
      </c>
      <c r="EI85" s="75"/>
      <c r="EJ85" s="89" t="s">
        <v>185</v>
      </c>
      <c r="EK85" s="91" t="s">
        <v>74</v>
      </c>
      <c r="EL85" s="91" t="s">
        <v>74</v>
      </c>
      <c r="EM85" s="91" t="s">
        <v>74</v>
      </c>
      <c r="EN85" s="91" t="s">
        <v>74</v>
      </c>
      <c r="EO85" s="91" t="s">
        <v>74</v>
      </c>
      <c r="EP85" s="91" t="s">
        <v>74</v>
      </c>
      <c r="EQ85" s="91" t="s">
        <v>74</v>
      </c>
      <c r="ER85" s="91" t="s">
        <v>74</v>
      </c>
      <c r="ES85" s="92" t="s">
        <v>74</v>
      </c>
      <c r="ET85" s="89" t="s">
        <v>185</v>
      </c>
      <c r="EU85" s="7">
        <v>97.2</v>
      </c>
      <c r="EV85" s="7">
        <v>7.14</v>
      </c>
      <c r="EW85" s="10" t="s">
        <v>102</v>
      </c>
      <c r="EX85" s="10">
        <v>9520</v>
      </c>
      <c r="EY85" s="10" t="s">
        <v>102</v>
      </c>
      <c r="EZ85" s="10">
        <v>82600</v>
      </c>
      <c r="FA85" s="75">
        <v>1.0032862873549571</v>
      </c>
      <c r="FB85" s="75">
        <v>1.0998235056515415</v>
      </c>
      <c r="FC85" s="75">
        <v>1.4490011200500867</v>
      </c>
      <c r="FD85" s="89" t="s">
        <v>185</v>
      </c>
      <c r="FE85" s="15" t="s">
        <v>113</v>
      </c>
      <c r="FF85" s="6">
        <v>0</v>
      </c>
      <c r="FG85" s="10"/>
      <c r="FH85" s="6">
        <v>11372.38</v>
      </c>
      <c r="FI85" s="10">
        <v>5.5</v>
      </c>
      <c r="FJ85" s="9">
        <v>10</v>
      </c>
      <c r="FK85" s="6">
        <v>-23.336650627378951</v>
      </c>
      <c r="FL85" s="6">
        <v>28.030787145514701</v>
      </c>
      <c r="FM85" s="6">
        <v>2.7493606138107363</v>
      </c>
      <c r="FN85" s="6">
        <v>-21.830314585319364</v>
      </c>
      <c r="FO85" s="6">
        <v>35.925520262869661</v>
      </c>
      <c r="FP85" s="6">
        <v>12.200641146520852</v>
      </c>
      <c r="FQ85" s="121">
        <v>0.56367280702122213</v>
      </c>
      <c r="FR85" s="122"/>
      <c r="FS85" s="75">
        <v>0.75872270934651698</v>
      </c>
      <c r="FT85" s="89" t="s">
        <v>185</v>
      </c>
      <c r="FU85" s="7">
        <v>-126.05194777033688</v>
      </c>
      <c r="FV85" s="7">
        <v>-315.78685164748526</v>
      </c>
      <c r="FW85" s="7">
        <v>-90.876929978478515</v>
      </c>
      <c r="FX85" s="7">
        <v>-473.15524020501414</v>
      </c>
      <c r="FY85" s="7">
        <v>33.957474765573672</v>
      </c>
      <c r="FZ85" s="7">
        <v>18.99482178059063</v>
      </c>
      <c r="GA85" s="7">
        <v>-65.835167614955651</v>
      </c>
      <c r="GB85" s="7">
        <v>65.372531907930636</v>
      </c>
      <c r="GC85" s="89" t="s">
        <v>185</v>
      </c>
      <c r="GD85" s="92" t="s">
        <v>74</v>
      </c>
      <c r="GE85" s="92" t="s">
        <v>74</v>
      </c>
      <c r="GF85" s="123" t="s">
        <v>1402</v>
      </c>
      <c r="GG85" s="123" t="s">
        <v>1402</v>
      </c>
      <c r="GH85" s="124" t="s">
        <v>81</v>
      </c>
      <c r="GI85" s="125" t="s">
        <v>81</v>
      </c>
      <c r="GJ85" s="126" t="s">
        <v>81</v>
      </c>
      <c r="GK85" s="89" t="s">
        <v>185</v>
      </c>
      <c r="GL85" s="75">
        <v>0.21685406908589899</v>
      </c>
      <c r="GM85" s="129">
        <v>0.26062144979207802</v>
      </c>
      <c r="GN85" s="130">
        <v>8.6595340150501299E-2</v>
      </c>
      <c r="GO85" s="129">
        <v>0.19884086878507501</v>
      </c>
      <c r="GP85" s="131">
        <v>9.0892085280083398E-4</v>
      </c>
      <c r="GQ85" s="129">
        <v>0.25933826693974599</v>
      </c>
      <c r="GR85" s="130">
        <v>0.32703918672376298</v>
      </c>
      <c r="GS85" s="131">
        <v>-0.58927707214320701</v>
      </c>
      <c r="GT85" s="75">
        <v>0.21685406908589899</v>
      </c>
      <c r="GU85" s="129">
        <v>0.26062144979207802</v>
      </c>
      <c r="GV85" s="130">
        <v>8.6595340150501299E-2</v>
      </c>
      <c r="GW85" s="129">
        <v>0.19884086878507501</v>
      </c>
      <c r="GX85" s="131">
        <v>9.0892085280083398E-4</v>
      </c>
      <c r="GY85" s="129">
        <v>0.25933826693974599</v>
      </c>
      <c r="GZ85" s="130">
        <v>0.32703918672376298</v>
      </c>
      <c r="HA85" s="131">
        <v>-0.58927707214320701</v>
      </c>
      <c r="HB85" s="89" t="s">
        <v>185</v>
      </c>
      <c r="HC85" s="106"/>
      <c r="HD85" s="106"/>
      <c r="HE85" s="106"/>
      <c r="HF85" s="106"/>
      <c r="HG85" s="106"/>
      <c r="HH85" s="106"/>
      <c r="HI85" s="106"/>
      <c r="HJ85" s="106"/>
      <c r="HK85" s="106"/>
      <c r="HL85" s="106"/>
      <c r="HM85" s="106"/>
      <c r="HN85" s="106"/>
      <c r="HO85" s="106"/>
      <c r="HP85" s="106"/>
      <c r="HQ85" s="106"/>
      <c r="HR85" s="106"/>
      <c r="HS85" s="106"/>
      <c r="HT85" s="106"/>
      <c r="HU85" s="106"/>
      <c r="HV85" s="106"/>
      <c r="HW85" s="106"/>
      <c r="HX85" s="106"/>
      <c r="HY85" s="106"/>
      <c r="HZ85" s="106"/>
      <c r="IA85" s="89" t="s">
        <v>185</v>
      </c>
      <c r="IB85" s="128">
        <v>0.32336648348268698</v>
      </c>
      <c r="IC85" s="128">
        <v>0.54902344047792195</v>
      </c>
      <c r="ID85" s="13" t="s">
        <v>185</v>
      </c>
      <c r="IE85" s="6">
        <v>37.74099983</v>
      </c>
      <c r="IF85" s="6">
        <v>36.140587619999998</v>
      </c>
      <c r="IG85" s="6">
        <v>24.444852269999998</v>
      </c>
      <c r="IH85" s="6">
        <v>12.57268054</v>
      </c>
      <c r="II85" s="6">
        <v>32.907222959999999</v>
      </c>
      <c r="IJ85" s="6">
        <v>55.929458339999996</v>
      </c>
      <c r="IK85" s="6">
        <v>20.136686470000001</v>
      </c>
      <c r="IL85" s="7"/>
      <c r="IM85" s="6">
        <v>6.9996043700000001</v>
      </c>
      <c r="IN85" s="6">
        <v>56.98111153</v>
      </c>
      <c r="IO85" s="6">
        <v>39.597005269999997</v>
      </c>
      <c r="IP85" s="7">
        <v>15.136486120000001</v>
      </c>
      <c r="IQ85" s="7">
        <v>-65.724637680000001</v>
      </c>
      <c r="IR85" s="7">
        <v>11.59870314</v>
      </c>
      <c r="IS85" s="6">
        <v>16.453508469999999</v>
      </c>
      <c r="IT85" s="7">
        <v>15.55602781</v>
      </c>
      <c r="IU85" s="6">
        <v>12.85905322</v>
      </c>
      <c r="IV85" s="7">
        <v>9.6822816609999993</v>
      </c>
      <c r="IW85" s="7">
        <v>13.47847279</v>
      </c>
      <c r="IX85" s="7">
        <v>8.2974028180000001</v>
      </c>
      <c r="IY85" s="6">
        <v>-10.25152439</v>
      </c>
      <c r="IZ85" s="6">
        <v>11.05996556</v>
      </c>
      <c r="JA85" s="6">
        <v>24.060242819999999</v>
      </c>
      <c r="JB85" s="6">
        <v>19.6918829</v>
      </c>
      <c r="JC85" s="6">
        <v>19.026722039999999</v>
      </c>
      <c r="JD85" s="7">
        <v>8.6151341450000007</v>
      </c>
      <c r="JE85" s="7">
        <v>24.448565680000002</v>
      </c>
      <c r="JF85" s="7">
        <v>43.822843820000003</v>
      </c>
      <c r="JG85" s="7">
        <v>-35.768398269999999</v>
      </c>
      <c r="JH85" s="6">
        <v>39.484074759999999</v>
      </c>
      <c r="JI85" s="7">
        <v>52.490058699999999</v>
      </c>
      <c r="JJ85" s="6">
        <v>-18.572695039999999</v>
      </c>
      <c r="JK85" s="7">
        <v>61.994349110000002</v>
      </c>
      <c r="JL85" s="6">
        <v>35.71935757</v>
      </c>
      <c r="JM85" s="7">
        <v>13.634648439999999</v>
      </c>
      <c r="JN85" s="6">
        <v>20.349807680000001</v>
      </c>
      <c r="JO85" s="7">
        <v>89.723756910000006</v>
      </c>
      <c r="JP85" s="7">
        <v>1.0301198069999999</v>
      </c>
      <c r="JQ85" s="6">
        <v>15.776741579999999</v>
      </c>
      <c r="JR85" s="6">
        <v>55.451667530000002</v>
      </c>
      <c r="JS85" s="7">
        <v>-2.0833333330000001</v>
      </c>
      <c r="JT85" s="7">
        <v>-21.048387099999999</v>
      </c>
      <c r="JU85" s="7">
        <v>20.186993130000001</v>
      </c>
      <c r="JV85" s="7"/>
      <c r="JW85" s="6">
        <v>-9.6125730990000005</v>
      </c>
      <c r="JX85" s="7">
        <v>50.594330999999997</v>
      </c>
      <c r="JY85" s="6">
        <v>25.575447570000001</v>
      </c>
      <c r="JZ85" s="7">
        <v>9.7411745760000006</v>
      </c>
      <c r="KA85" s="6">
        <v>-0.68443803999999997</v>
      </c>
      <c r="KB85" s="7">
        <v>-14.602446479999999</v>
      </c>
      <c r="KC85" s="7">
        <v>35.674339199999999</v>
      </c>
      <c r="KD85" s="6">
        <v>29.03780626</v>
      </c>
      <c r="KE85" s="6">
        <v>-11.902250349999999</v>
      </c>
      <c r="KF85" s="6">
        <v>33.137325490000002</v>
      </c>
      <c r="KG85" s="7">
        <v>2.3832491629999999</v>
      </c>
      <c r="KH85" s="6">
        <v>42.452950970000003</v>
      </c>
      <c r="KI85" s="6">
        <v>21.504786079999999</v>
      </c>
      <c r="KJ85" s="6">
        <v>38.546158579999997</v>
      </c>
      <c r="KK85" s="6">
        <v>24.64705605</v>
      </c>
      <c r="KM85" s="178">
        <v>0.86950263881872247</v>
      </c>
      <c r="KN85" s="178">
        <v>0.89878704495514306</v>
      </c>
      <c r="KO85" s="178">
        <v>0.96287777266635999</v>
      </c>
    </row>
    <row r="86" spans="1:301" ht="87.75" customHeight="1">
      <c r="A86" s="164" t="s">
        <v>1601</v>
      </c>
      <c r="B86" s="84" t="str">
        <f>"Chemistry 485"</f>
        <v>Chemistry 485</v>
      </c>
      <c r="C86" s="158" t="s">
        <v>1938</v>
      </c>
      <c r="D86" s="13" t="s">
        <v>187</v>
      </c>
      <c r="E86" s="163"/>
      <c r="F86" s="13"/>
      <c r="G86" s="2" t="s">
        <v>188</v>
      </c>
      <c r="H86" s="13" t="s">
        <v>1039</v>
      </c>
      <c r="I86" s="83" t="str">
        <f>"Chemistry 85"</f>
        <v>Chemistry 85</v>
      </c>
      <c r="J86" s="13">
        <v>85</v>
      </c>
      <c r="K86" s="4"/>
      <c r="L86" s="53">
        <v>0.84506201150303772</v>
      </c>
      <c r="M86" s="114"/>
      <c r="N86" s="5">
        <v>100</v>
      </c>
      <c r="O86" s="6"/>
      <c r="P86" s="6">
        <v>590</v>
      </c>
      <c r="Q86" s="6"/>
      <c r="S86" s="7">
        <v>418.7</v>
      </c>
      <c r="T86" s="6">
        <v>274.45999999999998</v>
      </c>
      <c r="U86" s="6">
        <v>227.1</v>
      </c>
      <c r="V86" s="6">
        <v>328.9</v>
      </c>
      <c r="W86" s="6">
        <v>633</v>
      </c>
      <c r="X86" s="6" t="s">
        <v>67</v>
      </c>
      <c r="Y86" s="6">
        <v>466.1</v>
      </c>
      <c r="Z86" s="6">
        <v>319.89999999999998</v>
      </c>
      <c r="AA86" s="116" t="s">
        <v>85</v>
      </c>
      <c r="AB86" s="115" t="s">
        <v>68</v>
      </c>
      <c r="AC86" s="116" t="s">
        <v>69</v>
      </c>
      <c r="AD86" s="116" t="s">
        <v>69</v>
      </c>
      <c r="AE86" s="116" t="s">
        <v>69</v>
      </c>
      <c r="AF86" s="116" t="s">
        <v>69</v>
      </c>
      <c r="AG86" s="10"/>
      <c r="AH86" s="10"/>
      <c r="AI86" s="10"/>
      <c r="AJ86" s="10"/>
      <c r="AK86" s="75">
        <v>1.06</v>
      </c>
      <c r="AL86" s="117" t="s">
        <v>907</v>
      </c>
      <c r="AM86" s="89" t="s">
        <v>187</v>
      </c>
      <c r="AN86" s="118">
        <v>1.287776508464015E-2</v>
      </c>
      <c r="AO86" s="118">
        <v>-8.7746196485434594E-3</v>
      </c>
      <c r="AP86" s="118">
        <v>2.1040073910846536E-2</v>
      </c>
      <c r="AQ86" s="118"/>
      <c r="AR86" s="80" t="s">
        <v>70</v>
      </c>
      <c r="AS86" s="7">
        <v>11.808897238186098</v>
      </c>
      <c r="AT86" s="119"/>
      <c r="AU86" s="89" t="s">
        <v>187</v>
      </c>
      <c r="AV86" s="7">
        <v>92.991227899999998</v>
      </c>
      <c r="AW86" s="7">
        <v>88.210999999999999</v>
      </c>
      <c r="AX86" s="7">
        <v>47.521000000000001</v>
      </c>
      <c r="AY86" s="7"/>
      <c r="AZ86" s="7">
        <v>-10.970464135021103</v>
      </c>
      <c r="BA86" s="7">
        <v>-6.3291139240506169</v>
      </c>
      <c r="BB86" s="187"/>
      <c r="BC86" s="7">
        <v>96.581034965034974</v>
      </c>
      <c r="BD86" s="7">
        <v>74.774171773522056</v>
      </c>
      <c r="BE86" s="7">
        <v>32.005546947082777</v>
      </c>
      <c r="BF86" s="7">
        <v>49.795378481012655</v>
      </c>
      <c r="BG86" s="7">
        <v>55.044955844155851</v>
      </c>
      <c r="BH86" s="7">
        <v>52.325581395348834</v>
      </c>
      <c r="BI86" s="7">
        <v>53.875968992248062</v>
      </c>
      <c r="BJ86" s="167">
        <v>1350</v>
      </c>
      <c r="BK86" s="7">
        <v>11.38175036</v>
      </c>
      <c r="BL86" s="7"/>
      <c r="BM86" s="7">
        <v>43.547196780784134</v>
      </c>
      <c r="BN86" s="167"/>
      <c r="BO86" s="7">
        <v>24.301599999999993</v>
      </c>
      <c r="BP86" s="7">
        <v>18.881600000000006</v>
      </c>
      <c r="BQ86" s="7"/>
      <c r="BR86" s="7"/>
      <c r="BS86" s="7">
        <v>67.64473684210526</v>
      </c>
      <c r="BT86" s="7">
        <v>58.649594561507108</v>
      </c>
      <c r="BU86" s="75"/>
      <c r="BV86" s="7">
        <v>24.941809865348858</v>
      </c>
      <c r="BW86" s="7" t="s">
        <v>195</v>
      </c>
      <c r="BX86" s="6">
        <v>-25.781678508949515</v>
      </c>
      <c r="BY86" s="6"/>
      <c r="BZ86" s="6">
        <v>-35.437078725130775</v>
      </c>
      <c r="CA86" s="6"/>
      <c r="CB86" s="4"/>
      <c r="CC86" s="89" t="s">
        <v>187</v>
      </c>
      <c r="CD86" s="4">
        <v>17.263374061482711</v>
      </c>
      <c r="CE86" s="4">
        <v>72.049528843943932</v>
      </c>
      <c r="CF86" s="4"/>
      <c r="CG86" s="89" t="s">
        <v>187</v>
      </c>
      <c r="CH86" s="6">
        <v>12.96</v>
      </c>
      <c r="CI86" s="53"/>
      <c r="CJ86" s="6">
        <v>2055.11</v>
      </c>
      <c r="CK86" s="6">
        <v>3329.47</v>
      </c>
      <c r="CL86" s="8">
        <v>-17</v>
      </c>
      <c r="CM86" s="6">
        <v>3006.81</v>
      </c>
      <c r="CN86" s="9">
        <v>76</v>
      </c>
      <c r="CO86" s="6">
        <v>2581.88</v>
      </c>
      <c r="CP86" s="5">
        <v>119</v>
      </c>
      <c r="CQ86" s="4">
        <v>30</v>
      </c>
      <c r="CR86" s="78">
        <v>0.52</v>
      </c>
      <c r="CS86" s="78">
        <v>3.34</v>
      </c>
      <c r="CT86" s="78">
        <v>1.39</v>
      </c>
      <c r="CU86" s="78">
        <v>0.1</v>
      </c>
      <c r="CV86" s="6">
        <v>28.786414873371395</v>
      </c>
      <c r="CW86" s="78"/>
      <c r="CX86" s="10">
        <v>30</v>
      </c>
      <c r="CY86" s="6">
        <v>86.327969223854438</v>
      </c>
      <c r="CZ86" s="2"/>
      <c r="DA86" s="11"/>
      <c r="DB86" s="11"/>
      <c r="DC86" s="11"/>
      <c r="DD86" s="140">
        <v>0</v>
      </c>
      <c r="DE86" s="140">
        <v>0</v>
      </c>
      <c r="DF86" s="89" t="s">
        <v>187</v>
      </c>
      <c r="DG86" s="12">
        <v>85</v>
      </c>
      <c r="DH86" s="9"/>
      <c r="DI86" s="98">
        <v>37.5</v>
      </c>
      <c r="DJ86" s="102"/>
      <c r="DK86" s="1"/>
      <c r="DL86" s="103"/>
      <c r="DM86" s="46" t="s">
        <v>101</v>
      </c>
      <c r="DN86" s="10">
        <v>2</v>
      </c>
      <c r="DO86" s="10">
        <v>4</v>
      </c>
      <c r="DP86" s="11"/>
      <c r="DQ86" s="109"/>
      <c r="DR86" s="12"/>
      <c r="DS86" s="79">
        <v>0</v>
      </c>
      <c r="DT86" s="2"/>
      <c r="DU86" s="8">
        <v>21.827999999999999</v>
      </c>
      <c r="DV86" s="12"/>
      <c r="DW86" s="13">
        <v>20</v>
      </c>
      <c r="DX86" s="89" t="s">
        <v>187</v>
      </c>
      <c r="DY86" s="12">
        <v>6</v>
      </c>
      <c r="DZ86" s="89" t="s">
        <v>187</v>
      </c>
      <c r="EA86" s="7">
        <v>84.279230981399593</v>
      </c>
      <c r="EB86" s="75">
        <v>2.01E-2</v>
      </c>
      <c r="EC86" s="75">
        <v>1.89E-2</v>
      </c>
      <c r="ED86" s="75">
        <v>3.2500000000000001E-2</v>
      </c>
      <c r="EE86" s="90">
        <v>0</v>
      </c>
      <c r="EF86" s="90">
        <v>0</v>
      </c>
      <c r="EG86" s="90">
        <v>0</v>
      </c>
      <c r="EH86" s="90">
        <v>0</v>
      </c>
      <c r="EI86" s="75"/>
      <c r="EJ86" s="89" t="s">
        <v>187</v>
      </c>
      <c r="EK86" s="91" t="s">
        <v>74</v>
      </c>
      <c r="EL86" s="91" t="s">
        <v>74</v>
      </c>
      <c r="EM86" s="91" t="s">
        <v>74</v>
      </c>
      <c r="EN86" s="91" t="s">
        <v>74</v>
      </c>
      <c r="EO86" s="91" t="s">
        <v>74</v>
      </c>
      <c r="EP86" s="91" t="s">
        <v>74</v>
      </c>
      <c r="EQ86" s="91" t="s">
        <v>74</v>
      </c>
      <c r="ER86" s="91" t="s">
        <v>74</v>
      </c>
      <c r="ES86" s="92" t="s">
        <v>74</v>
      </c>
      <c r="ET86" s="89" t="s">
        <v>187</v>
      </c>
      <c r="EU86" s="7">
        <v>94</v>
      </c>
      <c r="EV86" s="7">
        <v>84.5</v>
      </c>
      <c r="EW86" s="10" t="s">
        <v>102</v>
      </c>
      <c r="EX86" s="10">
        <v>3590</v>
      </c>
      <c r="EY86" s="10" t="s">
        <v>102</v>
      </c>
      <c r="EZ86" s="10">
        <v>20200</v>
      </c>
      <c r="FA86" s="75">
        <v>0.98043419496739981</v>
      </c>
      <c r="FB86" s="75">
        <v>1.0278492198927354</v>
      </c>
      <c r="FC86" s="10">
        <v>1.05</v>
      </c>
      <c r="FD86" s="89" t="s">
        <v>187</v>
      </c>
      <c r="FE86" s="10"/>
      <c r="FF86" s="6">
        <v>0</v>
      </c>
      <c r="FG86" s="10" t="s">
        <v>113</v>
      </c>
      <c r="FH86" s="6">
        <v>4963.8999999999996</v>
      </c>
      <c r="FI86" s="10">
        <v>7.18</v>
      </c>
      <c r="FJ86" s="9"/>
      <c r="FK86" s="6">
        <v>40.662082537748766</v>
      </c>
      <c r="FL86" s="6">
        <v>30.162568001781565</v>
      </c>
      <c r="FM86" s="6">
        <v>-18.258064516129036</v>
      </c>
      <c r="FN86" s="6">
        <v>-3.3099297893680824</v>
      </c>
      <c r="FO86" s="6">
        <v>50.660264105642241</v>
      </c>
      <c r="FP86" s="6">
        <v>-58.923512747875371</v>
      </c>
      <c r="FQ86" s="127">
        <v>0.80815736187445764</v>
      </c>
      <c r="FR86" s="122"/>
      <c r="FS86" s="121">
        <v>0.79913068762909345</v>
      </c>
      <c r="FT86" s="89" t="s">
        <v>187</v>
      </c>
      <c r="FU86" s="7">
        <v>-106.20932896491459</v>
      </c>
      <c r="FV86" s="7">
        <v>-432.05783696400931</v>
      </c>
      <c r="FW86" s="7">
        <v>-214.05138758587293</v>
      </c>
      <c r="FX86" s="7">
        <v>-426.67528820216864</v>
      </c>
      <c r="FY86" s="7">
        <v>32.32499103986359</v>
      </c>
      <c r="FZ86" s="7">
        <v>54.537165208335978</v>
      </c>
      <c r="GA86" s="7">
        <v>-48.789078082680717</v>
      </c>
      <c r="GB86" s="7">
        <v>-35.558173667342288</v>
      </c>
      <c r="GC86" s="89" t="s">
        <v>187</v>
      </c>
      <c r="GD86" s="92" t="s">
        <v>74</v>
      </c>
      <c r="GE86" s="92" t="s">
        <v>74</v>
      </c>
      <c r="GF86" s="123" t="s">
        <v>1403</v>
      </c>
      <c r="GG86" s="123" t="s">
        <v>1403</v>
      </c>
      <c r="GH86" s="124" t="s">
        <v>74</v>
      </c>
      <c r="GI86" s="125" t="s">
        <v>74</v>
      </c>
      <c r="GJ86" s="126" t="s">
        <v>81</v>
      </c>
      <c r="GK86" s="89" t="s">
        <v>187</v>
      </c>
      <c r="GL86" s="127"/>
      <c r="GM86" s="127"/>
      <c r="GN86" s="127"/>
      <c r="GO86" s="127"/>
      <c r="GP86" s="127"/>
      <c r="GQ86" s="127"/>
      <c r="GR86" s="127"/>
      <c r="GS86" s="127"/>
      <c r="GT86" s="127"/>
      <c r="GU86" s="127"/>
      <c r="GV86" s="127"/>
      <c r="GW86" s="127"/>
      <c r="GX86" s="127"/>
      <c r="GY86" s="127"/>
      <c r="GZ86" s="127"/>
      <c r="HA86" s="127"/>
      <c r="HB86" s="89" t="s">
        <v>187</v>
      </c>
      <c r="HC86" s="106"/>
      <c r="HD86" s="106"/>
      <c r="HE86" s="106"/>
      <c r="HF86" s="106"/>
      <c r="HG86" s="106"/>
      <c r="HH86" s="106"/>
      <c r="HI86" s="106"/>
      <c r="HJ86" s="106"/>
      <c r="HK86" s="106"/>
      <c r="HL86" s="106"/>
      <c r="HM86" s="106"/>
      <c r="HN86" s="106"/>
      <c r="HO86" s="106"/>
      <c r="HP86" s="106"/>
      <c r="HQ86" s="106"/>
      <c r="HR86" s="106"/>
      <c r="HS86" s="106"/>
      <c r="HT86" s="106"/>
      <c r="HU86" s="106"/>
      <c r="HV86" s="106"/>
      <c r="HW86" s="106"/>
      <c r="HX86" s="106"/>
      <c r="HY86" s="106"/>
      <c r="HZ86" s="106"/>
      <c r="IA86" s="89" t="s">
        <v>187</v>
      </c>
      <c r="IB86" s="42">
        <v>0.59249350144803803</v>
      </c>
      <c r="IC86" s="42">
        <v>0.69325926052391695</v>
      </c>
      <c r="ID86" s="13" t="s">
        <v>187</v>
      </c>
      <c r="IE86" s="6">
        <v>77.773327989999999</v>
      </c>
      <c r="IF86" s="6">
        <v>53.277545330000002</v>
      </c>
      <c r="IG86" s="6">
        <v>30.302346570000001</v>
      </c>
      <c r="IH86" s="6">
        <v>5.5663430419999997</v>
      </c>
      <c r="II86" s="6">
        <v>-10.589060310000001</v>
      </c>
      <c r="IJ86" s="6">
        <v>67.91726792</v>
      </c>
      <c r="IK86" s="6">
        <v>48.625281000000001</v>
      </c>
      <c r="IL86" s="7"/>
      <c r="IM86" s="6">
        <v>75.051100160000004</v>
      </c>
      <c r="IN86" s="6">
        <v>55.461490810000001</v>
      </c>
      <c r="IO86" s="6">
        <v>61.129090259999998</v>
      </c>
      <c r="IP86" s="7">
        <v>34.163811899999999</v>
      </c>
      <c r="IQ86" s="7">
        <v>-21.739130429999999</v>
      </c>
      <c r="IR86" s="7">
        <v>-37.880886429999997</v>
      </c>
      <c r="IS86" s="6">
        <v>29.689564069999999</v>
      </c>
      <c r="IT86" s="7">
        <v>26.158357769999999</v>
      </c>
      <c r="IU86" s="6">
        <v>9.8954143200000004</v>
      </c>
      <c r="IV86" s="7">
        <v>35.477492150000003</v>
      </c>
      <c r="IW86" s="7">
        <v>28.627916169999999</v>
      </c>
      <c r="IX86" s="7">
        <v>15.6921813</v>
      </c>
      <c r="IY86" s="6">
        <v>44.362583870000002</v>
      </c>
      <c r="IZ86" s="6">
        <v>2.6482603180000002</v>
      </c>
      <c r="JA86" s="6">
        <v>6.9277911000000003</v>
      </c>
      <c r="JB86" s="6">
        <v>30.670585089999999</v>
      </c>
      <c r="JC86" s="6">
        <v>3.457076566</v>
      </c>
      <c r="JD86" s="7">
        <v>34.136791879999997</v>
      </c>
      <c r="JE86" s="7">
        <v>29.90905025</v>
      </c>
      <c r="JF86" s="7">
        <v>31.081081080000001</v>
      </c>
      <c r="JG86" s="7">
        <v>49.960505529999999</v>
      </c>
      <c r="JH86" s="6">
        <v>64.071623200000005</v>
      </c>
      <c r="JI86" s="7">
        <v>73.594195389999996</v>
      </c>
      <c r="JJ86" s="6">
        <v>34.023668639999997</v>
      </c>
      <c r="JK86" s="7">
        <v>57.910447759999997</v>
      </c>
      <c r="JL86" s="6">
        <v>57.146513120000002</v>
      </c>
      <c r="JM86" s="7">
        <v>37.043539330000002</v>
      </c>
      <c r="JN86" s="6">
        <v>49.147727269999997</v>
      </c>
      <c r="JO86" s="7">
        <v>27.358848049999999</v>
      </c>
      <c r="JP86" s="7">
        <v>61.666666669999998</v>
      </c>
      <c r="JQ86" s="6">
        <v>54.522542710000003</v>
      </c>
      <c r="JR86" s="6">
        <v>70.990904740000005</v>
      </c>
      <c r="JS86" s="7">
        <v>33.253611399999997</v>
      </c>
      <c r="JT86" s="7">
        <v>62.027397260000001</v>
      </c>
      <c r="JU86" s="7">
        <v>39.095662869999998</v>
      </c>
      <c r="JV86" s="7"/>
      <c r="JW86" s="6">
        <v>48.189522340000003</v>
      </c>
      <c r="JX86" s="7">
        <v>44.771104579999999</v>
      </c>
      <c r="JY86" s="6">
        <v>78.347707670000005</v>
      </c>
      <c r="JZ86" s="7">
        <v>37.546094539999999</v>
      </c>
      <c r="KA86" s="6">
        <v>62.756293800000002</v>
      </c>
      <c r="KB86" s="7">
        <v>70.902102650000003</v>
      </c>
      <c r="KC86" s="7">
        <v>18.762677480000001</v>
      </c>
      <c r="KD86" s="6">
        <v>61.985529589999999</v>
      </c>
      <c r="KE86" s="6">
        <v>47.03693861</v>
      </c>
      <c r="KF86" s="6">
        <v>59.690167559999999</v>
      </c>
      <c r="KG86" s="7"/>
      <c r="KH86" s="6">
        <v>16.830708659999999</v>
      </c>
      <c r="KI86" s="6">
        <v>37.151620219999998</v>
      </c>
      <c r="KJ86" s="6">
        <v>50</v>
      </c>
      <c r="KK86" s="6">
        <v>47.609495150000001</v>
      </c>
      <c r="KM86" s="178">
        <v>0.86310483613975608</v>
      </c>
      <c r="KN86" s="178">
        <v>1.0632042612586201</v>
      </c>
      <c r="KO86" s="178">
        <v>0.5438004634911775</v>
      </c>
    </row>
    <row r="87" spans="1:301" ht="87.75" customHeight="1">
      <c r="A87" s="164" t="s">
        <v>1602</v>
      </c>
      <c r="B87" s="84" t="str">
        <f>"Chemistry 486"</f>
        <v>Chemistry 486</v>
      </c>
      <c r="C87" s="158" t="s">
        <v>1938</v>
      </c>
      <c r="D87" s="13" t="s">
        <v>411</v>
      </c>
      <c r="E87" s="163"/>
      <c r="F87" s="13"/>
      <c r="G87" s="2" t="s">
        <v>412</v>
      </c>
      <c r="H87" s="13" t="s">
        <v>1146</v>
      </c>
      <c r="I87" s="83" t="str">
        <f>"Chemistry 86"</f>
        <v>Chemistry 86</v>
      </c>
      <c r="J87" s="13">
        <v>86</v>
      </c>
      <c r="K87" s="4"/>
      <c r="L87" s="53">
        <v>0.62767461707524452</v>
      </c>
      <c r="M87" s="189" t="s">
        <v>413</v>
      </c>
      <c r="N87" s="5">
        <v>85</v>
      </c>
      <c r="O87" s="6"/>
      <c r="P87" s="6">
        <v>4000</v>
      </c>
      <c r="Q87" s="6"/>
      <c r="S87" s="7">
        <v>1105</v>
      </c>
      <c r="T87" s="6"/>
      <c r="U87" s="6">
        <v>484.00000000000006</v>
      </c>
      <c r="V87" s="6">
        <v>640.69999999999993</v>
      </c>
      <c r="W87" s="6">
        <v>209</v>
      </c>
      <c r="X87" s="6">
        <v>649.4</v>
      </c>
      <c r="Y87" s="6">
        <v>718</v>
      </c>
      <c r="Z87" s="6">
        <v>775.6</v>
      </c>
      <c r="AA87" s="116" t="s">
        <v>85</v>
      </c>
      <c r="AB87" s="115" t="s">
        <v>68</v>
      </c>
      <c r="AC87" s="116" t="s">
        <v>86</v>
      </c>
      <c r="AD87" s="116" t="s">
        <v>69</v>
      </c>
      <c r="AE87" s="116" t="s">
        <v>69</v>
      </c>
      <c r="AF87" s="116" t="s">
        <v>69</v>
      </c>
      <c r="AG87" s="10"/>
      <c r="AH87" s="10"/>
      <c r="AI87" s="10"/>
      <c r="AJ87" s="10"/>
      <c r="AK87" s="75">
        <v>0.92100000000000004</v>
      </c>
      <c r="AL87" s="117" t="s">
        <v>907</v>
      </c>
      <c r="AM87" s="89" t="s">
        <v>411</v>
      </c>
      <c r="AN87" s="118">
        <v>3.2194412711600375E-3</v>
      </c>
      <c r="AO87" s="118">
        <v>9.5058379525887488E-3</v>
      </c>
      <c r="AP87" s="118">
        <v>3.2059593776047605E-2</v>
      </c>
      <c r="AQ87" s="118"/>
      <c r="AR87" s="80" t="s">
        <v>70</v>
      </c>
      <c r="AS87" s="7">
        <v>8.0936142771901345</v>
      </c>
      <c r="AT87" s="119" t="s">
        <v>71</v>
      </c>
      <c r="AU87" s="89" t="s">
        <v>411</v>
      </c>
      <c r="AV87" s="7">
        <v>35.241014499999999</v>
      </c>
      <c r="AW87" s="7">
        <v>-154.333</v>
      </c>
      <c r="AX87" s="7">
        <v>-357.21699999999998</v>
      </c>
      <c r="AY87" s="7"/>
      <c r="AZ87" s="7">
        <v>24.472573839662431</v>
      </c>
      <c r="BA87" s="7">
        <v>-26.582278481012665</v>
      </c>
      <c r="BB87" s="185"/>
      <c r="BC87" s="7">
        <v>95.706909090909093</v>
      </c>
      <c r="BD87" s="7">
        <v>50.377835387177349</v>
      </c>
      <c r="BE87" s="7">
        <v>29.020472320217106</v>
      </c>
      <c r="BF87" s="7">
        <v>22.896644303797466</v>
      </c>
      <c r="BG87" s="7">
        <v>51.148851948051941</v>
      </c>
      <c r="BH87" s="7">
        <v>38.372093023255815</v>
      </c>
      <c r="BI87" s="7">
        <v>22.480620155038764</v>
      </c>
      <c r="BJ87" s="167"/>
      <c r="BK87" s="7">
        <v>-211.5303547</v>
      </c>
      <c r="BL87" s="7"/>
      <c r="BM87" s="7">
        <v>50.370940051426658</v>
      </c>
      <c r="BN87" s="167"/>
      <c r="BO87" s="7">
        <v>22.444600000000008</v>
      </c>
      <c r="BP87" s="7">
        <v>23.273399999999995</v>
      </c>
      <c r="BQ87" s="7"/>
      <c r="BR87" s="7"/>
      <c r="BS87" s="7">
        <v>39.56140350877191</v>
      </c>
      <c r="BT87" s="7">
        <v>57.155545313572709</v>
      </c>
      <c r="BU87" s="75"/>
      <c r="BV87" s="7">
        <v>18.967801413421132</v>
      </c>
      <c r="BW87" s="7" t="s">
        <v>195</v>
      </c>
      <c r="BX87" s="6">
        <v>-26.117564130618327</v>
      </c>
      <c r="BY87" s="6"/>
      <c r="BZ87" s="6">
        <v>-51.819026670457291</v>
      </c>
      <c r="CA87" s="6"/>
      <c r="CB87" s="4"/>
      <c r="CC87" s="89" t="s">
        <v>411</v>
      </c>
      <c r="CD87" s="4">
        <v>-5.3168224230671086</v>
      </c>
      <c r="CE87" s="4">
        <v>59.766811017430953</v>
      </c>
      <c r="CF87" s="4"/>
      <c r="CG87" s="89" t="s">
        <v>411</v>
      </c>
      <c r="CH87" s="6">
        <v>40.42</v>
      </c>
      <c r="CI87" s="53"/>
      <c r="CJ87" s="6">
        <v>6531.06</v>
      </c>
      <c r="CK87" s="6">
        <v>3346.97</v>
      </c>
      <c r="CL87" s="8">
        <v>-24</v>
      </c>
      <c r="CM87" s="6">
        <v>4000</v>
      </c>
      <c r="CN87" s="9">
        <v>81</v>
      </c>
      <c r="CO87" s="6">
        <v>3809.44</v>
      </c>
      <c r="CP87" s="5">
        <v>39</v>
      </c>
      <c r="CQ87" s="4">
        <v>30</v>
      </c>
      <c r="CR87" s="78">
        <v>6.31</v>
      </c>
      <c r="CS87" s="78">
        <v>9.8699999999999992</v>
      </c>
      <c r="CT87" s="78">
        <v>16.52</v>
      </c>
      <c r="CU87" s="78">
        <v>10</v>
      </c>
      <c r="CV87" s="6">
        <v>4.6903820816864297</v>
      </c>
      <c r="CW87" s="78"/>
      <c r="CX87" s="10">
        <v>30</v>
      </c>
      <c r="CY87" s="6">
        <v>80.412105099577644</v>
      </c>
      <c r="CZ87" s="2"/>
      <c r="DA87" s="11"/>
      <c r="DB87" s="11"/>
      <c r="DC87" s="11"/>
      <c r="DD87" s="120" t="s">
        <v>71</v>
      </c>
      <c r="DE87" s="140">
        <v>0</v>
      </c>
      <c r="DF87" s="89" t="s">
        <v>411</v>
      </c>
      <c r="DG87" s="12">
        <v>30</v>
      </c>
      <c r="DH87" s="9"/>
      <c r="DI87" s="98">
        <v>0</v>
      </c>
      <c r="DJ87" s="102"/>
      <c r="DK87" s="1"/>
      <c r="DL87" s="103"/>
      <c r="DM87" s="46" t="s">
        <v>101</v>
      </c>
      <c r="DN87" s="10">
        <v>2</v>
      </c>
      <c r="DO87" s="10">
        <v>2</v>
      </c>
      <c r="DP87" s="11"/>
      <c r="DQ87" s="109"/>
      <c r="DR87" s="12">
        <v>21</v>
      </c>
      <c r="DS87" s="170">
        <v>100</v>
      </c>
      <c r="DT87" s="166">
        <v>100</v>
      </c>
      <c r="DU87" s="8">
        <v>91</v>
      </c>
      <c r="DV87" s="12">
        <v>10</v>
      </c>
      <c r="DW87" s="13">
        <v>100</v>
      </c>
      <c r="DX87" s="89" t="s">
        <v>411</v>
      </c>
      <c r="DY87" s="12">
        <v>62</v>
      </c>
      <c r="DZ87" s="89" t="s">
        <v>411</v>
      </c>
      <c r="EA87" s="7">
        <v>16.846231737941999</v>
      </c>
      <c r="EB87" s="75">
        <v>1.9900000000000001E-2</v>
      </c>
      <c r="EC87" s="75">
        <v>4.8999999999999998E-3</v>
      </c>
      <c r="ED87" s="75">
        <v>-2.7000000000000001E-3</v>
      </c>
      <c r="EE87" s="90">
        <v>4.1256743890828318</v>
      </c>
      <c r="EF87" s="90">
        <v>0</v>
      </c>
      <c r="EG87" s="90">
        <v>0</v>
      </c>
      <c r="EH87" s="90">
        <v>0</v>
      </c>
      <c r="EI87" s="75"/>
      <c r="EJ87" s="89" t="s">
        <v>411</v>
      </c>
      <c r="EK87" s="91" t="s">
        <v>74</v>
      </c>
      <c r="EL87" s="91" t="s">
        <v>74</v>
      </c>
      <c r="EM87" s="91" t="s">
        <v>74</v>
      </c>
      <c r="EN87" s="91" t="s">
        <v>74</v>
      </c>
      <c r="EO87" s="91" t="s">
        <v>74</v>
      </c>
      <c r="EP87" s="91" t="s">
        <v>74</v>
      </c>
      <c r="EQ87" s="91" t="s">
        <v>74</v>
      </c>
      <c r="ER87" s="91" t="s">
        <v>74</v>
      </c>
      <c r="ES87" s="92" t="s">
        <v>74</v>
      </c>
      <c r="ET87" s="89" t="s">
        <v>411</v>
      </c>
      <c r="EU87" s="7">
        <v>96.6</v>
      </c>
      <c r="EV87" s="7">
        <v>7.17</v>
      </c>
      <c r="EW87" s="10" t="s">
        <v>102</v>
      </c>
      <c r="EX87" s="10">
        <v>24700</v>
      </c>
      <c r="EY87" s="10" t="s">
        <v>103</v>
      </c>
      <c r="EZ87" s="10">
        <v>100000</v>
      </c>
      <c r="FA87" s="75">
        <v>0.97224429473128804</v>
      </c>
      <c r="FB87" s="75">
        <v>0.75021153299203647</v>
      </c>
      <c r="FC87" s="75">
        <v>0.98194572675859026</v>
      </c>
      <c r="FD87" s="89" t="s">
        <v>411</v>
      </c>
      <c r="FE87" s="15" t="s">
        <v>113</v>
      </c>
      <c r="FF87" s="6">
        <v>0</v>
      </c>
      <c r="FG87" s="10"/>
      <c r="FH87" s="6">
        <v>15414.72</v>
      </c>
      <c r="FI87" s="10">
        <v>10.9</v>
      </c>
      <c r="FJ87" s="9"/>
      <c r="FK87" s="6">
        <v>-33.956915435707025</v>
      </c>
      <c r="FL87" s="6">
        <v>35.761142748067321</v>
      </c>
      <c r="FM87" s="6">
        <v>-17.483870967741954</v>
      </c>
      <c r="FN87" s="6">
        <v>-9.4617184887997077</v>
      </c>
      <c r="FO87" s="6">
        <v>-1.9207683073229509</v>
      </c>
      <c r="FP87" s="6">
        <v>-31.242411978955897</v>
      </c>
      <c r="FQ87" s="127">
        <v>0.85933931139497499</v>
      </c>
      <c r="FR87" s="122"/>
      <c r="FS87" s="121">
        <v>1.0039058083856358</v>
      </c>
      <c r="FT87" s="89" t="s">
        <v>411</v>
      </c>
      <c r="FU87" s="7">
        <v>-14.918196599736099</v>
      </c>
      <c r="FV87" s="7">
        <v>-125.03868374867157</v>
      </c>
      <c r="FW87" s="7">
        <v>-13.352903792028581</v>
      </c>
      <c r="FX87" s="7">
        <v>-60.348496619746882</v>
      </c>
      <c r="FY87" s="7">
        <v>-5.8441296791528874</v>
      </c>
      <c r="FZ87" s="7">
        <v>14.743913744713822</v>
      </c>
      <c r="GA87" s="7">
        <v>-122.01442398538704</v>
      </c>
      <c r="GB87" s="7">
        <v>-152.97383108519628</v>
      </c>
      <c r="GC87" s="89" t="s">
        <v>411</v>
      </c>
      <c r="GD87" s="92" t="s">
        <v>74</v>
      </c>
      <c r="GE87" s="92" t="s">
        <v>74</v>
      </c>
      <c r="GF87" s="123" t="s">
        <v>1403</v>
      </c>
      <c r="GG87" s="123" t="s">
        <v>1403</v>
      </c>
      <c r="GH87" s="124" t="s">
        <v>81</v>
      </c>
      <c r="GI87" s="125" t="s">
        <v>81</v>
      </c>
      <c r="GJ87" s="126" t="s">
        <v>81</v>
      </c>
      <c r="GK87" s="89" t="s">
        <v>411</v>
      </c>
      <c r="GL87" s="127"/>
      <c r="GM87" s="127"/>
      <c r="GN87" s="127"/>
      <c r="GO87" s="127"/>
      <c r="GP87" s="127"/>
      <c r="GQ87" s="127"/>
      <c r="GR87" s="127"/>
      <c r="GS87" s="127"/>
      <c r="GT87" s="127"/>
      <c r="GU87" s="127"/>
      <c r="GV87" s="127"/>
      <c r="GW87" s="127"/>
      <c r="GX87" s="127"/>
      <c r="GY87" s="127"/>
      <c r="GZ87" s="127"/>
      <c r="HA87" s="127"/>
      <c r="HB87" s="89" t="s">
        <v>411</v>
      </c>
      <c r="HC87" s="106"/>
      <c r="HD87" s="106"/>
      <c r="HE87" s="106"/>
      <c r="HF87" s="106"/>
      <c r="HG87" s="106"/>
      <c r="HH87" s="106"/>
      <c r="HI87" s="106"/>
      <c r="HJ87" s="106"/>
      <c r="HK87" s="106"/>
      <c r="HL87" s="106"/>
      <c r="HM87" s="106"/>
      <c r="HN87" s="106"/>
      <c r="HO87" s="106"/>
      <c r="HP87" s="106"/>
      <c r="HQ87" s="106"/>
      <c r="HR87" s="106"/>
      <c r="HS87" s="106"/>
      <c r="HT87" s="106"/>
      <c r="HU87" s="106"/>
      <c r="HV87" s="106"/>
      <c r="HW87" s="106"/>
      <c r="HX87" s="106"/>
      <c r="HY87" s="106"/>
      <c r="HZ87" s="106"/>
      <c r="IA87" s="89" t="s">
        <v>411</v>
      </c>
      <c r="IB87" s="42">
        <v>0.52660838812913702</v>
      </c>
      <c r="IC87" s="42">
        <v>0.85107146737119599</v>
      </c>
      <c r="ID87" s="13" t="s">
        <v>411</v>
      </c>
      <c r="IE87" s="6">
        <v>85.764362219999995</v>
      </c>
      <c r="IF87" s="6">
        <v>100.8861419</v>
      </c>
      <c r="IG87" s="6">
        <v>68.722601299999994</v>
      </c>
      <c r="IH87" s="6">
        <v>27.249976830000001</v>
      </c>
      <c r="II87" s="6">
        <v>47.968002290000001</v>
      </c>
      <c r="IJ87" s="6">
        <v>58.052663809999999</v>
      </c>
      <c r="IK87" s="6">
        <v>78.543264750000006</v>
      </c>
      <c r="IL87" s="7"/>
      <c r="IM87" s="6">
        <v>81.491077770000004</v>
      </c>
      <c r="IN87" s="6">
        <v>84.434694210000004</v>
      </c>
      <c r="IO87" s="6">
        <v>95.238095240000007</v>
      </c>
      <c r="IP87" s="7">
        <v>61.759263439999998</v>
      </c>
      <c r="IQ87" s="7">
        <v>54.537634410000003</v>
      </c>
      <c r="IR87" s="7">
        <v>51.575081699999998</v>
      </c>
      <c r="IS87" s="6">
        <v>28.75428733</v>
      </c>
      <c r="IT87" s="7">
        <v>49.894136060000001</v>
      </c>
      <c r="IU87" s="6">
        <v>27.417840380000001</v>
      </c>
      <c r="IV87" s="7">
        <v>55.951636440000001</v>
      </c>
      <c r="IW87" s="7">
        <v>67.713156409999996</v>
      </c>
      <c r="IX87" s="7">
        <v>48.283969810000002</v>
      </c>
      <c r="IY87" s="6">
        <v>78.236693130000006</v>
      </c>
      <c r="IZ87" s="6">
        <v>51.265306119999998</v>
      </c>
      <c r="JA87" s="6">
        <v>48.883902669999998</v>
      </c>
      <c r="JB87" s="6">
        <v>23.97762737</v>
      </c>
      <c r="JC87" s="6">
        <v>1.134703</v>
      </c>
      <c r="JD87" s="7">
        <v>40.448809820000001</v>
      </c>
      <c r="JE87" s="7">
        <v>80.293682759999996</v>
      </c>
      <c r="JF87" s="7"/>
      <c r="JG87" s="7">
        <v>92.114225829999995</v>
      </c>
      <c r="JH87" s="6">
        <v>50.913095349999999</v>
      </c>
      <c r="JI87" s="7">
        <v>102.2878395</v>
      </c>
      <c r="JJ87" s="6">
        <v>60.244740819999997</v>
      </c>
      <c r="JK87" s="7">
        <v>107.7595851</v>
      </c>
      <c r="JL87" s="6">
        <v>53.923873149999999</v>
      </c>
      <c r="JM87" s="7">
        <v>48.132550909999999</v>
      </c>
      <c r="JN87" s="6">
        <v>89.026046170000001</v>
      </c>
      <c r="JO87" s="7">
        <v>54.317152100000001</v>
      </c>
      <c r="JP87" s="7"/>
      <c r="JQ87" s="6">
        <v>53.843519110000003</v>
      </c>
      <c r="JR87" s="6">
        <v>73.48665081</v>
      </c>
      <c r="JS87" s="7">
        <v>56.80698795</v>
      </c>
      <c r="JT87" s="7">
        <v>41.020510260000002</v>
      </c>
      <c r="JU87" s="7">
        <v>57.282222580000003</v>
      </c>
      <c r="JV87" s="7">
        <v>45.454127389999996</v>
      </c>
      <c r="JW87" s="6">
        <v>63.524292969999998</v>
      </c>
      <c r="JX87" s="7">
        <v>55.713944410000003</v>
      </c>
      <c r="JY87" s="6">
        <v>75.503970679999995</v>
      </c>
      <c r="JZ87" s="7">
        <v>57.845145430000002</v>
      </c>
      <c r="KA87" s="6">
        <v>80.438957479999999</v>
      </c>
      <c r="KB87" s="7">
        <v>45.861617989999999</v>
      </c>
      <c r="KC87" s="7">
        <v>60.427060470000001</v>
      </c>
      <c r="KD87" s="6">
        <v>80.919439260000004</v>
      </c>
      <c r="KE87" s="6">
        <v>72.340710040000005</v>
      </c>
      <c r="KF87" s="6">
        <v>64.443943149999996</v>
      </c>
      <c r="KG87" s="7">
        <v>39.668017759999998</v>
      </c>
      <c r="KH87" s="6">
        <v>80.391856730000001</v>
      </c>
      <c r="KI87" s="6">
        <v>65.383943849999994</v>
      </c>
      <c r="KJ87" s="6">
        <v>81.51623884</v>
      </c>
      <c r="KK87" s="6">
        <v>57.22108145</v>
      </c>
      <c r="KM87" s="178">
        <v>0.84713293006049084</v>
      </c>
      <c r="KN87" s="178">
        <v>0.85822376643503473</v>
      </c>
      <c r="KO87" s="178">
        <v>1.0445825190211044</v>
      </c>
    </row>
    <row r="88" spans="1:301" ht="87.75" customHeight="1">
      <c r="A88" s="164" t="s">
        <v>1603</v>
      </c>
      <c r="B88" s="84" t="str">
        <f>"Chemistry 487"</f>
        <v>Chemistry 487</v>
      </c>
      <c r="C88" s="158" t="s">
        <v>1937</v>
      </c>
      <c r="D88" s="13" t="s">
        <v>424</v>
      </c>
      <c r="E88" s="163" t="s">
        <v>1457</v>
      </c>
      <c r="F88" s="13" t="s">
        <v>1458</v>
      </c>
      <c r="G88" s="2" t="s">
        <v>425</v>
      </c>
      <c r="H88" s="13" t="s">
        <v>1152</v>
      </c>
      <c r="I88" s="83" t="str">
        <f>"Chemistry 87"</f>
        <v>Chemistry 87</v>
      </c>
      <c r="J88" s="13">
        <v>87</v>
      </c>
      <c r="K88" s="4"/>
      <c r="L88" s="53">
        <v>0.98620145765639722</v>
      </c>
      <c r="M88" s="189" t="s">
        <v>121</v>
      </c>
      <c r="N88" s="5">
        <v>86</v>
      </c>
      <c r="O88" s="6"/>
      <c r="P88" s="6">
        <v>854</v>
      </c>
      <c r="Q88" s="6"/>
      <c r="S88" s="7">
        <v>885.4</v>
      </c>
      <c r="T88" s="6"/>
      <c r="U88" s="6">
        <v>1598</v>
      </c>
      <c r="V88" s="6">
        <v>853.6</v>
      </c>
      <c r="W88" s="6"/>
      <c r="X88" s="6"/>
      <c r="Y88" s="6">
        <v>1650</v>
      </c>
      <c r="Z88" s="6">
        <v>1196</v>
      </c>
      <c r="AA88" s="115" t="s">
        <v>68</v>
      </c>
      <c r="AB88" s="115" t="s">
        <v>68</v>
      </c>
      <c r="AC88" s="115" t="s">
        <v>68</v>
      </c>
      <c r="AD88" s="116" t="s">
        <v>69</v>
      </c>
      <c r="AE88" s="116" t="s">
        <v>69</v>
      </c>
      <c r="AF88" s="116" t="s">
        <v>69</v>
      </c>
      <c r="AG88" s="10"/>
      <c r="AH88" s="10"/>
      <c r="AI88" s="10"/>
      <c r="AJ88" s="10"/>
      <c r="AK88" s="75">
        <v>0.73</v>
      </c>
      <c r="AL88" s="117" t="s">
        <v>907</v>
      </c>
      <c r="AM88" s="89" t="s">
        <v>424</v>
      </c>
      <c r="AN88" s="118">
        <v>-3.398205539421785E-2</v>
      </c>
      <c r="AO88" s="118">
        <v>-5.7046979865771813E-2</v>
      </c>
      <c r="AP88" s="118">
        <v>3.2191434060592941E-3</v>
      </c>
      <c r="AQ88" s="118">
        <v>-1.1502509028276587E-2</v>
      </c>
      <c r="AR88" s="80" t="s">
        <v>70</v>
      </c>
      <c r="AS88" s="7">
        <v>15.096777445062855</v>
      </c>
      <c r="AT88" s="119"/>
      <c r="AU88" s="89" t="s">
        <v>424</v>
      </c>
      <c r="AV88" s="7">
        <v>50.107072100000003</v>
      </c>
      <c r="AW88" s="7">
        <v>14.528</v>
      </c>
      <c r="AX88" s="7">
        <v>8.5540000000000003</v>
      </c>
      <c r="AY88" s="7"/>
      <c r="AZ88" s="7">
        <v>-12.851405622489963</v>
      </c>
      <c r="BA88" s="7">
        <v>0</v>
      </c>
      <c r="BB88" s="185"/>
      <c r="BC88" s="7">
        <v>85.745834254143645</v>
      </c>
      <c r="BD88" s="7">
        <v>41.352667149758446</v>
      </c>
      <c r="BE88" s="7">
        <v>25.648301414427166</v>
      </c>
      <c r="BF88" s="7">
        <v>12.80276565349544</v>
      </c>
      <c r="BG88" s="7">
        <v>45.354646153846154</v>
      </c>
      <c r="BH88" s="7">
        <v>50.775193798449614</v>
      </c>
      <c r="BI88" s="7">
        <v>17.441860465116278</v>
      </c>
      <c r="BJ88" s="167"/>
      <c r="BK88" s="7">
        <v>4.6153614479999998</v>
      </c>
      <c r="BL88" s="7"/>
      <c r="BM88" s="7">
        <v>65.151617397793714</v>
      </c>
      <c r="BN88" s="167"/>
      <c r="BO88" s="7">
        <v>6.5981999999999914</v>
      </c>
      <c r="BP88" s="7">
        <v>21.664999999999992</v>
      </c>
      <c r="BQ88" s="7"/>
      <c r="BR88" s="7"/>
      <c r="BS88" s="7">
        <v>20.392755476711073</v>
      </c>
      <c r="BT88" s="7">
        <v>58.056658332985648</v>
      </c>
      <c r="BU88" s="75"/>
      <c r="BV88" s="7">
        <v>19.297849512565403</v>
      </c>
      <c r="BW88" s="7" t="s">
        <v>195</v>
      </c>
      <c r="BX88" s="6">
        <v>-29.632251984798465</v>
      </c>
      <c r="BY88" s="6"/>
      <c r="BZ88" s="6">
        <v>-136.6783190933715</v>
      </c>
      <c r="CA88" s="6"/>
      <c r="CB88" s="4"/>
      <c r="CC88" s="89" t="s">
        <v>424</v>
      </c>
      <c r="CD88" s="4">
        <v>-13.288615180295384</v>
      </c>
      <c r="CE88" s="4">
        <v>64.524054750638626</v>
      </c>
      <c r="CF88" s="4"/>
      <c r="CG88" s="89" t="s">
        <v>424</v>
      </c>
      <c r="CH88" s="50">
        <v>65.39</v>
      </c>
      <c r="CI88" s="135">
        <v>3.47</v>
      </c>
      <c r="CJ88" s="6">
        <v>6747.65</v>
      </c>
      <c r="CK88" s="23">
        <v>14254.38</v>
      </c>
      <c r="CL88" s="8">
        <v>-21</v>
      </c>
      <c r="CM88" s="23">
        <v>4320.24</v>
      </c>
      <c r="CN88" s="9">
        <v>-29</v>
      </c>
      <c r="CO88" s="23">
        <v>13299.81</v>
      </c>
      <c r="CP88" s="24">
        <v>104</v>
      </c>
      <c r="CQ88" s="4">
        <v>30</v>
      </c>
      <c r="CR88" s="78">
        <v>6.99</v>
      </c>
      <c r="CS88" s="78">
        <v>1</v>
      </c>
      <c r="CT88" s="78">
        <v>4.09</v>
      </c>
      <c r="CU88" s="78">
        <v>1.3</v>
      </c>
      <c r="CV88" s="6">
        <v>77.482821098127886</v>
      </c>
      <c r="CW88" s="78"/>
      <c r="CX88" s="10">
        <v>30</v>
      </c>
      <c r="CY88" s="6">
        <v>84.75862624075117</v>
      </c>
      <c r="CZ88" s="2"/>
      <c r="DA88" s="11"/>
      <c r="DB88" s="11"/>
      <c r="DC88" s="11"/>
      <c r="DD88" s="120" t="s">
        <v>72</v>
      </c>
      <c r="DE88" s="120" t="s">
        <v>72</v>
      </c>
      <c r="DF88" s="89" t="s">
        <v>424</v>
      </c>
      <c r="DG88" s="12">
        <v>66</v>
      </c>
      <c r="DH88" s="9"/>
      <c r="DI88" s="98">
        <v>25</v>
      </c>
      <c r="DJ88" s="102"/>
      <c r="DK88" s="1"/>
      <c r="DL88" s="103"/>
      <c r="DM88" s="46">
        <v>3.8</v>
      </c>
      <c r="DN88" s="10">
        <v>0</v>
      </c>
      <c r="DO88" s="10">
        <v>0</v>
      </c>
      <c r="DP88" s="11"/>
      <c r="DQ88" s="109"/>
      <c r="DR88" s="12"/>
      <c r="DS88" s="79">
        <v>0</v>
      </c>
      <c r="DT88" s="2"/>
      <c r="DU88" s="8">
        <v>-4.5910000000000002</v>
      </c>
      <c r="DV88" s="12"/>
      <c r="DW88" s="13">
        <v>100</v>
      </c>
      <c r="DX88" s="89" t="s">
        <v>424</v>
      </c>
      <c r="DY88" s="12">
        <v>-56</v>
      </c>
      <c r="DZ88" s="89" t="s">
        <v>424</v>
      </c>
      <c r="EA88" s="7">
        <v>-14.658063860211289</v>
      </c>
      <c r="EB88" s="75">
        <v>-6.6299999999999998E-2</v>
      </c>
      <c r="EC88" s="75">
        <v>2.8500000000000001E-2</v>
      </c>
      <c r="ED88" s="75">
        <v>0.12740000000000001</v>
      </c>
      <c r="EE88" s="90">
        <v>0</v>
      </c>
      <c r="EF88" s="90">
        <v>0</v>
      </c>
      <c r="EG88" s="90">
        <v>0</v>
      </c>
      <c r="EH88" s="90">
        <v>0</v>
      </c>
      <c r="EI88" s="75"/>
      <c r="EJ88" s="89" t="s">
        <v>424</v>
      </c>
      <c r="EK88" s="91" t="s">
        <v>74</v>
      </c>
      <c r="EL88" s="91" t="s">
        <v>74</v>
      </c>
      <c r="EM88" s="91" t="s">
        <v>74</v>
      </c>
      <c r="EN88" s="91" t="s">
        <v>74</v>
      </c>
      <c r="EO88" s="91" t="s">
        <v>74</v>
      </c>
      <c r="EP88" s="91" t="s">
        <v>74</v>
      </c>
      <c r="EQ88" s="91" t="s">
        <v>74</v>
      </c>
      <c r="ER88" s="91" t="s">
        <v>74</v>
      </c>
      <c r="ES88" s="92" t="s">
        <v>74</v>
      </c>
      <c r="ET88" s="89" t="s">
        <v>424</v>
      </c>
      <c r="EU88" s="7">
        <v>81.8</v>
      </c>
      <c r="EV88" s="7">
        <v>14.8</v>
      </c>
      <c r="EW88" s="10" t="s">
        <v>102</v>
      </c>
      <c r="EX88" s="10">
        <v>27300</v>
      </c>
      <c r="EY88" s="10" t="s">
        <v>103</v>
      </c>
      <c r="EZ88" s="10">
        <v>100000</v>
      </c>
      <c r="FA88" s="75">
        <v>0.92369157269066415</v>
      </c>
      <c r="FB88" s="75">
        <v>0.90528499578298882</v>
      </c>
      <c r="FC88" s="75">
        <v>1.1628205128205127</v>
      </c>
      <c r="FD88" s="89" t="s">
        <v>424</v>
      </c>
      <c r="FE88" s="15" t="s">
        <v>113</v>
      </c>
      <c r="FF88" s="6">
        <v>0</v>
      </c>
      <c r="FG88" s="10"/>
      <c r="FH88" s="6">
        <v>26342.1</v>
      </c>
      <c r="FI88" s="10">
        <v>26</v>
      </c>
      <c r="FJ88" s="9"/>
      <c r="FK88" s="6">
        <v>15.357429392588395</v>
      </c>
      <c r="FL88" s="6">
        <v>-0.83298625572678642</v>
      </c>
      <c r="FM88" s="6">
        <v>43.786597267404026</v>
      </c>
      <c r="FN88" s="6">
        <v>-16.386056438226191</v>
      </c>
      <c r="FO88" s="6">
        <v>3.1374786081003636</v>
      </c>
      <c r="FP88" s="6">
        <v>45.977011494252885</v>
      </c>
      <c r="FQ88" s="121">
        <v>0.66121204084338947</v>
      </c>
      <c r="FR88" s="122"/>
      <c r="FS88" s="121">
        <v>0.65092638003378567</v>
      </c>
      <c r="FT88" s="89" t="s">
        <v>424</v>
      </c>
      <c r="FU88" s="7">
        <v>-2.376690017582983</v>
      </c>
      <c r="FV88" s="7">
        <v>-104.98896232628483</v>
      </c>
      <c r="FW88" s="7">
        <v>29.373082625097226</v>
      </c>
      <c r="FX88" s="7">
        <v>-76.908735521350195</v>
      </c>
      <c r="FY88" s="7">
        <v>-5.0414452563618539</v>
      </c>
      <c r="FZ88" s="7">
        <v>35.973972293577518</v>
      </c>
      <c r="GA88" s="7">
        <v>-198.38443785031325</v>
      </c>
      <c r="GB88" s="7">
        <v>72.850313789076608</v>
      </c>
      <c r="GC88" s="89" t="s">
        <v>424</v>
      </c>
      <c r="GD88" s="92" t="s">
        <v>74</v>
      </c>
      <c r="GE88" s="92" t="s">
        <v>74</v>
      </c>
      <c r="GF88" s="123" t="s">
        <v>1402</v>
      </c>
      <c r="GG88" s="123" t="s">
        <v>1402</v>
      </c>
      <c r="GH88" s="124" t="s">
        <v>74</v>
      </c>
      <c r="GI88" s="125" t="s">
        <v>81</v>
      </c>
      <c r="GJ88" s="126" t="s">
        <v>81</v>
      </c>
      <c r="GK88" s="89" t="s">
        <v>424</v>
      </c>
      <c r="GL88" s="127"/>
      <c r="GM88" s="127"/>
      <c r="GN88" s="127"/>
      <c r="GO88" s="127"/>
      <c r="GP88" s="127"/>
      <c r="GQ88" s="127"/>
      <c r="GR88" s="127"/>
      <c r="GS88" s="127"/>
      <c r="GT88" s="127"/>
      <c r="GU88" s="127"/>
      <c r="GV88" s="127"/>
      <c r="GW88" s="127"/>
      <c r="GX88" s="127"/>
      <c r="GY88" s="127"/>
      <c r="GZ88" s="127"/>
      <c r="HA88" s="127"/>
      <c r="HB88" s="89" t="s">
        <v>424</v>
      </c>
      <c r="HC88" s="106"/>
      <c r="HD88" s="106"/>
      <c r="HE88" s="106"/>
      <c r="HF88" s="106"/>
      <c r="HG88" s="106"/>
      <c r="HH88" s="106"/>
      <c r="HI88" s="106"/>
      <c r="HJ88" s="106"/>
      <c r="HK88" s="106"/>
      <c r="HL88" s="106"/>
      <c r="HM88" s="106"/>
      <c r="HN88" s="106"/>
      <c r="HO88" s="106"/>
      <c r="HP88" s="106"/>
      <c r="HQ88" s="106"/>
      <c r="HR88" s="106"/>
      <c r="HS88" s="106"/>
      <c r="HT88" s="106"/>
      <c r="HU88" s="106"/>
      <c r="HV88" s="106"/>
      <c r="HW88" s="106"/>
      <c r="HX88" s="106"/>
      <c r="HY88" s="106"/>
      <c r="HZ88" s="106"/>
      <c r="IA88" s="89" t="s">
        <v>424</v>
      </c>
      <c r="IB88" s="128">
        <v>0.273629392428413</v>
      </c>
      <c r="IC88" s="128">
        <v>0.575604352849441</v>
      </c>
      <c r="ID88" s="13" t="s">
        <v>424</v>
      </c>
      <c r="IE88" s="6">
        <v>72.884955750000003</v>
      </c>
      <c r="IF88" s="6">
        <v>62.419382949999999</v>
      </c>
      <c r="IG88" s="6">
        <v>76.788846829999997</v>
      </c>
      <c r="IH88" s="6">
        <v>65.253472849999994</v>
      </c>
      <c r="II88" s="6">
        <v>75.709380080000003</v>
      </c>
      <c r="IJ88" s="6">
        <v>75.183744059999995</v>
      </c>
      <c r="IK88" s="6">
        <v>72.535530010000002</v>
      </c>
      <c r="IL88" s="7"/>
      <c r="IM88" s="6">
        <v>81.45796292</v>
      </c>
      <c r="IN88" s="6">
        <v>76.85650176</v>
      </c>
      <c r="IO88" s="6">
        <v>63.69441277</v>
      </c>
      <c r="IP88" s="7">
        <v>73.65170852</v>
      </c>
      <c r="IQ88" s="7">
        <v>108.32464210000001</v>
      </c>
      <c r="IR88" s="7">
        <v>87.46983942</v>
      </c>
      <c r="IS88" s="6">
        <v>72.064399829999999</v>
      </c>
      <c r="IT88" s="7">
        <v>88.629294759999993</v>
      </c>
      <c r="IU88" s="6">
        <v>100.3651595</v>
      </c>
      <c r="IV88" s="7">
        <v>51.21880651</v>
      </c>
      <c r="IW88" s="7">
        <v>64.460380060000006</v>
      </c>
      <c r="IX88" s="7">
        <v>22.411070859999999</v>
      </c>
      <c r="IY88" s="6">
        <v>61.362450619999997</v>
      </c>
      <c r="IZ88" s="6">
        <v>42.727479010000003</v>
      </c>
      <c r="JA88" s="6">
        <v>48.09084103</v>
      </c>
      <c r="JB88" s="6">
        <v>13.7400363</v>
      </c>
      <c r="JC88" s="6">
        <v>47.13829526</v>
      </c>
      <c r="JD88" s="7">
        <v>74.950913310000004</v>
      </c>
      <c r="JE88" s="7">
        <v>77.701768430000001</v>
      </c>
      <c r="JF88" s="7">
        <v>75.735613860000001</v>
      </c>
      <c r="JG88" s="7">
        <v>72.279879480000005</v>
      </c>
      <c r="JH88" s="6">
        <v>102.68640929999999</v>
      </c>
      <c r="JI88" s="7">
        <v>91.68343394</v>
      </c>
      <c r="JJ88" s="6">
        <v>78.181818179999993</v>
      </c>
      <c r="JK88" s="7">
        <v>95.813452359999999</v>
      </c>
      <c r="JL88" s="6">
        <v>67.073964279999998</v>
      </c>
      <c r="JM88" s="7">
        <v>68.293871190000004</v>
      </c>
      <c r="JN88" s="6">
        <v>93.128103280000005</v>
      </c>
      <c r="JO88" s="7"/>
      <c r="JP88" s="7"/>
      <c r="JQ88" s="6">
        <v>85.779590690000006</v>
      </c>
      <c r="JR88" s="6">
        <v>86.356632579999996</v>
      </c>
      <c r="JS88" s="7"/>
      <c r="JT88" s="7">
        <v>70.808750110000005</v>
      </c>
      <c r="JU88" s="7"/>
      <c r="JV88" s="7">
        <v>63.863418039999999</v>
      </c>
      <c r="JW88" s="6">
        <v>61.452828070000002</v>
      </c>
      <c r="JX88" s="7"/>
      <c r="JY88" s="6">
        <v>101.1544418</v>
      </c>
      <c r="JZ88" s="7">
        <v>81.856100100000006</v>
      </c>
      <c r="KA88" s="6">
        <v>102.0774724</v>
      </c>
      <c r="KB88" s="7">
        <v>97.010500309999998</v>
      </c>
      <c r="KC88" s="7">
        <v>24.411960130000001</v>
      </c>
      <c r="KD88" s="6">
        <v>86.039069269999999</v>
      </c>
      <c r="KE88" s="6">
        <v>43.82230449</v>
      </c>
      <c r="KF88" s="6">
        <v>79.676674360000007</v>
      </c>
      <c r="KG88" s="7">
        <v>70.603240260000007</v>
      </c>
      <c r="KH88" s="6">
        <v>70.703714890000001</v>
      </c>
      <c r="KI88" s="6">
        <v>81.564427129999999</v>
      </c>
      <c r="KJ88" s="6">
        <v>105.6684309</v>
      </c>
      <c r="KK88" s="6">
        <v>74.447628730000005</v>
      </c>
      <c r="KM88" s="178">
        <v>1.4812755653824321</v>
      </c>
      <c r="KN88" s="178">
        <v>1.7618411405140271</v>
      </c>
      <c r="KO88" s="178">
        <v>0.58075086907821527</v>
      </c>
    </row>
    <row r="89" spans="1:301" ht="87.75" customHeight="1">
      <c r="A89" s="164" t="s">
        <v>1604</v>
      </c>
      <c r="B89" s="84" t="str">
        <f>"Chemistry 488"</f>
        <v>Chemistry 488</v>
      </c>
      <c r="C89" s="158" t="s">
        <v>1937</v>
      </c>
      <c r="D89" s="13" t="s">
        <v>438</v>
      </c>
      <c r="E89" s="163" t="s">
        <v>1505</v>
      </c>
      <c r="F89" s="13" t="s">
        <v>1484</v>
      </c>
      <c r="G89" s="2" t="s">
        <v>439</v>
      </c>
      <c r="H89" s="13" t="s">
        <v>1158</v>
      </c>
      <c r="I89" s="83" t="str">
        <f>"Chemistry 88"</f>
        <v>Chemistry 88</v>
      </c>
      <c r="J89" s="13">
        <v>88</v>
      </c>
      <c r="K89" s="4"/>
      <c r="L89" s="53">
        <v>0.76172993852168636</v>
      </c>
      <c r="M89" s="114"/>
      <c r="N89" s="5">
        <v>84</v>
      </c>
      <c r="O89" s="6"/>
      <c r="P89" s="6">
        <v>400</v>
      </c>
      <c r="Q89" s="6"/>
      <c r="S89" s="7">
        <v>3500</v>
      </c>
      <c r="T89" s="6"/>
      <c r="U89" s="6">
        <v>1301</v>
      </c>
      <c r="V89" s="6">
        <v>2710</v>
      </c>
      <c r="W89" s="6">
        <v>165.3</v>
      </c>
      <c r="X89" s="6">
        <v>863.6</v>
      </c>
      <c r="Y89" s="6"/>
      <c r="Z89" s="6">
        <v>5418</v>
      </c>
      <c r="AA89" s="116" t="s">
        <v>69</v>
      </c>
      <c r="AB89" s="116" t="s">
        <v>69</v>
      </c>
      <c r="AC89" s="116" t="s">
        <v>69</v>
      </c>
      <c r="AD89" s="116" t="s">
        <v>69</v>
      </c>
      <c r="AE89" s="116" t="s">
        <v>69</v>
      </c>
      <c r="AF89" s="116" t="s">
        <v>69</v>
      </c>
      <c r="AG89" s="10">
        <v>283</v>
      </c>
      <c r="AH89" s="10">
        <v>332</v>
      </c>
      <c r="AI89" s="10">
        <v>299</v>
      </c>
      <c r="AJ89" s="10">
        <v>230</v>
      </c>
      <c r="AK89" s="75">
        <v>0.92800000000000005</v>
      </c>
      <c r="AL89" s="117" t="s">
        <v>907</v>
      </c>
      <c r="AM89" s="89" t="s">
        <v>438</v>
      </c>
      <c r="AN89" s="118">
        <v>1.4563738026093363E-2</v>
      </c>
      <c r="AO89" s="118">
        <v>1.8456375838926176E-2</v>
      </c>
      <c r="AP89" s="118">
        <v>8.387268200352313E-2</v>
      </c>
      <c r="AQ89" s="118">
        <v>7.9563163140274437E-2</v>
      </c>
      <c r="AR89" s="80" t="s">
        <v>70</v>
      </c>
      <c r="AS89" s="7">
        <v>16.96372032115168</v>
      </c>
      <c r="AT89" s="119"/>
      <c r="AU89" s="89" t="s">
        <v>438</v>
      </c>
      <c r="AV89" s="7">
        <v>-174.79906</v>
      </c>
      <c r="AW89" s="7">
        <v>-192.20699999999999</v>
      </c>
      <c r="AX89" s="7">
        <v>-116.833</v>
      </c>
      <c r="AY89" s="7"/>
      <c r="AZ89" s="7">
        <v>-18.07228915662651</v>
      </c>
      <c r="BA89" s="7">
        <v>-18.473895582329305</v>
      </c>
      <c r="BB89" s="185"/>
      <c r="BC89" s="7">
        <v>91.270696132596683</v>
      </c>
      <c r="BD89" s="7">
        <v>35.942039130434779</v>
      </c>
      <c r="BE89" s="7">
        <v>3.7246804809052403</v>
      </c>
      <c r="BF89" s="7">
        <v>12.80276565349544</v>
      </c>
      <c r="BG89" s="7">
        <v>29.970030769230771</v>
      </c>
      <c r="BH89" s="7">
        <v>5.8139534883720856</v>
      </c>
      <c r="BI89" s="7">
        <v>-5.4263565891472894</v>
      </c>
      <c r="BJ89" s="167"/>
      <c r="BK89" s="7">
        <v>-269.72507039999999</v>
      </c>
      <c r="BL89" s="7"/>
      <c r="BM89" s="7">
        <v>23.143886886609366</v>
      </c>
      <c r="BN89" s="167"/>
      <c r="BO89" s="7">
        <v>10.047799999999981</v>
      </c>
      <c r="BP89" s="7">
        <v>-0.37319999999999709</v>
      </c>
      <c r="BQ89" s="7"/>
      <c r="BR89" s="7"/>
      <c r="BS89" s="7">
        <v>15.355467340310327</v>
      </c>
      <c r="BT89" s="7">
        <v>65.235130327171476</v>
      </c>
      <c r="BU89" s="75"/>
      <c r="BV89" s="7">
        <v>16.98404005158018</v>
      </c>
      <c r="BW89" s="7" t="s">
        <v>195</v>
      </c>
      <c r="BX89" s="6">
        <v>-22.20609649777305</v>
      </c>
      <c r="BY89" s="6"/>
      <c r="BZ89" s="6">
        <v>-38.307119018458039</v>
      </c>
      <c r="CA89" s="6"/>
      <c r="CB89" s="4" t="s">
        <v>978</v>
      </c>
      <c r="CC89" s="89" t="s">
        <v>438</v>
      </c>
      <c r="CD89" s="4">
        <v>-25.03054831606649</v>
      </c>
      <c r="CE89" s="4">
        <v>62.144608123843746</v>
      </c>
      <c r="CF89" s="4"/>
      <c r="CG89" s="89" t="s">
        <v>438</v>
      </c>
      <c r="CH89" s="6">
        <v>39.08</v>
      </c>
      <c r="CI89" s="53"/>
      <c r="CJ89" s="6">
        <v>11433.15</v>
      </c>
      <c r="CK89" s="6">
        <v>17586.099999999999</v>
      </c>
      <c r="CL89" s="8">
        <v>4</v>
      </c>
      <c r="CM89" s="6">
        <v>4320.24</v>
      </c>
      <c r="CN89" s="9">
        <v>61</v>
      </c>
      <c r="CO89" s="6">
        <v>11380.36</v>
      </c>
      <c r="CP89" s="5">
        <v>51</v>
      </c>
      <c r="CQ89" s="4">
        <v>30</v>
      </c>
      <c r="CR89" s="78">
        <v>25</v>
      </c>
      <c r="CS89" s="78">
        <v>17.5</v>
      </c>
      <c r="CT89" s="78">
        <v>10.37</v>
      </c>
      <c r="CU89" s="78">
        <v>13.25</v>
      </c>
      <c r="CV89" s="6">
        <v>7.9538997273915006</v>
      </c>
      <c r="CW89" s="78"/>
      <c r="CX89" s="10">
        <v>30</v>
      </c>
      <c r="CY89" s="6">
        <v>80.909121746547953</v>
      </c>
      <c r="CZ89" s="2"/>
      <c r="DA89" s="11"/>
      <c r="DB89" s="11"/>
      <c r="DC89" s="11"/>
      <c r="DD89" s="120" t="s">
        <v>71</v>
      </c>
      <c r="DE89" s="120" t="s">
        <v>72</v>
      </c>
      <c r="DF89" s="89" t="s">
        <v>438</v>
      </c>
      <c r="DG89" s="12">
        <v>41</v>
      </c>
      <c r="DH89" s="9"/>
      <c r="DI89" s="98">
        <v>12.5</v>
      </c>
      <c r="DJ89" s="100"/>
      <c r="DK89" s="1"/>
      <c r="DL89" s="101"/>
      <c r="DM89" s="46" t="s">
        <v>101</v>
      </c>
      <c r="DN89" s="10">
        <v>2</v>
      </c>
      <c r="DO89" s="10">
        <v>0</v>
      </c>
      <c r="DP89" s="11"/>
      <c r="DQ89" s="109"/>
      <c r="DR89" s="12"/>
      <c r="DS89" s="79">
        <v>0</v>
      </c>
      <c r="DT89" s="166">
        <v>100</v>
      </c>
      <c r="DU89" s="8">
        <v>32</v>
      </c>
      <c r="DV89" s="12"/>
      <c r="DW89" s="13">
        <v>100</v>
      </c>
      <c r="DX89" s="89" t="s">
        <v>438</v>
      </c>
      <c r="DY89" s="12">
        <v>23</v>
      </c>
      <c r="DZ89" s="89" t="s">
        <v>438</v>
      </c>
      <c r="EA89" s="7">
        <v>0.12134174410166</v>
      </c>
      <c r="EB89" s="75">
        <v>-0.1142</v>
      </c>
      <c r="EC89" s="75">
        <v>1.3899999999999999E-2</v>
      </c>
      <c r="ED89" s="75">
        <v>2.2800000000000001E-2</v>
      </c>
      <c r="EE89" s="90">
        <v>0</v>
      </c>
      <c r="EF89" s="90">
        <v>0</v>
      </c>
      <c r="EG89" s="90">
        <v>0</v>
      </c>
      <c r="EH89" s="90">
        <v>0</v>
      </c>
      <c r="EI89" s="75"/>
      <c r="EJ89" s="89" t="s">
        <v>438</v>
      </c>
      <c r="EK89" s="91" t="s">
        <v>74</v>
      </c>
      <c r="EL89" s="91" t="s">
        <v>74</v>
      </c>
      <c r="EM89" s="91" t="s">
        <v>74</v>
      </c>
      <c r="EN89" s="91" t="s">
        <v>74</v>
      </c>
      <c r="EO89" s="91" t="s">
        <v>74</v>
      </c>
      <c r="EP89" s="91" t="s">
        <v>74</v>
      </c>
      <c r="EQ89" s="91" t="s">
        <v>74</v>
      </c>
      <c r="ER89" s="91" t="s">
        <v>74</v>
      </c>
      <c r="ES89" s="92" t="s">
        <v>74</v>
      </c>
      <c r="ET89" s="89" t="s">
        <v>438</v>
      </c>
      <c r="EU89" s="7">
        <v>9.6300000000000008</v>
      </c>
      <c r="EV89" s="7">
        <v>-2.2799999999999998</v>
      </c>
      <c r="EW89" s="10"/>
      <c r="EX89" s="10"/>
      <c r="EY89" s="10"/>
      <c r="EZ89" s="10"/>
      <c r="FA89" s="75">
        <v>0.99936257274753204</v>
      </c>
      <c r="FB89" s="75">
        <v>0.80853178755828292</v>
      </c>
      <c r="FC89" s="75">
        <v>1.554662550690896</v>
      </c>
      <c r="FD89" s="89" t="s">
        <v>438</v>
      </c>
      <c r="FE89" s="15" t="s">
        <v>113</v>
      </c>
      <c r="FF89" s="6">
        <v>0</v>
      </c>
      <c r="FG89" s="10"/>
      <c r="FH89" s="6">
        <v>32000</v>
      </c>
      <c r="FI89" s="10"/>
      <c r="FJ89" s="9"/>
      <c r="FK89" s="6">
        <v>7.0319793985780148</v>
      </c>
      <c r="FL89" s="6">
        <v>43.180107641403609</v>
      </c>
      <c r="FM89" s="6">
        <v>27.685421994884905</v>
      </c>
      <c r="FN89" s="6">
        <v>-14.966634890371777</v>
      </c>
      <c r="FO89" s="6">
        <v>43.154435925520261</v>
      </c>
      <c r="FP89" s="6">
        <v>70.582689043937393</v>
      </c>
      <c r="FQ89" s="127"/>
      <c r="FR89" s="122"/>
      <c r="FS89" s="121">
        <v>1.1734893540331093</v>
      </c>
      <c r="FT89" s="89" t="s">
        <v>438</v>
      </c>
      <c r="FU89" s="7">
        <v>65.987835244541941</v>
      </c>
      <c r="FV89" s="7">
        <v>-44.268642598139671</v>
      </c>
      <c r="FW89" s="7">
        <v>72.877236617206975</v>
      </c>
      <c r="FX89" s="7">
        <v>-128.87855280259615</v>
      </c>
      <c r="FY89" s="7">
        <v>4.5324911903482086</v>
      </c>
      <c r="FZ89" s="7">
        <v>20.004999009630165</v>
      </c>
      <c r="GA89" s="7">
        <v>-36.259122640761433</v>
      </c>
      <c r="GB89" s="7">
        <v>99.715283080615251</v>
      </c>
      <c r="GC89" s="89" t="s">
        <v>438</v>
      </c>
      <c r="GD89" s="92" t="s">
        <v>81</v>
      </c>
      <c r="GE89" s="92" t="s">
        <v>74</v>
      </c>
      <c r="GF89" s="123" t="s">
        <v>1401</v>
      </c>
      <c r="GG89" s="123" t="s">
        <v>1401</v>
      </c>
      <c r="GH89" s="124" t="s">
        <v>81</v>
      </c>
      <c r="GI89" s="125" t="s">
        <v>81</v>
      </c>
      <c r="GJ89" s="126" t="s">
        <v>81</v>
      </c>
      <c r="GK89" s="89" t="s">
        <v>438</v>
      </c>
      <c r="GL89" s="127"/>
      <c r="GM89" s="127"/>
      <c r="GN89" s="127"/>
      <c r="GO89" s="127"/>
      <c r="GP89" s="127"/>
      <c r="GQ89" s="127"/>
      <c r="GR89" s="127"/>
      <c r="GS89" s="127"/>
      <c r="GT89" s="127"/>
      <c r="GU89" s="127"/>
      <c r="GV89" s="127"/>
      <c r="GW89" s="127"/>
      <c r="GX89" s="127"/>
      <c r="GY89" s="127"/>
      <c r="GZ89" s="127"/>
      <c r="HA89" s="127"/>
      <c r="HB89" s="89" t="s">
        <v>438</v>
      </c>
      <c r="HC89" s="106"/>
      <c r="HD89" s="106"/>
      <c r="HE89" s="106"/>
      <c r="HF89" s="106"/>
      <c r="HG89" s="106"/>
      <c r="HH89" s="106"/>
      <c r="HI89" s="106"/>
      <c r="HJ89" s="106"/>
      <c r="HK89" s="106"/>
      <c r="HL89" s="106"/>
      <c r="HM89" s="106"/>
      <c r="HN89" s="106"/>
      <c r="HO89" s="106"/>
      <c r="HP89" s="106"/>
      <c r="HQ89" s="106"/>
      <c r="HR89" s="106"/>
      <c r="HS89" s="106"/>
      <c r="HT89" s="106"/>
      <c r="HU89" s="106"/>
      <c r="HV89" s="106"/>
      <c r="HW89" s="106"/>
      <c r="HX89" s="106"/>
      <c r="HY89" s="106"/>
      <c r="HZ89" s="106"/>
      <c r="IA89" s="89" t="s">
        <v>438</v>
      </c>
      <c r="IB89" s="128">
        <v>0.39112928144981202</v>
      </c>
      <c r="IC89" s="42">
        <v>0.86548667894799602</v>
      </c>
      <c r="ID89" s="13" t="s">
        <v>438</v>
      </c>
      <c r="IE89" s="6">
        <v>104.37941669999999</v>
      </c>
      <c r="IF89" s="6">
        <v>101.8501863</v>
      </c>
      <c r="IG89" s="6">
        <v>102.12958450000001</v>
      </c>
      <c r="IH89" s="6">
        <v>81.764820970000002</v>
      </c>
      <c r="II89" s="6">
        <v>91.070600959999993</v>
      </c>
      <c r="IJ89" s="6">
        <v>96.745932420000003</v>
      </c>
      <c r="IK89" s="6">
        <v>94.585152840000006</v>
      </c>
      <c r="IL89" s="7">
        <v>99.615982439999996</v>
      </c>
      <c r="IM89" s="6">
        <v>101.83507419999999</v>
      </c>
      <c r="IN89" s="6">
        <v>97.836321749999996</v>
      </c>
      <c r="IO89" s="6">
        <v>94.435527019999995</v>
      </c>
      <c r="IP89" s="7">
        <v>96.423363269999996</v>
      </c>
      <c r="IQ89" s="7">
        <v>101.252521</v>
      </c>
      <c r="IR89" s="7">
        <v>108.63794849999999</v>
      </c>
      <c r="IS89" s="6">
        <v>100.5298184</v>
      </c>
      <c r="IT89" s="7">
        <v>102.1569398</v>
      </c>
      <c r="IU89" s="6">
        <v>98.417855630000005</v>
      </c>
      <c r="IV89" s="7"/>
      <c r="IW89" s="7">
        <v>102.67677639999999</v>
      </c>
      <c r="IX89" s="7">
        <v>50.415533979999999</v>
      </c>
      <c r="IY89" s="6">
        <v>99.308069840000002</v>
      </c>
      <c r="IZ89" s="6">
        <v>98.239919209999996</v>
      </c>
      <c r="JA89" s="6">
        <v>99.890014930000007</v>
      </c>
      <c r="JB89" s="6">
        <v>97.728830149999993</v>
      </c>
      <c r="JC89" s="6">
        <v>93.914190079999997</v>
      </c>
      <c r="JD89" s="7">
        <v>101.0363874</v>
      </c>
      <c r="JE89" s="7">
        <v>100.91749590000001</v>
      </c>
      <c r="JF89" s="7">
        <v>107.56153260000001</v>
      </c>
      <c r="JG89" s="7">
        <v>108.45138059999999</v>
      </c>
      <c r="JH89" s="6">
        <v>113.1390238</v>
      </c>
      <c r="JI89" s="7">
        <v>110.8588876</v>
      </c>
      <c r="JJ89" s="6">
        <v>102.8704977</v>
      </c>
      <c r="JK89" s="7">
        <v>100.31022179999999</v>
      </c>
      <c r="JL89" s="6">
        <v>102.521405</v>
      </c>
      <c r="JM89" s="7">
        <v>98.570790529999996</v>
      </c>
      <c r="JN89" s="6">
        <v>105.4805954</v>
      </c>
      <c r="JO89" s="7">
        <v>114.7025388</v>
      </c>
      <c r="JP89" s="7">
        <v>99.432194569999993</v>
      </c>
      <c r="JQ89" s="6">
        <v>100.19565369999999</v>
      </c>
      <c r="JR89" s="6">
        <v>92.964227399999999</v>
      </c>
      <c r="JS89" s="7">
        <v>102.8539961</v>
      </c>
      <c r="JT89" s="7">
        <v>108.27319129999999</v>
      </c>
      <c r="JU89" s="7">
        <v>101.7194143</v>
      </c>
      <c r="JV89" s="7">
        <v>99.569274949999993</v>
      </c>
      <c r="JW89" s="6">
        <v>100.4184561</v>
      </c>
      <c r="JX89" s="7">
        <v>100.62396769999999</v>
      </c>
      <c r="JY89" s="6">
        <v>101.8317255</v>
      </c>
      <c r="JZ89" s="7">
        <v>100.5592939</v>
      </c>
      <c r="KA89" s="6">
        <v>103.4152291</v>
      </c>
      <c r="KB89" s="7">
        <v>109.2456246</v>
      </c>
      <c r="KC89" s="7">
        <v>86.507666099999994</v>
      </c>
      <c r="KD89" s="6">
        <v>97.663756829999997</v>
      </c>
      <c r="KE89" s="6">
        <v>111.258956</v>
      </c>
      <c r="KF89" s="6">
        <v>101.9926148</v>
      </c>
      <c r="KG89" s="7">
        <v>107.125632</v>
      </c>
      <c r="KH89" s="6">
        <v>95.971223019999996</v>
      </c>
      <c r="KI89" s="6">
        <v>102.9477445</v>
      </c>
      <c r="KJ89" s="6">
        <v>106.2684533</v>
      </c>
      <c r="KK89" s="6">
        <v>97.344865729999995</v>
      </c>
      <c r="KM89" s="178">
        <v>0.96770083795858153</v>
      </c>
      <c r="KN89" s="178">
        <v>0.9052582287701455</v>
      </c>
      <c r="KO89" s="178">
        <v>0.86665675354168925</v>
      </c>
    </row>
    <row r="90" spans="1:301" ht="87.75" customHeight="1">
      <c r="A90" s="164" t="s">
        <v>1605</v>
      </c>
      <c r="B90" s="84" t="str">
        <f>"Chemistry 489"</f>
        <v>Chemistry 489</v>
      </c>
      <c r="C90" s="158" t="s">
        <v>1938</v>
      </c>
      <c r="D90" s="13" t="s">
        <v>446</v>
      </c>
      <c r="E90" s="163" t="s">
        <v>1487</v>
      </c>
      <c r="F90" s="13" t="s">
        <v>1488</v>
      </c>
      <c r="G90" s="2" t="s">
        <v>447</v>
      </c>
      <c r="H90" s="13" t="s">
        <v>1161</v>
      </c>
      <c r="I90" s="83" t="str">
        <f>"Chemistry 89"</f>
        <v>Chemistry 89</v>
      </c>
      <c r="J90" s="13">
        <v>89</v>
      </c>
      <c r="K90" s="4"/>
      <c r="L90" s="53">
        <v>0.47173123243878362</v>
      </c>
      <c r="M90" s="114"/>
      <c r="N90" s="5">
        <v>77</v>
      </c>
      <c r="O90" s="6" t="s">
        <v>195</v>
      </c>
      <c r="P90" s="6">
        <v>4000</v>
      </c>
      <c r="Q90" s="6"/>
      <c r="S90" s="7">
        <v>3108</v>
      </c>
      <c r="T90" s="6"/>
      <c r="U90" s="6"/>
      <c r="V90" s="6">
        <v>2091</v>
      </c>
      <c r="W90" s="6">
        <v>203.6</v>
      </c>
      <c r="X90" s="6">
        <v>1706</v>
      </c>
      <c r="Y90" s="6"/>
      <c r="Z90" s="6"/>
      <c r="AA90" s="116" t="s">
        <v>85</v>
      </c>
      <c r="AB90" s="116" t="s">
        <v>80</v>
      </c>
      <c r="AC90" s="115" t="s">
        <v>68</v>
      </c>
      <c r="AD90" s="115" t="s">
        <v>68</v>
      </c>
      <c r="AE90" s="116" t="s">
        <v>69</v>
      </c>
      <c r="AF90" s="116" t="s">
        <v>69</v>
      </c>
      <c r="AG90" s="10"/>
      <c r="AH90" s="10"/>
      <c r="AI90" s="10"/>
      <c r="AJ90" s="10"/>
      <c r="AK90" s="75">
        <v>0.98099999999999998</v>
      </c>
      <c r="AL90" s="117" t="s">
        <v>907</v>
      </c>
      <c r="AM90" s="89" t="s">
        <v>446</v>
      </c>
      <c r="AN90" s="118">
        <v>1.9316647626960226E-2</v>
      </c>
      <c r="AO90" s="118">
        <v>1.3161929472815191E-2</v>
      </c>
      <c r="AP90" s="118">
        <v>0.11692019535479233</v>
      </c>
      <c r="AQ90" s="118"/>
      <c r="AR90" s="80" t="s">
        <v>70</v>
      </c>
      <c r="AS90" s="7">
        <v>14.402326204627103</v>
      </c>
      <c r="AT90" s="119"/>
      <c r="AU90" s="89" t="s">
        <v>446</v>
      </c>
      <c r="AV90" s="7">
        <v>-169.71167</v>
      </c>
      <c r="AW90" s="7">
        <v>-243.20400000000001</v>
      </c>
      <c r="AX90" s="7">
        <v>-220.119</v>
      </c>
      <c r="AY90" s="7"/>
      <c r="AZ90" s="7">
        <v>-5.4878048780487916</v>
      </c>
      <c r="BA90" s="7">
        <v>-16.463414634146332</v>
      </c>
      <c r="BB90" s="185"/>
      <c r="BC90" s="7">
        <v>86.004111888111893</v>
      </c>
      <c r="BD90" s="7">
        <v>47.04727751873439</v>
      </c>
      <c r="BE90" s="7">
        <v>19.929563229308012</v>
      </c>
      <c r="BF90" s="7">
        <v>18.46626455696202</v>
      </c>
      <c r="BG90" s="7">
        <v>34.265735064935065</v>
      </c>
      <c r="BH90" s="7">
        <v>1.5873015873015817</v>
      </c>
      <c r="BI90" s="7">
        <v>7.1428571428571388</v>
      </c>
      <c r="BJ90" s="167"/>
      <c r="BK90" s="7">
        <v>-224.26390069999999</v>
      </c>
      <c r="BL90" s="7"/>
      <c r="BM90" s="7">
        <v>14.717192197441094</v>
      </c>
      <c r="BN90" s="167"/>
      <c r="BO90" s="7">
        <v>15.063800000000001</v>
      </c>
      <c r="BP90" s="7">
        <v>17.597999999999999</v>
      </c>
      <c r="BQ90" s="7"/>
      <c r="BR90" s="7"/>
      <c r="BS90" s="7">
        <v>92.008771929824562</v>
      </c>
      <c r="BT90" s="7">
        <v>64.575861886861304</v>
      </c>
      <c r="BU90" s="75"/>
      <c r="BV90" s="7">
        <v>26.058455794968303</v>
      </c>
      <c r="BW90" s="7" t="s">
        <v>195</v>
      </c>
      <c r="BX90" s="6">
        <v>-36.407477727487588</v>
      </c>
      <c r="BY90" s="6"/>
      <c r="BZ90" s="6">
        <v>-35.223157023384502</v>
      </c>
      <c r="CA90" s="6"/>
      <c r="CB90" s="4"/>
      <c r="CC90" s="89" t="s">
        <v>446</v>
      </c>
      <c r="CD90" s="4">
        <v>-11.422097665609815</v>
      </c>
      <c r="CE90" s="4">
        <v>57.752754962561539</v>
      </c>
      <c r="CF90" s="4"/>
      <c r="CG90" s="89" t="s">
        <v>446</v>
      </c>
      <c r="CH90" s="6">
        <v>27.99</v>
      </c>
      <c r="CI90" s="53"/>
      <c r="CJ90" s="6">
        <v>12125.73</v>
      </c>
      <c r="CK90" s="6">
        <v>9074.5</v>
      </c>
      <c r="CL90" s="8">
        <v>-22</v>
      </c>
      <c r="CM90" s="6">
        <v>11956.39</v>
      </c>
      <c r="CN90" s="9">
        <v>53</v>
      </c>
      <c r="CO90" s="6">
        <v>15824.93</v>
      </c>
      <c r="CP90" s="5">
        <v>111</v>
      </c>
      <c r="CQ90" s="4">
        <v>28.12</v>
      </c>
      <c r="CR90" s="78">
        <v>0.12</v>
      </c>
      <c r="CS90" s="78">
        <v>5.7000000000000002E-2</v>
      </c>
      <c r="CT90" s="78">
        <v>17.170000000000002</v>
      </c>
      <c r="CU90" s="78">
        <v>2.95</v>
      </c>
      <c r="CV90" s="6">
        <v>9.1050801713596705</v>
      </c>
      <c r="CW90" s="78"/>
      <c r="CX90" s="10">
        <v>30</v>
      </c>
      <c r="CY90" s="6">
        <v>78.073452699773441</v>
      </c>
      <c r="CZ90" s="2"/>
      <c r="DA90" s="11"/>
      <c r="DB90" s="11"/>
      <c r="DC90" s="11"/>
      <c r="DD90" s="120" t="s">
        <v>72</v>
      </c>
      <c r="DE90" s="120" t="s">
        <v>72</v>
      </c>
      <c r="DF90" s="89" t="s">
        <v>446</v>
      </c>
      <c r="DG90" s="12">
        <v>18</v>
      </c>
      <c r="DH90" s="9"/>
      <c r="DI90" s="98">
        <v>0</v>
      </c>
      <c r="DJ90" s="100"/>
      <c r="DK90" s="1"/>
      <c r="DL90" s="101"/>
      <c r="DM90" s="46" t="s">
        <v>101</v>
      </c>
      <c r="DN90" s="10">
        <v>0</v>
      </c>
      <c r="DO90" s="10">
        <v>0</v>
      </c>
      <c r="DP90" s="57"/>
      <c r="DQ90" s="110"/>
      <c r="DR90" s="12"/>
      <c r="DS90" s="79">
        <v>0</v>
      </c>
      <c r="DT90" s="2"/>
      <c r="DU90" s="8">
        <v>6</v>
      </c>
      <c r="DV90" s="12"/>
      <c r="DW90" s="13">
        <v>100</v>
      </c>
      <c r="DX90" s="89" t="s">
        <v>446</v>
      </c>
      <c r="DY90" s="12">
        <v>-11</v>
      </c>
      <c r="DZ90" s="89" t="s">
        <v>446</v>
      </c>
      <c r="EA90" s="7">
        <v>-4.8992631320980795</v>
      </c>
      <c r="EB90" s="75">
        <v>2.3099999999999999E-2</v>
      </c>
      <c r="EC90" s="75">
        <v>-0.14410000000000001</v>
      </c>
      <c r="ED90" s="75">
        <v>6.0199999999999997E-2</v>
      </c>
      <c r="EE90" s="90">
        <v>7.9339892097746656</v>
      </c>
      <c r="EF90" s="90">
        <v>0</v>
      </c>
      <c r="EG90" s="90">
        <v>0</v>
      </c>
      <c r="EH90" s="90">
        <v>0</v>
      </c>
      <c r="EI90" s="75"/>
      <c r="EJ90" s="89" t="s">
        <v>446</v>
      </c>
      <c r="EK90" s="91" t="s">
        <v>74</v>
      </c>
      <c r="EL90" s="91" t="s">
        <v>74</v>
      </c>
      <c r="EM90" s="91" t="s">
        <v>74</v>
      </c>
      <c r="EN90" s="91" t="s">
        <v>74</v>
      </c>
      <c r="EO90" s="91" t="s">
        <v>74</v>
      </c>
      <c r="EP90" s="91" t="s">
        <v>74</v>
      </c>
      <c r="EQ90" s="91" t="s">
        <v>74</v>
      </c>
      <c r="ER90" s="91" t="s">
        <v>74</v>
      </c>
      <c r="ES90" s="92" t="s">
        <v>74</v>
      </c>
      <c r="ET90" s="89" t="s">
        <v>446</v>
      </c>
      <c r="EU90" s="7">
        <v>6.04</v>
      </c>
      <c r="EV90" s="7">
        <v>11.4</v>
      </c>
      <c r="EW90" s="10"/>
      <c r="EX90" s="10"/>
      <c r="EY90" s="10"/>
      <c r="EZ90" s="10"/>
      <c r="FA90" s="75">
        <v>0.93640113424924554</v>
      </c>
      <c r="FB90" s="75">
        <v>0.94210903217942477</v>
      </c>
      <c r="FC90" s="75">
        <v>1.1249536473971815</v>
      </c>
      <c r="FD90" s="89" t="s">
        <v>446</v>
      </c>
      <c r="FE90" s="15" t="s">
        <v>113</v>
      </c>
      <c r="FF90" s="6">
        <v>13.33</v>
      </c>
      <c r="FG90" s="10"/>
      <c r="FH90" s="6">
        <v>32000</v>
      </c>
      <c r="FI90" s="10"/>
      <c r="FJ90" s="9"/>
      <c r="FK90" s="6">
        <v>-30.536389939906528</v>
      </c>
      <c r="FL90" s="6">
        <v>22.421658766264752</v>
      </c>
      <c r="FM90" s="6">
        <v>13.483870967741918</v>
      </c>
      <c r="FN90" s="6">
        <v>-4.914744232698065</v>
      </c>
      <c r="FO90" s="6">
        <v>-1.9207683073229509</v>
      </c>
      <c r="FP90" s="6">
        <v>-76.64912990692028</v>
      </c>
      <c r="FQ90" s="127">
        <v>0.75706370526719757</v>
      </c>
      <c r="FR90" s="122"/>
      <c r="FS90" s="121">
        <v>0.72731786764121709</v>
      </c>
      <c r="FT90" s="89" t="s">
        <v>446</v>
      </c>
      <c r="FU90" s="7">
        <v>-35.674917221713521</v>
      </c>
      <c r="FV90" s="7">
        <v>-76.478896154471869</v>
      </c>
      <c r="FW90" s="7">
        <v>-41.137305934691184</v>
      </c>
      <c r="FX90" s="7">
        <v>-88.044857720536825</v>
      </c>
      <c r="FY90" s="7">
        <v>12.372198764455511</v>
      </c>
      <c r="FZ90" s="7">
        <v>-5.3172980455405527</v>
      </c>
      <c r="GA90" s="7">
        <v>-61.912385311469897</v>
      </c>
      <c r="GB90" s="7">
        <v>-11.014706910151073</v>
      </c>
      <c r="GC90" s="89" t="s">
        <v>446</v>
      </c>
      <c r="GD90" s="92" t="s">
        <v>81</v>
      </c>
      <c r="GE90" s="92" t="s">
        <v>74</v>
      </c>
      <c r="GF90" s="123" t="s">
        <v>1402</v>
      </c>
      <c r="GG90" s="123" t="s">
        <v>1401</v>
      </c>
      <c r="GH90" s="124" t="s">
        <v>81</v>
      </c>
      <c r="GI90" s="125" t="s">
        <v>74</v>
      </c>
      <c r="GJ90" s="126" t="s">
        <v>81</v>
      </c>
      <c r="GK90" s="89" t="s">
        <v>446</v>
      </c>
      <c r="GL90" s="75">
        <v>-7.3937798397295307E-2</v>
      </c>
      <c r="GM90" s="129">
        <v>-0.16577751836503599</v>
      </c>
      <c r="GN90" s="130">
        <v>-0.18019642760701299</v>
      </c>
      <c r="GO90" s="129">
        <v>-1.3072517132805199</v>
      </c>
      <c r="GP90" s="131">
        <v>-0.36109734513089398</v>
      </c>
      <c r="GQ90" s="129">
        <v>-0.82772708554392405</v>
      </c>
      <c r="GR90" s="130">
        <v>-0.38156677614927698</v>
      </c>
      <c r="GS90" s="131">
        <v>-1.08142430146306</v>
      </c>
      <c r="GT90" s="75">
        <v>-7.3937798397295307E-2</v>
      </c>
      <c r="GU90" s="129">
        <v>-0.16577751836503599</v>
      </c>
      <c r="GV90" s="130">
        <v>-0.18019642760701299</v>
      </c>
      <c r="GW90" s="129">
        <v>-1.3072517132805199</v>
      </c>
      <c r="GX90" s="131">
        <v>-0.36109734513089398</v>
      </c>
      <c r="GY90" s="129">
        <v>-0.82772708554392405</v>
      </c>
      <c r="GZ90" s="130">
        <v>-0.38156677614927698</v>
      </c>
      <c r="HA90" s="131">
        <v>-1.08142430146306</v>
      </c>
      <c r="HB90" s="89" t="s">
        <v>446</v>
      </c>
      <c r="HC90" s="106"/>
      <c r="HD90" s="106"/>
      <c r="HE90" s="106"/>
      <c r="HF90" s="106"/>
      <c r="HG90" s="106"/>
      <c r="HH90" s="106"/>
      <c r="HI90" s="106"/>
      <c r="HJ90" s="106"/>
      <c r="HK90" s="106"/>
      <c r="HL90" s="106"/>
      <c r="HM90" s="106"/>
      <c r="HN90" s="106"/>
      <c r="HO90" s="106"/>
      <c r="HP90" s="106"/>
      <c r="HQ90" s="106"/>
      <c r="HR90" s="106"/>
      <c r="HS90" s="106"/>
      <c r="HT90" s="106"/>
      <c r="HU90" s="106"/>
      <c r="HV90" s="106"/>
      <c r="HW90" s="106"/>
      <c r="HX90" s="106"/>
      <c r="HY90" s="106"/>
      <c r="HZ90" s="106"/>
      <c r="IA90" s="89" t="s">
        <v>446</v>
      </c>
      <c r="IB90" s="128">
        <v>0.41744937731833398</v>
      </c>
      <c r="IC90" s="42">
        <v>0.80386137857269402</v>
      </c>
      <c r="ID90" s="13" t="s">
        <v>446</v>
      </c>
      <c r="IE90" s="6">
        <v>101.7769108</v>
      </c>
      <c r="IF90" s="6">
        <v>100.08690609999999</v>
      </c>
      <c r="IG90" s="6">
        <v>70.941364179999994</v>
      </c>
      <c r="IH90" s="6">
        <v>66.158788439999995</v>
      </c>
      <c r="II90" s="6">
        <v>66.133949189999996</v>
      </c>
      <c r="IJ90" s="6">
        <v>72.270718029999998</v>
      </c>
      <c r="IK90" s="6">
        <v>79.733716619999996</v>
      </c>
      <c r="IL90" s="7">
        <v>40.352688860000001</v>
      </c>
      <c r="IM90" s="6">
        <v>71.392865259999994</v>
      </c>
      <c r="IN90" s="6">
        <v>90.878193499999995</v>
      </c>
      <c r="IO90" s="6">
        <v>83.179235820000002</v>
      </c>
      <c r="IP90" s="7">
        <v>48.111627910000003</v>
      </c>
      <c r="IQ90" s="7">
        <v>81.669868100000002</v>
      </c>
      <c r="IR90" s="7">
        <v>96.513139749999993</v>
      </c>
      <c r="IS90" s="6">
        <v>44.461851789999997</v>
      </c>
      <c r="IT90" s="7">
        <v>32.371873620000002</v>
      </c>
      <c r="IU90" s="6">
        <v>71.646183829999998</v>
      </c>
      <c r="IV90" s="7">
        <v>76.553088779999996</v>
      </c>
      <c r="IW90" s="7">
        <v>82.791262140000001</v>
      </c>
      <c r="IX90" s="7">
        <v>55.855260440000002</v>
      </c>
      <c r="IY90" s="6">
        <v>101.2872996</v>
      </c>
      <c r="IZ90" s="6">
        <v>39.797381250000001</v>
      </c>
      <c r="JA90" s="6">
        <v>66.302429900000007</v>
      </c>
      <c r="JB90" s="6">
        <v>56.281582159999999</v>
      </c>
      <c r="JC90" s="6">
        <v>40.020767530000001</v>
      </c>
      <c r="JD90" s="7">
        <v>50.472152629999997</v>
      </c>
      <c r="JE90" s="7">
        <v>87.735330000000005</v>
      </c>
      <c r="JF90" s="7">
        <v>72.260009819999993</v>
      </c>
      <c r="JG90" s="7">
        <v>78.439355390000003</v>
      </c>
      <c r="JH90" s="6">
        <v>105.69701980000001</v>
      </c>
      <c r="JI90" s="7">
        <v>80.108591140000001</v>
      </c>
      <c r="JJ90" s="6">
        <v>40.782196470000002</v>
      </c>
      <c r="JK90" s="7">
        <v>98.623548069999998</v>
      </c>
      <c r="JL90" s="6">
        <v>59.788762149999997</v>
      </c>
      <c r="JM90" s="7">
        <v>63.918846049999999</v>
      </c>
      <c r="JN90" s="6">
        <v>84.422181460000004</v>
      </c>
      <c r="JO90" s="7">
        <v>62.852962689999998</v>
      </c>
      <c r="JP90" s="7"/>
      <c r="JQ90" s="6">
        <v>80.786339499999997</v>
      </c>
      <c r="JR90" s="6">
        <v>88.512696489999996</v>
      </c>
      <c r="JS90" s="7">
        <v>34.92392701</v>
      </c>
      <c r="JT90" s="7">
        <v>81.729428170000006</v>
      </c>
      <c r="JU90" s="7">
        <v>75.750147389999995</v>
      </c>
      <c r="JV90" s="7">
        <v>84.54467262</v>
      </c>
      <c r="JW90" s="6">
        <v>87.772714050000005</v>
      </c>
      <c r="JX90" s="7">
        <v>78.043945149999999</v>
      </c>
      <c r="JY90" s="6">
        <v>81.496937470000006</v>
      </c>
      <c r="JZ90" s="7">
        <v>76.405029529999993</v>
      </c>
      <c r="KA90" s="6">
        <v>91.071540929999998</v>
      </c>
      <c r="KB90" s="7">
        <v>96.02491947</v>
      </c>
      <c r="KC90" s="7">
        <v>54.056759980000002</v>
      </c>
      <c r="KD90" s="6">
        <v>87.178267849999997</v>
      </c>
      <c r="KE90" s="6">
        <v>77.566215529999994</v>
      </c>
      <c r="KF90" s="6">
        <v>69.975028379999998</v>
      </c>
      <c r="KG90" s="7">
        <v>64.379622019999999</v>
      </c>
      <c r="KH90" s="6">
        <v>79.357841739999998</v>
      </c>
      <c r="KI90" s="6">
        <v>81.202951060000004</v>
      </c>
      <c r="KJ90" s="6">
        <v>107.6831624</v>
      </c>
      <c r="KK90" s="6">
        <v>75.134700440000003</v>
      </c>
      <c r="KM90" s="178">
        <v>1.0436110922584947</v>
      </c>
      <c r="KN90" s="178">
        <v>1.0512753462338462</v>
      </c>
      <c r="KO90" s="178">
        <v>0.8434753011513304</v>
      </c>
    </row>
    <row r="91" spans="1:301" ht="87.75" customHeight="1">
      <c r="A91" s="164" t="s">
        <v>1606</v>
      </c>
      <c r="B91" s="84" t="str">
        <f>"Chemistry 490"</f>
        <v>Chemistry 490</v>
      </c>
      <c r="C91" s="158" t="s">
        <v>1938</v>
      </c>
      <c r="D91" s="13" t="s">
        <v>540</v>
      </c>
      <c r="E91" s="163" t="s">
        <v>1496</v>
      </c>
      <c r="F91" s="13" t="s">
        <v>1495</v>
      </c>
      <c r="G91" s="2" t="s">
        <v>92</v>
      </c>
      <c r="H91" s="13" t="s">
        <v>1205</v>
      </c>
      <c r="I91" s="83" t="str">
        <f>"Chemistry 90"</f>
        <v>Chemistry 90</v>
      </c>
      <c r="J91" s="13">
        <v>90</v>
      </c>
      <c r="K91" s="4"/>
      <c r="L91" s="53">
        <v>1.5018301264444698</v>
      </c>
      <c r="M91" s="114"/>
      <c r="N91" s="5">
        <v>88</v>
      </c>
      <c r="O91" s="6" t="s">
        <v>195</v>
      </c>
      <c r="P91" s="6">
        <v>1000</v>
      </c>
      <c r="Q91" s="6">
        <v>825</v>
      </c>
      <c r="S91" s="7">
        <v>2366</v>
      </c>
      <c r="T91" s="6"/>
      <c r="U91" s="6">
        <v>2286</v>
      </c>
      <c r="V91" s="6">
        <v>2373</v>
      </c>
      <c r="W91" s="6">
        <v>2808</v>
      </c>
      <c r="X91" s="6">
        <v>2604</v>
      </c>
      <c r="Y91" s="6">
        <v>2582</v>
      </c>
      <c r="Z91" s="6">
        <v>2521</v>
      </c>
      <c r="AA91" s="116" t="s">
        <v>85</v>
      </c>
      <c r="AB91" s="115" t="s">
        <v>68</v>
      </c>
      <c r="AC91" s="116" t="s">
        <v>86</v>
      </c>
      <c r="AD91" s="115" t="s">
        <v>68</v>
      </c>
      <c r="AE91" s="116" t="s">
        <v>69</v>
      </c>
      <c r="AF91" s="116" t="s">
        <v>69</v>
      </c>
      <c r="AG91" s="10"/>
      <c r="AH91" s="10"/>
      <c r="AI91" s="10"/>
      <c r="AJ91" s="10"/>
      <c r="AK91" s="75">
        <v>1.18</v>
      </c>
      <c r="AL91" s="117" t="s">
        <v>907</v>
      </c>
      <c r="AM91" s="89" t="s">
        <v>540</v>
      </c>
      <c r="AN91" s="118">
        <v>-1.6097206355800187E-2</v>
      </c>
      <c r="AO91" s="118">
        <v>-2.7055077249675669E-2</v>
      </c>
      <c r="AP91" s="118">
        <v>0.18159550820849582</v>
      </c>
      <c r="AQ91" s="118"/>
      <c r="AR91" s="80" t="s">
        <v>70</v>
      </c>
      <c r="AS91" s="7">
        <v>30.095848344060343</v>
      </c>
      <c r="AT91" s="119"/>
      <c r="AU91" s="89" t="s">
        <v>540</v>
      </c>
      <c r="AV91" s="7">
        <v>-169.54772</v>
      </c>
      <c r="AW91" s="7">
        <v>-108.75700000000001</v>
      </c>
      <c r="AX91" s="7">
        <v>-46.768999999999998</v>
      </c>
      <c r="AY91" s="7"/>
      <c r="AZ91" s="7">
        <v>-3.6585365853658516</v>
      </c>
      <c r="BA91" s="7">
        <v>5.4878048780487916</v>
      </c>
      <c r="BB91" s="187"/>
      <c r="BC91" s="7">
        <v>92.385230769230773</v>
      </c>
      <c r="BD91" s="7">
        <v>46.048110158201496</v>
      </c>
      <c r="BE91" s="7">
        <v>26.035397693351424</v>
      </c>
      <c r="BF91" s="7">
        <v>16.251074683544296</v>
      </c>
      <c r="BG91" s="7">
        <v>14.785215584415589</v>
      </c>
      <c r="BH91" s="7">
        <v>2.7777777777777786</v>
      </c>
      <c r="BI91" s="7">
        <v>15.079365079365083</v>
      </c>
      <c r="BJ91" s="167"/>
      <c r="BK91" s="7">
        <v>-363.42288639999998</v>
      </c>
      <c r="BL91" s="7"/>
      <c r="BM91" s="7">
        <v>43.957367141314563</v>
      </c>
      <c r="BN91" s="167"/>
      <c r="BO91" s="7">
        <v>23.797249999999991</v>
      </c>
      <c r="BP91" s="7">
        <v>18.201999999999998</v>
      </c>
      <c r="BQ91" s="7"/>
      <c r="BR91" s="7"/>
      <c r="BS91" s="7">
        <v>0</v>
      </c>
      <c r="BT91" s="7">
        <v>60.28959206502379</v>
      </c>
      <c r="BU91" s="75"/>
      <c r="BV91" s="7">
        <v>28.120007930826596</v>
      </c>
      <c r="BW91" s="7" t="s">
        <v>195</v>
      </c>
      <c r="BX91" s="6">
        <v>-41.800415390623868</v>
      </c>
      <c r="BY91" s="6"/>
      <c r="BZ91" s="6">
        <v>-16.210666137444555</v>
      </c>
      <c r="CA91" s="6"/>
      <c r="CB91" s="4"/>
      <c r="CC91" s="89" t="s">
        <v>540</v>
      </c>
      <c r="CD91" s="4">
        <v>16.827587507752899</v>
      </c>
      <c r="CE91" s="4">
        <v>32.212951650558253</v>
      </c>
      <c r="CF91" s="4"/>
      <c r="CG91" s="89" t="s">
        <v>540</v>
      </c>
      <c r="CH91" s="6">
        <v>22.76</v>
      </c>
      <c r="CI91" s="53"/>
      <c r="CJ91" s="6">
        <v>16849.419999999998</v>
      </c>
      <c r="CK91" s="6">
        <v>27311.35</v>
      </c>
      <c r="CL91" s="8">
        <v>-23</v>
      </c>
      <c r="CM91" s="6">
        <v>16000</v>
      </c>
      <c r="CN91" s="9">
        <v>51</v>
      </c>
      <c r="CO91" s="6">
        <v>20158.740000000002</v>
      </c>
      <c r="CP91" s="5">
        <v>120</v>
      </c>
      <c r="CQ91" s="4">
        <v>28.99</v>
      </c>
      <c r="CR91" s="78">
        <v>0.73</v>
      </c>
      <c r="CS91" s="78">
        <v>7.65</v>
      </c>
      <c r="CT91" s="78">
        <v>0.79</v>
      </c>
      <c r="CU91" s="78">
        <v>6.08</v>
      </c>
      <c r="CV91" s="6">
        <v>26.041287733499498</v>
      </c>
      <c r="CW91" s="78"/>
      <c r="CX91" s="10">
        <v>30</v>
      </c>
      <c r="CY91" s="6">
        <v>84.158469445122108</v>
      </c>
      <c r="CZ91" s="2"/>
      <c r="DA91" s="11"/>
      <c r="DB91" s="11"/>
      <c r="DC91" s="11"/>
      <c r="DD91" s="120" t="s">
        <v>72</v>
      </c>
      <c r="DE91" s="120" t="s">
        <v>72</v>
      </c>
      <c r="DF91" s="89" t="s">
        <v>540</v>
      </c>
      <c r="DG91" s="12">
        <v>19</v>
      </c>
      <c r="DH91" s="9"/>
      <c r="DI91" s="98">
        <v>0</v>
      </c>
      <c r="DJ91" s="102"/>
      <c r="DK91" s="1"/>
      <c r="DL91" s="103"/>
      <c r="DM91" s="46" t="s">
        <v>101</v>
      </c>
      <c r="DN91" s="10">
        <v>0</v>
      </c>
      <c r="DO91" s="10">
        <v>0</v>
      </c>
      <c r="DP91" s="11"/>
      <c r="DQ91" s="109"/>
      <c r="DR91" s="12"/>
      <c r="DS91" s="79">
        <v>0</v>
      </c>
      <c r="DT91" s="2"/>
      <c r="DU91" s="8">
        <v>84</v>
      </c>
      <c r="DV91" s="12"/>
      <c r="DW91" s="13">
        <v>100</v>
      </c>
      <c r="DX91" s="89" t="s">
        <v>540</v>
      </c>
      <c r="DY91" s="12">
        <v>16</v>
      </c>
      <c r="DZ91" s="89" t="s">
        <v>540</v>
      </c>
      <c r="EA91" s="7">
        <v>-9.2295348378203403</v>
      </c>
      <c r="EB91" s="75">
        <v>1.4999999999999999E-2</v>
      </c>
      <c r="EC91" s="75">
        <v>-0.111</v>
      </c>
      <c r="ED91" s="75">
        <v>0.12959999999999999</v>
      </c>
      <c r="EE91" s="90">
        <v>0</v>
      </c>
      <c r="EF91" s="90">
        <v>0</v>
      </c>
      <c r="EG91" s="90">
        <v>0</v>
      </c>
      <c r="EH91" s="90">
        <v>0</v>
      </c>
      <c r="EI91" s="75"/>
      <c r="EJ91" s="89" t="s">
        <v>540</v>
      </c>
      <c r="EK91" s="91" t="s">
        <v>74</v>
      </c>
      <c r="EL91" s="91" t="s">
        <v>74</v>
      </c>
      <c r="EM91" s="91" t="s">
        <v>74</v>
      </c>
      <c r="EN91" s="91" t="s">
        <v>74</v>
      </c>
      <c r="EO91" s="91" t="s">
        <v>74</v>
      </c>
      <c r="EP91" s="91" t="s">
        <v>74</v>
      </c>
      <c r="EQ91" s="91" t="s">
        <v>74</v>
      </c>
      <c r="ER91" s="91" t="s">
        <v>74</v>
      </c>
      <c r="ES91" s="92" t="s">
        <v>74</v>
      </c>
      <c r="ET91" s="89" t="s">
        <v>540</v>
      </c>
      <c r="EU91" s="7">
        <v>13.4</v>
      </c>
      <c r="EV91" s="7">
        <v>9.1199999999999992</v>
      </c>
      <c r="EW91" s="10"/>
      <c r="EX91" s="10"/>
      <c r="EY91" s="10"/>
      <c r="EZ91" s="10"/>
      <c r="FA91" s="75">
        <v>0.87308987288979989</v>
      </c>
      <c r="FB91" s="75">
        <v>0.8846022773443849</v>
      </c>
      <c r="FC91" s="75">
        <v>1.5220362119234614</v>
      </c>
      <c r="FD91" s="89" t="s">
        <v>540</v>
      </c>
      <c r="FE91" s="15" t="s">
        <v>113</v>
      </c>
      <c r="FF91" s="6">
        <v>20</v>
      </c>
      <c r="FG91" s="10"/>
      <c r="FH91" s="6">
        <v>32000</v>
      </c>
      <c r="FI91" s="10"/>
      <c r="FJ91" s="9"/>
      <c r="FK91" s="6">
        <v>42.348917028828467</v>
      </c>
      <c r="FL91" s="6">
        <v>37.796583208729686</v>
      </c>
      <c r="FM91" s="6">
        <v>-19.41935483870969</v>
      </c>
      <c r="FN91" s="6">
        <v>-13.20628552323635</v>
      </c>
      <c r="FO91" s="6">
        <v>44.89795918367345</v>
      </c>
      <c r="FP91" s="6">
        <v>35.532173209227039</v>
      </c>
      <c r="FQ91" s="127">
        <v>0.74633982538616517</v>
      </c>
      <c r="FR91" s="122"/>
      <c r="FS91" s="121">
        <v>0.71534916977834262</v>
      </c>
      <c r="FT91" s="89" t="s">
        <v>540</v>
      </c>
      <c r="FU91" s="7">
        <v>11.205969089142886</v>
      </c>
      <c r="FV91" s="7">
        <v>-152.11834630868765</v>
      </c>
      <c r="FW91" s="7">
        <v>-19.715522198347625</v>
      </c>
      <c r="FX91" s="7">
        <v>-163.55117186934513</v>
      </c>
      <c r="FY91" s="7">
        <v>15.876513414755699</v>
      </c>
      <c r="FZ91" s="7">
        <v>55.921923218571813</v>
      </c>
      <c r="GA91" s="7">
        <v>-85.151378361922355</v>
      </c>
      <c r="GB91" s="7">
        <v>48.34609662829358</v>
      </c>
      <c r="GC91" s="89" t="s">
        <v>540</v>
      </c>
      <c r="GD91" s="92" t="s">
        <v>81</v>
      </c>
      <c r="GE91" s="92" t="s">
        <v>74</v>
      </c>
      <c r="GF91" s="123" t="s">
        <v>1402</v>
      </c>
      <c r="GG91" s="123" t="s">
        <v>1401</v>
      </c>
      <c r="GH91" s="124" t="s">
        <v>81</v>
      </c>
      <c r="GI91" s="125" t="s">
        <v>81</v>
      </c>
      <c r="GJ91" s="126" t="s">
        <v>81</v>
      </c>
      <c r="GK91" s="89" t="s">
        <v>540</v>
      </c>
      <c r="GL91" s="75">
        <v>-6.5582195076698296E-2</v>
      </c>
      <c r="GM91" s="129">
        <v>-0.159604656664285</v>
      </c>
      <c r="GN91" s="130">
        <v>-0.17459378013259899</v>
      </c>
      <c r="GO91" s="129">
        <v>-1.2876077965319399</v>
      </c>
      <c r="GP91" s="131">
        <v>-0.35648509303107301</v>
      </c>
      <c r="GQ91" s="129">
        <v>-0.81071014010041098</v>
      </c>
      <c r="GR91" s="130">
        <v>-0.37209738085521799</v>
      </c>
      <c r="GS91" s="131">
        <v>-1.0633806260174401</v>
      </c>
      <c r="GT91" s="75">
        <v>-6.5582195076698296E-2</v>
      </c>
      <c r="GU91" s="129">
        <v>-0.159604656664285</v>
      </c>
      <c r="GV91" s="130">
        <v>-0.17459378013259899</v>
      </c>
      <c r="GW91" s="129">
        <v>-1.2876077965319399</v>
      </c>
      <c r="GX91" s="131">
        <v>-0.35648509303107301</v>
      </c>
      <c r="GY91" s="129">
        <v>-0.81071014010041098</v>
      </c>
      <c r="GZ91" s="130">
        <v>-0.37209738085521799</v>
      </c>
      <c r="HA91" s="131">
        <v>-1.0633806260174401</v>
      </c>
      <c r="HB91" s="89" t="s">
        <v>540</v>
      </c>
      <c r="HC91" s="106"/>
      <c r="HD91" s="106"/>
      <c r="HE91" s="106"/>
      <c r="HF91" s="106"/>
      <c r="HG91" s="106"/>
      <c r="HH91" s="106"/>
      <c r="HI91" s="106"/>
      <c r="HJ91" s="106"/>
      <c r="HK91" s="106"/>
      <c r="HL91" s="106"/>
      <c r="HM91" s="106"/>
      <c r="HN91" s="106"/>
      <c r="HO91" s="106"/>
      <c r="HP91" s="106"/>
      <c r="HQ91" s="106"/>
      <c r="HR91" s="106"/>
      <c r="HS91" s="106"/>
      <c r="HT91" s="106"/>
      <c r="HU91" s="106"/>
      <c r="HV91" s="106"/>
      <c r="HW91" s="106"/>
      <c r="HX91" s="106"/>
      <c r="HY91" s="106"/>
      <c r="HZ91" s="106"/>
      <c r="IA91" s="89" t="s">
        <v>540</v>
      </c>
      <c r="IB91" s="42">
        <v>0.60158644727657895</v>
      </c>
      <c r="IC91" s="42">
        <v>0.91071595339700895</v>
      </c>
      <c r="ID91" s="13" t="s">
        <v>540</v>
      </c>
      <c r="IE91" s="6">
        <v>75.682826239999997</v>
      </c>
      <c r="IF91" s="6">
        <v>63.92767224</v>
      </c>
      <c r="IG91" s="6">
        <v>41.516832440000002</v>
      </c>
      <c r="IH91" s="6">
        <v>43.660273969999999</v>
      </c>
      <c r="II91" s="6">
        <v>8.8063889490000005</v>
      </c>
      <c r="IJ91" s="6">
        <v>41.547160529999999</v>
      </c>
      <c r="IK91" s="6">
        <v>77.292469060000002</v>
      </c>
      <c r="IL91" s="7">
        <v>82.000518270000001</v>
      </c>
      <c r="IM91" s="6">
        <v>54.284598870000004</v>
      </c>
      <c r="IN91" s="6">
        <v>57.512849610000004</v>
      </c>
      <c r="IO91" s="6">
        <v>56.147986940000003</v>
      </c>
      <c r="IP91" s="7">
        <v>38.045046040000003</v>
      </c>
      <c r="IQ91" s="7">
        <v>-54.088785049999998</v>
      </c>
      <c r="IR91" s="7">
        <v>-59.922928710000001</v>
      </c>
      <c r="IS91" s="6">
        <v>23.056179780000001</v>
      </c>
      <c r="IT91" s="7">
        <v>33.353794209999997</v>
      </c>
      <c r="IU91" s="6">
        <v>6.8917141600000003</v>
      </c>
      <c r="IV91" s="7">
        <v>59.172574539999999</v>
      </c>
      <c r="IW91" s="7">
        <v>35.056435550000003</v>
      </c>
      <c r="IX91" s="7">
        <v>26.165217389999999</v>
      </c>
      <c r="IY91" s="6">
        <v>28.59552931</v>
      </c>
      <c r="IZ91" s="6">
        <v>6.6171580580000002</v>
      </c>
      <c r="JA91" s="6">
        <v>39.523718070000001</v>
      </c>
      <c r="JB91" s="6">
        <v>0.23216444999999999</v>
      </c>
      <c r="JC91" s="6">
        <v>13.180288940000001</v>
      </c>
      <c r="JD91" s="7">
        <v>17.222390839999999</v>
      </c>
      <c r="JE91" s="7">
        <v>22.873418409999999</v>
      </c>
      <c r="JF91" s="7">
        <v>57.220305570000001</v>
      </c>
      <c r="JG91" s="7">
        <v>18.635204080000001</v>
      </c>
      <c r="JH91" s="6">
        <v>50.590657849999999</v>
      </c>
      <c r="JI91" s="7">
        <v>44.386708599999999</v>
      </c>
      <c r="JJ91" s="6">
        <v>16.017672610000002</v>
      </c>
      <c r="JK91" s="7">
        <v>12.02492973</v>
      </c>
      <c r="JL91" s="6">
        <v>41.321643950000002</v>
      </c>
      <c r="JM91" s="7">
        <v>46.275644849999999</v>
      </c>
      <c r="JN91" s="6">
        <v>65.69194152</v>
      </c>
      <c r="JO91" s="7">
        <v>-2.4571854059999998</v>
      </c>
      <c r="JP91" s="7"/>
      <c r="JQ91" s="6">
        <v>38.741533199999999</v>
      </c>
      <c r="JR91" s="6">
        <v>47.170550230000003</v>
      </c>
      <c r="JS91" s="7">
        <v>31.64325406</v>
      </c>
      <c r="JT91" s="7">
        <v>51.47764196</v>
      </c>
      <c r="JU91" s="7">
        <v>27.96658803</v>
      </c>
      <c r="JV91" s="7">
        <v>38.131508480000001</v>
      </c>
      <c r="JW91" s="6">
        <v>50.570369829999997</v>
      </c>
      <c r="JX91" s="7">
        <v>40.352191830000002</v>
      </c>
      <c r="JY91" s="6">
        <v>54.124868990000003</v>
      </c>
      <c r="JZ91" s="7">
        <v>55.895986430000001</v>
      </c>
      <c r="KA91" s="6">
        <v>72.720205239999999</v>
      </c>
      <c r="KB91" s="7">
        <v>67.939588389999997</v>
      </c>
      <c r="KC91" s="7">
        <v>44.309987569999997</v>
      </c>
      <c r="KD91" s="6">
        <v>46.511204229999997</v>
      </c>
      <c r="KE91" s="6">
        <v>43.867535089999997</v>
      </c>
      <c r="KF91" s="6">
        <v>44.809191630000001</v>
      </c>
      <c r="KG91" s="7">
        <v>38.32179481</v>
      </c>
      <c r="KH91" s="6">
        <v>41.958041960000003</v>
      </c>
      <c r="KI91" s="6">
        <v>34.218792069999999</v>
      </c>
      <c r="KJ91" s="6">
        <v>29.893468200000001</v>
      </c>
      <c r="KK91" s="6">
        <v>23.723146369999998</v>
      </c>
      <c r="KM91" s="178">
        <v>0.64386405632121957</v>
      </c>
      <c r="KN91" s="178">
        <v>0.59018021537492815</v>
      </c>
      <c r="KO91" s="178">
        <v>0.97610585541244865</v>
      </c>
    </row>
    <row r="92" spans="1:301" ht="87.75" customHeight="1">
      <c r="A92" s="164" t="s">
        <v>1607</v>
      </c>
      <c r="B92" s="84" t="str">
        <f>"Chemistry 491"</f>
        <v>Chemistry 491</v>
      </c>
      <c r="C92" s="158" t="s">
        <v>1937</v>
      </c>
      <c r="D92" s="13" t="s">
        <v>179</v>
      </c>
      <c r="E92" s="163" t="s">
        <v>1411</v>
      </c>
      <c r="F92" s="13" t="s">
        <v>1468</v>
      </c>
      <c r="G92" s="2" t="s">
        <v>180</v>
      </c>
      <c r="H92" s="13" t="s">
        <v>1035</v>
      </c>
      <c r="I92" s="83" t="str">
        <f>"Chemistry 91"</f>
        <v>Chemistry 91</v>
      </c>
      <c r="J92" s="13">
        <v>91</v>
      </c>
      <c r="K92" s="4"/>
      <c r="L92" s="53">
        <v>0.83339402160414799</v>
      </c>
      <c r="M92" s="189" t="s">
        <v>176</v>
      </c>
      <c r="N92" s="5">
        <v>85</v>
      </c>
      <c r="O92" s="6"/>
      <c r="P92" s="6">
        <v>589</v>
      </c>
      <c r="Q92" s="6"/>
      <c r="S92" s="7">
        <v>90.59</v>
      </c>
      <c r="T92" s="6">
        <v>204.44</v>
      </c>
      <c r="U92" s="6">
        <v>732.6</v>
      </c>
      <c r="V92" s="6">
        <v>119.60000000000001</v>
      </c>
      <c r="W92" s="6"/>
      <c r="X92" s="6">
        <v>62.67</v>
      </c>
      <c r="Y92" s="6">
        <v>239</v>
      </c>
      <c r="Z92" s="6">
        <v>87.22</v>
      </c>
      <c r="AA92" s="116" t="s">
        <v>85</v>
      </c>
      <c r="AB92" s="115" t="s">
        <v>68</v>
      </c>
      <c r="AC92" s="116" t="s">
        <v>86</v>
      </c>
      <c r="AD92" s="116" t="s">
        <v>69</v>
      </c>
      <c r="AE92" s="116" t="s">
        <v>69</v>
      </c>
      <c r="AF92" s="116" t="s">
        <v>69</v>
      </c>
      <c r="AG92" s="10"/>
      <c r="AH92" s="10"/>
      <c r="AI92" s="10"/>
      <c r="AJ92" s="10"/>
      <c r="AK92" s="75">
        <v>1.0900000000000001</v>
      </c>
      <c r="AL92" s="117" t="s">
        <v>907</v>
      </c>
      <c r="AM92" s="89" t="s">
        <v>179</v>
      </c>
      <c r="AN92" s="118">
        <v>-3.398205539421785E-2</v>
      </c>
      <c r="AO92" s="118">
        <v>-5.7046979865771813E-2</v>
      </c>
      <c r="AP92" s="118">
        <v>7.4180261096148947E-3</v>
      </c>
      <c r="AQ92" s="118">
        <v>-8.6492505225588853E-4</v>
      </c>
      <c r="AR92" s="80" t="s">
        <v>70</v>
      </c>
      <c r="AS92" s="7">
        <v>3.4222059034195045</v>
      </c>
      <c r="AT92" s="119" t="s">
        <v>89</v>
      </c>
      <c r="AU92" s="89" t="s">
        <v>179</v>
      </c>
      <c r="AV92" s="7">
        <v>96.088962100000003</v>
      </c>
      <c r="AW92" s="7">
        <v>76.754999999999995</v>
      </c>
      <c r="AX92" s="7">
        <v>53.784999999999997</v>
      </c>
      <c r="AY92" s="7"/>
      <c r="AZ92" s="7">
        <v>98.101265822784811</v>
      </c>
      <c r="BA92" s="7">
        <v>84.810126582278485</v>
      </c>
      <c r="BB92" s="187">
        <v>1476</v>
      </c>
      <c r="BC92" s="7">
        <v>95.801082872928177</v>
      </c>
      <c r="BD92" s="7">
        <v>88.695662318840576</v>
      </c>
      <c r="BE92" s="7">
        <v>42.338541867043858</v>
      </c>
      <c r="BF92" s="7">
        <v>38.942583282674768</v>
      </c>
      <c r="BG92" s="7">
        <v>70.629371428571432</v>
      </c>
      <c r="BH92" s="7">
        <v>107.14285714285714</v>
      </c>
      <c r="BI92" s="7">
        <v>81.578947368421055</v>
      </c>
      <c r="BJ92" s="165">
        <v>0.9</v>
      </c>
      <c r="BK92" s="7">
        <v>41.018953959999997</v>
      </c>
      <c r="BL92" s="7"/>
      <c r="BM92" s="7">
        <v>100</v>
      </c>
      <c r="BN92" s="165"/>
      <c r="BO92" s="7">
        <v>4.3491999999999962</v>
      </c>
      <c r="BP92" s="7">
        <v>17.542399999999986</v>
      </c>
      <c r="BQ92" s="7"/>
      <c r="BR92" s="7"/>
      <c r="BS92" s="7">
        <v>45.674189814814817</v>
      </c>
      <c r="BT92" s="7">
        <v>80.604303372501136</v>
      </c>
      <c r="BU92" s="75"/>
      <c r="BV92" s="7">
        <v>60.382557195899487</v>
      </c>
      <c r="BW92" s="7" t="s">
        <v>195</v>
      </c>
      <c r="BX92" s="6">
        <v>-14.74375084977569</v>
      </c>
      <c r="BY92" s="6"/>
      <c r="BZ92" s="6">
        <v>-30.177559151205834</v>
      </c>
      <c r="CA92" s="6"/>
      <c r="CB92" s="4"/>
      <c r="CC92" s="89" t="s">
        <v>179</v>
      </c>
      <c r="CD92" s="4">
        <v>-12.841197556418219</v>
      </c>
      <c r="CE92" s="4">
        <v>89.295488767123928</v>
      </c>
      <c r="CF92" s="4"/>
      <c r="CG92" s="89" t="s">
        <v>179</v>
      </c>
      <c r="CH92" s="6">
        <v>49.98</v>
      </c>
      <c r="CI92" s="53"/>
      <c r="CJ92" s="6">
        <v>4028.1</v>
      </c>
      <c r="CK92" s="6">
        <v>3836.42</v>
      </c>
      <c r="CL92" s="8">
        <v>-5</v>
      </c>
      <c r="CM92" s="6">
        <v>1007.03</v>
      </c>
      <c r="CN92" s="9">
        <v>89</v>
      </c>
      <c r="CO92" s="6">
        <v>3551.85</v>
      </c>
      <c r="CP92" s="5">
        <v>10</v>
      </c>
      <c r="CQ92" s="4">
        <v>30</v>
      </c>
      <c r="CR92" s="78">
        <v>0.06</v>
      </c>
      <c r="CS92" s="78">
        <v>2.16</v>
      </c>
      <c r="CT92" s="78">
        <v>4.7699999999999996</v>
      </c>
      <c r="CU92" s="78">
        <v>3.7</v>
      </c>
      <c r="CV92" s="6">
        <v>111.78128271460736</v>
      </c>
      <c r="CW92" s="78"/>
      <c r="CX92" s="10">
        <v>30</v>
      </c>
      <c r="CY92" s="6">
        <v>94.535840865874704</v>
      </c>
      <c r="CZ92" s="2"/>
      <c r="DA92" s="11"/>
      <c r="DB92" s="11"/>
      <c r="DC92" s="11"/>
      <c r="DD92" s="140">
        <v>0</v>
      </c>
      <c r="DE92" s="140">
        <v>0</v>
      </c>
      <c r="DF92" s="89" t="s">
        <v>179</v>
      </c>
      <c r="DG92" s="12">
        <v>100</v>
      </c>
      <c r="DH92" s="9">
        <v>3.36</v>
      </c>
      <c r="DI92" s="99">
        <v>100</v>
      </c>
      <c r="DJ92" s="102">
        <v>14.755007712640081</v>
      </c>
      <c r="DK92" s="1">
        <v>0.8</v>
      </c>
      <c r="DL92" s="104">
        <v>100</v>
      </c>
      <c r="DM92" s="46">
        <v>2.7</v>
      </c>
      <c r="DN92" s="10">
        <v>2</v>
      </c>
      <c r="DO92" s="10">
        <v>4</v>
      </c>
      <c r="DP92" s="11">
        <v>0</v>
      </c>
      <c r="DQ92" s="55">
        <v>105</v>
      </c>
      <c r="DR92" s="12">
        <v>-9</v>
      </c>
      <c r="DS92" s="79">
        <v>0</v>
      </c>
      <c r="DT92" s="2"/>
      <c r="DU92" s="8">
        <v>100</v>
      </c>
      <c r="DV92" s="12">
        <v>10</v>
      </c>
      <c r="DW92" s="13">
        <v>33.33</v>
      </c>
      <c r="DX92" s="89" t="s">
        <v>179</v>
      </c>
      <c r="DY92" s="12">
        <v>17</v>
      </c>
      <c r="DZ92" s="89" t="s">
        <v>179</v>
      </c>
      <c r="EA92" s="7">
        <v>93.88113780713158</v>
      </c>
      <c r="EB92" s="75">
        <v>-1.0108999999999999</v>
      </c>
      <c r="EC92" s="75">
        <v>-9.8599999999999993E-2</v>
      </c>
      <c r="ED92" s="75">
        <v>3.9199999999999999E-2</v>
      </c>
      <c r="EE92" s="90">
        <v>0</v>
      </c>
      <c r="EF92" s="90">
        <v>0</v>
      </c>
      <c r="EG92" s="90">
        <v>0</v>
      </c>
      <c r="EH92" s="90">
        <v>0</v>
      </c>
      <c r="EI92" s="75"/>
      <c r="EJ92" s="89" t="s">
        <v>179</v>
      </c>
      <c r="EK92" s="91" t="s">
        <v>74</v>
      </c>
      <c r="EL92" s="91" t="s">
        <v>74</v>
      </c>
      <c r="EM92" s="91" t="s">
        <v>74</v>
      </c>
      <c r="EN92" s="91" t="s">
        <v>74</v>
      </c>
      <c r="EO92" s="91" t="s">
        <v>74</v>
      </c>
      <c r="EP92" s="91" t="s">
        <v>74</v>
      </c>
      <c r="EQ92" s="91" t="s">
        <v>74</v>
      </c>
      <c r="ER92" s="91" t="s">
        <v>74</v>
      </c>
      <c r="ES92" s="92" t="s">
        <v>74</v>
      </c>
      <c r="ET92" s="89" t="s">
        <v>179</v>
      </c>
      <c r="EU92" s="7">
        <v>98</v>
      </c>
      <c r="EV92" s="7">
        <v>53.9</v>
      </c>
      <c r="EW92" s="10" t="s">
        <v>102</v>
      </c>
      <c r="EX92" s="10">
        <v>7330</v>
      </c>
      <c r="EY92" s="10" t="s">
        <v>102</v>
      </c>
      <c r="EZ92" s="10">
        <v>48700</v>
      </c>
      <c r="FA92" s="75">
        <v>0.96937404879761768</v>
      </c>
      <c r="FB92" s="75">
        <v>0.94464997135210149</v>
      </c>
      <c r="FC92" s="75">
        <v>1.0376465859899566</v>
      </c>
      <c r="FD92" s="89" t="s">
        <v>179</v>
      </c>
      <c r="FE92" s="15" t="s">
        <v>113</v>
      </c>
      <c r="FF92" s="6">
        <v>20</v>
      </c>
      <c r="FG92" s="10"/>
      <c r="FH92" s="6">
        <v>12381.69</v>
      </c>
      <c r="FI92" s="10">
        <v>2.59</v>
      </c>
      <c r="FJ92" s="9">
        <v>5.0199999999999996</v>
      </c>
      <c r="FK92" s="6">
        <v>17.986495366710788</v>
      </c>
      <c r="FL92" s="6">
        <v>28.091387398595234</v>
      </c>
      <c r="FM92" s="6">
        <v>21.27440904419322</v>
      </c>
      <c r="FN92" s="6">
        <v>-30.390492359932097</v>
      </c>
      <c r="FO92" s="6">
        <v>40.840840840840862</v>
      </c>
      <c r="FP92" s="6">
        <v>-23.587350959046137</v>
      </c>
      <c r="FQ92" s="127">
        <v>0.6012227973800971</v>
      </c>
      <c r="FR92" s="122"/>
      <c r="FS92" s="121">
        <v>0.83492127073140499</v>
      </c>
      <c r="FT92" s="89" t="s">
        <v>179</v>
      </c>
      <c r="FU92" s="7">
        <v>56.053759777864911</v>
      </c>
      <c r="FV92" s="7">
        <v>-48.401353593360888</v>
      </c>
      <c r="FW92" s="7">
        <v>54.80230174606703</v>
      </c>
      <c r="FX92" s="7">
        <v>-79.883582013675294</v>
      </c>
      <c r="FY92" s="7">
        <v>1.7369638114494879</v>
      </c>
      <c r="FZ92" s="7">
        <v>54.905748436134914</v>
      </c>
      <c r="GA92" s="7">
        <v>-174.99820260263138</v>
      </c>
      <c r="GB92" s="7">
        <v>73.199023697378834</v>
      </c>
      <c r="GC92" s="89" t="s">
        <v>179</v>
      </c>
      <c r="GD92" s="92" t="s">
        <v>74</v>
      </c>
      <c r="GE92" s="92" t="s">
        <v>74</v>
      </c>
      <c r="GF92" s="123" t="s">
        <v>1403</v>
      </c>
      <c r="GG92" s="123" t="s">
        <v>1403</v>
      </c>
      <c r="GH92" s="124" t="s">
        <v>74</v>
      </c>
      <c r="GI92" s="125" t="s">
        <v>81</v>
      </c>
      <c r="GJ92" s="126" t="s">
        <v>81</v>
      </c>
      <c r="GK92" s="89" t="s">
        <v>179</v>
      </c>
      <c r="GL92" s="75">
        <v>0.204826633628889</v>
      </c>
      <c r="GM92" s="129">
        <v>-0.198766561608994</v>
      </c>
      <c r="GN92" s="130">
        <v>-4.4006182525257502E-2</v>
      </c>
      <c r="GO92" s="129">
        <v>-0.29036732436898699</v>
      </c>
      <c r="GP92" s="131">
        <v>-0.19921679400876399</v>
      </c>
      <c r="GQ92" s="129">
        <v>-8.6322227857359105E-3</v>
      </c>
      <c r="GR92" s="130">
        <v>8.6766728670366597E-2</v>
      </c>
      <c r="GS92" s="131">
        <v>-0.48763491305916101</v>
      </c>
      <c r="GT92" s="75">
        <v>0.204826633628889</v>
      </c>
      <c r="GU92" s="129">
        <v>-0.198766561608994</v>
      </c>
      <c r="GV92" s="130">
        <v>-4.4006182525257502E-2</v>
      </c>
      <c r="GW92" s="129">
        <v>-0.29036732436898699</v>
      </c>
      <c r="GX92" s="131">
        <v>-0.19921679400876399</v>
      </c>
      <c r="GY92" s="129">
        <v>-8.6322227857359105E-3</v>
      </c>
      <c r="GZ92" s="130">
        <v>8.6766728670366597E-2</v>
      </c>
      <c r="HA92" s="131">
        <v>-0.48763491305916101</v>
      </c>
      <c r="HB92" s="89" t="s">
        <v>179</v>
      </c>
      <c r="HC92" s="106"/>
      <c r="HD92" s="106"/>
      <c r="HE92" s="106"/>
      <c r="HF92" s="106"/>
      <c r="HG92" s="106"/>
      <c r="HH92" s="106"/>
      <c r="HI92" s="106"/>
      <c r="HJ92" s="106"/>
      <c r="HK92" s="106"/>
      <c r="HL92" s="106"/>
      <c r="HM92" s="106"/>
      <c r="HN92" s="106"/>
      <c r="HO92" s="106"/>
      <c r="HP92" s="106"/>
      <c r="HQ92" s="106"/>
      <c r="HR92" s="106"/>
      <c r="HS92" s="106"/>
      <c r="HT92" s="106"/>
      <c r="HU92" s="106"/>
      <c r="HV92" s="106"/>
      <c r="HW92" s="106"/>
      <c r="HX92" s="106"/>
      <c r="HY92" s="106"/>
      <c r="HZ92" s="106"/>
      <c r="IA92" s="89" t="s">
        <v>179</v>
      </c>
      <c r="IB92" s="128">
        <v>0.30549623348209798</v>
      </c>
      <c r="IC92" s="42">
        <v>0.69796557756020605</v>
      </c>
      <c r="ID92" s="13" t="s">
        <v>179</v>
      </c>
      <c r="IE92" s="6">
        <v>82.9470618</v>
      </c>
      <c r="IF92" s="6">
        <v>-3.2818532820000001</v>
      </c>
      <c r="IG92" s="6">
        <v>67.350753389999994</v>
      </c>
      <c r="IH92" s="6">
        <v>40.995202859999999</v>
      </c>
      <c r="II92" s="6">
        <v>40.15207796</v>
      </c>
      <c r="IJ92" s="6">
        <v>45.615722099999999</v>
      </c>
      <c r="IK92" s="6">
        <v>31.259015560000002</v>
      </c>
      <c r="IL92" s="7">
        <v>19.6193317</v>
      </c>
      <c r="IM92" s="6">
        <v>60.89160717</v>
      </c>
      <c r="IN92" s="6">
        <v>14.365437910000001</v>
      </c>
      <c r="IO92" s="6">
        <v>-33.021235519999998</v>
      </c>
      <c r="IP92" s="7">
        <v>32.890908699999997</v>
      </c>
      <c r="IQ92" s="7">
        <v>43.607581070000002</v>
      </c>
      <c r="IR92" s="7">
        <v>91.488120390000006</v>
      </c>
      <c r="IS92" s="6">
        <v>29.7674816</v>
      </c>
      <c r="IT92" s="7">
        <v>72.417544939999999</v>
      </c>
      <c r="IU92" s="6">
        <v>49.026049440000001</v>
      </c>
      <c r="IV92" s="7">
        <v>80.731113219999997</v>
      </c>
      <c r="IW92" s="7">
        <v>68.229076910000003</v>
      </c>
      <c r="IX92" s="7">
        <v>68.397546599999998</v>
      </c>
      <c r="IY92" s="6">
        <v>89.548139980000002</v>
      </c>
      <c r="IZ92" s="6">
        <v>55.520654039999997</v>
      </c>
      <c r="JA92" s="6">
        <v>81.780296719999996</v>
      </c>
      <c r="JB92" s="6">
        <v>75.864927199999997</v>
      </c>
      <c r="JC92" s="6">
        <v>45.222514940000003</v>
      </c>
      <c r="JD92" s="7">
        <v>46.817442239999998</v>
      </c>
      <c r="JE92" s="7">
        <v>76.947783580000007</v>
      </c>
      <c r="JF92" s="7">
        <v>39.720116619999999</v>
      </c>
      <c r="JG92" s="7">
        <v>84.22203073</v>
      </c>
      <c r="JH92" s="6">
        <v>63.43705799</v>
      </c>
      <c r="JI92" s="7">
        <v>67.718887499999994</v>
      </c>
      <c r="JJ92" s="6">
        <v>63.92145979</v>
      </c>
      <c r="JK92" s="7">
        <v>76.475413369999998</v>
      </c>
      <c r="JL92" s="6">
        <v>65.279704109999997</v>
      </c>
      <c r="JM92" s="7">
        <v>21.945650709999999</v>
      </c>
      <c r="JN92" s="6">
        <v>-48.02674494</v>
      </c>
      <c r="JO92" s="7">
        <v>-4.8496744539999996</v>
      </c>
      <c r="JP92" s="7">
        <v>6.9894906219999999</v>
      </c>
      <c r="JQ92" s="6">
        <v>77.254887019999998</v>
      </c>
      <c r="JR92" s="6">
        <v>41.082367769999998</v>
      </c>
      <c r="JS92" s="7">
        <v>3.0947660290000001</v>
      </c>
      <c r="JT92" s="7">
        <v>50.078827269999998</v>
      </c>
      <c r="JU92" s="7">
        <v>42.47645078</v>
      </c>
      <c r="JV92" s="7">
        <v>39.669829309999997</v>
      </c>
      <c r="JW92" s="6">
        <v>14.766140780000001</v>
      </c>
      <c r="JX92" s="7">
        <v>-37.194770239999997</v>
      </c>
      <c r="JY92" s="6">
        <v>78.736592060000007</v>
      </c>
      <c r="JZ92" s="7">
        <v>6.7498844199999999</v>
      </c>
      <c r="KA92" s="6">
        <v>13.41860556</v>
      </c>
      <c r="KB92" s="7">
        <v>79.629263469999998</v>
      </c>
      <c r="KC92" s="7">
        <v>57.271470370000003</v>
      </c>
      <c r="KD92" s="6">
        <v>33.94911742</v>
      </c>
      <c r="KE92" s="6">
        <v>38.854994050000002</v>
      </c>
      <c r="KF92" s="6">
        <v>15.569465810000001</v>
      </c>
      <c r="KG92" s="7">
        <v>35.658288499999998</v>
      </c>
      <c r="KH92" s="6">
        <v>14.52587992</v>
      </c>
      <c r="KI92" s="6">
        <v>69.455019030000003</v>
      </c>
      <c r="KJ92" s="6">
        <v>40.559382859999999</v>
      </c>
      <c r="KK92" s="6">
        <v>58.885652720000003</v>
      </c>
      <c r="KM92" s="178">
        <v>0.75264368495451428</v>
      </c>
      <c r="KN92" s="178">
        <v>0.66109205893770817</v>
      </c>
      <c r="KO92" s="178">
        <v>0.71751050775399783</v>
      </c>
    </row>
    <row r="93" spans="1:301" ht="87.75" customHeight="1">
      <c r="A93" s="164" t="s">
        <v>1608</v>
      </c>
      <c r="B93" s="84" t="str">
        <f>"Chemistry 492"</f>
        <v>Chemistry 492</v>
      </c>
      <c r="C93" s="158" t="s">
        <v>1938</v>
      </c>
      <c r="D93" s="13" t="s">
        <v>209</v>
      </c>
      <c r="E93" s="163" t="s">
        <v>1413</v>
      </c>
      <c r="F93" s="13" t="s">
        <v>1468</v>
      </c>
      <c r="G93" s="2" t="s">
        <v>210</v>
      </c>
      <c r="H93" s="13" t="s">
        <v>1049</v>
      </c>
      <c r="I93" s="83" t="str">
        <f>"Chemistry 92"</f>
        <v>Chemistry 92</v>
      </c>
      <c r="J93" s="13">
        <v>92</v>
      </c>
      <c r="K93" s="4"/>
      <c r="L93" s="53">
        <v>0.9737888741615558</v>
      </c>
      <c r="M93" s="189" t="s">
        <v>1945</v>
      </c>
      <c r="N93" s="5">
        <v>96</v>
      </c>
      <c r="O93" s="6"/>
      <c r="P93" s="6">
        <v>776</v>
      </c>
      <c r="Q93" s="6"/>
      <c r="S93" s="7">
        <v>897.4</v>
      </c>
      <c r="T93" s="6">
        <v>430.16</v>
      </c>
      <c r="U93" s="6">
        <v>76.430000000000007</v>
      </c>
      <c r="V93" s="6">
        <v>143.1</v>
      </c>
      <c r="W93" s="6">
        <v>146.1</v>
      </c>
      <c r="X93" s="6">
        <v>128.70000000000002</v>
      </c>
      <c r="Y93" s="6">
        <v>161.19999999999999</v>
      </c>
      <c r="Z93" s="6">
        <v>156.5</v>
      </c>
      <c r="AA93" s="116" t="s">
        <v>85</v>
      </c>
      <c r="AB93" s="115" t="s">
        <v>68</v>
      </c>
      <c r="AC93" s="116" t="s">
        <v>69</v>
      </c>
      <c r="AD93" s="116" t="s">
        <v>69</v>
      </c>
      <c r="AE93" s="115" t="s">
        <v>68</v>
      </c>
      <c r="AF93" s="116" t="s">
        <v>69</v>
      </c>
      <c r="AG93" s="10"/>
      <c r="AH93" s="10"/>
      <c r="AI93" s="10"/>
      <c r="AJ93" s="10"/>
      <c r="AK93" s="75">
        <v>1</v>
      </c>
      <c r="AL93" s="117" t="s">
        <v>907</v>
      </c>
      <c r="AM93" s="89" t="s">
        <v>209</v>
      </c>
      <c r="AN93" s="118">
        <v>-2.8974971440440339E-2</v>
      </c>
      <c r="AO93" s="118">
        <v>-4.1679443330581434E-2</v>
      </c>
      <c r="AP93" s="118">
        <v>-1.4387167524940092E-2</v>
      </c>
      <c r="AQ93" s="118"/>
      <c r="AR93" s="80" t="s">
        <v>70</v>
      </c>
      <c r="AS93" s="7">
        <v>5.4945534791523407</v>
      </c>
      <c r="AT93" s="119" t="s">
        <v>89</v>
      </c>
      <c r="AU93" s="89" t="s">
        <v>209</v>
      </c>
      <c r="AV93" s="7">
        <v>94.503680299999999</v>
      </c>
      <c r="AW93" s="7">
        <v>84.441000000000003</v>
      </c>
      <c r="AX93" s="7">
        <v>45.671999999999997</v>
      </c>
      <c r="AY93" s="7"/>
      <c r="AZ93" s="7">
        <v>96.951219512195124</v>
      </c>
      <c r="BA93" s="7">
        <v>65.853658536585357</v>
      </c>
      <c r="BB93" s="187"/>
      <c r="BC93" s="7">
        <v>95.444671328671333</v>
      </c>
      <c r="BD93" s="7">
        <v>78.354521482098249</v>
      </c>
      <c r="BE93" s="7">
        <v>39.875289145183181</v>
      </c>
      <c r="BF93" s="7">
        <v>41.883986075949366</v>
      </c>
      <c r="BG93" s="7">
        <v>51.148851948051941</v>
      </c>
      <c r="BH93" s="7">
        <v>86.111111111111114</v>
      </c>
      <c r="BI93" s="7">
        <v>57.936507936507937</v>
      </c>
      <c r="BJ93" s="167"/>
      <c r="BK93" s="7">
        <v>31.750037349999999</v>
      </c>
      <c r="BL93" s="7"/>
      <c r="BM93" s="7">
        <v>33.895763903454608</v>
      </c>
      <c r="BN93" s="167"/>
      <c r="BO93" s="7">
        <v>17.405999999999992</v>
      </c>
      <c r="BP93" s="7">
        <v>12.300600000000003</v>
      </c>
      <c r="BQ93" s="7"/>
      <c r="BR93" s="7"/>
      <c r="BS93" s="7">
        <v>26.523338698551385</v>
      </c>
      <c r="BT93" s="7">
        <v>70.49828846864753</v>
      </c>
      <c r="BU93" s="75"/>
      <c r="BV93" s="7">
        <v>63.938967197289386</v>
      </c>
      <c r="BW93" s="7">
        <v>2718</v>
      </c>
      <c r="BX93" s="6">
        <v>-29.246030962250881</v>
      </c>
      <c r="BY93" s="6"/>
      <c r="BZ93" s="6">
        <v>-50.612910598736427</v>
      </c>
      <c r="CA93" s="6"/>
      <c r="CB93" s="4"/>
      <c r="CC93" s="89" t="s">
        <v>209</v>
      </c>
      <c r="CD93" s="4">
        <v>-4.4912247898234128</v>
      </c>
      <c r="CE93" s="4">
        <v>59.483149669162565</v>
      </c>
      <c r="CF93" s="4"/>
      <c r="CG93" s="89" t="s">
        <v>209</v>
      </c>
      <c r="CH93" s="50">
        <v>87.13</v>
      </c>
      <c r="CI93" s="135">
        <v>1.5</v>
      </c>
      <c r="CJ93" s="6">
        <v>3054.87</v>
      </c>
      <c r="CK93" s="6">
        <v>3363.59</v>
      </c>
      <c r="CL93" s="8">
        <v>-15</v>
      </c>
      <c r="CM93" s="6">
        <v>707.11</v>
      </c>
      <c r="CN93" s="9">
        <v>86</v>
      </c>
      <c r="CO93" s="6">
        <v>1464.09</v>
      </c>
      <c r="CP93" s="5">
        <v>52</v>
      </c>
      <c r="CQ93" s="4">
        <v>30</v>
      </c>
      <c r="CR93" s="78">
        <v>4.0599999999999996</v>
      </c>
      <c r="CS93" s="78">
        <v>10</v>
      </c>
      <c r="CT93" s="78">
        <v>2.12</v>
      </c>
      <c r="CU93" s="78">
        <v>3.73</v>
      </c>
      <c r="CV93" s="6">
        <v>75.374573766344639</v>
      </c>
      <c r="CW93" s="78"/>
      <c r="CX93" s="10">
        <v>30</v>
      </c>
      <c r="CY93" s="6">
        <v>86.526420195669445</v>
      </c>
      <c r="CZ93" s="2"/>
      <c r="DA93" s="11"/>
      <c r="DB93" s="11"/>
      <c r="DC93" s="17"/>
      <c r="DD93" s="120" t="s">
        <v>89</v>
      </c>
      <c r="DE93" s="120" t="s">
        <v>71</v>
      </c>
      <c r="DF93" s="89" t="s">
        <v>209</v>
      </c>
      <c r="DG93" s="12">
        <v>79</v>
      </c>
      <c r="DH93" s="9"/>
      <c r="DI93" s="99">
        <v>100</v>
      </c>
      <c r="DJ93" s="102">
        <v>9.6695386779117545</v>
      </c>
      <c r="DK93" s="1" t="s">
        <v>73</v>
      </c>
      <c r="DL93" s="104">
        <v>100</v>
      </c>
      <c r="DM93" s="46" t="s">
        <v>101</v>
      </c>
      <c r="DN93" s="10">
        <v>2</v>
      </c>
      <c r="DO93" s="10">
        <v>2</v>
      </c>
      <c r="DP93" s="11"/>
      <c r="DQ93" s="109"/>
      <c r="DR93" s="12">
        <v>7</v>
      </c>
      <c r="DS93" s="79">
        <v>0</v>
      </c>
      <c r="DT93" s="2"/>
      <c r="DU93" s="8">
        <v>100</v>
      </c>
      <c r="DV93" s="12">
        <v>10</v>
      </c>
      <c r="DW93" s="13">
        <v>0</v>
      </c>
      <c r="DX93" s="89" t="s">
        <v>209</v>
      </c>
      <c r="DY93" s="12">
        <v>45</v>
      </c>
      <c r="DZ93" s="89" t="s">
        <v>209</v>
      </c>
      <c r="EA93" s="7">
        <v>61.529615136119574</v>
      </c>
      <c r="EB93" s="75">
        <v>-0.6663</v>
      </c>
      <c r="EC93" s="75">
        <v>2.0899999999999998E-2</v>
      </c>
      <c r="ED93" s="75">
        <v>-0.14019999999999999</v>
      </c>
      <c r="EE93" s="90">
        <v>0</v>
      </c>
      <c r="EF93" s="90">
        <v>0</v>
      </c>
      <c r="EG93" s="90">
        <v>0</v>
      </c>
      <c r="EH93" s="90">
        <v>0</v>
      </c>
      <c r="EI93" s="75"/>
      <c r="EJ93" s="89" t="s">
        <v>209</v>
      </c>
      <c r="EK93" s="91" t="s">
        <v>74</v>
      </c>
      <c r="EL93" s="91" t="s">
        <v>74</v>
      </c>
      <c r="EM93" s="91" t="s">
        <v>74</v>
      </c>
      <c r="EN93" s="91" t="s">
        <v>74</v>
      </c>
      <c r="EO93" s="91" t="s">
        <v>74</v>
      </c>
      <c r="EP93" s="91" t="s">
        <v>74</v>
      </c>
      <c r="EQ93" s="91" t="s">
        <v>74</v>
      </c>
      <c r="ER93" s="91" t="s">
        <v>74</v>
      </c>
      <c r="ES93" s="92" t="s">
        <v>74</v>
      </c>
      <c r="ET93" s="89" t="s">
        <v>209</v>
      </c>
      <c r="EU93" s="7">
        <v>96.2</v>
      </c>
      <c r="EV93" s="7">
        <v>21.2</v>
      </c>
      <c r="EW93" s="10" t="s">
        <v>102</v>
      </c>
      <c r="EX93" s="10">
        <v>7460</v>
      </c>
      <c r="EY93" s="10" t="s">
        <v>102</v>
      </c>
      <c r="EZ93" s="10">
        <v>39400</v>
      </c>
      <c r="FA93" s="75">
        <v>0.6817405668026062</v>
      </c>
      <c r="FB93" s="75">
        <v>0.9461080976759304</v>
      </c>
      <c r="FC93" s="75">
        <v>1.0057089158220596</v>
      </c>
      <c r="FD93" s="89" t="s">
        <v>209</v>
      </c>
      <c r="FE93" s="15" t="s">
        <v>113</v>
      </c>
      <c r="FF93" s="86">
        <v>100</v>
      </c>
      <c r="FG93" s="10"/>
      <c r="FH93" s="6">
        <v>3363.59</v>
      </c>
      <c r="FI93" s="10">
        <v>4.16</v>
      </c>
      <c r="FJ93" s="9"/>
      <c r="FK93" s="6">
        <v>56.405871121159223</v>
      </c>
      <c r="FL93" s="6">
        <v>56.935068240384311</v>
      </c>
      <c r="FM93" s="6">
        <v>55.677419354838683</v>
      </c>
      <c r="FN93" s="6">
        <v>35.071882313607496</v>
      </c>
      <c r="FO93" s="6">
        <v>134.93397358943577</v>
      </c>
      <c r="FP93" s="6">
        <v>-36.098745447187383</v>
      </c>
      <c r="FQ93" s="127">
        <v>0.76394726274929725</v>
      </c>
      <c r="FR93" s="122"/>
      <c r="FS93" s="121">
        <v>0.61810044753853799</v>
      </c>
      <c r="FT93" s="89" t="s">
        <v>209</v>
      </c>
      <c r="FU93" s="7">
        <v>90.843032871074783</v>
      </c>
      <c r="FV93" s="7">
        <v>32.849166265694187</v>
      </c>
      <c r="FW93" s="7">
        <v>93.029688587597974</v>
      </c>
      <c r="FX93" s="7">
        <v>38.291198795558621</v>
      </c>
      <c r="FY93" s="7">
        <v>92.410711445434359</v>
      </c>
      <c r="FZ93" s="7">
        <v>84.25612435391082</v>
      </c>
      <c r="GA93" s="7">
        <v>94.509122593377981</v>
      </c>
      <c r="GB93" s="7">
        <v>79.233603242908629</v>
      </c>
      <c r="GC93" s="89" t="s">
        <v>209</v>
      </c>
      <c r="GD93" s="95" t="s">
        <v>74</v>
      </c>
      <c r="GE93" s="95" t="s">
        <v>74</v>
      </c>
      <c r="GF93" s="123" t="s">
        <v>1403</v>
      </c>
      <c r="GG93" s="123" t="s">
        <v>1403</v>
      </c>
      <c r="GH93" s="124" t="s">
        <v>74</v>
      </c>
      <c r="GI93" s="125" t="s">
        <v>81</v>
      </c>
      <c r="GJ93" s="126" t="s">
        <v>81</v>
      </c>
      <c r="GK93" s="89" t="s">
        <v>209</v>
      </c>
      <c r="GL93" s="75">
        <v>5.9751854732251801E-2</v>
      </c>
      <c r="GM93" s="129">
        <v>-6.7011731153010498E-2</v>
      </c>
      <c r="GN93" s="130">
        <v>-9.0554068016381994E-2</v>
      </c>
      <c r="GO93" s="129">
        <v>-0.99294904530323902</v>
      </c>
      <c r="GP93" s="131">
        <v>-0.28730131153375099</v>
      </c>
      <c r="GQ93" s="129">
        <v>-0.555455958447722</v>
      </c>
      <c r="GR93" s="130">
        <v>-0.230056451444343</v>
      </c>
      <c r="GS93" s="131">
        <v>-0.792725494333123</v>
      </c>
      <c r="GT93" s="75">
        <v>5.9751854732251801E-2</v>
      </c>
      <c r="GU93" s="129">
        <v>-6.7011731153010498E-2</v>
      </c>
      <c r="GV93" s="130">
        <v>-9.0554068016381994E-2</v>
      </c>
      <c r="GW93" s="129">
        <v>-0.99294904530323902</v>
      </c>
      <c r="GX93" s="131">
        <v>-0.28730131153375099</v>
      </c>
      <c r="GY93" s="129">
        <v>-0.555455958447722</v>
      </c>
      <c r="GZ93" s="130">
        <v>-0.230056451444343</v>
      </c>
      <c r="HA93" s="131">
        <v>-0.792725494333123</v>
      </c>
      <c r="HB93" s="89" t="s">
        <v>209</v>
      </c>
      <c r="HC93" s="106"/>
      <c r="HD93" s="106"/>
      <c r="HE93" s="106"/>
      <c r="HF93" s="106"/>
      <c r="HG93" s="106"/>
      <c r="HH93" s="106"/>
      <c r="HI93" s="106"/>
      <c r="HJ93" s="106"/>
      <c r="HK93" s="106"/>
      <c r="HL93" s="106"/>
      <c r="HM93" s="106"/>
      <c r="HN93" s="106"/>
      <c r="HO93" s="106"/>
      <c r="HP93" s="106"/>
      <c r="HQ93" s="106"/>
      <c r="HR93" s="106"/>
      <c r="HS93" s="106"/>
      <c r="HT93" s="106"/>
      <c r="HU93" s="106"/>
      <c r="HV93" s="106"/>
      <c r="HW93" s="106"/>
      <c r="HX93" s="106"/>
      <c r="HY93" s="106"/>
      <c r="HZ93" s="106"/>
      <c r="IA93" s="89" t="s">
        <v>209</v>
      </c>
      <c r="IB93" s="133">
        <v>0.18018412155753699</v>
      </c>
      <c r="IC93" s="42">
        <v>0.86128048678265301</v>
      </c>
      <c r="ID93" s="13" t="s">
        <v>209</v>
      </c>
      <c r="IE93" s="6">
        <v>89.24100018</v>
      </c>
      <c r="IF93" s="6">
        <v>44.425936659999998</v>
      </c>
      <c r="IG93" s="6">
        <v>56.883725570000003</v>
      </c>
      <c r="IH93" s="6">
        <v>66.835704449999994</v>
      </c>
      <c r="II93" s="6">
        <v>13.207852190000001</v>
      </c>
      <c r="IJ93" s="6">
        <v>77.394970470000004</v>
      </c>
      <c r="IK93" s="6">
        <v>50.690294270000003</v>
      </c>
      <c r="IL93" s="7">
        <v>-61.146907220000003</v>
      </c>
      <c r="IM93" s="6">
        <v>40.233624589999998</v>
      </c>
      <c r="IN93" s="6">
        <v>47.269506610000001</v>
      </c>
      <c r="IO93" s="6">
        <v>-6.2342171720000001</v>
      </c>
      <c r="IP93" s="7">
        <v>29.63604651</v>
      </c>
      <c r="IQ93" s="7">
        <v>75.05570496</v>
      </c>
      <c r="IR93" s="7">
        <v>37.191206020000003</v>
      </c>
      <c r="IS93" s="6">
        <v>58.184826880000003</v>
      </c>
      <c r="IT93" s="7">
        <v>72.627880689999998</v>
      </c>
      <c r="IU93" s="6">
        <v>54.470429150000001</v>
      </c>
      <c r="IV93" s="7">
        <v>71.759551200000004</v>
      </c>
      <c r="IW93" s="7">
        <v>56.131674760000003</v>
      </c>
      <c r="IX93" s="7">
        <v>69.518567469999994</v>
      </c>
      <c r="IY93" s="6">
        <v>95.609124539999996</v>
      </c>
      <c r="IZ93" s="6">
        <v>33.62682787</v>
      </c>
      <c r="JA93" s="6">
        <v>80.27700419</v>
      </c>
      <c r="JB93" s="6">
        <v>45.381381769999997</v>
      </c>
      <c r="JC93" s="6">
        <v>20.003893909999999</v>
      </c>
      <c r="JD93" s="7">
        <v>59.578916939999999</v>
      </c>
      <c r="JE93" s="7">
        <v>54.999641169999997</v>
      </c>
      <c r="JF93" s="7">
        <v>-7.7456418380000001</v>
      </c>
      <c r="JG93" s="7">
        <v>11.686457450000001</v>
      </c>
      <c r="JH93" s="6">
        <v>21.78348226</v>
      </c>
      <c r="JI93" s="7">
        <v>-35.138436480000003</v>
      </c>
      <c r="JJ93" s="6">
        <v>54.759514090000003</v>
      </c>
      <c r="JK93" s="7">
        <v>14.416926780000001</v>
      </c>
      <c r="JL93" s="6">
        <v>27.126109</v>
      </c>
      <c r="JM93" s="7">
        <v>29.642423829999998</v>
      </c>
      <c r="JN93" s="6">
        <v>-8.9982269499999994</v>
      </c>
      <c r="JO93" s="7">
        <v>-2.522338049</v>
      </c>
      <c r="JP93" s="7"/>
      <c r="JQ93" s="6">
        <v>64.575979340000004</v>
      </c>
      <c r="JR93" s="6">
        <v>46.475435529999999</v>
      </c>
      <c r="JS93" s="7">
        <v>48.153508029999998</v>
      </c>
      <c r="JT93" s="7">
        <v>40.700742579999996</v>
      </c>
      <c r="JU93" s="7">
        <v>63.1752878</v>
      </c>
      <c r="JV93" s="7">
        <v>62.287657240000001</v>
      </c>
      <c r="JW93" s="6">
        <v>39.560102139999998</v>
      </c>
      <c r="JX93" s="7">
        <v>36.789608459999997</v>
      </c>
      <c r="JY93" s="6">
        <v>72.758632289999994</v>
      </c>
      <c r="JZ93" s="7">
        <v>34.914983810000003</v>
      </c>
      <c r="KA93" s="6">
        <v>3.4024413259999999</v>
      </c>
      <c r="KB93" s="7">
        <v>40.499451350000001</v>
      </c>
      <c r="KC93" s="7">
        <v>19.47514344</v>
      </c>
      <c r="KD93" s="6">
        <v>38.537518079999998</v>
      </c>
      <c r="KE93" s="6">
        <v>37.42001784</v>
      </c>
      <c r="KF93" s="6">
        <v>33.728717369999998</v>
      </c>
      <c r="KG93" s="7">
        <v>40.430703919999999</v>
      </c>
      <c r="KH93" s="6">
        <v>2.826066306</v>
      </c>
      <c r="KI93" s="6">
        <v>71.256265369999994</v>
      </c>
      <c r="KJ93" s="6">
        <v>19.297072369999999</v>
      </c>
      <c r="KK93" s="6">
        <v>80.73783675</v>
      </c>
      <c r="KM93" s="178">
        <v>0.78816261838333979</v>
      </c>
      <c r="KN93" s="178">
        <v>1.5437723871956017</v>
      </c>
      <c r="KO93" s="178">
        <v>0.71695629808231154</v>
      </c>
    </row>
    <row r="94" spans="1:301" ht="87.75" customHeight="1">
      <c r="A94" s="164" t="s">
        <v>1609</v>
      </c>
      <c r="B94" s="84" t="str">
        <f>"Chemistry 493"</f>
        <v>Chemistry 493</v>
      </c>
      <c r="C94" s="158" t="s">
        <v>1938</v>
      </c>
      <c r="D94" s="13" t="s">
        <v>183</v>
      </c>
      <c r="E94" s="163"/>
      <c r="F94" s="13"/>
      <c r="G94" s="2" t="s">
        <v>184</v>
      </c>
      <c r="H94" s="13" t="s">
        <v>1037</v>
      </c>
      <c r="I94" s="83" t="str">
        <f>"Chemistry 93"</f>
        <v>Chemistry 93</v>
      </c>
      <c r="J94" s="13">
        <v>93</v>
      </c>
      <c r="K94" s="4"/>
      <c r="L94" s="53">
        <v>1.1025645449633554</v>
      </c>
      <c r="M94" s="114"/>
      <c r="N94" s="5">
        <v>106</v>
      </c>
      <c r="O94" s="6"/>
      <c r="P94" s="6">
        <v>1430</v>
      </c>
      <c r="Q94" s="6"/>
      <c r="S94" s="7">
        <v>1412</v>
      </c>
      <c r="T94" s="18"/>
      <c r="U94" s="6">
        <v>1436</v>
      </c>
      <c r="V94" s="6">
        <v>905.9</v>
      </c>
      <c r="W94" s="6">
        <v>890.19999999999993</v>
      </c>
      <c r="X94" s="6">
        <v>1341</v>
      </c>
      <c r="Y94" s="6">
        <v>1434</v>
      </c>
      <c r="Z94" s="6">
        <v>1294</v>
      </c>
      <c r="AA94" s="116" t="s">
        <v>85</v>
      </c>
      <c r="AB94" s="115" t="s">
        <v>68</v>
      </c>
      <c r="AC94" s="115" t="s">
        <v>68</v>
      </c>
      <c r="AD94" s="115" t="s">
        <v>68</v>
      </c>
      <c r="AE94" s="116" t="s">
        <v>69</v>
      </c>
      <c r="AF94" s="115" t="s">
        <v>68</v>
      </c>
      <c r="AG94" s="10"/>
      <c r="AH94" s="10"/>
      <c r="AI94" s="10"/>
      <c r="AJ94" s="10"/>
      <c r="AK94" s="75">
        <v>0.86399999999999999</v>
      </c>
      <c r="AL94" s="117" t="s">
        <v>907</v>
      </c>
      <c r="AM94" s="89" t="s">
        <v>183</v>
      </c>
      <c r="AN94" s="118">
        <v>0.13843597465988161</v>
      </c>
      <c r="AO94" s="118">
        <v>9.7252034438023355E-2</v>
      </c>
      <c r="AP94" s="118">
        <v>0.75224185935876819</v>
      </c>
      <c r="AQ94" s="118"/>
      <c r="AR94" s="80" t="s">
        <v>148</v>
      </c>
      <c r="AS94" s="7">
        <v>69.033850487781663</v>
      </c>
      <c r="AT94" s="119"/>
      <c r="AU94" s="89" t="s">
        <v>183</v>
      </c>
      <c r="AV94" s="7">
        <v>54.781080099999997</v>
      </c>
      <c r="AW94" s="7">
        <v>12.409000000000001</v>
      </c>
      <c r="AX94" s="7">
        <v>6.0090000000000003</v>
      </c>
      <c r="AY94" s="7"/>
      <c r="AZ94" s="7">
        <v>-9.1463414634146432</v>
      </c>
      <c r="BA94" s="7">
        <v>-17.682926829268283</v>
      </c>
      <c r="BB94" s="187"/>
      <c r="BC94" s="7">
        <v>96.493622377622373</v>
      </c>
      <c r="BD94" s="7">
        <v>74.690907826810985</v>
      </c>
      <c r="BE94" s="7">
        <v>18.844081546811399</v>
      </c>
      <c r="BF94" s="7">
        <v>5.491581012658231</v>
      </c>
      <c r="BG94" s="7">
        <v>25.174825974025971</v>
      </c>
      <c r="BH94" s="7">
        <v>-15.476190476190474</v>
      </c>
      <c r="BI94" s="7">
        <v>-10.714285714285722</v>
      </c>
      <c r="BJ94" s="167"/>
      <c r="BK94" s="7">
        <v>2.6908934090000001</v>
      </c>
      <c r="BL94" s="7"/>
      <c r="BM94" s="7">
        <v>21.963535233478609</v>
      </c>
      <c r="BN94" s="167"/>
      <c r="BO94" s="7">
        <v>21.793400000000005</v>
      </c>
      <c r="BP94" s="7">
        <v>11.742199999999997</v>
      </c>
      <c r="BQ94" s="7"/>
      <c r="BR94" s="7"/>
      <c r="BS94" s="7">
        <v>0</v>
      </c>
      <c r="BT94" s="7">
        <v>68.389720249840366</v>
      </c>
      <c r="BU94" s="75"/>
      <c r="BV94" s="7">
        <v>20.498590203354233</v>
      </c>
      <c r="BW94" s="7" t="s">
        <v>195</v>
      </c>
      <c r="BX94" s="6">
        <v>-25.05156776794194</v>
      </c>
      <c r="BY94" s="6"/>
      <c r="BZ94" s="6">
        <v>2.0029477828798221</v>
      </c>
      <c r="CA94" s="6"/>
      <c r="CB94" s="4"/>
      <c r="CC94" s="89" t="s">
        <v>183</v>
      </c>
      <c r="CD94" s="4">
        <v>-15.949914518941295</v>
      </c>
      <c r="CE94" s="4">
        <v>49.742497187579389</v>
      </c>
      <c r="CF94" s="4"/>
      <c r="CG94" s="89" t="s">
        <v>183</v>
      </c>
      <c r="CH94" s="6">
        <v>-22.1</v>
      </c>
      <c r="CI94" s="53"/>
      <c r="CJ94" s="6">
        <v>3281.34</v>
      </c>
      <c r="CK94" s="6">
        <v>4693.84</v>
      </c>
      <c r="CL94" s="8">
        <v>-17</v>
      </c>
      <c r="CM94" s="6">
        <v>13634.89</v>
      </c>
      <c r="CN94" s="9">
        <v>-75</v>
      </c>
      <c r="CO94" s="6">
        <v>11109.21</v>
      </c>
      <c r="CP94" s="5">
        <v>43</v>
      </c>
      <c r="CQ94" s="4">
        <v>30</v>
      </c>
      <c r="CR94" s="78">
        <v>16.84</v>
      </c>
      <c r="CS94" s="78">
        <v>10.23</v>
      </c>
      <c r="CT94" s="78">
        <v>15.62</v>
      </c>
      <c r="CU94" s="78">
        <v>9</v>
      </c>
      <c r="CV94" s="6">
        <v>114.3452316484691</v>
      </c>
      <c r="CW94" s="78"/>
      <c r="CX94" s="10">
        <v>30</v>
      </c>
      <c r="CY94" s="6">
        <v>76.190105738757168</v>
      </c>
      <c r="CZ94" s="2"/>
      <c r="DA94" s="11"/>
      <c r="DB94" s="11"/>
      <c r="DC94" s="11"/>
      <c r="DD94" s="120" t="s">
        <v>72</v>
      </c>
      <c r="DE94" s="120" t="s">
        <v>72</v>
      </c>
      <c r="DF94" s="89" t="s">
        <v>183</v>
      </c>
      <c r="DG94" s="12">
        <v>1</v>
      </c>
      <c r="DH94" s="9"/>
      <c r="DI94" s="98">
        <v>0</v>
      </c>
      <c r="DJ94" s="102"/>
      <c r="DK94" s="1"/>
      <c r="DL94" s="103"/>
      <c r="DM94" s="46" t="s">
        <v>101</v>
      </c>
      <c r="DN94" s="10">
        <v>0</v>
      </c>
      <c r="DO94" s="10">
        <v>0</v>
      </c>
      <c r="DP94" s="11"/>
      <c r="DQ94" s="109"/>
      <c r="DR94" s="12"/>
      <c r="DS94" s="79">
        <v>0</v>
      </c>
      <c r="DT94" s="2"/>
      <c r="DU94" s="8">
        <v>-20.969000000000001</v>
      </c>
      <c r="DV94" s="12"/>
      <c r="DW94" s="13">
        <v>100</v>
      </c>
      <c r="DX94" s="89" t="s">
        <v>183</v>
      </c>
      <c r="DY94" s="12">
        <v>4</v>
      </c>
      <c r="DZ94" s="89" t="s">
        <v>183</v>
      </c>
      <c r="EA94" s="7">
        <v>-2.8282636206656901</v>
      </c>
      <c r="EB94" s="75">
        <v>-1.77E-2</v>
      </c>
      <c r="EC94" s="75">
        <v>0.1028</v>
      </c>
      <c r="ED94" s="75">
        <v>7.9899999999999999E-2</v>
      </c>
      <c r="EE94" s="90">
        <v>0</v>
      </c>
      <c r="EF94" s="90">
        <v>0</v>
      </c>
      <c r="EG94" s="90">
        <v>0</v>
      </c>
      <c r="EH94" s="90">
        <v>0</v>
      </c>
      <c r="EI94" s="75"/>
      <c r="EJ94" s="89" t="s">
        <v>183</v>
      </c>
      <c r="EK94" s="91" t="s">
        <v>74</v>
      </c>
      <c r="EL94" s="91" t="s">
        <v>74</v>
      </c>
      <c r="EM94" s="91" t="s">
        <v>74</v>
      </c>
      <c r="EN94" s="91" t="s">
        <v>74</v>
      </c>
      <c r="EO94" s="91" t="s">
        <v>74</v>
      </c>
      <c r="EP94" s="91" t="s">
        <v>74</v>
      </c>
      <c r="EQ94" s="91" t="s">
        <v>74</v>
      </c>
      <c r="ER94" s="91" t="s">
        <v>74</v>
      </c>
      <c r="ES94" s="92" t="s">
        <v>74</v>
      </c>
      <c r="ET94" s="89" t="s">
        <v>183</v>
      </c>
      <c r="EU94" s="7">
        <v>8.6999999999999993</v>
      </c>
      <c r="EV94" s="7">
        <v>6.46</v>
      </c>
      <c r="EW94" s="10"/>
      <c r="EX94" s="10"/>
      <c r="EY94" s="10"/>
      <c r="EZ94" s="10"/>
      <c r="FA94" s="75">
        <v>0.91847032108070537</v>
      </c>
      <c r="FB94" s="75">
        <v>0.88231858443035915</v>
      </c>
      <c r="FC94" s="75">
        <v>1.0608419391391384</v>
      </c>
      <c r="FD94" s="89" t="s">
        <v>183</v>
      </c>
      <c r="FE94" s="10"/>
      <c r="FF94" s="6">
        <v>0</v>
      </c>
      <c r="FG94" s="10" t="s">
        <v>94</v>
      </c>
      <c r="FH94" s="6">
        <v>32000</v>
      </c>
      <c r="FI94" s="10"/>
      <c r="FJ94" s="9"/>
      <c r="FK94" s="6">
        <v>34.922159616713714</v>
      </c>
      <c r="FL94" s="6">
        <v>77.681417618426494</v>
      </c>
      <c r="FM94" s="6">
        <v>19.677419354838698</v>
      </c>
      <c r="FN94" s="6">
        <v>47.107990638582407</v>
      </c>
      <c r="FO94" s="6">
        <v>71.548619447779132</v>
      </c>
      <c r="FP94" s="6">
        <v>-18.858761634965603</v>
      </c>
      <c r="FQ94" s="127">
        <v>0.82278934407880022</v>
      </c>
      <c r="FR94" s="122"/>
      <c r="FS94" s="121">
        <v>0.69984507825534281</v>
      </c>
      <c r="FT94" s="89" t="s">
        <v>183</v>
      </c>
      <c r="FU94" s="7">
        <v>-14.478105099699533</v>
      </c>
      <c r="FV94" s="7">
        <v>43.707616631069556</v>
      </c>
      <c r="FW94" s="7">
        <v>-32.808764337378584</v>
      </c>
      <c r="FX94" s="7">
        <v>52.828458787934352</v>
      </c>
      <c r="FY94" s="7">
        <v>-35.737265472405966</v>
      </c>
      <c r="FZ94" s="7">
        <v>44.371436191153499</v>
      </c>
      <c r="GA94" s="7">
        <v>-90.4139284889458</v>
      </c>
      <c r="GB94" s="7">
        <v>-188.21050950008492</v>
      </c>
      <c r="GC94" s="89" t="s">
        <v>183</v>
      </c>
      <c r="GD94" s="92" t="s">
        <v>74</v>
      </c>
      <c r="GE94" s="92" t="s">
        <v>74</v>
      </c>
      <c r="GF94" s="123" t="s">
        <v>1401</v>
      </c>
      <c r="GG94" s="123" t="s">
        <v>1401</v>
      </c>
      <c r="GH94" s="124" t="s">
        <v>81</v>
      </c>
      <c r="GI94" s="125" t="s">
        <v>74</v>
      </c>
      <c r="GJ94" s="126" t="s">
        <v>74</v>
      </c>
      <c r="GK94" s="89" t="s">
        <v>183</v>
      </c>
      <c r="GL94" s="75">
        <v>-0.107360211679682</v>
      </c>
      <c r="GM94" s="129">
        <v>-0.19046896516804199</v>
      </c>
      <c r="GN94" s="130">
        <v>-0.202607017504671</v>
      </c>
      <c r="GO94" s="129">
        <v>-1.38582738027484</v>
      </c>
      <c r="GP94" s="131">
        <v>-0.37954635353018001</v>
      </c>
      <c r="GQ94" s="129">
        <v>-0.89579486731797198</v>
      </c>
      <c r="GR94" s="130">
        <v>-0.41944435732551</v>
      </c>
      <c r="GS94" s="131">
        <v>-1.1535990032455401</v>
      </c>
      <c r="GT94" s="75">
        <v>-0.107360211679682</v>
      </c>
      <c r="GU94" s="129">
        <v>-0.19046896516804199</v>
      </c>
      <c r="GV94" s="130">
        <v>-0.202607017504671</v>
      </c>
      <c r="GW94" s="129">
        <v>-1.38582738027484</v>
      </c>
      <c r="GX94" s="131">
        <v>-0.37954635353018001</v>
      </c>
      <c r="GY94" s="129">
        <v>-0.89579486731797198</v>
      </c>
      <c r="GZ94" s="130">
        <v>-0.41944435732551</v>
      </c>
      <c r="HA94" s="131">
        <v>-1.1535990032455401</v>
      </c>
      <c r="HB94" s="89" t="s">
        <v>183</v>
      </c>
      <c r="HC94" s="106"/>
      <c r="HD94" s="106"/>
      <c r="HE94" s="106"/>
      <c r="HF94" s="106"/>
      <c r="HG94" s="106"/>
      <c r="HH94" s="106"/>
      <c r="HI94" s="106"/>
      <c r="HJ94" s="106"/>
      <c r="HK94" s="106"/>
      <c r="HL94" s="106"/>
      <c r="HM94" s="106"/>
      <c r="HN94" s="106"/>
      <c r="HO94" s="106"/>
      <c r="HP94" s="106"/>
      <c r="HQ94" s="106"/>
      <c r="HR94" s="106"/>
      <c r="HS94" s="106"/>
      <c r="HT94" s="106"/>
      <c r="HU94" s="106"/>
      <c r="HV94" s="106"/>
      <c r="HW94" s="106"/>
      <c r="HX94" s="106"/>
      <c r="HY94" s="106"/>
      <c r="HZ94" s="106"/>
      <c r="IA94" s="89" t="s">
        <v>183</v>
      </c>
      <c r="IB94" s="42">
        <v>0.551261387059236</v>
      </c>
      <c r="IC94" s="128">
        <v>0.48472094204428101</v>
      </c>
      <c r="ID94" s="13" t="s">
        <v>183</v>
      </c>
      <c r="IE94" s="6">
        <v>70.763595019999997</v>
      </c>
      <c r="IF94" s="6">
        <v>89.193051060000002</v>
      </c>
      <c r="IG94" s="6">
        <v>44.94111822</v>
      </c>
      <c r="IH94" s="6">
        <v>66.179524650000005</v>
      </c>
      <c r="II94" s="6">
        <v>75.210539479999994</v>
      </c>
      <c r="IJ94" s="6">
        <v>82.18504609</v>
      </c>
      <c r="IK94" s="6">
        <v>52.521193089999997</v>
      </c>
      <c r="IL94" s="7"/>
      <c r="IM94" s="6">
        <v>47.17916683</v>
      </c>
      <c r="IN94" s="6">
        <v>55.939790449999997</v>
      </c>
      <c r="IO94" s="6">
        <v>75.228149400000007</v>
      </c>
      <c r="IP94" s="7">
        <v>33.91242604</v>
      </c>
      <c r="IQ94" s="7">
        <v>44.058138970000002</v>
      </c>
      <c r="IR94" s="7">
        <v>46.068820850000002</v>
      </c>
      <c r="IS94" s="6">
        <v>94.584337149999996</v>
      </c>
      <c r="IT94" s="7">
        <v>32.491350539999999</v>
      </c>
      <c r="IU94" s="6">
        <v>43.425211320000003</v>
      </c>
      <c r="IV94" s="7">
        <v>65.556529359999999</v>
      </c>
      <c r="IW94" s="7">
        <v>57.24825311</v>
      </c>
      <c r="IX94" s="7">
        <v>93.428195700000003</v>
      </c>
      <c r="IY94" s="6">
        <v>61.436216729999998</v>
      </c>
      <c r="IZ94" s="6">
        <v>41.981036099999997</v>
      </c>
      <c r="JA94" s="6">
        <v>98.390613639999998</v>
      </c>
      <c r="JB94" s="6">
        <v>32.677470560000003</v>
      </c>
      <c r="JC94" s="6">
        <v>87.039380629999997</v>
      </c>
      <c r="JD94" s="7">
        <v>20.092823540000001</v>
      </c>
      <c r="JE94" s="7">
        <v>50.312595639999998</v>
      </c>
      <c r="JF94" s="7">
        <v>61.793663109999997</v>
      </c>
      <c r="JG94" s="7"/>
      <c r="JH94" s="6">
        <v>76.838827449999997</v>
      </c>
      <c r="JI94" s="7">
        <v>66.223488450000005</v>
      </c>
      <c r="JJ94" s="6">
        <v>46.062533719999998</v>
      </c>
      <c r="JK94" s="7">
        <v>59.158537789999997</v>
      </c>
      <c r="JL94" s="6">
        <v>49.179712430000002</v>
      </c>
      <c r="JM94" s="7">
        <v>42.51269851</v>
      </c>
      <c r="JN94" s="6">
        <v>74.473997620000006</v>
      </c>
      <c r="JO94" s="7">
        <v>89.574336829999993</v>
      </c>
      <c r="JP94" s="7"/>
      <c r="JQ94" s="6">
        <v>74.817635449999997</v>
      </c>
      <c r="JR94" s="6">
        <v>68.023217029999998</v>
      </c>
      <c r="JS94" s="7">
        <v>13.92191064</v>
      </c>
      <c r="JT94" s="7">
        <v>37.475579719999999</v>
      </c>
      <c r="JU94" s="7">
        <v>52.102244249999998</v>
      </c>
      <c r="JV94" s="7">
        <v>51.108099840000001</v>
      </c>
      <c r="JW94" s="6">
        <v>59.450312189999998</v>
      </c>
      <c r="JX94" s="7">
        <v>82.892821569999995</v>
      </c>
      <c r="JY94" s="6">
        <v>82.542084360000004</v>
      </c>
      <c r="JZ94" s="7">
        <v>30.102409380000001</v>
      </c>
      <c r="KA94" s="6">
        <v>57.214870830000002</v>
      </c>
      <c r="KB94" s="7">
        <v>62.990064850000003</v>
      </c>
      <c r="KC94" s="7">
        <v>59.950485620000002</v>
      </c>
      <c r="KD94" s="6">
        <v>64.170120740000002</v>
      </c>
      <c r="KE94" s="6">
        <v>85.231179400000002</v>
      </c>
      <c r="KF94" s="6">
        <v>49.497090450000002</v>
      </c>
      <c r="KG94" s="7"/>
      <c r="KH94" s="6">
        <v>77.308662740000003</v>
      </c>
      <c r="KI94" s="6">
        <v>63.826901339999999</v>
      </c>
      <c r="KJ94" s="6">
        <v>71.922388620000007</v>
      </c>
      <c r="KK94" s="6">
        <v>57.26781931</v>
      </c>
      <c r="KM94" s="178">
        <v>0.78163988087252811</v>
      </c>
      <c r="KN94" s="178">
        <v>0.79779672716540495</v>
      </c>
      <c r="KO94" s="178">
        <v>0.79393111646464454</v>
      </c>
    </row>
    <row r="95" spans="1:301" ht="87.75" customHeight="1">
      <c r="A95" s="164" t="s">
        <v>1610</v>
      </c>
      <c r="B95" s="84" t="str">
        <f>"Chemistry 494"</f>
        <v>Chemistry 494</v>
      </c>
      <c r="C95" s="158" t="s">
        <v>1937</v>
      </c>
      <c r="D95" s="13" t="s">
        <v>815</v>
      </c>
      <c r="E95" s="163"/>
      <c r="F95" s="13"/>
      <c r="G95" s="2" t="s">
        <v>816</v>
      </c>
      <c r="H95" s="13" t="s">
        <v>1356</v>
      </c>
      <c r="I95" s="83" t="str">
        <f>"Chemistry 94"</f>
        <v>Chemistry 94</v>
      </c>
      <c r="J95" s="13">
        <v>94</v>
      </c>
      <c r="K95" s="4"/>
      <c r="L95" s="53">
        <v>0.98367538546286204</v>
      </c>
      <c r="M95" s="189" t="s">
        <v>1933</v>
      </c>
      <c r="N95" s="5">
        <v>73</v>
      </c>
      <c r="O95" s="6">
        <v>93</v>
      </c>
      <c r="P95" s="6"/>
      <c r="Q95" s="6"/>
      <c r="S95" s="7">
        <v>459</v>
      </c>
      <c r="T95" s="6"/>
      <c r="U95" s="6">
        <v>689.5</v>
      </c>
      <c r="V95" s="6">
        <v>1329</v>
      </c>
      <c r="W95" s="6">
        <v>2002</v>
      </c>
      <c r="X95" s="6">
        <v>2703</v>
      </c>
      <c r="Y95" s="6">
        <v>1721</v>
      </c>
      <c r="Z95" s="6">
        <v>1329</v>
      </c>
      <c r="AA95" s="116" t="s">
        <v>85</v>
      </c>
      <c r="AB95" s="116" t="s">
        <v>80</v>
      </c>
      <c r="AC95" s="116" t="s">
        <v>86</v>
      </c>
      <c r="AD95" s="116" t="s">
        <v>69</v>
      </c>
      <c r="AE95" s="116" t="s">
        <v>69</v>
      </c>
      <c r="AF95" s="116" t="s">
        <v>69</v>
      </c>
      <c r="AG95" s="10"/>
      <c r="AH95" s="10"/>
      <c r="AI95" s="10"/>
      <c r="AJ95" s="10"/>
      <c r="AK95" s="75">
        <v>0.86399999999999999</v>
      </c>
      <c r="AL95" s="117" t="s">
        <v>907</v>
      </c>
      <c r="AM95" s="89" t="s">
        <v>815</v>
      </c>
      <c r="AN95" s="118">
        <v>2.4966408044731481E-2</v>
      </c>
      <c r="AO95" s="118">
        <v>4.3624161073825503E-2</v>
      </c>
      <c r="AP95" s="118">
        <v>0.57295504024475985</v>
      </c>
      <c r="AQ95" s="118">
        <v>0.56143577558674473</v>
      </c>
      <c r="AR95" s="80" t="s">
        <v>148</v>
      </c>
      <c r="AS95" s="7">
        <v>94</v>
      </c>
      <c r="AT95" s="119"/>
      <c r="AU95" s="89" t="s">
        <v>815</v>
      </c>
      <c r="AV95" s="7">
        <v>-61.940263000000002</v>
      </c>
      <c r="AW95" s="7">
        <v>-35.439</v>
      </c>
      <c r="AX95" s="7">
        <v>-10.987</v>
      </c>
      <c r="AY95" s="7"/>
      <c r="AZ95" s="7">
        <v>90.492685798069701</v>
      </c>
      <c r="BA95" s="7">
        <v>9.9666058497351315</v>
      </c>
      <c r="BB95" s="187"/>
      <c r="BC95" s="7">
        <v>98.453016574585632</v>
      </c>
      <c r="BD95" s="7">
        <v>68.115952173913044</v>
      </c>
      <c r="BE95" s="7">
        <v>55.492714427156997</v>
      </c>
      <c r="BF95" s="7">
        <v>55.963859878419456</v>
      </c>
      <c r="BG95" s="7">
        <v>59.640360439560446</v>
      </c>
      <c r="BH95" s="7">
        <v>-13.536295613319623</v>
      </c>
      <c r="BI95" s="7">
        <v>3.4738584251841829</v>
      </c>
      <c r="BJ95" s="77"/>
      <c r="BK95" s="7">
        <v>-46.23140463</v>
      </c>
      <c r="BL95" s="7"/>
      <c r="BM95" s="7">
        <v>55.691358661781457</v>
      </c>
      <c r="BN95" s="77"/>
      <c r="BO95" s="7">
        <v>12.320200000000014</v>
      </c>
      <c r="BP95" s="7">
        <v>25.732600000000005</v>
      </c>
      <c r="BQ95" s="7"/>
      <c r="BR95" s="7"/>
      <c r="BS95" s="7">
        <v>39.511992574861999</v>
      </c>
      <c r="BT95" s="7">
        <v>50.972922490347798</v>
      </c>
      <c r="BU95" s="75"/>
      <c r="BV95" s="7">
        <v>16.710807826158124</v>
      </c>
      <c r="BW95" s="7" t="s">
        <v>195</v>
      </c>
      <c r="BX95" s="6">
        <v>-19.695784689095579</v>
      </c>
      <c r="BY95" s="6"/>
      <c r="BZ95" s="6">
        <v>7.0457849197131477</v>
      </c>
      <c r="CA95" s="6"/>
      <c r="CB95" s="4"/>
      <c r="CC95" s="89" t="s">
        <v>815</v>
      </c>
      <c r="CD95" s="4">
        <v>-4.8152233796286872</v>
      </c>
      <c r="CE95" s="4">
        <v>-16.826306242962275</v>
      </c>
      <c r="CF95" s="4"/>
      <c r="CG95" s="89" t="s">
        <v>815</v>
      </c>
      <c r="CH95" s="6">
        <v>45.39</v>
      </c>
      <c r="CI95" s="53"/>
      <c r="CJ95" s="6">
        <v>970.94</v>
      </c>
      <c r="CK95" s="6">
        <v>3333.05</v>
      </c>
      <c r="CL95" s="8">
        <v>56</v>
      </c>
      <c r="CM95" s="6">
        <v>13634.89</v>
      </c>
      <c r="CN95" s="9">
        <v>12</v>
      </c>
      <c r="CO95" s="6">
        <v>15856.62</v>
      </c>
      <c r="CP95" s="5">
        <v>7</v>
      </c>
      <c r="CQ95" s="4">
        <v>30</v>
      </c>
      <c r="CR95" s="78">
        <v>5.5</v>
      </c>
      <c r="CS95" s="78">
        <v>3.61</v>
      </c>
      <c r="CT95" s="78">
        <v>0.33</v>
      </c>
      <c r="CU95" s="78">
        <v>4.37</v>
      </c>
      <c r="CV95" s="6">
        <v>83.431410275558193</v>
      </c>
      <c r="CW95" s="78"/>
      <c r="CX95" s="10">
        <v>30</v>
      </c>
      <c r="CY95" s="6">
        <v>84.900527784272526</v>
      </c>
      <c r="CZ95" s="2"/>
      <c r="DA95" s="11"/>
      <c r="DB95" s="11"/>
      <c r="DC95" s="11"/>
      <c r="DD95" s="120" t="s">
        <v>72</v>
      </c>
      <c r="DE95" s="120" t="s">
        <v>72</v>
      </c>
      <c r="DF95" s="89" t="s">
        <v>815</v>
      </c>
      <c r="DG95" s="12">
        <v>85</v>
      </c>
      <c r="DH95" s="9"/>
      <c r="DI95" s="98">
        <v>25</v>
      </c>
      <c r="DJ95" s="102"/>
      <c r="DK95" s="1"/>
      <c r="DL95" s="103"/>
      <c r="DM95" s="46" t="s">
        <v>101</v>
      </c>
      <c r="DN95" s="10">
        <v>0</v>
      </c>
      <c r="DO95" s="10">
        <v>4</v>
      </c>
      <c r="DP95" s="11">
        <v>0</v>
      </c>
      <c r="DQ95" s="55">
        <v>126.5</v>
      </c>
      <c r="DR95" s="12"/>
      <c r="DS95" s="79">
        <v>0</v>
      </c>
      <c r="DT95" s="2"/>
      <c r="DU95" s="8">
        <v>-9.5719999999999992</v>
      </c>
      <c r="DV95" s="12"/>
      <c r="DW95" s="13">
        <v>100</v>
      </c>
      <c r="DX95" s="89" t="s">
        <v>815</v>
      </c>
      <c r="DY95" s="12">
        <v>-33</v>
      </c>
      <c r="DZ95" s="89" t="s">
        <v>815</v>
      </c>
      <c r="EA95" s="7">
        <v>8.1229307655449698</v>
      </c>
      <c r="EB95" s="75">
        <v>-3.27E-2</v>
      </c>
      <c r="EC95" s="75">
        <v>-5.4399999999999997E-2</v>
      </c>
      <c r="ED95" s="75">
        <v>-0.33939999999999998</v>
      </c>
      <c r="EE95" s="90">
        <v>50.445530324805986</v>
      </c>
      <c r="EF95" s="90">
        <v>0</v>
      </c>
      <c r="EG95" s="90">
        <v>0</v>
      </c>
      <c r="EH95" s="90">
        <v>0</v>
      </c>
      <c r="EI95" s="75"/>
      <c r="EJ95" s="89" t="s">
        <v>815</v>
      </c>
      <c r="EK95" s="91" t="s">
        <v>74</v>
      </c>
      <c r="EL95" s="91" t="s">
        <v>74</v>
      </c>
      <c r="EM95" s="91" t="s">
        <v>74</v>
      </c>
      <c r="EN95" s="91" t="s">
        <v>74</v>
      </c>
      <c r="EO95" s="91" t="s">
        <v>74</v>
      </c>
      <c r="EP95" s="91" t="s">
        <v>74</v>
      </c>
      <c r="EQ95" s="91" t="s">
        <v>74</v>
      </c>
      <c r="ER95" s="91" t="s">
        <v>74</v>
      </c>
      <c r="ES95" s="92" t="s">
        <v>74</v>
      </c>
      <c r="ET95" s="89" t="s">
        <v>815</v>
      </c>
      <c r="EU95" s="7">
        <v>8.26</v>
      </c>
      <c r="EV95" s="7">
        <v>22.9</v>
      </c>
      <c r="EW95" s="10"/>
      <c r="EX95" s="10"/>
      <c r="EY95" s="10"/>
      <c r="EZ95" s="10"/>
      <c r="FA95" s="75">
        <v>0.98790174237967465</v>
      </c>
      <c r="FB95" s="75">
        <v>1.0193353058133896</v>
      </c>
      <c r="FC95" s="75">
        <v>0.88589743589743586</v>
      </c>
      <c r="FD95" s="89" t="s">
        <v>815</v>
      </c>
      <c r="FE95" s="10"/>
      <c r="FF95" s="6">
        <v>13.33</v>
      </c>
      <c r="FG95" s="10" t="s">
        <v>122</v>
      </c>
      <c r="FH95" s="6">
        <v>15718.14</v>
      </c>
      <c r="FI95" s="10"/>
      <c r="FJ95" s="9"/>
      <c r="FK95" s="6">
        <v>32.500228502950222</v>
      </c>
      <c r="FL95" s="6">
        <v>20.461712381745713</v>
      </c>
      <c r="FM95" s="6">
        <v>31.294729993493821</v>
      </c>
      <c r="FN95" s="6">
        <v>20.03794166469056</v>
      </c>
      <c r="FO95" s="6">
        <v>64.746149458071869</v>
      </c>
      <c r="FP95" s="6">
        <v>21.647509578544067</v>
      </c>
      <c r="FQ95" s="121">
        <v>0.42751955974008748</v>
      </c>
      <c r="FR95" s="122"/>
      <c r="FS95" s="121">
        <v>0.66812707754345813</v>
      </c>
      <c r="FT95" s="89" t="s">
        <v>815</v>
      </c>
      <c r="FU95" s="7">
        <v>-37.12795690779118</v>
      </c>
      <c r="FV95" s="7">
        <v>-120.91101351328986</v>
      </c>
      <c r="FW95" s="7">
        <v>-59.817204143242321</v>
      </c>
      <c r="FX95" s="7">
        <v>-69.188055603715483</v>
      </c>
      <c r="FY95" s="7">
        <v>-6.4625237850007844</v>
      </c>
      <c r="FZ95" s="7">
        <v>22.937803823516735</v>
      </c>
      <c r="GA95" s="7">
        <v>-236.83136294412259</v>
      </c>
      <c r="GB95" s="7">
        <v>-31.650270102243972</v>
      </c>
      <c r="GC95" s="89" t="s">
        <v>815</v>
      </c>
      <c r="GD95" s="134"/>
      <c r="GE95" s="134"/>
      <c r="GF95" s="134"/>
      <c r="GG95" s="134"/>
      <c r="GH95" s="134"/>
      <c r="GI95" s="134"/>
      <c r="GJ95" s="134"/>
      <c r="GK95" s="89" t="s">
        <v>815</v>
      </c>
      <c r="GL95" s="127"/>
      <c r="GM95" s="127"/>
      <c r="GN95" s="127"/>
      <c r="GO95" s="127"/>
      <c r="GP95" s="127"/>
      <c r="GQ95" s="127"/>
      <c r="GR95" s="127"/>
      <c r="GS95" s="127"/>
      <c r="GT95" s="127"/>
      <c r="GU95" s="127"/>
      <c r="GV95" s="127"/>
      <c r="GW95" s="127"/>
      <c r="GX95" s="127"/>
      <c r="GY95" s="127"/>
      <c r="GZ95" s="127"/>
      <c r="HA95" s="127"/>
      <c r="HB95" s="89" t="s">
        <v>815</v>
      </c>
      <c r="HC95" s="106"/>
      <c r="HD95" s="106"/>
      <c r="HE95" s="106"/>
      <c r="HF95" s="106"/>
      <c r="HG95" s="106"/>
      <c r="HH95" s="106"/>
      <c r="HI95" s="106"/>
      <c r="HJ95" s="106"/>
      <c r="HK95" s="106"/>
      <c r="HL95" s="106"/>
      <c r="HM95" s="106"/>
      <c r="HN95" s="106"/>
      <c r="HO95" s="106"/>
      <c r="HP95" s="106"/>
      <c r="HQ95" s="106"/>
      <c r="HR95" s="106"/>
      <c r="HS95" s="106"/>
      <c r="HT95" s="106"/>
      <c r="HU95" s="106"/>
      <c r="HV95" s="106"/>
      <c r="HW95" s="106"/>
      <c r="HX95" s="106"/>
      <c r="HY95" s="106"/>
      <c r="HZ95" s="106"/>
      <c r="IA95" s="89" t="s">
        <v>815</v>
      </c>
      <c r="IB95" s="128">
        <v>0.30780145832676198</v>
      </c>
      <c r="IC95" s="42">
        <v>0.90158861838334403</v>
      </c>
      <c r="ID95" s="13" t="s">
        <v>815</v>
      </c>
      <c r="IE95" s="6">
        <v>72.49342034</v>
      </c>
      <c r="IF95" s="6">
        <v>66.955322559999999</v>
      </c>
      <c r="IG95" s="6">
        <v>64.090541439999996</v>
      </c>
      <c r="IH95" s="6">
        <v>60.68907024</v>
      </c>
      <c r="II95" s="6">
        <v>5.2607391640000003</v>
      </c>
      <c r="IJ95" s="6">
        <v>92.099454339999994</v>
      </c>
      <c r="IK95" s="6">
        <v>66.623470449999999</v>
      </c>
      <c r="IL95" s="7">
        <v>17.17859528</v>
      </c>
      <c r="IM95" s="6">
        <v>84.285542129999996</v>
      </c>
      <c r="IN95" s="6">
        <v>79.999717290000007</v>
      </c>
      <c r="IO95" s="6">
        <v>100.2533543</v>
      </c>
      <c r="IP95" s="7">
        <v>39.762579590000001</v>
      </c>
      <c r="IQ95" s="7">
        <v>83.364060570000007</v>
      </c>
      <c r="IR95" s="7">
        <v>79.385761450000004</v>
      </c>
      <c r="IS95" s="6">
        <v>49.927603900000001</v>
      </c>
      <c r="IT95" s="7">
        <v>44.181392410000001</v>
      </c>
      <c r="IU95" s="6">
        <v>57.061953989999999</v>
      </c>
      <c r="IV95" s="7">
        <v>24.37533019</v>
      </c>
      <c r="IW95" s="7">
        <v>65.982527079999997</v>
      </c>
      <c r="IX95" s="7">
        <v>8.8850591770000005</v>
      </c>
      <c r="IY95" s="6">
        <v>13.69991787</v>
      </c>
      <c r="IZ95" s="6">
        <v>3.0797766289999999</v>
      </c>
      <c r="JA95" s="6">
        <v>-4.1819852940000004</v>
      </c>
      <c r="JB95" s="6">
        <v>20.465920839999999</v>
      </c>
      <c r="JC95" s="6">
        <v>14.09477654</v>
      </c>
      <c r="JD95" s="7">
        <v>42.151289519999999</v>
      </c>
      <c r="JE95" s="7">
        <v>41.91964016</v>
      </c>
      <c r="JF95" s="7">
        <v>77.877431700000002</v>
      </c>
      <c r="JG95" s="7">
        <v>58.906523399999998</v>
      </c>
      <c r="JH95" s="6">
        <v>88.358510010000003</v>
      </c>
      <c r="JI95" s="7">
        <v>85.131083939999996</v>
      </c>
      <c r="JJ95" s="6">
        <v>50.371839970000003</v>
      </c>
      <c r="JK95" s="7">
        <v>85.437290790000006</v>
      </c>
      <c r="JL95" s="6">
        <v>72.053868780000002</v>
      </c>
      <c r="JM95" s="7">
        <v>33.743648049999997</v>
      </c>
      <c r="JN95" s="6">
        <v>97.853190530000006</v>
      </c>
      <c r="JO95" s="7">
        <v>36.817312459999997</v>
      </c>
      <c r="JP95" s="7"/>
      <c r="JQ95" s="6">
        <v>69.642758189999995</v>
      </c>
      <c r="JR95" s="6">
        <v>95.054822990000005</v>
      </c>
      <c r="JS95" s="7">
        <v>27.92211021</v>
      </c>
      <c r="JT95" s="7">
        <v>71.97328761</v>
      </c>
      <c r="JU95" s="7">
        <v>61.047891249999999</v>
      </c>
      <c r="JV95" s="7">
        <v>44.265880019999997</v>
      </c>
      <c r="JW95" s="6">
        <v>49.445318020000002</v>
      </c>
      <c r="JX95" s="7"/>
      <c r="JY95" s="6">
        <v>98.087244389999995</v>
      </c>
      <c r="JZ95" s="7">
        <v>53.336408200000001</v>
      </c>
      <c r="KA95" s="6">
        <v>106.6743773</v>
      </c>
      <c r="KB95" s="7">
        <v>60.224900580000003</v>
      </c>
      <c r="KC95" s="7">
        <v>2.1241282699999999</v>
      </c>
      <c r="KD95" s="6">
        <v>38.442455840000001</v>
      </c>
      <c r="KE95" s="6">
        <v>4.0188106570000004</v>
      </c>
      <c r="KF95" s="6">
        <v>44.329472959999997</v>
      </c>
      <c r="KG95" s="7">
        <v>71.681683449999994</v>
      </c>
      <c r="KH95" s="6">
        <v>54.607576729999998</v>
      </c>
      <c r="KI95" s="6">
        <v>60.661159810000001</v>
      </c>
      <c r="KJ95" s="6">
        <v>72.980095430000006</v>
      </c>
      <c r="KK95" s="6">
        <v>47.458529669999997</v>
      </c>
      <c r="KM95" s="178">
        <v>0.55881440660101789</v>
      </c>
      <c r="KN95" s="178">
        <v>0.56461405393106534</v>
      </c>
      <c r="KO95" s="178">
        <v>0.76971503602916369</v>
      </c>
    </row>
    <row r="96" spans="1:301" ht="87.75" customHeight="1">
      <c r="A96" s="164" t="s">
        <v>1611</v>
      </c>
      <c r="B96" s="84" t="str">
        <f>"Chemistry 495"</f>
        <v>Chemistry 495</v>
      </c>
      <c r="C96" s="158" t="s">
        <v>1938</v>
      </c>
      <c r="D96" s="13" t="s">
        <v>689</v>
      </c>
      <c r="E96" s="163"/>
      <c r="F96" s="13"/>
      <c r="G96" s="2" t="s">
        <v>690</v>
      </c>
      <c r="H96" s="13" t="s">
        <v>1294</v>
      </c>
      <c r="I96" s="83" t="str">
        <f>"Chemistry 95"</f>
        <v>Chemistry 95</v>
      </c>
      <c r="J96" s="13">
        <v>95</v>
      </c>
      <c r="K96" s="4"/>
      <c r="L96" s="53">
        <v>0.57689718243104349</v>
      </c>
      <c r="M96" s="114"/>
      <c r="N96" s="5">
        <v>92</v>
      </c>
      <c r="O96" s="6">
        <v>95</v>
      </c>
      <c r="P96" s="6">
        <v>1030</v>
      </c>
      <c r="Q96" s="6"/>
      <c r="S96" s="7">
        <v>1095</v>
      </c>
      <c r="T96" s="6"/>
      <c r="U96" s="6"/>
      <c r="V96" s="6">
        <v>224.29999999999998</v>
      </c>
      <c r="W96" s="6">
        <v>85.33</v>
      </c>
      <c r="X96" s="6">
        <v>81.19</v>
      </c>
      <c r="Y96" s="6">
        <v>305.10000000000002</v>
      </c>
      <c r="Z96" s="6">
        <v>151.6</v>
      </c>
      <c r="AA96" s="115" t="s">
        <v>68</v>
      </c>
      <c r="AB96" s="116" t="s">
        <v>80</v>
      </c>
      <c r="AC96" s="116" t="s">
        <v>86</v>
      </c>
      <c r="AD96" s="115" t="s">
        <v>68</v>
      </c>
      <c r="AE96" s="116" t="s">
        <v>69</v>
      </c>
      <c r="AF96" s="116" t="s">
        <v>69</v>
      </c>
      <c r="AG96" s="10"/>
      <c r="AH96" s="10"/>
      <c r="AI96" s="10"/>
      <c r="AJ96" s="10"/>
      <c r="AK96" s="75">
        <v>1</v>
      </c>
      <c r="AL96" s="117" t="s">
        <v>907</v>
      </c>
      <c r="AM96" s="89" t="s">
        <v>689</v>
      </c>
      <c r="AN96" s="118">
        <v>-2.2536088898120261E-2</v>
      </c>
      <c r="AO96" s="118">
        <v>-1.9742894209222785E-2</v>
      </c>
      <c r="AP96" s="118">
        <v>0.17675515836116451</v>
      </c>
      <c r="AQ96" s="118"/>
      <c r="AR96" s="80" t="s">
        <v>70</v>
      </c>
      <c r="AS96" s="7">
        <v>2.5885794404529792</v>
      </c>
      <c r="AT96" s="119"/>
      <c r="AU96" s="89" t="s">
        <v>689</v>
      </c>
      <c r="AV96" s="7">
        <v>17.428940600000001</v>
      </c>
      <c r="AW96" s="7">
        <v>15.837</v>
      </c>
      <c r="AX96" s="7">
        <v>-2.0019999999999998</v>
      </c>
      <c r="AY96" s="7"/>
      <c r="AZ96" s="7">
        <v>23.015553864226895</v>
      </c>
      <c r="BA96" s="7">
        <v>10.916553518029552</v>
      </c>
      <c r="BB96" s="187"/>
      <c r="BC96" s="7">
        <v>-2.9819020979021005</v>
      </c>
      <c r="BD96" s="7">
        <v>11.077252539550365</v>
      </c>
      <c r="BE96" s="7">
        <v>25.764027272727276</v>
      </c>
      <c r="BF96" s="7">
        <v>12.770062025316452</v>
      </c>
      <c r="BG96" s="7">
        <v>1.7982025974025984</v>
      </c>
      <c r="BH96" s="7">
        <v>52.150430866342781</v>
      </c>
      <c r="BI96" s="7">
        <v>16.391401458120228</v>
      </c>
      <c r="BJ96" s="77"/>
      <c r="BK96" s="7">
        <v>16.684500360000001</v>
      </c>
      <c r="BL96" s="7"/>
      <c r="BM96" s="7">
        <v>0</v>
      </c>
      <c r="BN96" s="77"/>
      <c r="BO96" s="7">
        <v>10.625</v>
      </c>
      <c r="BP96" s="7">
        <v>16.818000000000012</v>
      </c>
      <c r="BQ96" s="7"/>
      <c r="BR96" s="7"/>
      <c r="BS96" s="7">
        <v>56.207125804599443</v>
      </c>
      <c r="BT96" s="7">
        <v>64.356939503487865</v>
      </c>
      <c r="BU96" s="75"/>
      <c r="BV96" s="7">
        <v>14.658641806707983</v>
      </c>
      <c r="BW96" s="7" t="s">
        <v>195</v>
      </c>
      <c r="BX96" s="6">
        <v>-13.997320334398129</v>
      </c>
      <c r="BY96" s="6"/>
      <c r="BZ96" s="6">
        <v>25.629309890682642</v>
      </c>
      <c r="CA96" s="6"/>
      <c r="CB96" s="4"/>
      <c r="CC96" s="89" t="s">
        <v>689</v>
      </c>
      <c r="CD96" s="4">
        <v>73.215020884390299</v>
      </c>
      <c r="CE96" s="4">
        <v>101.09911212183528</v>
      </c>
      <c r="CF96" s="4">
        <v>7363</v>
      </c>
      <c r="CG96" s="89" t="s">
        <v>689</v>
      </c>
      <c r="CH96" s="6">
        <v>19.149999999999999</v>
      </c>
      <c r="CI96" s="53"/>
      <c r="CJ96" s="6">
        <v>10314.959999999999</v>
      </c>
      <c r="CK96" s="6">
        <v>15492.4</v>
      </c>
      <c r="CL96" s="8">
        <v>-19</v>
      </c>
      <c r="CM96" s="6">
        <v>32000</v>
      </c>
      <c r="CN96" s="9">
        <v>-26</v>
      </c>
      <c r="CO96" s="6">
        <v>15441.25</v>
      </c>
      <c r="CP96" s="5">
        <v>-10</v>
      </c>
      <c r="CQ96" s="4">
        <v>10.46</v>
      </c>
      <c r="CR96" s="78">
        <v>0.1</v>
      </c>
      <c r="CS96" s="78">
        <v>8.1000000000000003E-2</v>
      </c>
      <c r="CT96" s="78">
        <v>13.26</v>
      </c>
      <c r="CU96" s="78">
        <v>0.28999999999999998</v>
      </c>
      <c r="CV96" s="6">
        <v>55.352157740506591</v>
      </c>
      <c r="CW96" s="78"/>
      <c r="CX96" s="10">
        <v>30</v>
      </c>
      <c r="CY96" s="6">
        <v>95.479087879742309</v>
      </c>
      <c r="CZ96" s="2"/>
      <c r="DA96" s="11"/>
      <c r="DB96" s="11"/>
      <c r="DC96" s="11"/>
      <c r="DD96" s="120" t="s">
        <v>72</v>
      </c>
      <c r="DE96" s="120" t="s">
        <v>72</v>
      </c>
      <c r="DF96" s="89" t="s">
        <v>689</v>
      </c>
      <c r="DG96" s="12">
        <v>9</v>
      </c>
      <c r="DH96" s="9"/>
      <c r="DI96" s="98">
        <v>0</v>
      </c>
      <c r="DJ96" s="102"/>
      <c r="DK96" s="1"/>
      <c r="DL96" s="103"/>
      <c r="DM96" s="46" t="s">
        <v>101</v>
      </c>
      <c r="DN96" s="10">
        <v>0</v>
      </c>
      <c r="DO96" s="10">
        <v>0</v>
      </c>
      <c r="DP96" s="11"/>
      <c r="DQ96" s="55"/>
      <c r="DR96" s="12"/>
      <c r="DS96" s="79">
        <v>0</v>
      </c>
      <c r="DT96" s="2"/>
      <c r="DU96" s="8">
        <v>18.361000000000001</v>
      </c>
      <c r="DV96" s="12"/>
      <c r="DW96" s="13">
        <v>100</v>
      </c>
      <c r="DX96" s="89" t="s">
        <v>689</v>
      </c>
      <c r="DY96" s="12">
        <v>26</v>
      </c>
      <c r="DZ96" s="89" t="s">
        <v>689</v>
      </c>
      <c r="EA96" s="7">
        <v>28.393622953201369</v>
      </c>
      <c r="EB96" s="75">
        <v>-7.6799999999999993E-2</v>
      </c>
      <c r="EC96" s="75">
        <v>0.1163</v>
      </c>
      <c r="ED96" s="75">
        <v>-0.40629999999999999</v>
      </c>
      <c r="EE96" s="90">
        <v>0</v>
      </c>
      <c r="EF96" s="90">
        <v>1.4895057549085919</v>
      </c>
      <c r="EG96" s="90">
        <v>0</v>
      </c>
      <c r="EH96" s="90">
        <v>0</v>
      </c>
      <c r="EI96" s="75"/>
      <c r="EJ96" s="89" t="s">
        <v>689</v>
      </c>
      <c r="EK96" s="91" t="s">
        <v>74</v>
      </c>
      <c r="EL96" s="91" t="s">
        <v>74</v>
      </c>
      <c r="EM96" s="91" t="s">
        <v>74</v>
      </c>
      <c r="EN96" s="91" t="s">
        <v>74</v>
      </c>
      <c r="EO96" s="91" t="s">
        <v>74</v>
      </c>
      <c r="EP96" s="91" t="s">
        <v>74</v>
      </c>
      <c r="EQ96" s="91" t="s">
        <v>74</v>
      </c>
      <c r="ER96" s="91" t="s">
        <v>74</v>
      </c>
      <c r="ES96" s="92" t="s">
        <v>74</v>
      </c>
      <c r="ET96" s="89" t="s">
        <v>689</v>
      </c>
      <c r="EU96" s="7">
        <v>2.74</v>
      </c>
      <c r="EV96" s="7">
        <v>-0.63800000000000001</v>
      </c>
      <c r="EW96" s="10"/>
      <c r="EX96" s="10"/>
      <c r="EY96" s="10"/>
      <c r="EZ96" s="10"/>
      <c r="FA96" s="75">
        <v>0.94206018737140085</v>
      </c>
      <c r="FB96" s="75">
        <v>0.99717744392979024</v>
      </c>
      <c r="FC96" s="75">
        <v>1.0190579234972676</v>
      </c>
      <c r="FD96" s="89" t="s">
        <v>689</v>
      </c>
      <c r="FE96" s="15" t="s">
        <v>113</v>
      </c>
      <c r="FF96" s="6">
        <v>33.33</v>
      </c>
      <c r="FG96" s="10"/>
      <c r="FH96" s="6">
        <v>32000</v>
      </c>
      <c r="FI96" s="10"/>
      <c r="FJ96" s="9"/>
      <c r="FK96" s="6">
        <v>-10.481802101514637</v>
      </c>
      <c r="FL96" s="6">
        <v>1.0161295453822494</v>
      </c>
      <c r="FM96" s="6">
        <v>40.193548387096754</v>
      </c>
      <c r="FN96" s="6">
        <v>59.812771648278186</v>
      </c>
      <c r="FO96" s="6">
        <v>1.6806722689075348</v>
      </c>
      <c r="FP96" s="6">
        <v>-4.7753945770943051</v>
      </c>
      <c r="FQ96" s="127">
        <v>0.67150983804042286</v>
      </c>
      <c r="FR96" s="122"/>
      <c r="FS96" s="121">
        <v>0.86964961940098684</v>
      </c>
      <c r="FT96" s="89" t="s">
        <v>689</v>
      </c>
      <c r="FU96" s="7">
        <v>-31.193225933366531</v>
      </c>
      <c r="FV96" s="7">
        <v>-43.400915948089327</v>
      </c>
      <c r="FW96" s="7">
        <v>-11.406349302424124</v>
      </c>
      <c r="FX96" s="7">
        <v>-18.190153112679951</v>
      </c>
      <c r="FY96" s="7">
        <v>-47.657534043216486</v>
      </c>
      <c r="FZ96" s="7">
        <v>-11.393774684733881</v>
      </c>
      <c r="GA96" s="7">
        <v>-156.68552772470554</v>
      </c>
      <c r="GB96" s="7">
        <v>-74.922371876154443</v>
      </c>
      <c r="GC96" s="89" t="s">
        <v>689</v>
      </c>
      <c r="GD96" s="92" t="s">
        <v>74</v>
      </c>
      <c r="GE96" s="92" t="s">
        <v>74</v>
      </c>
      <c r="GF96" s="123" t="s">
        <v>1403</v>
      </c>
      <c r="GG96" s="123" t="s">
        <v>1403</v>
      </c>
      <c r="GH96" s="124" t="s">
        <v>74</v>
      </c>
      <c r="GI96" s="125" t="s">
        <v>81</v>
      </c>
      <c r="GJ96" s="126" t="s">
        <v>74</v>
      </c>
      <c r="GK96" s="89" t="s">
        <v>689</v>
      </c>
      <c r="GL96" s="75">
        <v>9.3174268014637698E-2</v>
      </c>
      <c r="GM96" s="129">
        <v>-4.2320284350004497E-2</v>
      </c>
      <c r="GN96" s="130">
        <v>-6.8143478118723996E-2</v>
      </c>
      <c r="GO96" s="129">
        <v>-0.91437337830891896</v>
      </c>
      <c r="GP96" s="131">
        <v>-0.26885230313446501</v>
      </c>
      <c r="GQ96" s="129">
        <v>-0.48738817667367201</v>
      </c>
      <c r="GR96" s="130">
        <v>-0.19217887026811001</v>
      </c>
      <c r="GS96" s="131">
        <v>-0.72055079255063903</v>
      </c>
      <c r="GT96" s="75">
        <v>9.3174268014637698E-2</v>
      </c>
      <c r="GU96" s="129">
        <v>-4.2320284350004497E-2</v>
      </c>
      <c r="GV96" s="130">
        <v>-6.8143478118723996E-2</v>
      </c>
      <c r="GW96" s="129">
        <v>-0.91437337830891896</v>
      </c>
      <c r="GX96" s="131">
        <v>-0.26885230313446501</v>
      </c>
      <c r="GY96" s="129">
        <v>-0.48738817667367201</v>
      </c>
      <c r="GZ96" s="130">
        <v>-0.19217887026811001</v>
      </c>
      <c r="HA96" s="131">
        <v>-0.72055079255063903</v>
      </c>
      <c r="HB96" s="89" t="s">
        <v>689</v>
      </c>
      <c r="HC96" s="106"/>
      <c r="HD96" s="106"/>
      <c r="HE96" s="106"/>
      <c r="HF96" s="106"/>
      <c r="HG96" s="106"/>
      <c r="HH96" s="106"/>
      <c r="HI96" s="106"/>
      <c r="HJ96" s="106"/>
      <c r="HK96" s="106"/>
      <c r="HL96" s="106"/>
      <c r="HM96" s="106"/>
      <c r="HN96" s="106"/>
      <c r="HO96" s="106"/>
      <c r="HP96" s="106"/>
      <c r="HQ96" s="106"/>
      <c r="HR96" s="106"/>
      <c r="HS96" s="106"/>
      <c r="HT96" s="106"/>
      <c r="HU96" s="106"/>
      <c r="HV96" s="106"/>
      <c r="HW96" s="106"/>
      <c r="HX96" s="106"/>
      <c r="HY96" s="106"/>
      <c r="HZ96" s="106"/>
      <c r="IA96" s="89" t="s">
        <v>689</v>
      </c>
      <c r="IB96" s="42">
        <v>0.52644197171069396</v>
      </c>
      <c r="IC96" s="41">
        <v>0.97469344478386699</v>
      </c>
      <c r="ID96" s="13" t="s">
        <v>689</v>
      </c>
      <c r="IE96" s="6">
        <v>85.100738960000001</v>
      </c>
      <c r="IF96" s="6">
        <v>92.126043469999999</v>
      </c>
      <c r="IG96" s="6">
        <v>66.237578240000005</v>
      </c>
      <c r="IH96" s="6">
        <v>76.871009920000006</v>
      </c>
      <c r="II96" s="6">
        <v>35.837571920000002</v>
      </c>
      <c r="IJ96" s="6">
        <v>51.471491980000003</v>
      </c>
      <c r="IK96" s="6">
        <v>99.177394030000002</v>
      </c>
      <c r="IL96" s="7"/>
      <c r="IM96" s="6">
        <v>83.278022879999995</v>
      </c>
      <c r="IN96" s="6">
        <v>78.715136009999995</v>
      </c>
      <c r="IO96" s="6">
        <v>82.20905071</v>
      </c>
      <c r="IP96" s="7">
        <v>93.093491119999996</v>
      </c>
      <c r="IQ96" s="7">
        <v>96.817808679999999</v>
      </c>
      <c r="IR96" s="7">
        <v>72.81455484</v>
      </c>
      <c r="IS96" s="6">
        <v>66.591861649999998</v>
      </c>
      <c r="IT96" s="7">
        <v>83.13891185</v>
      </c>
      <c r="IU96" s="6">
        <v>86.512311650000001</v>
      </c>
      <c r="IV96" s="7">
        <v>88.350569680000007</v>
      </c>
      <c r="IW96" s="7">
        <v>88.766715140000002</v>
      </c>
      <c r="IX96" s="7">
        <v>58.245945310000003</v>
      </c>
      <c r="IY96" s="6">
        <v>83.647556750000007</v>
      </c>
      <c r="IZ96" s="6">
        <v>45.716843689999997</v>
      </c>
      <c r="JA96" s="6">
        <v>76.592946389999994</v>
      </c>
      <c r="JB96" s="6">
        <v>61.818450290000001</v>
      </c>
      <c r="JC96" s="6">
        <v>69.515372589999998</v>
      </c>
      <c r="JD96" s="7">
        <v>75.477536069999999</v>
      </c>
      <c r="JE96" s="7">
        <v>80.627814450000002</v>
      </c>
      <c r="JF96" s="7">
        <v>80.517930660000005</v>
      </c>
      <c r="JG96" s="7"/>
      <c r="JH96" s="6">
        <v>100.3543434</v>
      </c>
      <c r="JI96" s="7">
        <v>98.955365619999995</v>
      </c>
      <c r="JJ96" s="6">
        <v>33.49331213</v>
      </c>
      <c r="JK96" s="7">
        <v>69.228495420000002</v>
      </c>
      <c r="JL96" s="6">
        <v>68.273454220000005</v>
      </c>
      <c r="JM96" s="7">
        <v>72.281874880000004</v>
      </c>
      <c r="JN96" s="6">
        <v>93.926161179999994</v>
      </c>
      <c r="JO96" s="7">
        <v>69.117828500000002</v>
      </c>
      <c r="JP96" s="7"/>
      <c r="JQ96" s="6">
        <v>55.943478460000001</v>
      </c>
      <c r="JR96" s="6">
        <v>93.04156381</v>
      </c>
      <c r="JS96" s="7">
        <v>82.377566079999994</v>
      </c>
      <c r="JT96" s="7">
        <v>64.435572919999998</v>
      </c>
      <c r="JU96" s="7">
        <v>84.568691880000003</v>
      </c>
      <c r="JV96" s="7">
        <v>57.288980199999997</v>
      </c>
      <c r="JW96" s="6">
        <v>75.964287799999994</v>
      </c>
      <c r="JX96" s="7">
        <v>65.287673330000004</v>
      </c>
      <c r="JY96" s="6">
        <v>85.707080259999998</v>
      </c>
      <c r="JZ96" s="7">
        <v>80.542217309999998</v>
      </c>
      <c r="KA96" s="6">
        <v>86.257661679999998</v>
      </c>
      <c r="KB96" s="7">
        <v>84.062109579999998</v>
      </c>
      <c r="KC96" s="7">
        <v>83.044499459999997</v>
      </c>
      <c r="KD96" s="6">
        <v>83.798882680000006</v>
      </c>
      <c r="KE96" s="6">
        <v>65.291517580000004</v>
      </c>
      <c r="KF96" s="6">
        <v>73.783190099999999</v>
      </c>
      <c r="KG96" s="7"/>
      <c r="KH96" s="6">
        <v>85.887300249999996</v>
      </c>
      <c r="KI96" s="6">
        <v>72.630389149999999</v>
      </c>
      <c r="KJ96" s="6">
        <v>99.481962890000005</v>
      </c>
      <c r="KK96" s="6">
        <v>47.085355020000002</v>
      </c>
      <c r="KM96" s="178">
        <v>2.3983689047699523</v>
      </c>
      <c r="KN96" s="178">
        <v>7.3499289778443069E-2</v>
      </c>
      <c r="KO96" s="178">
        <v>3.8372409215056646</v>
      </c>
    </row>
    <row r="97" spans="1:301" ht="87.75" customHeight="1">
      <c r="A97" s="164" t="s">
        <v>1612</v>
      </c>
      <c r="B97" s="84" t="str">
        <f>"Chemistry 496"</f>
        <v>Chemistry 496</v>
      </c>
      <c r="C97" s="158" t="s">
        <v>1938</v>
      </c>
      <c r="D97" s="13" t="s">
        <v>239</v>
      </c>
      <c r="E97" s="163"/>
      <c r="F97" s="13"/>
      <c r="G97" s="2" t="s">
        <v>240</v>
      </c>
      <c r="H97" s="13" t="s">
        <v>1063</v>
      </c>
      <c r="I97" s="83" t="str">
        <f>"Chemistry 96"</f>
        <v>Chemistry 96</v>
      </c>
      <c r="J97" s="13">
        <v>96</v>
      </c>
      <c r="K97" s="4"/>
      <c r="L97" s="53">
        <v>1.0203550520538451</v>
      </c>
      <c r="M97" s="114"/>
      <c r="N97" s="5">
        <v>90</v>
      </c>
      <c r="O97" s="6">
        <v>97</v>
      </c>
      <c r="P97" s="6">
        <v>304</v>
      </c>
      <c r="Q97" s="6">
        <v>668</v>
      </c>
      <c r="S97" s="7">
        <v>200</v>
      </c>
      <c r="T97" s="6"/>
      <c r="U97" s="6">
        <v>66.39</v>
      </c>
      <c r="V97" s="6">
        <v>132.29999999999998</v>
      </c>
      <c r="W97" s="6">
        <v>119.9</v>
      </c>
      <c r="X97" s="6">
        <v>102.5</v>
      </c>
      <c r="Y97" s="6">
        <v>174.1</v>
      </c>
      <c r="Z97" s="6">
        <v>83.89</v>
      </c>
      <c r="AA97" s="116" t="s">
        <v>85</v>
      </c>
      <c r="AB97" s="115" t="s">
        <v>68</v>
      </c>
      <c r="AC97" s="116" t="s">
        <v>86</v>
      </c>
      <c r="AD97" s="116" t="s">
        <v>69</v>
      </c>
      <c r="AE97" s="116" t="s">
        <v>69</v>
      </c>
      <c r="AF97" s="116" t="s">
        <v>69</v>
      </c>
      <c r="AG97" s="10"/>
      <c r="AH97" s="10"/>
      <c r="AI97" s="10"/>
      <c r="AJ97" s="10"/>
      <c r="AK97" s="75">
        <v>1.06</v>
      </c>
      <c r="AL97" s="117" t="s">
        <v>907</v>
      </c>
      <c r="AM97" s="89" t="s">
        <v>239</v>
      </c>
      <c r="AN97" s="118">
        <v>2.2536088898120261E-2</v>
      </c>
      <c r="AO97" s="118">
        <v>-8.7746196485434594E-3</v>
      </c>
      <c r="AP97" s="118">
        <v>3.0102856603722184E-2</v>
      </c>
      <c r="AQ97" s="118"/>
      <c r="AR97" s="80" t="s">
        <v>70</v>
      </c>
      <c r="AS97" s="7">
        <v>18.198058799758215</v>
      </c>
      <c r="AT97" s="119" t="s">
        <v>89</v>
      </c>
      <c r="AU97" s="89" t="s">
        <v>239</v>
      </c>
      <c r="AV97" s="7">
        <v>59.340310700000003</v>
      </c>
      <c r="AW97" s="7">
        <v>21.56</v>
      </c>
      <c r="AX97" s="7">
        <v>-13.115</v>
      </c>
      <c r="AY97" s="7"/>
      <c r="AZ97" s="7">
        <v>89.088610333846901</v>
      </c>
      <c r="BA97" s="7">
        <v>37.690740195786354</v>
      </c>
      <c r="BB97" s="185"/>
      <c r="BC97" s="7">
        <v>84.605510489510493</v>
      </c>
      <c r="BD97" s="7">
        <v>77.438618068276426</v>
      </c>
      <c r="BE97" s="7">
        <v>37.568640569877886</v>
      </c>
      <c r="BF97" s="7">
        <v>29.542213924050632</v>
      </c>
      <c r="BG97" s="7">
        <v>31.668332467532466</v>
      </c>
      <c r="BH97" s="7">
        <v>29.705844025067826</v>
      </c>
      <c r="BI97" s="7">
        <v>-14.2999766340251</v>
      </c>
      <c r="BJ97" s="77"/>
      <c r="BK97" s="7">
        <v>26.822312019999998</v>
      </c>
      <c r="BL97" s="7"/>
      <c r="BM97" s="7">
        <v>100</v>
      </c>
      <c r="BN97" s="77"/>
      <c r="BO97" s="7">
        <v>22.746600000000001</v>
      </c>
      <c r="BP97" s="7">
        <v>22.82480000000001</v>
      </c>
      <c r="BQ97" s="7"/>
      <c r="BR97" s="7"/>
      <c r="BS97" s="7">
        <v>100</v>
      </c>
      <c r="BT97" s="7">
        <v>73.76406693983246</v>
      </c>
      <c r="BU97" s="75"/>
      <c r="BV97" s="7">
        <v>44.991249289626175</v>
      </c>
      <c r="BW97" s="7" t="s">
        <v>195</v>
      </c>
      <c r="BX97" s="6">
        <v>2.5706697334941015</v>
      </c>
      <c r="BY97" s="6"/>
      <c r="BZ97" s="6">
        <v>5.5884217156373843</v>
      </c>
      <c r="CA97" s="6"/>
      <c r="CB97" s="4"/>
      <c r="CC97" s="89" t="s">
        <v>239</v>
      </c>
      <c r="CD97" s="4">
        <v>-6.3990079523738181</v>
      </c>
      <c r="CE97" s="4">
        <v>96.723218081330131</v>
      </c>
      <c r="CF97" s="4"/>
      <c r="CG97" s="89" t="s">
        <v>239</v>
      </c>
      <c r="CH97" s="6">
        <v>19.05</v>
      </c>
      <c r="CI97" s="53"/>
      <c r="CJ97" s="6">
        <v>849.94</v>
      </c>
      <c r="CK97" s="6">
        <v>1037.1600000000001</v>
      </c>
      <c r="CL97" s="8">
        <v>100</v>
      </c>
      <c r="CM97" s="6">
        <v>1189.21</v>
      </c>
      <c r="CN97" s="9">
        <v>-7</v>
      </c>
      <c r="CO97" s="6">
        <v>1894.17</v>
      </c>
      <c r="CP97" s="5">
        <v>6</v>
      </c>
      <c r="CQ97" s="4">
        <v>30</v>
      </c>
      <c r="CR97" s="78">
        <v>0.71</v>
      </c>
      <c r="CS97" s="78">
        <v>1.03</v>
      </c>
      <c r="CT97" s="78">
        <v>1.39</v>
      </c>
      <c r="CU97" s="78">
        <v>0.21</v>
      </c>
      <c r="CV97" s="6">
        <v>179.29131218752084</v>
      </c>
      <c r="CW97" s="78"/>
      <c r="CX97" s="10">
        <v>30</v>
      </c>
      <c r="CY97" s="6">
        <v>90.449215210588719</v>
      </c>
      <c r="CZ97" s="2"/>
      <c r="DA97" s="11"/>
      <c r="DB97" s="11"/>
      <c r="DC97" s="11"/>
      <c r="DD97" s="120" t="s">
        <v>72</v>
      </c>
      <c r="DE97" s="120" t="s">
        <v>89</v>
      </c>
      <c r="DF97" s="89" t="s">
        <v>239</v>
      </c>
      <c r="DG97" s="12">
        <v>97</v>
      </c>
      <c r="DH97" s="9">
        <v>2.0499999999999998</v>
      </c>
      <c r="DI97" s="98">
        <v>0</v>
      </c>
      <c r="DJ97" s="102"/>
      <c r="DK97" s="1"/>
      <c r="DL97" s="103"/>
      <c r="DM97" s="46" t="s">
        <v>101</v>
      </c>
      <c r="DN97" s="10">
        <v>3</v>
      </c>
      <c r="DO97" s="10">
        <v>4</v>
      </c>
      <c r="DP97" s="11"/>
      <c r="DQ97" s="109"/>
      <c r="DR97" s="12"/>
      <c r="DS97" s="79">
        <v>0</v>
      </c>
      <c r="DT97" s="2"/>
      <c r="DU97" s="8">
        <v>50.33</v>
      </c>
      <c r="DV97" s="12"/>
      <c r="DW97" s="13">
        <v>100</v>
      </c>
      <c r="DX97" s="89" t="s">
        <v>239</v>
      </c>
      <c r="DY97" s="12">
        <v>17</v>
      </c>
      <c r="DZ97" s="89" t="s">
        <v>239</v>
      </c>
      <c r="EA97" s="7">
        <v>16.406928811274522</v>
      </c>
      <c r="EB97" s="75">
        <v>-5.28E-2</v>
      </c>
      <c r="EC97" s="75">
        <v>-0.15590000000000001</v>
      </c>
      <c r="ED97" s="75">
        <v>-0.1336</v>
      </c>
      <c r="EE97" s="90">
        <v>14.595660749506905</v>
      </c>
      <c r="EF97" s="90">
        <v>0</v>
      </c>
      <c r="EG97" s="90">
        <v>0</v>
      </c>
      <c r="EH97" s="90">
        <v>0</v>
      </c>
      <c r="EI97" s="75"/>
      <c r="EJ97" s="89" t="s">
        <v>239</v>
      </c>
      <c r="EK97" s="91" t="s">
        <v>74</v>
      </c>
      <c r="EL97" s="91" t="s">
        <v>74</v>
      </c>
      <c r="EM97" s="91" t="s">
        <v>74</v>
      </c>
      <c r="EN97" s="91" t="s">
        <v>74</v>
      </c>
      <c r="EO97" s="91" t="s">
        <v>74</v>
      </c>
      <c r="EP97" s="91" t="s">
        <v>74</v>
      </c>
      <c r="EQ97" s="91" t="s">
        <v>74</v>
      </c>
      <c r="ER97" s="91" t="s">
        <v>74</v>
      </c>
      <c r="ES97" s="92" t="s">
        <v>74</v>
      </c>
      <c r="ET97" s="89" t="s">
        <v>239</v>
      </c>
      <c r="EU97" s="7">
        <v>47.1</v>
      </c>
      <c r="EV97" s="7">
        <v>17.8</v>
      </c>
      <c r="EW97" s="10"/>
      <c r="EX97" s="10"/>
      <c r="EY97" s="10"/>
      <c r="EZ97" s="10"/>
      <c r="FA97" s="75">
        <v>0.96690432470035448</v>
      </c>
      <c r="FB97" s="75">
        <v>0.97524065702725082</v>
      </c>
      <c r="FC97" s="75">
        <v>1.1755355808629506</v>
      </c>
      <c r="FD97" s="89" t="s">
        <v>239</v>
      </c>
      <c r="FE97" s="13"/>
      <c r="FF97" s="6">
        <v>0</v>
      </c>
      <c r="FG97" s="10" t="s">
        <v>75</v>
      </c>
      <c r="FH97" s="6">
        <v>3971.52</v>
      </c>
      <c r="FI97" s="10"/>
      <c r="FJ97" s="9">
        <v>1.9</v>
      </c>
      <c r="FK97" s="6">
        <v>43.145385957380732</v>
      </c>
      <c r="FL97" s="6">
        <v>17.267086992324778</v>
      </c>
      <c r="FM97" s="6">
        <v>32.941176470588296</v>
      </c>
      <c r="FN97" s="6">
        <v>-15.835807145050683</v>
      </c>
      <c r="FO97" s="6">
        <v>71.173469387755091</v>
      </c>
      <c r="FP97" s="6">
        <v>50.130811028375945</v>
      </c>
      <c r="FQ97" s="127">
        <v>0.70759097717860608</v>
      </c>
      <c r="FR97" s="122"/>
      <c r="FS97" s="121">
        <v>0.73187006448498226</v>
      </c>
      <c r="FT97" s="89" t="s">
        <v>239</v>
      </c>
      <c r="FU97" s="7">
        <v>53.712224251165686</v>
      </c>
      <c r="FV97" s="7">
        <v>32.185585447824451</v>
      </c>
      <c r="FW97" s="7">
        <v>64.685830543186114</v>
      </c>
      <c r="FX97" s="7">
        <v>2.0952212287970839</v>
      </c>
      <c r="FY97" s="7">
        <v>-121.24052018528744</v>
      </c>
      <c r="FZ97" s="7">
        <v>-21.827562325307515</v>
      </c>
      <c r="GA97" s="7">
        <v>24.061810154525386</v>
      </c>
      <c r="GB97" s="7">
        <v>46.731946724833875</v>
      </c>
      <c r="GC97" s="89" t="s">
        <v>239</v>
      </c>
      <c r="GD97" s="95" t="s">
        <v>74</v>
      </c>
      <c r="GE97" s="95" t="s">
        <v>74</v>
      </c>
      <c r="GF97" s="123" t="s">
        <v>1402</v>
      </c>
      <c r="GG97" s="123" t="s">
        <v>1402</v>
      </c>
      <c r="GH97" s="124" t="s">
        <v>81</v>
      </c>
      <c r="GI97" s="125" t="s">
        <v>81</v>
      </c>
      <c r="GJ97" s="126" t="s">
        <v>74</v>
      </c>
      <c r="GK97" s="89" t="s">
        <v>239</v>
      </c>
      <c r="GL97" s="75">
        <v>0.31127360452519498</v>
      </c>
      <c r="GM97" s="129">
        <v>0.26737999799644602</v>
      </c>
      <c r="GN97" s="130">
        <v>-3.7358740203796703E-2</v>
      </c>
      <c r="GO97" s="129">
        <v>-0.53029775865348605</v>
      </c>
      <c r="GP97" s="131">
        <v>-0.144455503928416</v>
      </c>
      <c r="GQ97" s="129">
        <v>0.17695213394425499</v>
      </c>
      <c r="GR97" s="130">
        <v>5.3647097656016399E-2</v>
      </c>
      <c r="GS97" s="131">
        <v>-6.0799129463876E-3</v>
      </c>
      <c r="GT97" s="75">
        <v>0.31127360452519498</v>
      </c>
      <c r="GU97" s="129">
        <v>0.26737999799644602</v>
      </c>
      <c r="GV97" s="130">
        <v>-3.7358740203796703E-2</v>
      </c>
      <c r="GW97" s="129">
        <v>-0.53029775865348605</v>
      </c>
      <c r="GX97" s="131">
        <v>-0.144455503928416</v>
      </c>
      <c r="GY97" s="129">
        <v>0.17695213394425499</v>
      </c>
      <c r="GZ97" s="130">
        <v>5.3647097656016399E-2</v>
      </c>
      <c r="HA97" s="131">
        <v>-6.0799129463876E-3</v>
      </c>
      <c r="HB97" s="89" t="s">
        <v>239</v>
      </c>
      <c r="HC97" s="106"/>
      <c r="HD97" s="106"/>
      <c r="HE97" s="106"/>
      <c r="HF97" s="106"/>
      <c r="HG97" s="106"/>
      <c r="HH97" s="106"/>
      <c r="HI97" s="106"/>
      <c r="HJ97" s="106"/>
      <c r="HK97" s="106"/>
      <c r="HL97" s="106"/>
      <c r="HM97" s="106"/>
      <c r="HN97" s="106"/>
      <c r="HO97" s="106"/>
      <c r="HP97" s="106"/>
      <c r="HQ97" s="106"/>
      <c r="HR97" s="106"/>
      <c r="HS97" s="106"/>
      <c r="HT97" s="106"/>
      <c r="HU97" s="106"/>
      <c r="HV97" s="106"/>
      <c r="HW97" s="106"/>
      <c r="HX97" s="106"/>
      <c r="HY97" s="106"/>
      <c r="HZ97" s="106"/>
      <c r="IA97" s="89" t="s">
        <v>239</v>
      </c>
      <c r="IB97" s="42">
        <v>0.58195603655498696</v>
      </c>
      <c r="IC97" s="41">
        <v>0.97371794093326403</v>
      </c>
      <c r="ID97" s="13" t="s">
        <v>239</v>
      </c>
      <c r="IE97" s="6">
        <v>97.107408719999995</v>
      </c>
      <c r="IF97" s="6">
        <v>86.647544839999995</v>
      </c>
      <c r="IG97" s="6">
        <v>61.207344880000001</v>
      </c>
      <c r="IH97" s="6">
        <v>76.356254759999999</v>
      </c>
      <c r="II97" s="6">
        <v>76.573265960000001</v>
      </c>
      <c r="IJ97" s="6">
        <v>71.502550330000005</v>
      </c>
      <c r="IK97" s="6">
        <v>78.253093930000006</v>
      </c>
      <c r="IL97" s="7">
        <v>44.765539799999999</v>
      </c>
      <c r="IM97" s="6">
        <v>94.428316780000003</v>
      </c>
      <c r="IN97" s="6">
        <v>80.494947179999997</v>
      </c>
      <c r="IO97" s="6">
        <v>72.536637670000005</v>
      </c>
      <c r="IP97" s="7">
        <v>75.569610800000007</v>
      </c>
      <c r="IQ97" s="7">
        <v>55.029071350000002</v>
      </c>
      <c r="IR97" s="7">
        <v>74.817199610000003</v>
      </c>
      <c r="IS97" s="6">
        <v>38.768753429999997</v>
      </c>
      <c r="IT97" s="7">
        <v>59.93609979</v>
      </c>
      <c r="IU97" s="6">
        <v>21.4877991</v>
      </c>
      <c r="IV97" s="7">
        <v>68.203693799999996</v>
      </c>
      <c r="IW97" s="7">
        <v>63.308591759999999</v>
      </c>
      <c r="IX97" s="7">
        <v>69.921912109999994</v>
      </c>
      <c r="IY97" s="6">
        <v>56.88872224</v>
      </c>
      <c r="IZ97" s="6">
        <v>47.016389009999997</v>
      </c>
      <c r="JA97" s="6">
        <v>51.261577119999998</v>
      </c>
      <c r="JB97" s="6">
        <v>49.291229219999998</v>
      </c>
      <c r="JC97" s="6">
        <v>55.37162721</v>
      </c>
      <c r="JD97" s="7">
        <v>80.101511560000006</v>
      </c>
      <c r="JE97" s="7">
        <v>74.288683259999999</v>
      </c>
      <c r="JF97" s="7"/>
      <c r="JG97" s="7">
        <v>81.326707119999995</v>
      </c>
      <c r="JH97" s="6">
        <v>82.401487849999995</v>
      </c>
      <c r="JI97" s="7">
        <v>97.813346780000003</v>
      </c>
      <c r="JJ97" s="6">
        <v>90.411951709999997</v>
      </c>
      <c r="JK97" s="7">
        <v>72.759932379999995</v>
      </c>
      <c r="JL97" s="6">
        <v>63.488130269999999</v>
      </c>
      <c r="JM97" s="7">
        <v>75.354552920000003</v>
      </c>
      <c r="JN97" s="6">
        <v>101.0131155</v>
      </c>
      <c r="JO97" s="7">
        <v>52.515469459999998</v>
      </c>
      <c r="JP97" s="7"/>
      <c r="JQ97" s="6">
        <v>60.873504410000002</v>
      </c>
      <c r="JR97" s="6">
        <v>87.414205910000007</v>
      </c>
      <c r="JS97" s="7">
        <v>62.089006730000001</v>
      </c>
      <c r="JT97" s="7">
        <v>49.7923063</v>
      </c>
      <c r="JU97" s="7">
        <v>54.244391970000002</v>
      </c>
      <c r="JV97" s="7">
        <v>65.861960620000005</v>
      </c>
      <c r="JW97" s="6">
        <v>75.569456720000005</v>
      </c>
      <c r="JX97" s="7">
        <v>56.100166659999999</v>
      </c>
      <c r="JY97" s="6">
        <v>85.58941059</v>
      </c>
      <c r="JZ97" s="7">
        <v>65.551789450000001</v>
      </c>
      <c r="KA97" s="6">
        <v>80.288257740000006</v>
      </c>
      <c r="KB97" s="7">
        <v>94.215434520000002</v>
      </c>
      <c r="KC97" s="7">
        <v>53.332363739999998</v>
      </c>
      <c r="KD97" s="6">
        <v>74.473000880000001</v>
      </c>
      <c r="KE97" s="6">
        <v>84.66136247</v>
      </c>
      <c r="KF97" s="6">
        <v>68.657133540000004</v>
      </c>
      <c r="KG97" s="7">
        <v>68.437315100000006</v>
      </c>
      <c r="KH97" s="6">
        <v>56.770590970000001</v>
      </c>
      <c r="KI97" s="6">
        <v>67.859981079999997</v>
      </c>
      <c r="KJ97" s="6">
        <v>86.516062629999993</v>
      </c>
      <c r="KK97" s="6">
        <v>61.273760529999997</v>
      </c>
      <c r="KM97" s="178">
        <v>0.65469009940181755</v>
      </c>
      <c r="KN97" s="178">
        <v>0.75656658205563287</v>
      </c>
      <c r="KO97" s="178">
        <v>0.96898910211340428</v>
      </c>
    </row>
    <row r="98" spans="1:301" ht="87.75" customHeight="1">
      <c r="A98" s="164" t="s">
        <v>1613</v>
      </c>
      <c r="B98" s="84" t="str">
        <f>"Chemistry 497"</f>
        <v>Chemistry 497</v>
      </c>
      <c r="C98" s="158" t="s">
        <v>1938</v>
      </c>
      <c r="D98" s="13" t="s">
        <v>803</v>
      </c>
      <c r="E98" s="163"/>
      <c r="F98" s="13"/>
      <c r="G98" s="2" t="s">
        <v>804</v>
      </c>
      <c r="H98" s="13" t="s">
        <v>1350</v>
      </c>
      <c r="I98" s="83" t="str">
        <f>"Chemistry 97"</f>
        <v>Chemistry 97</v>
      </c>
      <c r="J98" s="13">
        <v>97</v>
      </c>
      <c r="K98" s="4"/>
      <c r="L98" s="53">
        <v>1.0019054491672559</v>
      </c>
      <c r="M98" s="114"/>
      <c r="N98" s="5">
        <v>100</v>
      </c>
      <c r="O98" s="6">
        <v>94</v>
      </c>
      <c r="P98" s="6"/>
      <c r="Q98" s="6">
        <v>728</v>
      </c>
      <c r="S98" s="7">
        <v>635.4</v>
      </c>
      <c r="T98" s="6"/>
      <c r="U98" s="6">
        <v>500</v>
      </c>
      <c r="V98" s="6">
        <v>375.20000000000005</v>
      </c>
      <c r="W98" s="6">
        <v>315.7</v>
      </c>
      <c r="X98" s="6">
        <v>81.88000000000001</v>
      </c>
      <c r="Y98" s="6">
        <v>63.97</v>
      </c>
      <c r="Z98" s="6">
        <v>201.3</v>
      </c>
      <c r="AA98" s="116" t="s">
        <v>85</v>
      </c>
      <c r="AB98" s="116" t="s">
        <v>80</v>
      </c>
      <c r="AC98" s="116" t="s">
        <v>69</v>
      </c>
      <c r="AD98" s="116" t="s">
        <v>69</v>
      </c>
      <c r="AE98" s="115" t="s">
        <v>68</v>
      </c>
      <c r="AF98" s="116" t="s">
        <v>69</v>
      </c>
      <c r="AG98" s="10"/>
      <c r="AH98" s="10"/>
      <c r="AI98" s="10"/>
      <c r="AJ98" s="10"/>
      <c r="AK98" s="75">
        <v>0.88500000000000001</v>
      </c>
      <c r="AL98" s="117" t="s">
        <v>907</v>
      </c>
      <c r="AM98" s="89" t="s">
        <v>803</v>
      </c>
      <c r="AN98" s="118">
        <v>-3.541385398276041E-2</v>
      </c>
      <c r="AO98" s="118">
        <v>-3.8023351810354995E-2</v>
      </c>
      <c r="AP98" s="118">
        <v>5.6982246181455642E-2</v>
      </c>
      <c r="AQ98" s="118"/>
      <c r="AR98" s="80" t="s">
        <v>70</v>
      </c>
      <c r="AS98" s="7">
        <v>85.514596334854531</v>
      </c>
      <c r="AT98" s="119"/>
      <c r="AU98" s="89" t="s">
        <v>803</v>
      </c>
      <c r="AV98" s="7">
        <v>30.891068400000002</v>
      </c>
      <c r="AW98" s="7">
        <v>0.90700000000000003</v>
      </c>
      <c r="AX98" s="7">
        <v>-15.218999999999999</v>
      </c>
      <c r="AY98" s="7"/>
      <c r="AZ98" s="7">
        <v>93.738072043334867</v>
      </c>
      <c r="BA98" s="7">
        <v>-2.132116339837232</v>
      </c>
      <c r="BB98" s="185"/>
      <c r="BC98" s="7">
        <v>94.220895104895106</v>
      </c>
      <c r="BD98" s="7">
        <v>90.760849542048277</v>
      </c>
      <c r="BE98" s="7">
        <v>61.991978426051567</v>
      </c>
      <c r="BF98" s="7">
        <v>42.833353164556968</v>
      </c>
      <c r="BG98" s="7">
        <v>21.278722077922076</v>
      </c>
      <c r="BH98" s="7">
        <v>16.6527181814958</v>
      </c>
      <c r="BI98" s="7">
        <v>14.75934886465074</v>
      </c>
      <c r="BJ98" s="77"/>
      <c r="BK98" s="7">
        <v>28.794475779999999</v>
      </c>
      <c r="BL98" s="7"/>
      <c r="BM98" s="7">
        <v>93.637599653915089</v>
      </c>
      <c r="BN98" s="77"/>
      <c r="BO98" s="7">
        <v>27.07</v>
      </c>
      <c r="BP98" s="7">
        <v>43.707999999999991</v>
      </c>
      <c r="BQ98" s="7"/>
      <c r="BR98" s="7"/>
      <c r="BS98" s="7">
        <v>44.545943041375601</v>
      </c>
      <c r="BT98" s="7">
        <v>57.206653667386412</v>
      </c>
      <c r="BU98" s="75"/>
      <c r="BV98" s="7">
        <v>-3.2718996865709671</v>
      </c>
      <c r="BW98" s="7" t="s">
        <v>195</v>
      </c>
      <c r="BX98" s="6">
        <v>6.8887886766009672</v>
      </c>
      <c r="BY98" s="6"/>
      <c r="BZ98" s="6">
        <v>36.086421172502575</v>
      </c>
      <c r="CA98" s="6"/>
      <c r="CB98" s="4"/>
      <c r="CC98" s="89" t="s">
        <v>803</v>
      </c>
      <c r="CD98" s="4">
        <v>-17.454838833222187</v>
      </c>
      <c r="CE98" s="4">
        <v>-0.83443090382728258</v>
      </c>
      <c r="CF98" s="4"/>
      <c r="CG98" s="89" t="s">
        <v>803</v>
      </c>
      <c r="CH98" s="6">
        <v>-4.7300000000000004</v>
      </c>
      <c r="CI98" s="53"/>
      <c r="CJ98" s="6">
        <v>32000</v>
      </c>
      <c r="CK98" s="6">
        <v>32000</v>
      </c>
      <c r="CL98" s="8">
        <v>-36</v>
      </c>
      <c r="CM98" s="6">
        <v>32000</v>
      </c>
      <c r="CN98" s="9">
        <v>79</v>
      </c>
      <c r="CO98" s="6">
        <v>32000</v>
      </c>
      <c r="CP98" s="5">
        <v>43</v>
      </c>
      <c r="CQ98" s="4">
        <v>30</v>
      </c>
      <c r="CR98" s="78">
        <v>0.21</v>
      </c>
      <c r="CS98" s="78">
        <v>19.78</v>
      </c>
      <c r="CT98" s="78">
        <v>3.86</v>
      </c>
      <c r="CU98" s="78">
        <v>16.52</v>
      </c>
      <c r="CV98" s="6">
        <v>111.78128271460736</v>
      </c>
      <c r="CW98" s="78"/>
      <c r="CX98" s="10">
        <v>30</v>
      </c>
      <c r="CY98" s="6">
        <v>76.639720748853676</v>
      </c>
      <c r="CZ98" s="2"/>
      <c r="DA98" s="11"/>
      <c r="DB98" s="11"/>
      <c r="DC98" s="17"/>
      <c r="DD98" s="120" t="s">
        <v>89</v>
      </c>
      <c r="DE98" s="120" t="s">
        <v>72</v>
      </c>
      <c r="DF98" s="89" t="s">
        <v>803</v>
      </c>
      <c r="DG98" s="12">
        <v>42</v>
      </c>
      <c r="DH98" s="9"/>
      <c r="DI98" s="98">
        <v>0</v>
      </c>
      <c r="DJ98" s="102"/>
      <c r="DK98" s="1"/>
      <c r="DL98" s="103"/>
      <c r="DM98" s="46" t="s">
        <v>101</v>
      </c>
      <c r="DN98" s="10">
        <v>0</v>
      </c>
      <c r="DO98" s="10">
        <v>0</v>
      </c>
      <c r="DP98" s="11"/>
      <c r="DQ98" s="109"/>
      <c r="DR98" s="12"/>
      <c r="DS98" s="79">
        <v>0</v>
      </c>
      <c r="DT98" s="2"/>
      <c r="DU98" s="8">
        <v>31.209</v>
      </c>
      <c r="DV98" s="12"/>
      <c r="DW98" s="13">
        <v>100</v>
      </c>
      <c r="DX98" s="89" t="s">
        <v>803</v>
      </c>
      <c r="DY98" s="12">
        <v>35</v>
      </c>
      <c r="DZ98" s="89" t="s">
        <v>803</v>
      </c>
      <c r="EA98" s="7">
        <v>14.71247466555711</v>
      </c>
      <c r="EB98" s="75">
        <v>-0.1268</v>
      </c>
      <c r="EC98" s="75">
        <v>0.1077</v>
      </c>
      <c r="ED98" s="75">
        <v>8.1600000000000006E-2</v>
      </c>
      <c r="EE98" s="90">
        <v>0</v>
      </c>
      <c r="EF98" s="90">
        <v>0</v>
      </c>
      <c r="EG98" s="90">
        <v>0</v>
      </c>
      <c r="EH98" s="90">
        <v>0</v>
      </c>
      <c r="EI98" s="75"/>
      <c r="EJ98" s="89" t="s">
        <v>803</v>
      </c>
      <c r="EK98" s="91" t="s">
        <v>74</v>
      </c>
      <c r="EL98" s="91" t="s">
        <v>74</v>
      </c>
      <c r="EM98" s="91" t="s">
        <v>74</v>
      </c>
      <c r="EN98" s="91" t="s">
        <v>74</v>
      </c>
      <c r="EO98" s="91" t="s">
        <v>74</v>
      </c>
      <c r="EP98" s="91" t="s">
        <v>74</v>
      </c>
      <c r="EQ98" s="91" t="s">
        <v>74</v>
      </c>
      <c r="ER98" s="91" t="s">
        <v>74</v>
      </c>
      <c r="ES98" s="92" t="s">
        <v>74</v>
      </c>
      <c r="ET98" s="89" t="s">
        <v>803</v>
      </c>
      <c r="EU98" s="7">
        <v>35.299999999999997</v>
      </c>
      <c r="EV98" s="7">
        <v>1.85</v>
      </c>
      <c r="EW98" s="10"/>
      <c r="EX98" s="10"/>
      <c r="EY98" s="10"/>
      <c r="EZ98" s="10"/>
      <c r="FA98" s="75">
        <v>0.88590427982235209</v>
      </c>
      <c r="FB98" s="75">
        <v>0.94005108625854206</v>
      </c>
      <c r="FC98" s="75">
        <v>1.1213704996280338</v>
      </c>
      <c r="FD98" s="89" t="s">
        <v>803</v>
      </c>
      <c r="FE98" s="15" t="s">
        <v>113</v>
      </c>
      <c r="FF98" s="6">
        <v>46.67</v>
      </c>
      <c r="FG98" s="10"/>
      <c r="FH98" s="6">
        <v>32000</v>
      </c>
      <c r="FI98" s="10"/>
      <c r="FJ98" s="9"/>
      <c r="FK98" s="6">
        <v>106.68152464811247</v>
      </c>
      <c r="FL98" s="6">
        <v>88.933449834363202</v>
      </c>
      <c r="FM98" s="6">
        <v>103.88235294117646</v>
      </c>
      <c r="FN98" s="6">
        <v>96.56054867437814</v>
      </c>
      <c r="FO98" s="6">
        <v>104.8469387755102</v>
      </c>
      <c r="FP98" s="6">
        <v>109.29764540148923</v>
      </c>
      <c r="FQ98" s="127">
        <v>0.55790983275430228</v>
      </c>
      <c r="FR98" s="122"/>
      <c r="FS98" s="121">
        <v>0.57208027429634078</v>
      </c>
      <c r="FT98" s="89" t="s">
        <v>803</v>
      </c>
      <c r="FU98" s="7">
        <v>99.834182406205144</v>
      </c>
      <c r="FV98" s="7">
        <v>61.138351378394461</v>
      </c>
      <c r="FW98" s="7">
        <v>99.787117940702913</v>
      </c>
      <c r="FX98" s="7">
        <v>87.080206995877262</v>
      </c>
      <c r="FY98" s="7">
        <v>98.455344566142273</v>
      </c>
      <c r="FZ98" s="7">
        <v>102.86411041353189</v>
      </c>
      <c r="GA98" s="7">
        <v>98.931914360353588</v>
      </c>
      <c r="GB98" s="7">
        <v>79.607489819748778</v>
      </c>
      <c r="GC98" s="89" t="s">
        <v>803</v>
      </c>
      <c r="GD98" s="92" t="s">
        <v>74</v>
      </c>
      <c r="GE98" s="92" t="s">
        <v>74</v>
      </c>
      <c r="GF98" s="123" t="s">
        <v>1403</v>
      </c>
      <c r="GG98" s="123" t="s">
        <v>1403</v>
      </c>
      <c r="GH98" s="124" t="s">
        <v>74</v>
      </c>
      <c r="GI98" s="125" t="s">
        <v>81</v>
      </c>
      <c r="GJ98" s="126" t="s">
        <v>81</v>
      </c>
      <c r="GK98" s="89" t="s">
        <v>803</v>
      </c>
      <c r="GL98" s="75">
        <v>0.235219524464782</v>
      </c>
      <c r="GM98" s="129">
        <v>6.2618364562771506E-2</v>
      </c>
      <c r="GN98" s="130">
        <v>2.7101528946322E-2</v>
      </c>
      <c r="GO98" s="129">
        <v>-0.58042679358305704</v>
      </c>
      <c r="GP98" s="131">
        <v>-0.1904440174375</v>
      </c>
      <c r="GQ98" s="129">
        <v>-0.19810010413395701</v>
      </c>
      <c r="GR98" s="130">
        <v>-3.1199150269117602E-2</v>
      </c>
      <c r="GS98" s="131">
        <v>-0.413808309975083</v>
      </c>
      <c r="GT98" s="75">
        <v>0.235219524464782</v>
      </c>
      <c r="GU98" s="129">
        <v>6.2618364562771506E-2</v>
      </c>
      <c r="GV98" s="130">
        <v>2.7101528946322E-2</v>
      </c>
      <c r="GW98" s="129">
        <v>-0.58042679358305704</v>
      </c>
      <c r="GX98" s="131">
        <v>-0.1904440174375</v>
      </c>
      <c r="GY98" s="129">
        <v>-0.19810010413395701</v>
      </c>
      <c r="GZ98" s="130">
        <v>-3.1199150269117602E-2</v>
      </c>
      <c r="HA98" s="131">
        <v>-0.413808309975083</v>
      </c>
      <c r="HB98" s="89" t="s">
        <v>803</v>
      </c>
      <c r="HC98" s="106"/>
      <c r="HD98" s="106"/>
      <c r="HE98" s="106"/>
      <c r="HF98" s="106"/>
      <c r="HG98" s="106"/>
      <c r="HH98" s="106"/>
      <c r="HI98" s="106"/>
      <c r="HJ98" s="106"/>
      <c r="HK98" s="106"/>
      <c r="HL98" s="106"/>
      <c r="HM98" s="106"/>
      <c r="HN98" s="106"/>
      <c r="HO98" s="106"/>
      <c r="HP98" s="106"/>
      <c r="HQ98" s="106"/>
      <c r="HR98" s="106"/>
      <c r="HS98" s="106"/>
      <c r="HT98" s="106"/>
      <c r="HU98" s="106"/>
      <c r="HV98" s="106"/>
      <c r="HW98" s="106"/>
      <c r="HX98" s="106"/>
      <c r="HY98" s="106"/>
      <c r="HZ98" s="106"/>
      <c r="IA98" s="89" t="s">
        <v>803</v>
      </c>
      <c r="IB98" s="133">
        <v>0.18972733127232499</v>
      </c>
      <c r="IC98" s="133">
        <v>8.7655458581518506E-2</v>
      </c>
      <c r="ID98" s="13" t="s">
        <v>803</v>
      </c>
      <c r="IE98" s="6">
        <v>25.743301110000001</v>
      </c>
      <c r="IF98" s="6">
        <v>25.837819069999998</v>
      </c>
      <c r="IG98" s="6">
        <v>10.872928180000001</v>
      </c>
      <c r="IH98" s="6">
        <v>7.3267668910000001</v>
      </c>
      <c r="II98" s="6">
        <v>12.94664317</v>
      </c>
      <c r="IJ98" s="6">
        <v>26.05701694</v>
      </c>
      <c r="IK98" s="6">
        <v>30.49868107</v>
      </c>
      <c r="IL98" s="7">
        <v>-20.790378010000001</v>
      </c>
      <c r="IM98" s="6">
        <v>14.768238609999999</v>
      </c>
      <c r="IN98" s="6">
        <v>44.091044629999999</v>
      </c>
      <c r="IO98" s="6">
        <v>-1.830808081</v>
      </c>
      <c r="IP98" s="7">
        <v>18.545759239999999</v>
      </c>
      <c r="IQ98" s="7">
        <v>-23.130841119999999</v>
      </c>
      <c r="IR98" s="7">
        <v>31.776614309999999</v>
      </c>
      <c r="IS98" s="6">
        <v>15.92039801</v>
      </c>
      <c r="IT98" s="7">
        <v>25.679555310000001</v>
      </c>
      <c r="IU98" s="6">
        <v>1.5975760910000001</v>
      </c>
      <c r="IV98" s="7">
        <v>18.456255809999998</v>
      </c>
      <c r="IW98" s="7">
        <v>13.43340156</v>
      </c>
      <c r="IX98" s="7">
        <v>8.9522677759999993</v>
      </c>
      <c r="IY98" s="6">
        <v>17.036874130000001</v>
      </c>
      <c r="IZ98" s="6">
        <v>7.3944541590000004</v>
      </c>
      <c r="JA98" s="6">
        <v>13.639879069999999</v>
      </c>
      <c r="JB98" s="6">
        <v>11.83500108</v>
      </c>
      <c r="JC98" s="6">
        <v>3.7730013919999998</v>
      </c>
      <c r="JD98" s="7">
        <v>25.45896797</v>
      </c>
      <c r="JE98" s="7">
        <v>18.878363650000001</v>
      </c>
      <c r="JF98" s="7">
        <v>12.666426769999999</v>
      </c>
      <c r="JG98" s="7">
        <v>-48.897795590000001</v>
      </c>
      <c r="JH98" s="6">
        <v>-43.227091629999997</v>
      </c>
      <c r="JI98" s="7">
        <v>36.395837950000001</v>
      </c>
      <c r="JJ98" s="6">
        <v>19.62281887</v>
      </c>
      <c r="JK98" s="7">
        <v>40.093970239999997</v>
      </c>
      <c r="JL98" s="6">
        <v>28.29362429</v>
      </c>
      <c r="JM98" s="7">
        <v>32.337259760000002</v>
      </c>
      <c r="JN98" s="6">
        <v>37.54178452</v>
      </c>
      <c r="JO98" s="7">
        <v>36.489493199999998</v>
      </c>
      <c r="JP98" s="7"/>
      <c r="JQ98" s="6">
        <v>37.325470469999999</v>
      </c>
      <c r="JR98" s="6">
        <v>80.593644139999995</v>
      </c>
      <c r="JS98" s="7">
        <v>7.1053108570000001</v>
      </c>
      <c r="JT98" s="7">
        <v>-36.580310879999999</v>
      </c>
      <c r="JU98" s="7">
        <v>47.486269540000002</v>
      </c>
      <c r="JV98" s="7">
        <v>9.1732636910000007</v>
      </c>
      <c r="JW98" s="6">
        <v>7.4852720340000003</v>
      </c>
      <c r="JX98" s="7">
        <v>45.386928310000002</v>
      </c>
      <c r="JY98" s="6">
        <v>55.015460730000001</v>
      </c>
      <c r="JZ98" s="7">
        <v>17.019191509999999</v>
      </c>
      <c r="KA98" s="6">
        <v>26.085943870000001</v>
      </c>
      <c r="KB98" s="7">
        <v>50.581883619999999</v>
      </c>
      <c r="KC98" s="7">
        <v>25.620140689999999</v>
      </c>
      <c r="KD98" s="6">
        <v>41.457892049999998</v>
      </c>
      <c r="KE98" s="6">
        <v>15.16698265</v>
      </c>
      <c r="KF98" s="6">
        <v>38.011928429999998</v>
      </c>
      <c r="KG98" s="7">
        <v>32.636041419999998</v>
      </c>
      <c r="KH98" s="6">
        <v>20.429728780000001</v>
      </c>
      <c r="KI98" s="6">
        <v>31.8112934</v>
      </c>
      <c r="KJ98" s="6">
        <v>34.601354870000002</v>
      </c>
      <c r="KK98" s="6">
        <v>26.383101020000002</v>
      </c>
      <c r="KM98" s="178">
        <v>0.94322413286417572</v>
      </c>
      <c r="KN98" s="178">
        <v>0.7495751998554997</v>
      </c>
      <c r="KO98" s="178">
        <v>0.89238557621878112</v>
      </c>
    </row>
    <row r="99" spans="1:301" ht="87.75" customHeight="1">
      <c r="A99" s="164" t="s">
        <v>1614</v>
      </c>
      <c r="B99" s="84" t="str">
        <f>"Chemistry 498"</f>
        <v>Chemistry 498</v>
      </c>
      <c r="C99" s="158" t="s">
        <v>1938</v>
      </c>
      <c r="D99" s="13" t="s">
        <v>843</v>
      </c>
      <c r="E99" s="163"/>
      <c r="F99" s="13"/>
      <c r="G99" s="2" t="s">
        <v>844</v>
      </c>
      <c r="H99" s="13" t="s">
        <v>1370</v>
      </c>
      <c r="I99" s="83" t="str">
        <f>"Chemistry 98"</f>
        <v>Chemistry 98</v>
      </c>
      <c r="J99" s="13">
        <v>98</v>
      </c>
      <c r="K99" s="4"/>
      <c r="L99" s="53">
        <v>0.86599585857610017</v>
      </c>
      <c r="M99" s="114"/>
      <c r="N99" s="5">
        <v>84</v>
      </c>
      <c r="O99" s="6">
        <v>96</v>
      </c>
      <c r="P99" s="6"/>
      <c r="Q99" s="6">
        <v>1000</v>
      </c>
      <c r="S99" s="7">
        <v>2199</v>
      </c>
      <c r="T99" s="6"/>
      <c r="U99" s="6">
        <v>1165</v>
      </c>
      <c r="V99" s="6">
        <v>737.9</v>
      </c>
      <c r="W99" s="6">
        <v>524.20000000000005</v>
      </c>
      <c r="X99" s="6">
        <v>158.79999999999998</v>
      </c>
      <c r="Y99" s="6">
        <v>112.7</v>
      </c>
      <c r="Z99" s="6">
        <v>422.90000000000003</v>
      </c>
      <c r="AA99" s="115" t="s">
        <v>68</v>
      </c>
      <c r="AB99" s="115" t="s">
        <v>68</v>
      </c>
      <c r="AC99" s="116" t="s">
        <v>86</v>
      </c>
      <c r="AD99" s="116" t="s">
        <v>69</v>
      </c>
      <c r="AE99" s="115" t="s">
        <v>68</v>
      </c>
      <c r="AF99" s="116" t="s">
        <v>69</v>
      </c>
      <c r="AG99" s="10"/>
      <c r="AH99" s="10"/>
      <c r="AI99" s="10"/>
      <c r="AJ99" s="10"/>
      <c r="AK99" s="75">
        <v>0.70199999999999996</v>
      </c>
      <c r="AL99" s="117" t="s">
        <v>907</v>
      </c>
      <c r="AM99" s="89" t="s">
        <v>843</v>
      </c>
      <c r="AN99" s="118">
        <v>1.287776508464015E-2</v>
      </c>
      <c r="AO99" s="118">
        <v>-1.4624366080905767E-3</v>
      </c>
      <c r="AP99" s="118">
        <v>0.20960774562283874</v>
      </c>
      <c r="AQ99" s="118"/>
      <c r="AR99" s="80" t="s">
        <v>70</v>
      </c>
      <c r="AS99" s="7">
        <v>87.127822820565072</v>
      </c>
      <c r="AT99" s="119"/>
      <c r="AU99" s="89" t="s">
        <v>843</v>
      </c>
      <c r="AV99" s="7">
        <v>12.5360405</v>
      </c>
      <c r="AW99" s="7">
        <v>8.3320000000000007</v>
      </c>
      <c r="AX99" s="7">
        <v>-9.1039999999999992</v>
      </c>
      <c r="AY99" s="7"/>
      <c r="AZ99" s="7">
        <v>52.572246680682596</v>
      </c>
      <c r="BA99" s="7">
        <v>14.65196207834083</v>
      </c>
      <c r="BB99" s="187"/>
      <c r="BC99" s="7">
        <v>93.259356643356654</v>
      </c>
      <c r="BD99" s="7">
        <v>92.259600582847625</v>
      </c>
      <c r="BE99" s="7">
        <v>58.057107327001354</v>
      </c>
      <c r="BF99" s="7">
        <v>45.997910126582276</v>
      </c>
      <c r="BG99" s="7">
        <v>34.265735064935065</v>
      </c>
      <c r="BH99" s="7">
        <v>22.847973332387674</v>
      </c>
      <c r="BI99" s="7">
        <v>-5.9688684052241001</v>
      </c>
      <c r="BJ99" s="77"/>
      <c r="BK99" s="7">
        <v>30.556162960000002</v>
      </c>
      <c r="BL99" s="7"/>
      <c r="BM99" s="7">
        <v>54.567084852604907</v>
      </c>
      <c r="BN99" s="77"/>
      <c r="BO99" s="7">
        <v>7.6837499999999999</v>
      </c>
      <c r="BP99" s="7">
        <v>37.590000000000003</v>
      </c>
      <c r="BQ99" s="7"/>
      <c r="BR99" s="7"/>
      <c r="BS99" s="7">
        <v>25.230814322700397</v>
      </c>
      <c r="BT99" s="7">
        <v>57.932339133906801</v>
      </c>
      <c r="BU99" s="75"/>
      <c r="BV99" s="7">
        <v>29.073509713533475</v>
      </c>
      <c r="BW99" s="7" t="s">
        <v>195</v>
      </c>
      <c r="BX99" s="6">
        <v>-9.8393837635153396</v>
      </c>
      <c r="BY99" s="6"/>
      <c r="BZ99" s="6">
        <v>-10.238131754840929</v>
      </c>
      <c r="CA99" s="6"/>
      <c r="CB99" s="4"/>
      <c r="CC99" s="89" t="s">
        <v>843</v>
      </c>
      <c r="CD99" s="4">
        <v>-6.8011517576591274</v>
      </c>
      <c r="CE99" s="4">
        <v>-8.3028244573883772</v>
      </c>
      <c r="CF99" s="4"/>
      <c r="CG99" s="89" t="s">
        <v>843</v>
      </c>
      <c r="CH99" s="6">
        <v>-29.6</v>
      </c>
      <c r="CI99" s="53"/>
      <c r="CJ99" s="6">
        <v>15292.82</v>
      </c>
      <c r="CK99" s="6">
        <v>16723.79</v>
      </c>
      <c r="CL99" s="8">
        <v>-58</v>
      </c>
      <c r="CM99" s="6">
        <v>32000</v>
      </c>
      <c r="CN99" s="9">
        <v>-50</v>
      </c>
      <c r="CO99" s="6">
        <v>17131.64</v>
      </c>
      <c r="CP99" s="5">
        <v>12</v>
      </c>
      <c r="CQ99" s="4">
        <v>30</v>
      </c>
      <c r="CR99" s="78">
        <v>1.2</v>
      </c>
      <c r="CS99" s="78">
        <v>13.21</v>
      </c>
      <c r="CT99" s="78">
        <v>15.21</v>
      </c>
      <c r="CU99" s="78">
        <v>1.39</v>
      </c>
      <c r="CV99" s="6">
        <v>143.04996854051763</v>
      </c>
      <c r="CW99" s="78"/>
      <c r="CX99" s="10">
        <v>30</v>
      </c>
      <c r="CY99" s="6">
        <v>96.289380006699275</v>
      </c>
      <c r="CZ99" s="2"/>
      <c r="DA99" s="11"/>
      <c r="DB99" s="11"/>
      <c r="DC99" s="11"/>
      <c r="DD99" s="120" t="s">
        <v>72</v>
      </c>
      <c r="DE99" s="120" t="s">
        <v>72</v>
      </c>
      <c r="DF99" s="89" t="s">
        <v>843</v>
      </c>
      <c r="DG99" s="12">
        <v>-7</v>
      </c>
      <c r="DH99" s="9"/>
      <c r="DI99" s="98">
        <v>0</v>
      </c>
      <c r="DJ99" s="102"/>
      <c r="DK99" s="1"/>
      <c r="DL99" s="103"/>
      <c r="DM99" s="46" t="s">
        <v>101</v>
      </c>
      <c r="DN99" s="10">
        <v>1</v>
      </c>
      <c r="DO99" s="10">
        <v>2</v>
      </c>
      <c r="DP99" s="11"/>
      <c r="DQ99" s="109"/>
      <c r="DR99" s="12"/>
      <c r="DS99" s="79">
        <v>0</v>
      </c>
      <c r="DT99" s="2"/>
      <c r="DU99" s="8">
        <v>40.658999999999999</v>
      </c>
      <c r="DV99" s="12"/>
      <c r="DW99" s="13">
        <v>100</v>
      </c>
      <c r="DX99" s="89" t="s">
        <v>843</v>
      </c>
      <c r="DY99" s="12">
        <v>-37</v>
      </c>
      <c r="DZ99" s="89" t="s">
        <v>843</v>
      </c>
      <c r="EA99" s="7">
        <v>-1.1024306944720299</v>
      </c>
      <c r="EB99" s="75">
        <v>-8.6999999999999994E-3</v>
      </c>
      <c r="EC99" s="75">
        <v>-3.4099999999999998E-2</v>
      </c>
      <c r="ED99" s="75">
        <v>2.5499999999999998E-2</v>
      </c>
      <c r="EE99" s="90">
        <v>0.13149243918476827</v>
      </c>
      <c r="EF99" s="90">
        <v>0</v>
      </c>
      <c r="EG99" s="90">
        <v>0</v>
      </c>
      <c r="EH99" s="90">
        <v>0</v>
      </c>
      <c r="EI99" s="75"/>
      <c r="EJ99" s="89" t="s">
        <v>843</v>
      </c>
      <c r="EK99" s="91" t="s">
        <v>74</v>
      </c>
      <c r="EL99" s="91" t="s">
        <v>74</v>
      </c>
      <c r="EM99" s="91" t="s">
        <v>74</v>
      </c>
      <c r="EN99" s="91" t="s">
        <v>74</v>
      </c>
      <c r="EO99" s="91" t="s">
        <v>74</v>
      </c>
      <c r="EP99" s="91" t="s">
        <v>74</v>
      </c>
      <c r="EQ99" s="91" t="s">
        <v>74</v>
      </c>
      <c r="ER99" s="91" t="s">
        <v>74</v>
      </c>
      <c r="ES99" s="92" t="s">
        <v>74</v>
      </c>
      <c r="ET99" s="89" t="s">
        <v>843</v>
      </c>
      <c r="EU99" s="7">
        <v>9.17</v>
      </c>
      <c r="EV99" s="7">
        <v>8.77</v>
      </c>
      <c r="EW99" s="10"/>
      <c r="EX99" s="10"/>
      <c r="EY99" s="10"/>
      <c r="EZ99" s="10"/>
      <c r="FA99" s="75">
        <v>0.87117584276087989</v>
      </c>
      <c r="FB99" s="75">
        <v>0.87880981840658967</v>
      </c>
      <c r="FC99" s="75">
        <v>0.9528393891883411</v>
      </c>
      <c r="FD99" s="89" t="s">
        <v>843</v>
      </c>
      <c r="FE99" s="13"/>
      <c r="FF99" s="6">
        <v>0</v>
      </c>
      <c r="FG99" s="10" t="s">
        <v>75</v>
      </c>
      <c r="FH99" s="6">
        <v>32000</v>
      </c>
      <c r="FI99" s="10"/>
      <c r="FJ99" s="9"/>
      <c r="FK99" s="6">
        <v>0.21556251769713208</v>
      </c>
      <c r="FL99" s="6">
        <v>28.896865158439311</v>
      </c>
      <c r="FM99" s="6">
        <v>14.588235294117702</v>
      </c>
      <c r="FN99" s="6">
        <v>-15.958644692394319</v>
      </c>
      <c r="FO99" s="6">
        <v>20.663265306122437</v>
      </c>
      <c r="FP99" s="6">
        <v>-35.84222177500498</v>
      </c>
      <c r="FQ99" s="127">
        <v>0.85880252260466516</v>
      </c>
      <c r="FR99" s="122"/>
      <c r="FS99" s="121">
        <v>0.86791024448225707</v>
      </c>
      <c r="FT99" s="89" t="s">
        <v>843</v>
      </c>
      <c r="FU99" s="7">
        <v>-40.902472532178578</v>
      </c>
      <c r="FV99" s="7">
        <v>-219.96037510679108</v>
      </c>
      <c r="FW99" s="7">
        <v>-114.29678184304666</v>
      </c>
      <c r="FX99" s="7">
        <v>-334.28818472324593</v>
      </c>
      <c r="FY99" s="7">
        <v>49.034083577121777</v>
      </c>
      <c r="FZ99" s="7">
        <v>51.559176049395525</v>
      </c>
      <c r="GA99" s="7">
        <v>-27.090623403414394</v>
      </c>
      <c r="GB99" s="7">
        <v>-62.286540729895876</v>
      </c>
      <c r="GC99" s="89" t="s">
        <v>843</v>
      </c>
      <c r="GD99" s="134"/>
      <c r="GE99" s="134"/>
      <c r="GF99" s="134"/>
      <c r="GG99" s="134"/>
      <c r="GH99" s="134"/>
      <c r="GI99" s="134"/>
      <c r="GJ99" s="134"/>
      <c r="GK99" s="89" t="s">
        <v>843</v>
      </c>
      <c r="GL99" s="75">
        <v>-0.37975537994515901</v>
      </c>
      <c r="GM99" s="129">
        <v>-9.9314131383398702E-2</v>
      </c>
      <c r="GN99" s="130">
        <v>-3.1321986125472698E-2</v>
      </c>
      <c r="GO99" s="129">
        <v>0.62134391530518496</v>
      </c>
      <c r="GP99" s="131">
        <v>0.11646721495284</v>
      </c>
      <c r="GQ99" s="129">
        <v>-0.201657961880188</v>
      </c>
      <c r="GR99" s="130">
        <v>7.3300667738793193E-2</v>
      </c>
      <c r="GS99" s="131">
        <v>5.5381908086335099E-2</v>
      </c>
      <c r="GT99" s="75">
        <v>-0.37975537994515901</v>
      </c>
      <c r="GU99" s="129">
        <v>-9.9314131383398702E-2</v>
      </c>
      <c r="GV99" s="130">
        <v>-3.1321986125472698E-2</v>
      </c>
      <c r="GW99" s="129">
        <v>0.62134391530518496</v>
      </c>
      <c r="GX99" s="131">
        <v>0.11646721495284</v>
      </c>
      <c r="GY99" s="129">
        <v>-0.201657961880188</v>
      </c>
      <c r="GZ99" s="130">
        <v>7.3300667738793193E-2</v>
      </c>
      <c r="HA99" s="131">
        <v>5.5381908086335099E-2</v>
      </c>
      <c r="HB99" s="89" t="s">
        <v>843</v>
      </c>
      <c r="HC99" s="106"/>
      <c r="HD99" s="106"/>
      <c r="HE99" s="106"/>
      <c r="HF99" s="106"/>
      <c r="HG99" s="106"/>
      <c r="HH99" s="106"/>
      <c r="HI99" s="106"/>
      <c r="HJ99" s="106"/>
      <c r="HK99" s="106"/>
      <c r="HL99" s="106"/>
      <c r="HM99" s="106"/>
      <c r="HN99" s="106"/>
      <c r="HO99" s="106"/>
      <c r="HP99" s="106"/>
      <c r="HQ99" s="106"/>
      <c r="HR99" s="106"/>
      <c r="HS99" s="106"/>
      <c r="HT99" s="106"/>
      <c r="HU99" s="106"/>
      <c r="HV99" s="106"/>
      <c r="HW99" s="106"/>
      <c r="HX99" s="106"/>
      <c r="HY99" s="106"/>
      <c r="HZ99" s="106"/>
      <c r="IA99" s="89" t="s">
        <v>843</v>
      </c>
      <c r="IB99" s="128">
        <v>0.223731652271217</v>
      </c>
      <c r="IC99" s="133">
        <v>0.14208176938535499</v>
      </c>
      <c r="ID99" s="13" t="s">
        <v>843</v>
      </c>
      <c r="IE99" s="6">
        <v>50.416162229999998</v>
      </c>
      <c r="IF99" s="6">
        <v>28.551279470000001</v>
      </c>
      <c r="IG99" s="6">
        <v>13.86677838</v>
      </c>
      <c r="IH99" s="6">
        <v>22.054982509999999</v>
      </c>
      <c r="II99" s="6">
        <v>-9.3905338230000002</v>
      </c>
      <c r="IJ99" s="6">
        <v>17.167311999999999</v>
      </c>
      <c r="IK99" s="6">
        <v>5.6502344730000003</v>
      </c>
      <c r="IL99" s="7">
        <v>-22.177221400000001</v>
      </c>
      <c r="IM99" s="6">
        <v>5.9327200910000002</v>
      </c>
      <c r="IN99" s="6">
        <v>14.86271777</v>
      </c>
      <c r="IO99" s="6">
        <v>37.695288089999998</v>
      </c>
      <c r="IP99" s="7">
        <v>3.9354854499999998</v>
      </c>
      <c r="IQ99" s="7">
        <v>10.186938319999999</v>
      </c>
      <c r="IR99" s="7">
        <v>11.91743329</v>
      </c>
      <c r="IS99" s="6">
        <v>21.03525299</v>
      </c>
      <c r="IT99" s="7">
        <v>24.040276899999999</v>
      </c>
      <c r="IU99" s="6">
        <v>22.157102160000001</v>
      </c>
      <c r="IV99" s="7">
        <v>22.15099537</v>
      </c>
      <c r="IW99" s="7">
        <v>20.910684410000002</v>
      </c>
      <c r="IX99" s="7">
        <v>9.784426861</v>
      </c>
      <c r="IY99" s="6">
        <v>-11.55798021</v>
      </c>
      <c r="IZ99" s="6">
        <v>8.7273599619999995</v>
      </c>
      <c r="JA99" s="6">
        <v>9.719276357</v>
      </c>
      <c r="JB99" s="6">
        <v>9.4887260659999999</v>
      </c>
      <c r="JC99" s="6">
        <v>7.5846382639999996</v>
      </c>
      <c r="JD99" s="7">
        <v>5.5145747700000003</v>
      </c>
      <c r="JE99" s="7">
        <v>2.776567944</v>
      </c>
      <c r="JF99" s="7">
        <v>11.987715769999999</v>
      </c>
      <c r="JG99" s="7">
        <v>20.08903278</v>
      </c>
      <c r="JH99" s="6">
        <v>9.3311616669999999</v>
      </c>
      <c r="JI99" s="7">
        <v>37.953444410000003</v>
      </c>
      <c r="JJ99" s="6">
        <v>-33.363702619999998</v>
      </c>
      <c r="JK99" s="7">
        <v>-4.9588061559999996</v>
      </c>
      <c r="JL99" s="6">
        <v>-7.9204339959999999</v>
      </c>
      <c r="JM99" s="7">
        <v>2.466451503</v>
      </c>
      <c r="JN99" s="6">
        <v>12.92667509</v>
      </c>
      <c r="JO99" s="7">
        <v>30.642679609999998</v>
      </c>
      <c r="JP99" s="7"/>
      <c r="JQ99" s="6">
        <v>18.2839688</v>
      </c>
      <c r="JR99" s="6">
        <v>20.33336242</v>
      </c>
      <c r="JS99" s="7">
        <v>-12.980541049999999</v>
      </c>
      <c r="JT99" s="7">
        <v>17.122103079999999</v>
      </c>
      <c r="JU99" s="7">
        <v>-8.6361737680000008</v>
      </c>
      <c r="JV99" s="7">
        <v>6.9778744079999999</v>
      </c>
      <c r="JW99" s="6">
        <v>22.753617909999999</v>
      </c>
      <c r="JX99" s="7">
        <v>17.235786610000002</v>
      </c>
      <c r="JY99" s="6">
        <v>42.413247380000001</v>
      </c>
      <c r="JZ99" s="7">
        <v>3.172585953</v>
      </c>
      <c r="KA99" s="6">
        <v>17.471585940000001</v>
      </c>
      <c r="KB99" s="7">
        <v>10.75873475</v>
      </c>
      <c r="KC99" s="7">
        <v>24.987602079999998</v>
      </c>
      <c r="KD99" s="6">
        <v>6.3331906939999998</v>
      </c>
      <c r="KE99" s="6">
        <v>21.247132430000001</v>
      </c>
      <c r="KF99" s="6">
        <v>10.819196829999999</v>
      </c>
      <c r="KG99" s="7">
        <v>-11.34308729</v>
      </c>
      <c r="KH99" s="6">
        <v>-13.932848590000001</v>
      </c>
      <c r="KI99" s="6">
        <v>10.69630269</v>
      </c>
      <c r="KJ99" s="6">
        <v>36.742090820000001</v>
      </c>
      <c r="KK99" s="6">
        <v>-11.8040293</v>
      </c>
      <c r="KM99" s="178">
        <v>0.7276176950611335</v>
      </c>
      <c r="KN99" s="178">
        <v>0.90481425331776089</v>
      </c>
      <c r="KO99" s="178">
        <v>1.4309121435311707</v>
      </c>
    </row>
    <row r="100" spans="1:301" ht="87.75" customHeight="1">
      <c r="A100" s="164" t="s">
        <v>1615</v>
      </c>
      <c r="B100" s="84" t="str">
        <f>"Chemistry 499"</f>
        <v>Chemistry 499</v>
      </c>
      <c r="C100" s="158" t="s">
        <v>1938</v>
      </c>
      <c r="D100" s="13" t="s">
        <v>459</v>
      </c>
      <c r="E100" s="163"/>
      <c r="F100" s="13"/>
      <c r="G100" s="2" t="s">
        <v>460</v>
      </c>
      <c r="H100" s="13" t="s">
        <v>1167</v>
      </c>
      <c r="I100" s="83" t="str">
        <f>"Chemistry 99"</f>
        <v>Chemistry 99</v>
      </c>
      <c r="J100" s="13">
        <v>99</v>
      </c>
      <c r="K100" s="4"/>
      <c r="L100" s="53">
        <v>1.0207966922729688</v>
      </c>
      <c r="M100" s="114"/>
      <c r="N100" s="5">
        <v>87</v>
      </c>
      <c r="O100" s="6">
        <v>97</v>
      </c>
      <c r="P100" s="6">
        <v>142</v>
      </c>
      <c r="Q100" s="6">
        <v>37.200000000000003</v>
      </c>
      <c r="S100" s="7">
        <v>141.30000000000001</v>
      </c>
      <c r="T100" s="6"/>
      <c r="U100" s="6">
        <v>484.4</v>
      </c>
      <c r="V100" s="6">
        <v>237.60000000000002</v>
      </c>
      <c r="W100" s="6">
        <v>393.5</v>
      </c>
      <c r="X100" s="6">
        <v>102.1</v>
      </c>
      <c r="Y100" s="6">
        <v>140.19999999999999</v>
      </c>
      <c r="Z100" s="6">
        <v>172.70000000000002</v>
      </c>
      <c r="AA100" s="116" t="s">
        <v>69</v>
      </c>
      <c r="AB100" s="116" t="s">
        <v>69</v>
      </c>
      <c r="AC100" s="116" t="s">
        <v>69</v>
      </c>
      <c r="AD100" s="116" t="s">
        <v>69</v>
      </c>
      <c r="AE100" s="116" t="s">
        <v>69</v>
      </c>
      <c r="AF100" s="116" t="s">
        <v>69</v>
      </c>
      <c r="AG100" s="10">
        <v>266</v>
      </c>
      <c r="AH100" s="10">
        <v>277</v>
      </c>
      <c r="AI100" s="10">
        <v>540</v>
      </c>
      <c r="AJ100" s="10">
        <v>236</v>
      </c>
      <c r="AK100" s="75">
        <v>0.83799999999999997</v>
      </c>
      <c r="AL100" s="117" t="s">
        <v>907</v>
      </c>
      <c r="AM100" s="89" t="s">
        <v>459</v>
      </c>
      <c r="AN100" s="118">
        <v>-1.6644272029820988E-2</v>
      </c>
      <c r="AO100" s="118">
        <v>-1.5100671140939598E-2</v>
      </c>
      <c r="AP100" s="118">
        <v>3.3223659391883688E-2</v>
      </c>
      <c r="AQ100" s="118">
        <v>1.6831242683554244E-2</v>
      </c>
      <c r="AR100" s="80" t="s">
        <v>70</v>
      </c>
      <c r="AS100" s="7">
        <v>54.826051490664319</v>
      </c>
      <c r="AT100" s="119"/>
      <c r="AU100" s="89" t="s">
        <v>459</v>
      </c>
      <c r="AV100" s="7">
        <v>88.933189400000003</v>
      </c>
      <c r="AW100" s="7">
        <v>88.742000000000004</v>
      </c>
      <c r="AX100" s="7">
        <v>5.8239999999999998</v>
      </c>
      <c r="AY100" s="7">
        <v>1051.903</v>
      </c>
      <c r="AZ100" s="7">
        <v>87.291947711537503</v>
      </c>
      <c r="BA100" s="7">
        <v>81.670274849497275</v>
      </c>
      <c r="BB100" s="187">
        <v>1390</v>
      </c>
      <c r="BC100" s="7">
        <v>93.591138121546962</v>
      </c>
      <c r="BD100" s="7">
        <v>85.990348309178728</v>
      </c>
      <c r="BE100" s="7">
        <v>46.440380622347952</v>
      </c>
      <c r="BF100" s="7">
        <v>31.951701823708202</v>
      </c>
      <c r="BG100" s="7">
        <v>48.651349450549453</v>
      </c>
      <c r="BH100" s="7">
        <v>66.082915733731397</v>
      </c>
      <c r="BI100" s="7">
        <v>46.560953331775607</v>
      </c>
      <c r="BJ100" s="77">
        <v>676</v>
      </c>
      <c r="BK100" s="7">
        <v>39.769261419999999</v>
      </c>
      <c r="BL100" s="7"/>
      <c r="BM100" s="7">
        <v>82.8278347657333</v>
      </c>
      <c r="BN100" s="77"/>
      <c r="BO100" s="7">
        <v>6.88</v>
      </c>
      <c r="BP100" s="7">
        <v>26.519999999999996</v>
      </c>
      <c r="BQ100" s="7"/>
      <c r="BR100" s="7"/>
      <c r="BS100" s="7">
        <v>0</v>
      </c>
      <c r="BT100" s="7">
        <v>75.689664062701425</v>
      </c>
      <c r="BU100" s="75"/>
      <c r="BV100" s="7">
        <v>9.3994978103771665</v>
      </c>
      <c r="BW100" s="7" t="s">
        <v>195</v>
      </c>
      <c r="BX100" s="6">
        <v>7.5897255823485192</v>
      </c>
      <c r="BY100" s="6"/>
      <c r="BZ100" s="6">
        <v>-6.8905032442839484</v>
      </c>
      <c r="CA100" s="6"/>
      <c r="CB100" s="4" t="s">
        <v>978</v>
      </c>
      <c r="CC100" s="89" t="s">
        <v>459</v>
      </c>
      <c r="CD100" s="4">
        <v>-38.739383839648909</v>
      </c>
      <c r="CE100" s="4">
        <v>27.835372281645061</v>
      </c>
      <c r="CF100" s="4"/>
      <c r="CG100" s="89" t="s">
        <v>459</v>
      </c>
      <c r="CH100" s="6">
        <v>-2.35</v>
      </c>
      <c r="CI100" s="53"/>
      <c r="CJ100" s="6">
        <v>1007.03</v>
      </c>
      <c r="CK100" s="6">
        <v>3054.87</v>
      </c>
      <c r="CL100" s="8">
        <v>35</v>
      </c>
      <c r="CM100" s="6">
        <v>4320.24</v>
      </c>
      <c r="CN100" s="9">
        <v>-21</v>
      </c>
      <c r="CO100" s="6">
        <v>15694.88</v>
      </c>
      <c r="CP100" s="5">
        <v>101</v>
      </c>
      <c r="CQ100" s="4">
        <v>30</v>
      </c>
      <c r="CR100" s="78">
        <v>14.09</v>
      </c>
      <c r="CS100" s="78">
        <v>16.809999999999999</v>
      </c>
      <c r="CT100" s="78">
        <v>0.61</v>
      </c>
      <c r="CU100" s="78">
        <v>7.3</v>
      </c>
      <c r="CV100" s="6">
        <v>95.079790226961109</v>
      </c>
      <c r="CW100" s="78"/>
      <c r="CX100" s="10">
        <v>30</v>
      </c>
      <c r="CY100" s="6">
        <v>96.038559448502269</v>
      </c>
      <c r="CZ100" s="2"/>
      <c r="DA100" s="11"/>
      <c r="DB100" s="11"/>
      <c r="DC100" s="11"/>
      <c r="DD100" s="120" t="s">
        <v>71</v>
      </c>
      <c r="DE100" s="120" t="s">
        <v>71</v>
      </c>
      <c r="DF100" s="89" t="s">
        <v>459</v>
      </c>
      <c r="DG100" s="12">
        <v>29</v>
      </c>
      <c r="DH100" s="9"/>
      <c r="DI100" s="98">
        <v>50</v>
      </c>
      <c r="DJ100" s="100"/>
      <c r="DK100" s="1"/>
      <c r="DL100" s="101"/>
      <c r="DM100" s="46">
        <v>12.1</v>
      </c>
      <c r="DN100" s="10">
        <v>2</v>
      </c>
      <c r="DO100" s="10">
        <v>4</v>
      </c>
      <c r="DP100" s="11"/>
      <c r="DQ100" s="109"/>
      <c r="DR100" s="12">
        <v>33</v>
      </c>
      <c r="DS100" s="79">
        <v>46.4</v>
      </c>
      <c r="DT100" s="2"/>
      <c r="DU100" s="8">
        <v>93.515000000000001</v>
      </c>
      <c r="DV100" s="12">
        <v>10</v>
      </c>
      <c r="DW100" s="13">
        <v>100</v>
      </c>
      <c r="DX100" s="89" t="s">
        <v>459</v>
      </c>
      <c r="DY100" s="12">
        <v>-9</v>
      </c>
      <c r="DZ100" s="89" t="s">
        <v>459</v>
      </c>
      <c r="EA100" s="7">
        <v>2.19234125553404</v>
      </c>
      <c r="EB100" s="75">
        <v>-5.4000000000000003E-3</v>
      </c>
      <c r="EC100" s="75">
        <v>-4.4999999999999997E-3</v>
      </c>
      <c r="ED100" s="75">
        <v>2.9899999999999999E-2</v>
      </c>
      <c r="EE100" s="90">
        <v>0</v>
      </c>
      <c r="EF100" s="90">
        <v>0</v>
      </c>
      <c r="EG100" s="90">
        <v>0</v>
      </c>
      <c r="EH100" s="90">
        <v>0</v>
      </c>
      <c r="EI100" s="75" t="s">
        <v>129</v>
      </c>
      <c r="EJ100" s="89" t="s">
        <v>459</v>
      </c>
      <c r="EK100" s="91" t="s">
        <v>74</v>
      </c>
      <c r="EL100" s="91" t="s">
        <v>74</v>
      </c>
      <c r="EM100" s="91" t="s">
        <v>74</v>
      </c>
      <c r="EN100" s="91" t="s">
        <v>74</v>
      </c>
      <c r="EO100" s="91" t="s">
        <v>74</v>
      </c>
      <c r="EP100" s="91" t="s">
        <v>74</v>
      </c>
      <c r="EQ100" s="91" t="s">
        <v>74</v>
      </c>
      <c r="ER100" s="91" t="s">
        <v>74</v>
      </c>
      <c r="ES100" s="92" t="s">
        <v>74</v>
      </c>
      <c r="ET100" s="89" t="s">
        <v>459</v>
      </c>
      <c r="EU100" s="7">
        <v>14.5</v>
      </c>
      <c r="EV100" s="7">
        <v>2.96</v>
      </c>
      <c r="EW100" s="10"/>
      <c r="EX100" s="10"/>
      <c r="EY100" s="10"/>
      <c r="EZ100" s="10"/>
      <c r="FA100" s="75">
        <v>0.8528356764309889</v>
      </c>
      <c r="FB100" s="75">
        <v>0.68582182412167103</v>
      </c>
      <c r="FC100" s="75">
        <v>1.1542238148120374</v>
      </c>
      <c r="FD100" s="89" t="s">
        <v>459</v>
      </c>
      <c r="FE100" s="15" t="s">
        <v>113</v>
      </c>
      <c r="FF100" s="6">
        <v>6.67</v>
      </c>
      <c r="FG100" s="10"/>
      <c r="FH100" s="6">
        <v>16112.42</v>
      </c>
      <c r="FI100" s="10"/>
      <c r="FJ100" s="9"/>
      <c r="FK100" s="6">
        <v>-21.592506335347661</v>
      </c>
      <c r="FL100" s="6">
        <v>13.925219045996117</v>
      </c>
      <c r="FM100" s="6">
        <v>8.5038363171355495</v>
      </c>
      <c r="FN100" s="6">
        <v>0.3336510962821726</v>
      </c>
      <c r="FO100" s="6">
        <v>26.725082146768877</v>
      </c>
      <c r="FP100" s="6">
        <v>18.762964359796332</v>
      </c>
      <c r="FQ100" s="127"/>
      <c r="FR100" s="122"/>
      <c r="FS100" s="121">
        <v>0.78856363121443829</v>
      </c>
      <c r="FT100" s="89" t="s">
        <v>459</v>
      </c>
      <c r="FU100" s="7">
        <v>8.7592744514837335</v>
      </c>
      <c r="FV100" s="7">
        <v>-11.914236165852099</v>
      </c>
      <c r="FW100" s="7">
        <v>-5.3815096846731691</v>
      </c>
      <c r="FX100" s="7">
        <v>-0.13160798803264484</v>
      </c>
      <c r="FY100" s="7">
        <v>-26.51033267634233</v>
      </c>
      <c r="FZ100" s="7">
        <v>18.143103724733777</v>
      </c>
      <c r="GA100" s="7">
        <v>-170.84190694812031</v>
      </c>
      <c r="GB100" s="7">
        <v>-28.426966292134857</v>
      </c>
      <c r="GC100" s="89" t="s">
        <v>459</v>
      </c>
      <c r="GD100" s="92" t="s">
        <v>74</v>
      </c>
      <c r="GE100" s="92" t="s">
        <v>74</v>
      </c>
      <c r="GF100" s="123" t="s">
        <v>1402</v>
      </c>
      <c r="GG100" s="123" t="s">
        <v>1401</v>
      </c>
      <c r="GH100" s="124" t="s">
        <v>81</v>
      </c>
      <c r="GI100" s="125" t="s">
        <v>81</v>
      </c>
      <c r="GJ100" s="126" t="s">
        <v>81</v>
      </c>
      <c r="GK100" s="89" t="s">
        <v>459</v>
      </c>
      <c r="GL100" s="127"/>
      <c r="GM100" s="127"/>
      <c r="GN100" s="127"/>
      <c r="GO100" s="127"/>
      <c r="GP100" s="127"/>
      <c r="GQ100" s="127"/>
      <c r="GR100" s="127"/>
      <c r="GS100" s="127"/>
      <c r="GT100" s="127"/>
      <c r="GU100" s="127"/>
      <c r="GV100" s="127"/>
      <c r="GW100" s="127"/>
      <c r="GX100" s="127"/>
      <c r="GY100" s="127"/>
      <c r="GZ100" s="127"/>
      <c r="HA100" s="127"/>
      <c r="HB100" s="89" t="s">
        <v>459</v>
      </c>
      <c r="HC100" s="106"/>
      <c r="HD100" s="106"/>
      <c r="HE100" s="106"/>
      <c r="HF100" s="106"/>
      <c r="HG100" s="106"/>
      <c r="HH100" s="106"/>
      <c r="HI100" s="106"/>
      <c r="HJ100" s="106"/>
      <c r="HK100" s="106"/>
      <c r="HL100" s="106"/>
      <c r="HM100" s="106"/>
      <c r="HN100" s="106"/>
      <c r="HO100" s="106"/>
      <c r="HP100" s="106"/>
      <c r="HQ100" s="106"/>
      <c r="HR100" s="106"/>
      <c r="HS100" s="106"/>
      <c r="HT100" s="106"/>
      <c r="HU100" s="106"/>
      <c r="HV100" s="106"/>
      <c r="HW100" s="106"/>
      <c r="HX100" s="106"/>
      <c r="HY100" s="106"/>
      <c r="HZ100" s="106"/>
      <c r="IA100" s="89" t="s">
        <v>459</v>
      </c>
      <c r="IB100" s="133">
        <v>0.185739125010769</v>
      </c>
      <c r="IC100" s="133">
        <v>0.197632894110774</v>
      </c>
      <c r="ID100" s="13" t="s">
        <v>459</v>
      </c>
      <c r="IE100" s="6">
        <v>101.11252380000001</v>
      </c>
      <c r="IF100" s="6">
        <v>103.53701529999999</v>
      </c>
      <c r="IG100" s="6">
        <v>97.314401189999998</v>
      </c>
      <c r="IH100" s="6">
        <v>106.4542484</v>
      </c>
      <c r="II100" s="6">
        <v>109.5521024</v>
      </c>
      <c r="IJ100" s="6">
        <v>102.7369668</v>
      </c>
      <c r="IK100" s="6">
        <v>104.5965727</v>
      </c>
      <c r="IL100" s="7"/>
      <c r="IM100" s="6">
        <v>99.056155759999996</v>
      </c>
      <c r="IN100" s="6">
        <v>101.8627657</v>
      </c>
      <c r="IO100" s="6">
        <v>91.790766939999997</v>
      </c>
      <c r="IP100" s="7">
        <v>99.104207759999994</v>
      </c>
      <c r="IQ100" s="7">
        <v>115.08217449999999</v>
      </c>
      <c r="IR100" s="7">
        <v>116.6446873</v>
      </c>
      <c r="IS100" s="6">
        <v>108.9245176</v>
      </c>
      <c r="IT100" s="7">
        <v>98.323803119999994</v>
      </c>
      <c r="IU100" s="6">
        <v>106.60396040000001</v>
      </c>
      <c r="IV100" s="7">
        <v>107.1843341</v>
      </c>
      <c r="IW100" s="7">
        <v>102.69241049999999</v>
      </c>
      <c r="IX100" s="7">
        <v>102.975337</v>
      </c>
      <c r="IY100" s="6">
        <v>97.254731079999999</v>
      </c>
      <c r="IZ100" s="6">
        <v>100.5738233</v>
      </c>
      <c r="JA100" s="6">
        <v>101.1270866</v>
      </c>
      <c r="JB100" s="6">
        <v>98.178680979999996</v>
      </c>
      <c r="JC100" s="6">
        <v>96.014009340000001</v>
      </c>
      <c r="JD100" s="7">
        <v>99.791033429999999</v>
      </c>
      <c r="JE100" s="7">
        <v>104.3302456</v>
      </c>
      <c r="JF100" s="7">
        <v>108.68951610000001</v>
      </c>
      <c r="JG100" s="7">
        <v>100.1344364</v>
      </c>
      <c r="JH100" s="6">
        <v>103.8485477</v>
      </c>
      <c r="JI100" s="7">
        <v>105.8359621</v>
      </c>
      <c r="JJ100" s="6">
        <v>97.711376259999994</v>
      </c>
      <c r="JK100" s="7">
        <v>106.85399940000001</v>
      </c>
      <c r="JL100" s="6">
        <v>102.8602508</v>
      </c>
      <c r="JM100" s="7">
        <v>100.7129027</v>
      </c>
      <c r="JN100" s="6">
        <v>108.3898555</v>
      </c>
      <c r="JO100" s="7">
        <v>105.1737019</v>
      </c>
      <c r="JP100" s="7">
        <v>106.8514412</v>
      </c>
      <c r="JQ100" s="6">
        <v>100.7009022</v>
      </c>
      <c r="JR100" s="6">
        <v>108.0026281</v>
      </c>
      <c r="JS100" s="7">
        <v>101.7852015</v>
      </c>
      <c r="JT100" s="7">
        <v>107.78199050000001</v>
      </c>
      <c r="JU100" s="7">
        <v>95.568642600000004</v>
      </c>
      <c r="JV100" s="7"/>
      <c r="JW100" s="6">
        <v>105.3078768</v>
      </c>
      <c r="JX100" s="7">
        <v>100.4471229</v>
      </c>
      <c r="JY100" s="6">
        <v>100.310559</v>
      </c>
      <c r="JZ100" s="7">
        <v>102.69316809999999</v>
      </c>
      <c r="KA100" s="6">
        <v>111.49986060000001</v>
      </c>
      <c r="KB100" s="7">
        <v>103.0428605</v>
      </c>
      <c r="KC100" s="7">
        <v>99.099204490000005</v>
      </c>
      <c r="KD100" s="6">
        <v>100.9733416</v>
      </c>
      <c r="KE100" s="6">
        <v>103.1580538</v>
      </c>
      <c r="KF100" s="6">
        <v>101.81723</v>
      </c>
      <c r="KG100" s="7">
        <v>106.4273613</v>
      </c>
      <c r="KH100" s="6">
        <v>110.5746585</v>
      </c>
      <c r="KI100" s="6">
        <v>105.1398082</v>
      </c>
      <c r="KJ100" s="6">
        <v>106.2759502</v>
      </c>
      <c r="KK100" s="6">
        <v>100.772306</v>
      </c>
      <c r="KM100" s="178">
        <v>0.70026774743865516</v>
      </c>
      <c r="KN100" s="178">
        <v>0.75499872844697002</v>
      </c>
      <c r="KO100" s="178">
        <v>1.4697833245129874</v>
      </c>
    </row>
    <row r="101" spans="1:301" ht="87.75" customHeight="1">
      <c r="A101" s="164" t="s">
        <v>1616</v>
      </c>
      <c r="B101" s="84" t="str">
        <f>"Chemistry 500"</f>
        <v>Chemistry 500</v>
      </c>
      <c r="C101" s="158" t="s">
        <v>1937</v>
      </c>
      <c r="D101" s="13" t="s">
        <v>205</v>
      </c>
      <c r="E101" s="163"/>
      <c r="F101" s="13"/>
      <c r="G101" s="2" t="s">
        <v>206</v>
      </c>
      <c r="H101" s="13" t="s">
        <v>1047</v>
      </c>
      <c r="I101" s="83" t="str">
        <f>"Chemistry 100"</f>
        <v>Chemistry 100</v>
      </c>
      <c r="J101" s="13">
        <v>100</v>
      </c>
      <c r="K101" s="4"/>
      <c r="L101" s="53">
        <v>0.2515855712586752</v>
      </c>
      <c r="M101" s="114"/>
      <c r="N101" s="5">
        <v>56</v>
      </c>
      <c r="O101" s="6">
        <v>95</v>
      </c>
      <c r="P101" s="6">
        <v>755.5</v>
      </c>
      <c r="Q101" s="6"/>
      <c r="S101" s="7">
        <v>1883</v>
      </c>
      <c r="T101" s="6"/>
      <c r="U101" s="6">
        <v>675</v>
      </c>
      <c r="V101" s="6">
        <v>1084</v>
      </c>
      <c r="W101" s="6">
        <v>696.1</v>
      </c>
      <c r="X101" s="6">
        <v>4024</v>
      </c>
      <c r="Y101" s="6"/>
      <c r="Z101" s="6">
        <v>4968</v>
      </c>
      <c r="AA101" s="116" t="s">
        <v>69</v>
      </c>
      <c r="AB101" s="116" t="s">
        <v>69</v>
      </c>
      <c r="AC101" s="116" t="s">
        <v>69</v>
      </c>
      <c r="AD101" s="116" t="s">
        <v>69</v>
      </c>
      <c r="AE101" s="116" t="s">
        <v>69</v>
      </c>
      <c r="AF101" s="116" t="s">
        <v>69</v>
      </c>
      <c r="AG101" s="10"/>
      <c r="AH101" s="10"/>
      <c r="AI101" s="10"/>
      <c r="AJ101" s="10"/>
      <c r="AK101" s="75">
        <v>0.63600000000000001</v>
      </c>
      <c r="AL101" s="117" t="s">
        <v>907</v>
      </c>
      <c r="AM101" s="89" t="s">
        <v>205</v>
      </c>
      <c r="AN101" s="118">
        <v>2.1498851371852108E-2</v>
      </c>
      <c r="AO101" s="118">
        <v>1.8456375838926176E-2</v>
      </c>
      <c r="AP101" s="118">
        <v>0.26477454514837695</v>
      </c>
      <c r="AQ101" s="118">
        <v>0.12370416580712669</v>
      </c>
      <c r="AR101" s="80" t="s">
        <v>70</v>
      </c>
      <c r="AS101" s="7">
        <v>89.568726411921261</v>
      </c>
      <c r="AT101" s="119"/>
      <c r="AU101" s="89" t="s">
        <v>205</v>
      </c>
      <c r="AV101" s="7">
        <v>4.3326120599999998</v>
      </c>
      <c r="AW101" s="7">
        <v>4.41</v>
      </c>
      <c r="AX101" s="7">
        <v>-9.19</v>
      </c>
      <c r="AY101" s="7"/>
      <c r="AZ101" s="7">
        <v>-4.964950748838767</v>
      </c>
      <c r="BA101" s="7">
        <v>-0.88325918981003326</v>
      </c>
      <c r="BB101" s="187"/>
      <c r="BC101" s="7">
        <v>4.0883756906077373</v>
      </c>
      <c r="BD101" s="7">
        <v>12.367159903381641</v>
      </c>
      <c r="BE101" s="7">
        <v>2.3102533239038214</v>
      </c>
      <c r="BF101" s="7">
        <v>3.0763218844984785</v>
      </c>
      <c r="BG101" s="7">
        <v>-1.8981010989010949</v>
      </c>
      <c r="BH101" s="7">
        <v>3.3689329589745398</v>
      </c>
      <c r="BI101" s="7">
        <v>1.400896403764051</v>
      </c>
      <c r="BJ101" s="77"/>
      <c r="BK101" s="7">
        <v>-4.2264619899999998</v>
      </c>
      <c r="BL101" s="7"/>
      <c r="BM101" s="7">
        <v>14.401534959838983</v>
      </c>
      <c r="BN101" s="77"/>
      <c r="BO101" s="7">
        <v>-0.34239999999999782</v>
      </c>
      <c r="BP101" s="7">
        <v>-2.8594000000000079</v>
      </c>
      <c r="BQ101" s="7"/>
      <c r="BR101" s="7"/>
      <c r="BS101" s="7">
        <v>0</v>
      </c>
      <c r="BT101" s="7">
        <v>48.026411288071372</v>
      </c>
      <c r="BU101" s="75"/>
      <c r="BV101" s="7">
        <v>19.11777507385014</v>
      </c>
      <c r="BW101" s="7" t="s">
        <v>195</v>
      </c>
      <c r="BX101" s="6">
        <v>-18.166023484758338</v>
      </c>
      <c r="BY101" s="6"/>
      <c r="BZ101" s="6">
        <v>30.838540639567402</v>
      </c>
      <c r="CA101" s="6"/>
      <c r="CB101" s="4"/>
      <c r="CC101" s="89" t="s">
        <v>205</v>
      </c>
      <c r="CD101" s="4">
        <v>-6.319317464145211</v>
      </c>
      <c r="CE101" s="4">
        <v>-6.3081330867322931</v>
      </c>
      <c r="CF101" s="4"/>
      <c r="CG101" s="89" t="s">
        <v>205</v>
      </c>
      <c r="CH101" s="6">
        <v>-45.4</v>
      </c>
      <c r="CI101" s="53"/>
      <c r="CJ101" s="6">
        <v>32000</v>
      </c>
      <c r="CK101" s="6">
        <v>32000</v>
      </c>
      <c r="CL101" s="8">
        <v>-52</v>
      </c>
      <c r="CM101" s="6">
        <v>17280.96</v>
      </c>
      <c r="CN101" s="9">
        <v>5</v>
      </c>
      <c r="CO101" s="6">
        <v>24675.37</v>
      </c>
      <c r="CP101" s="5">
        <v>10</v>
      </c>
      <c r="CQ101" s="4">
        <v>30</v>
      </c>
      <c r="CR101" s="78">
        <v>6.8</v>
      </c>
      <c r="CS101" s="78">
        <v>14.68</v>
      </c>
      <c r="CT101" s="78">
        <v>19.37</v>
      </c>
      <c r="CU101" s="78">
        <v>3.9</v>
      </c>
      <c r="CV101" s="6">
        <v>134.73904658388932</v>
      </c>
      <c r="CW101" s="78"/>
      <c r="CX101" s="10">
        <v>30</v>
      </c>
      <c r="CY101" s="6">
        <v>100.7833773430639</v>
      </c>
      <c r="CZ101" s="2"/>
      <c r="DA101" s="11"/>
      <c r="DB101" s="11"/>
      <c r="DC101" s="11"/>
      <c r="DD101" s="120" t="s">
        <v>72</v>
      </c>
      <c r="DE101" s="120" t="s">
        <v>72</v>
      </c>
      <c r="DF101" s="89" t="s">
        <v>205</v>
      </c>
      <c r="DG101" s="12">
        <v>-5</v>
      </c>
      <c r="DH101" s="9"/>
      <c r="DI101" s="98">
        <v>0</v>
      </c>
      <c r="DJ101" s="102"/>
      <c r="DK101" s="1"/>
      <c r="DL101" s="103"/>
      <c r="DM101" s="46" t="s">
        <v>101</v>
      </c>
      <c r="DN101" s="10">
        <v>0</v>
      </c>
      <c r="DO101" s="10">
        <v>0</v>
      </c>
      <c r="DP101" s="11"/>
      <c r="DQ101" s="109"/>
      <c r="DR101" s="12"/>
      <c r="DS101" s="79">
        <v>0</v>
      </c>
      <c r="DT101" s="2"/>
      <c r="DU101" s="8">
        <v>45.494999999999997</v>
      </c>
      <c r="DV101" s="12"/>
      <c r="DW101" s="13">
        <v>100</v>
      </c>
      <c r="DX101" s="89" t="s">
        <v>205</v>
      </c>
      <c r="DY101" s="12">
        <v>-38</v>
      </c>
      <c r="DZ101" s="89" t="s">
        <v>205</v>
      </c>
      <c r="EA101" s="7">
        <v>8.7191275945936901</v>
      </c>
      <c r="EB101" s="75">
        <v>-6.4399999999999999E-2</v>
      </c>
      <c r="EC101" s="75">
        <v>-4.2000000000000003E-2</v>
      </c>
      <c r="ED101" s="75">
        <v>-0.68089999999999995</v>
      </c>
      <c r="EE101" s="90">
        <v>6.7909454061251751</v>
      </c>
      <c r="EF101" s="90">
        <v>10.201183431952686</v>
      </c>
      <c r="EG101" s="90">
        <v>5.3633217993079541</v>
      </c>
      <c r="EH101" s="90">
        <v>11.048982330574802</v>
      </c>
      <c r="EI101" s="75"/>
      <c r="EJ101" s="89" t="s">
        <v>205</v>
      </c>
      <c r="EK101" s="91" t="s">
        <v>74</v>
      </c>
      <c r="EL101" s="91" t="s">
        <v>74</v>
      </c>
      <c r="EM101" s="91" t="s">
        <v>74</v>
      </c>
      <c r="EN101" s="91" t="s">
        <v>74</v>
      </c>
      <c r="EO101" s="91" t="s">
        <v>74</v>
      </c>
      <c r="EP101" s="91" t="s">
        <v>74</v>
      </c>
      <c r="EQ101" s="91" t="s">
        <v>74</v>
      </c>
      <c r="ER101" s="91" t="s">
        <v>74</v>
      </c>
      <c r="ES101" s="92" t="s">
        <v>74</v>
      </c>
      <c r="ET101" s="89" t="s">
        <v>205</v>
      </c>
      <c r="EU101" s="7">
        <v>14.8</v>
      </c>
      <c r="EV101" s="7">
        <v>9.59</v>
      </c>
      <c r="EW101" s="10"/>
      <c r="EX101" s="10"/>
      <c r="EY101" s="10"/>
      <c r="EZ101" s="10"/>
      <c r="FA101" s="75">
        <v>0.86474175570151368</v>
      </c>
      <c r="FB101" s="75">
        <v>0.81956859948087757</v>
      </c>
      <c r="FC101" s="75">
        <v>1.0966781913515391</v>
      </c>
      <c r="FD101" s="89" t="s">
        <v>205</v>
      </c>
      <c r="FE101" s="13"/>
      <c r="FF101" s="6">
        <v>6.67</v>
      </c>
      <c r="FG101" s="10" t="s">
        <v>113</v>
      </c>
      <c r="FH101" s="6">
        <v>32000</v>
      </c>
      <c r="FI101" s="10"/>
      <c r="FJ101" s="9"/>
      <c r="FK101" s="6">
        <v>-4.737097741926255</v>
      </c>
      <c r="FL101" s="6">
        <v>31.075862426457245</v>
      </c>
      <c r="FM101" s="6">
        <v>-14.080164439876629</v>
      </c>
      <c r="FN101" s="6">
        <v>-15.619694397283546</v>
      </c>
      <c r="FO101" s="6">
        <v>-31.231231231231217</v>
      </c>
      <c r="FP101" s="6">
        <v>-50.959046137895278</v>
      </c>
      <c r="FQ101" s="127">
        <v>0.75004224757076454</v>
      </c>
      <c r="FR101" s="122"/>
      <c r="FS101" s="121">
        <v>0.88340242121626078</v>
      </c>
      <c r="FT101" s="89" t="s">
        <v>205</v>
      </c>
      <c r="FU101" s="7">
        <v>11.233376826219121</v>
      </c>
      <c r="FV101" s="7">
        <v>-29.689345474571649</v>
      </c>
      <c r="FW101" s="7">
        <v>-1.3435084339729952</v>
      </c>
      <c r="FX101" s="7">
        <v>-89.746066444676046</v>
      </c>
      <c r="FY101" s="7">
        <v>5.2501659460117311</v>
      </c>
      <c r="FZ101" s="7">
        <v>19.143946802517441</v>
      </c>
      <c r="GA101" s="7">
        <v>-182.43942770867784</v>
      </c>
      <c r="GB101" s="7">
        <v>-97.902092193660508</v>
      </c>
      <c r="GC101" s="89" t="s">
        <v>205</v>
      </c>
      <c r="GD101" s="92" t="s">
        <v>74</v>
      </c>
      <c r="GE101" s="92" t="s">
        <v>74</v>
      </c>
      <c r="GF101" s="123" t="s">
        <v>1402</v>
      </c>
      <c r="GG101" s="123" t="s">
        <v>1402</v>
      </c>
      <c r="GH101" s="124" t="s">
        <v>81</v>
      </c>
      <c r="GI101" s="125" t="s">
        <v>74</v>
      </c>
      <c r="GJ101" s="126" t="s">
        <v>81</v>
      </c>
      <c r="GK101" s="89" t="s">
        <v>205</v>
      </c>
      <c r="GL101" s="75">
        <v>0.122019874892801</v>
      </c>
      <c r="GM101" s="129">
        <v>0.22112160585064999</v>
      </c>
      <c r="GN101" s="130">
        <v>-0.15469839995597201</v>
      </c>
      <c r="GO101" s="129">
        <v>7.1560954635809901E-2</v>
      </c>
      <c r="GP101" s="131">
        <v>-0.43354282532911997</v>
      </c>
      <c r="GQ101" s="129">
        <v>3.1752263579629E-2</v>
      </c>
      <c r="GR101" s="130">
        <v>0.34677563872270001</v>
      </c>
      <c r="GS101" s="131">
        <v>-0.62972084689199004</v>
      </c>
      <c r="GT101" s="75">
        <v>0.122019874892801</v>
      </c>
      <c r="GU101" s="129">
        <v>0.22112160585064999</v>
      </c>
      <c r="GV101" s="130">
        <v>-0.15469839995597201</v>
      </c>
      <c r="GW101" s="129">
        <v>7.1560954635809901E-2</v>
      </c>
      <c r="GX101" s="131">
        <v>-0.43354282532911997</v>
      </c>
      <c r="GY101" s="129">
        <v>3.1752263579629E-2</v>
      </c>
      <c r="GZ101" s="130">
        <v>0.34677563872270001</v>
      </c>
      <c r="HA101" s="131">
        <v>-0.62972084689199004</v>
      </c>
      <c r="HB101" s="89" t="s">
        <v>205</v>
      </c>
      <c r="HC101" s="106"/>
      <c r="HD101" s="106"/>
      <c r="HE101" s="106"/>
      <c r="HF101" s="106"/>
      <c r="HG101" s="106"/>
      <c r="HH101" s="106"/>
      <c r="HI101" s="106"/>
      <c r="HJ101" s="106"/>
      <c r="HK101" s="106"/>
      <c r="HL101" s="106"/>
      <c r="HM101" s="106"/>
      <c r="HN101" s="106"/>
      <c r="HO101" s="106"/>
      <c r="HP101" s="106"/>
      <c r="HQ101" s="106"/>
      <c r="HR101" s="106"/>
      <c r="HS101" s="106"/>
      <c r="HT101" s="106"/>
      <c r="HU101" s="106"/>
      <c r="HV101" s="106"/>
      <c r="HW101" s="106"/>
      <c r="HX101" s="106"/>
      <c r="HY101" s="106"/>
      <c r="HZ101" s="106"/>
      <c r="IA101" s="89" t="s">
        <v>205</v>
      </c>
      <c r="IB101" s="133">
        <v>0.17718943100901</v>
      </c>
      <c r="IC101" s="133">
        <v>0.13897766652209101</v>
      </c>
      <c r="ID101" s="13" t="s">
        <v>205</v>
      </c>
      <c r="IE101" s="6">
        <v>76.565715969999999</v>
      </c>
      <c r="IF101" s="6">
        <v>105.7509082</v>
      </c>
      <c r="IG101" s="6">
        <v>95.475610979999999</v>
      </c>
      <c r="IH101" s="6">
        <v>105.8533089</v>
      </c>
      <c r="II101" s="6">
        <v>61.112966800000002</v>
      </c>
      <c r="IJ101" s="6">
        <v>100.1724042</v>
      </c>
      <c r="IK101" s="6">
        <v>46.901981839999998</v>
      </c>
      <c r="IL101" s="7">
        <v>110.0737429</v>
      </c>
      <c r="IM101" s="6">
        <v>80.204038260000004</v>
      </c>
      <c r="IN101" s="6">
        <v>94.560507079999994</v>
      </c>
      <c r="IO101" s="6">
        <v>81.339212320000001</v>
      </c>
      <c r="IP101" s="7">
        <v>51.566321180000003</v>
      </c>
      <c r="IQ101" s="7">
        <v>97.160406330000001</v>
      </c>
      <c r="IR101" s="7">
        <v>107.9397951</v>
      </c>
      <c r="IS101" s="6">
        <v>72.805563120000002</v>
      </c>
      <c r="IT101" s="7">
        <v>96.409159759999994</v>
      </c>
      <c r="IU101" s="6">
        <v>79.334257980000004</v>
      </c>
      <c r="IV101" s="7">
        <v>102.6344567</v>
      </c>
      <c r="IW101" s="7">
        <v>63.325841269999998</v>
      </c>
      <c r="IX101" s="7">
        <v>99.240910909999997</v>
      </c>
      <c r="IY101" s="6">
        <v>87.219621790000005</v>
      </c>
      <c r="IZ101" s="6">
        <v>49.914633680000001</v>
      </c>
      <c r="JA101" s="6">
        <v>90.642803880000002</v>
      </c>
      <c r="JB101" s="6">
        <v>95.310693869999994</v>
      </c>
      <c r="JC101" s="6">
        <v>80.584412499999999</v>
      </c>
      <c r="JD101" s="7">
        <v>87.564210470000006</v>
      </c>
      <c r="JE101" s="7">
        <v>86.20675052</v>
      </c>
      <c r="JF101" s="7">
        <v>87.600110470000004</v>
      </c>
      <c r="JG101" s="7">
        <v>47.831953609999999</v>
      </c>
      <c r="JH101" s="6">
        <v>106.2182657</v>
      </c>
      <c r="JI101" s="7">
        <v>111.6086117</v>
      </c>
      <c r="JJ101" s="6">
        <v>107.43744719999999</v>
      </c>
      <c r="JK101" s="7">
        <v>107.0602092</v>
      </c>
      <c r="JL101" s="6">
        <v>107.1646774</v>
      </c>
      <c r="JM101" s="7">
        <v>61.117975209999997</v>
      </c>
      <c r="JN101" s="6">
        <v>93.120222380000001</v>
      </c>
      <c r="JO101" s="7">
        <v>116.2153685</v>
      </c>
      <c r="JP101" s="7">
        <v>93.667038199999993</v>
      </c>
      <c r="JQ101" s="6">
        <v>99.062842590000002</v>
      </c>
      <c r="JR101" s="6">
        <v>99.317431189999994</v>
      </c>
      <c r="JS101" s="7">
        <v>106.6420572</v>
      </c>
      <c r="JT101" s="7">
        <v>116.06033720000001</v>
      </c>
      <c r="JU101" s="7">
        <v>51.696318849999997</v>
      </c>
      <c r="JV101" s="7">
        <v>107.5470947</v>
      </c>
      <c r="JW101" s="6">
        <v>106.11801749999999</v>
      </c>
      <c r="JX101" s="7">
        <v>106.9467738</v>
      </c>
      <c r="JY101" s="6">
        <v>101.88432160000001</v>
      </c>
      <c r="JZ101" s="7">
        <v>103.3711966</v>
      </c>
      <c r="KA101" s="6">
        <v>106.79876520000001</v>
      </c>
      <c r="KB101" s="7">
        <v>108.752359</v>
      </c>
      <c r="KC101" s="7">
        <v>59.625269439999997</v>
      </c>
      <c r="KD101" s="6">
        <v>97.677582349999994</v>
      </c>
      <c r="KE101" s="6">
        <v>121.8356677</v>
      </c>
      <c r="KF101" s="6">
        <v>94.013108700000004</v>
      </c>
      <c r="KG101" s="7">
        <v>101.7516196</v>
      </c>
      <c r="KH101" s="6">
        <v>118.3548516</v>
      </c>
      <c r="KI101" s="6">
        <v>100.6531736</v>
      </c>
      <c r="KJ101" s="6">
        <v>114.3809775</v>
      </c>
      <c r="KK101" s="6">
        <v>71.416429179999994</v>
      </c>
      <c r="KM101" s="178">
        <v>0.41121459312642783</v>
      </c>
      <c r="KN101" s="178">
        <v>0.42090176858549766</v>
      </c>
      <c r="KO101" s="178">
        <v>1.704517164117175</v>
      </c>
    </row>
    <row r="102" spans="1:301" ht="87.75" customHeight="1">
      <c r="A102" s="164" t="s">
        <v>1617</v>
      </c>
      <c r="B102" s="84" t="str">
        <f>"Chemistry 501"</f>
        <v>Chemistry 501</v>
      </c>
      <c r="C102" s="158" t="s">
        <v>1937</v>
      </c>
      <c r="D102" s="13" t="s">
        <v>533</v>
      </c>
      <c r="E102" s="163"/>
      <c r="F102" s="13"/>
      <c r="G102" s="2" t="s">
        <v>534</v>
      </c>
      <c r="H102" s="13" t="s">
        <v>1202</v>
      </c>
      <c r="I102" s="83" t="str">
        <f>"Chemistry 101"</f>
        <v>Chemistry 101</v>
      </c>
      <c r="J102" s="13">
        <v>101</v>
      </c>
      <c r="K102" s="4"/>
      <c r="L102" s="53">
        <v>0.98783371102411532</v>
      </c>
      <c r="M102" s="114"/>
      <c r="N102" s="5">
        <v>36</v>
      </c>
      <c r="O102" s="6"/>
      <c r="P102" s="6">
        <v>4000</v>
      </c>
      <c r="Q102" s="6"/>
      <c r="S102" s="7">
        <v>3947</v>
      </c>
      <c r="T102" s="6"/>
      <c r="U102" s="6">
        <v>4907</v>
      </c>
      <c r="V102" s="6"/>
      <c r="W102" s="6"/>
      <c r="X102" s="6"/>
      <c r="Y102" s="6"/>
      <c r="Z102" s="6"/>
      <c r="AA102" s="116" t="s">
        <v>69</v>
      </c>
      <c r="AB102" s="116" t="s">
        <v>69</v>
      </c>
      <c r="AC102" s="116" t="s">
        <v>86</v>
      </c>
      <c r="AD102" s="116" t="s">
        <v>69</v>
      </c>
      <c r="AE102" s="116" t="s">
        <v>69</v>
      </c>
      <c r="AF102" s="116" t="s">
        <v>69</v>
      </c>
      <c r="AG102" s="10"/>
      <c r="AH102" s="10"/>
      <c r="AI102" s="10"/>
      <c r="AJ102" s="10"/>
      <c r="AK102" s="75">
        <v>0.68899999999999995</v>
      </c>
      <c r="AL102" s="117" t="s">
        <v>907</v>
      </c>
      <c r="AM102" s="89" t="s">
        <v>533</v>
      </c>
      <c r="AN102" s="118">
        <v>0.1359282215768714</v>
      </c>
      <c r="AO102" s="118">
        <v>6.879194630872483E-2</v>
      </c>
      <c r="AP102" s="118">
        <v>0.34604042080677594</v>
      </c>
      <c r="AQ102" s="118">
        <v>0.32691184475092394</v>
      </c>
      <c r="AR102" s="80" t="s">
        <v>70</v>
      </c>
      <c r="AS102" s="7">
        <v>100.18530467261236</v>
      </c>
      <c r="AT102" s="119"/>
      <c r="AU102" s="89" t="s">
        <v>533</v>
      </c>
      <c r="AV102" s="7">
        <v>-3.2796584000000002</v>
      </c>
      <c r="AW102" s="7">
        <v>-5.6920000000000002</v>
      </c>
      <c r="AX102" s="7">
        <v>-6.2709999999999999</v>
      </c>
      <c r="AY102" s="7"/>
      <c r="AZ102" s="7">
        <v>-6.9620253164556942</v>
      </c>
      <c r="BA102" s="7">
        <v>-24.683544303797461</v>
      </c>
      <c r="BB102" s="187"/>
      <c r="BC102" s="7">
        <v>0.88395580110497418</v>
      </c>
      <c r="BD102" s="7">
        <v>3.38165265700483</v>
      </c>
      <c r="BE102" s="7">
        <v>-18.764711315417248</v>
      </c>
      <c r="BF102" s="7">
        <v>-18.200273860182381</v>
      </c>
      <c r="BG102" s="7">
        <v>-18.381617582417586</v>
      </c>
      <c r="BH102" s="7">
        <v>6.0150375939849638</v>
      </c>
      <c r="BI102" s="7">
        <v>5.6390977443609103</v>
      </c>
      <c r="BJ102" s="167"/>
      <c r="BK102" s="7">
        <v>-6.4223123480000002</v>
      </c>
      <c r="BL102" s="7"/>
      <c r="BM102" s="7">
        <v>32.550177761893124</v>
      </c>
      <c r="BN102" s="167"/>
      <c r="BO102" s="7">
        <v>12.9268</v>
      </c>
      <c r="BP102" s="7">
        <v>14.445000000000007</v>
      </c>
      <c r="BQ102" s="7"/>
      <c r="BR102" s="7"/>
      <c r="BS102" s="7">
        <v>48.596643518518526</v>
      </c>
      <c r="BT102" s="7">
        <v>53.534966297320537</v>
      </c>
      <c r="BU102" s="75"/>
      <c r="BV102" s="7">
        <v>-2.4121785296081777</v>
      </c>
      <c r="BW102" s="7" t="s">
        <v>195</v>
      </c>
      <c r="BX102" s="6">
        <v>6.6562961837159182</v>
      </c>
      <c r="BY102" s="6"/>
      <c r="BZ102" s="6">
        <v>23.16708725004008</v>
      </c>
      <c r="CA102" s="6"/>
      <c r="CB102" s="4"/>
      <c r="CC102" s="89" t="s">
        <v>533</v>
      </c>
      <c r="CD102" s="4">
        <v>-13.091962452508927</v>
      </c>
      <c r="CE102" s="4">
        <v>-15.261803946753341</v>
      </c>
      <c r="CF102" s="4"/>
      <c r="CG102" s="89" t="s">
        <v>533</v>
      </c>
      <c r="CH102" s="6">
        <v>-12.2</v>
      </c>
      <c r="CI102" s="53"/>
      <c r="CJ102" s="6">
        <v>32000</v>
      </c>
      <c r="CK102" s="6">
        <v>32000</v>
      </c>
      <c r="CL102" s="8">
        <v>-37</v>
      </c>
      <c r="CM102" s="6">
        <v>32000</v>
      </c>
      <c r="CN102" s="9">
        <v>-10</v>
      </c>
      <c r="CO102" s="6">
        <v>32000</v>
      </c>
      <c r="CP102" s="5">
        <v>70</v>
      </c>
      <c r="CQ102" s="4">
        <v>30</v>
      </c>
      <c r="CR102" s="78">
        <v>19.37</v>
      </c>
      <c r="CS102" s="78" t="s">
        <v>93</v>
      </c>
      <c r="CT102" s="78">
        <v>5.79</v>
      </c>
      <c r="CU102" s="78">
        <v>12.34</v>
      </c>
      <c r="CV102" s="6">
        <v>111.78128271460736</v>
      </c>
      <c r="CW102" s="78"/>
      <c r="CX102" s="10">
        <v>30</v>
      </c>
      <c r="CY102" s="6">
        <v>99.10471872233984</v>
      </c>
      <c r="CZ102" s="2"/>
      <c r="DA102" s="11"/>
      <c r="DB102" s="11"/>
      <c r="DC102" s="11"/>
      <c r="DD102" s="120" t="s">
        <v>72</v>
      </c>
      <c r="DE102" s="120" t="s">
        <v>72</v>
      </c>
      <c r="DF102" s="89" t="s">
        <v>533</v>
      </c>
      <c r="DG102" s="12">
        <v>-7</v>
      </c>
      <c r="DH102" s="9"/>
      <c r="DI102" s="98">
        <v>0</v>
      </c>
      <c r="DJ102" s="102"/>
      <c r="DK102" s="1"/>
      <c r="DL102" s="103"/>
      <c r="DM102" s="46" t="s">
        <v>101</v>
      </c>
      <c r="DN102" s="10">
        <v>0</v>
      </c>
      <c r="DO102" s="10">
        <v>0</v>
      </c>
      <c r="DP102" s="11"/>
      <c r="DQ102" s="109"/>
      <c r="DR102" s="12"/>
      <c r="DS102" s="79">
        <v>0</v>
      </c>
      <c r="DT102" s="2"/>
      <c r="DU102" s="8">
        <v>5</v>
      </c>
      <c r="DV102" s="12"/>
      <c r="DW102" s="13">
        <v>100</v>
      </c>
      <c r="DX102" s="89" t="s">
        <v>533</v>
      </c>
      <c r="DY102" s="12">
        <v>37</v>
      </c>
      <c r="DZ102" s="89" t="s">
        <v>533</v>
      </c>
      <c r="EA102" s="7">
        <v>2.0668261336290499</v>
      </c>
      <c r="EB102" s="75">
        <v>-1.43E-2</v>
      </c>
      <c r="EC102" s="75">
        <v>-1.9E-2</v>
      </c>
      <c r="ED102" s="75">
        <v>-0.1225</v>
      </c>
      <c r="EE102" s="90">
        <v>0</v>
      </c>
      <c r="EF102" s="90">
        <v>4.5207100591715914</v>
      </c>
      <c r="EG102" s="90">
        <v>1.3840830449827024</v>
      </c>
      <c r="EH102" s="90">
        <v>1.3867143815701297</v>
      </c>
      <c r="EI102" s="75"/>
      <c r="EJ102" s="89" t="s">
        <v>533</v>
      </c>
      <c r="EK102" s="91" t="s">
        <v>74</v>
      </c>
      <c r="EL102" s="91" t="s">
        <v>74</v>
      </c>
      <c r="EM102" s="91" t="s">
        <v>74</v>
      </c>
      <c r="EN102" s="91" t="s">
        <v>74</v>
      </c>
      <c r="EO102" s="91" t="s">
        <v>74</v>
      </c>
      <c r="EP102" s="91" t="s">
        <v>74</v>
      </c>
      <c r="EQ102" s="91" t="s">
        <v>74</v>
      </c>
      <c r="ER102" s="91" t="s">
        <v>74</v>
      </c>
      <c r="ES102" s="92" t="s">
        <v>74</v>
      </c>
      <c r="ET102" s="89" t="s">
        <v>533</v>
      </c>
      <c r="EU102" s="7">
        <v>17.399999999999999</v>
      </c>
      <c r="EV102" s="7">
        <v>8.89</v>
      </c>
      <c r="EW102" s="10"/>
      <c r="EX102" s="10"/>
      <c r="EY102" s="10"/>
      <c r="EZ102" s="10"/>
      <c r="FA102" s="75">
        <v>0.96388184943641153</v>
      </c>
      <c r="FB102" s="75">
        <v>0.76868903611460926</v>
      </c>
      <c r="FC102" s="75">
        <v>0.98839784428739685</v>
      </c>
      <c r="FD102" s="89" t="s">
        <v>533</v>
      </c>
      <c r="FE102" s="13"/>
      <c r="FF102" s="6">
        <v>0</v>
      </c>
      <c r="FG102" s="10" t="s">
        <v>75</v>
      </c>
      <c r="FH102" s="6">
        <v>32000</v>
      </c>
      <c r="FI102" s="10"/>
      <c r="FJ102" s="9"/>
      <c r="FK102" s="6">
        <v>39.662479404958049</v>
      </c>
      <c r="FL102" s="6">
        <v>17.486976129383415</v>
      </c>
      <c r="FM102" s="6">
        <v>16.341212744090463</v>
      </c>
      <c r="FN102" s="6">
        <v>-18.166383701188458</v>
      </c>
      <c r="FO102" s="6">
        <v>9.0090090090090165</v>
      </c>
      <c r="FP102" s="6">
        <v>-57.17988595127008</v>
      </c>
      <c r="FQ102" s="127">
        <v>0.65731469513075869</v>
      </c>
      <c r="FR102" s="122"/>
      <c r="FS102" s="121">
        <v>0.92810208591421961</v>
      </c>
      <c r="FT102" s="89" t="s">
        <v>533</v>
      </c>
      <c r="FU102" s="7">
        <v>-7.6918132676869533</v>
      </c>
      <c r="FV102" s="7">
        <v>-123.93934460865985</v>
      </c>
      <c r="FW102" s="7">
        <v>-12.338544367884218</v>
      </c>
      <c r="FX102" s="7">
        <v>-159.97644526914249</v>
      </c>
      <c r="FY102" s="7">
        <v>-24.624148150028645</v>
      </c>
      <c r="FZ102" s="7">
        <v>29.402698279271522</v>
      </c>
      <c r="GA102" s="7">
        <v>-306.5389316270041</v>
      </c>
      <c r="GB102" s="7">
        <v>-57.857358595299701</v>
      </c>
      <c r="GC102" s="89" t="s">
        <v>533</v>
      </c>
      <c r="GD102" s="92" t="s">
        <v>81</v>
      </c>
      <c r="GE102" s="92" t="s">
        <v>74</v>
      </c>
      <c r="GF102" s="123" t="s">
        <v>1402</v>
      </c>
      <c r="GG102" s="123" t="s">
        <v>1401</v>
      </c>
      <c r="GH102" s="124" t="s">
        <v>81</v>
      </c>
      <c r="GI102" s="125" t="s">
        <v>74</v>
      </c>
      <c r="GJ102" s="126" t="s">
        <v>81</v>
      </c>
      <c r="GK102" s="89" t="s">
        <v>533</v>
      </c>
      <c r="GL102" s="75">
        <v>0.27920079352897897</v>
      </c>
      <c r="GM102" s="129">
        <v>0.21230729753174901</v>
      </c>
      <c r="GN102" s="130">
        <v>4.1295281792810098E-2</v>
      </c>
      <c r="GO102" s="129">
        <v>0.238081120619903</v>
      </c>
      <c r="GP102" s="131">
        <v>-2.96859404812587E-2</v>
      </c>
      <c r="GQ102" s="129">
        <v>0.111960269799245</v>
      </c>
      <c r="GR102" s="130">
        <v>0.56940077177697701</v>
      </c>
      <c r="GS102" s="131">
        <v>-0.18759861389479801</v>
      </c>
      <c r="GT102" s="75">
        <v>0.27920079352897897</v>
      </c>
      <c r="GU102" s="129">
        <v>0.21230729753174901</v>
      </c>
      <c r="GV102" s="130">
        <v>4.1295281792810098E-2</v>
      </c>
      <c r="GW102" s="129">
        <v>0.238081120619903</v>
      </c>
      <c r="GX102" s="131">
        <v>-2.96859404812587E-2</v>
      </c>
      <c r="GY102" s="129">
        <v>0.111960269799245</v>
      </c>
      <c r="GZ102" s="130">
        <v>0.56940077177697701</v>
      </c>
      <c r="HA102" s="131">
        <v>-0.18759861389479801</v>
      </c>
      <c r="HB102" s="89" t="s">
        <v>533</v>
      </c>
      <c r="HC102" s="106"/>
      <c r="HD102" s="106"/>
      <c r="HE102" s="106"/>
      <c r="HF102" s="106"/>
      <c r="HG102" s="106"/>
      <c r="HH102" s="106"/>
      <c r="HI102" s="106"/>
      <c r="HJ102" s="106"/>
      <c r="HK102" s="106"/>
      <c r="HL102" s="106"/>
      <c r="HM102" s="106"/>
      <c r="HN102" s="106"/>
      <c r="HO102" s="106"/>
      <c r="HP102" s="106"/>
      <c r="HQ102" s="106"/>
      <c r="HR102" s="106"/>
      <c r="HS102" s="106"/>
      <c r="HT102" s="106"/>
      <c r="HU102" s="106"/>
      <c r="HV102" s="106"/>
      <c r="HW102" s="106"/>
      <c r="HX102" s="106"/>
      <c r="HY102" s="106"/>
      <c r="HZ102" s="106"/>
      <c r="IA102" s="89" t="s">
        <v>533</v>
      </c>
      <c r="IB102" s="133">
        <v>0.13905129494918</v>
      </c>
      <c r="IC102" s="133">
        <v>9.2932169395904998E-2</v>
      </c>
      <c r="ID102" s="13" t="s">
        <v>533</v>
      </c>
      <c r="IE102" s="6">
        <v>71.116119449999999</v>
      </c>
      <c r="IF102" s="6">
        <v>87.17403539</v>
      </c>
      <c r="IG102" s="6">
        <v>67.581038809999995</v>
      </c>
      <c r="IH102" s="6">
        <v>62.873036159999998</v>
      </c>
      <c r="II102" s="6">
        <v>53.840819789999998</v>
      </c>
      <c r="IJ102" s="6">
        <v>74.817612670000003</v>
      </c>
      <c r="IK102" s="6">
        <v>55.050527940000002</v>
      </c>
      <c r="IL102" s="7">
        <v>60.564730949999998</v>
      </c>
      <c r="IM102" s="6">
        <v>72.820728880000004</v>
      </c>
      <c r="IN102" s="6">
        <v>59.304125450000001</v>
      </c>
      <c r="IO102" s="6">
        <v>87.630402380000007</v>
      </c>
      <c r="IP102" s="7">
        <v>35.525464990000003</v>
      </c>
      <c r="IQ102" s="7">
        <v>50.143145449999999</v>
      </c>
      <c r="IR102" s="7">
        <v>80.978360370000004</v>
      </c>
      <c r="IS102" s="6">
        <v>30.725962379999999</v>
      </c>
      <c r="IT102" s="7">
        <v>31.182461979999999</v>
      </c>
      <c r="IU102" s="6">
        <v>30.914644689999999</v>
      </c>
      <c r="IV102" s="7">
        <v>45.868577299999998</v>
      </c>
      <c r="IW102" s="7">
        <v>33.715272329999998</v>
      </c>
      <c r="IX102" s="7">
        <v>43.619356000000003</v>
      </c>
      <c r="IY102" s="6">
        <v>47.187911849999999</v>
      </c>
      <c r="IZ102" s="6">
        <v>28.565654930000001</v>
      </c>
      <c r="JA102" s="6">
        <v>50.090228680000003</v>
      </c>
      <c r="JB102" s="6">
        <v>39.913996689999998</v>
      </c>
      <c r="JC102" s="6">
        <v>14.215713879999999</v>
      </c>
      <c r="JD102" s="7">
        <v>33.903638149999999</v>
      </c>
      <c r="JE102" s="7">
        <v>53.939874009999997</v>
      </c>
      <c r="JF102" s="7">
        <v>94.077318610000006</v>
      </c>
      <c r="JG102" s="7">
        <v>59.441545079999997</v>
      </c>
      <c r="JH102" s="6">
        <v>109.39117899999999</v>
      </c>
      <c r="JI102" s="7">
        <v>68.799258230000007</v>
      </c>
      <c r="JJ102" s="6">
        <v>30.396705900000001</v>
      </c>
      <c r="JK102" s="7">
        <v>65.270025369999999</v>
      </c>
      <c r="JL102" s="6">
        <v>48.176823980000002</v>
      </c>
      <c r="JM102" s="7">
        <v>49.37241556</v>
      </c>
      <c r="JN102" s="6">
        <v>90.175837630000004</v>
      </c>
      <c r="JO102" s="7">
        <v>62.68823201</v>
      </c>
      <c r="JP102" s="7">
        <v>75.241998780000003</v>
      </c>
      <c r="JQ102" s="6">
        <v>87.036213790000005</v>
      </c>
      <c r="JR102" s="6">
        <v>96.510393910000005</v>
      </c>
      <c r="JS102" s="7">
        <v>19.549897699999999</v>
      </c>
      <c r="JT102" s="7">
        <v>68.726548390000005</v>
      </c>
      <c r="JU102" s="7">
        <v>76.073374319999999</v>
      </c>
      <c r="JV102" s="7">
        <v>66.186133569999996</v>
      </c>
      <c r="JW102" s="6">
        <v>69.985443959999998</v>
      </c>
      <c r="JX102" s="7">
        <v>75.520365679999998</v>
      </c>
      <c r="JY102" s="6">
        <v>77.80634105</v>
      </c>
      <c r="JZ102" s="7">
        <v>50.36104023</v>
      </c>
      <c r="KA102" s="6">
        <v>96.122721839999997</v>
      </c>
      <c r="KB102" s="7">
        <v>81.031149299999996</v>
      </c>
      <c r="KC102" s="7">
        <v>51.319558720000003</v>
      </c>
      <c r="KD102" s="6">
        <v>82.565906229999996</v>
      </c>
      <c r="KE102" s="6">
        <v>81.098564379999999</v>
      </c>
      <c r="KF102" s="6">
        <v>60.823041150000002</v>
      </c>
      <c r="KG102" s="7">
        <v>40.828975399999997</v>
      </c>
      <c r="KH102" s="6">
        <v>75.735187600000003</v>
      </c>
      <c r="KI102" s="6">
        <v>71.237508680000005</v>
      </c>
      <c r="KJ102" s="6">
        <v>105.7511027</v>
      </c>
      <c r="KK102" s="6">
        <v>88.089617579999995</v>
      </c>
      <c r="KM102" s="178" t="s">
        <v>1948</v>
      </c>
      <c r="KN102" s="178" t="s">
        <v>1948</v>
      </c>
      <c r="KO102" s="178">
        <v>0.81714000904192641</v>
      </c>
    </row>
    <row r="103" spans="1:301" ht="87.75" customHeight="1">
      <c r="A103" s="164" t="s">
        <v>1618</v>
      </c>
      <c r="B103" s="84" t="str">
        <f>"Chemistry 502"</f>
        <v>Chemistry 502</v>
      </c>
      <c r="C103" s="158" t="s">
        <v>1938</v>
      </c>
      <c r="D103" s="13" t="s">
        <v>602</v>
      </c>
      <c r="E103" s="163"/>
      <c r="F103" s="13"/>
      <c r="G103" s="2" t="s">
        <v>603</v>
      </c>
      <c r="H103" s="13" t="s">
        <v>1253</v>
      </c>
      <c r="I103" s="83" t="str">
        <f>"Chemistry 102"</f>
        <v>Chemistry 102</v>
      </c>
      <c r="J103" s="13">
        <v>102</v>
      </c>
      <c r="K103" s="4"/>
      <c r="L103" s="53">
        <v>0.90433738085648108</v>
      </c>
      <c r="M103" s="189" t="s">
        <v>1944</v>
      </c>
      <c r="N103" s="5">
        <v>85</v>
      </c>
      <c r="O103" s="6">
        <v>90</v>
      </c>
      <c r="P103" s="6">
        <v>161</v>
      </c>
      <c r="Q103" s="6">
        <v>45.8</v>
      </c>
      <c r="S103" s="7">
        <v>180.6</v>
      </c>
      <c r="T103" s="18"/>
      <c r="U103" s="6">
        <v>74.92</v>
      </c>
      <c r="V103" s="6">
        <v>59.800000000000004</v>
      </c>
      <c r="W103" s="6"/>
      <c r="X103" s="6"/>
      <c r="Y103" s="6"/>
      <c r="Z103" s="6"/>
      <c r="AA103" s="115" t="s">
        <v>68</v>
      </c>
      <c r="AB103" s="115" t="s">
        <v>68</v>
      </c>
      <c r="AC103" s="115" t="s">
        <v>68</v>
      </c>
      <c r="AD103" s="116" t="s">
        <v>69</v>
      </c>
      <c r="AE103" s="115" t="s">
        <v>68</v>
      </c>
      <c r="AF103" s="116" t="s">
        <v>69</v>
      </c>
      <c r="AG103" s="10"/>
      <c r="AH103" s="10"/>
      <c r="AI103" s="10"/>
      <c r="AJ103" s="10"/>
      <c r="AK103" s="75">
        <v>0.83599999999999997</v>
      </c>
      <c r="AL103" s="117" t="s">
        <v>907</v>
      </c>
      <c r="AM103" s="89" t="s">
        <v>602</v>
      </c>
      <c r="AN103" s="118">
        <v>7.628624680334619E-3</v>
      </c>
      <c r="AO103" s="118">
        <v>-2.3489932885906041E-2</v>
      </c>
      <c r="AP103" s="118">
        <v>3.2611322330948496E-2</v>
      </c>
      <c r="AQ103" s="118">
        <v>1.4743492557419342E-2</v>
      </c>
      <c r="AR103" s="80" t="s">
        <v>70</v>
      </c>
      <c r="AS103" s="7">
        <v>77.188629407475133</v>
      </c>
      <c r="AT103" s="119"/>
      <c r="AU103" s="89" t="s">
        <v>602</v>
      </c>
      <c r="AV103" s="7">
        <v>90.969056199999997</v>
      </c>
      <c r="AW103" s="7">
        <v>91.192999999999998</v>
      </c>
      <c r="AX103" s="7">
        <v>41.286000000000001</v>
      </c>
      <c r="AY103" s="7">
        <v>426.02300000000002</v>
      </c>
      <c r="AZ103" s="7">
        <v>90.64503056453745</v>
      </c>
      <c r="BA103" s="7">
        <v>89.913852021494108</v>
      </c>
      <c r="BB103" s="187">
        <v>712</v>
      </c>
      <c r="BC103" s="7">
        <v>73.480640883977898</v>
      </c>
      <c r="BD103" s="7">
        <v>66.473440096618347</v>
      </c>
      <c r="BE103" s="7">
        <v>50.259333946251772</v>
      </c>
      <c r="BF103" s="7">
        <v>41.070242857142858</v>
      </c>
      <c r="BG103" s="7">
        <v>53.046953846153841</v>
      </c>
      <c r="BH103" s="7">
        <v>81.006064044824285</v>
      </c>
      <c r="BI103" s="7">
        <v>61.130138954337006</v>
      </c>
      <c r="BJ103" s="77">
        <v>382</v>
      </c>
      <c r="BK103" s="7">
        <v>37.08510304</v>
      </c>
      <c r="BL103" s="7"/>
      <c r="BM103" s="7">
        <v>76.739672858331019</v>
      </c>
      <c r="BN103" s="77"/>
      <c r="BO103" s="7">
        <v>17.129600000000011</v>
      </c>
      <c r="BP103" s="7">
        <v>30.335000000000008</v>
      </c>
      <c r="BQ103" s="7"/>
      <c r="BR103" s="7"/>
      <c r="BS103" s="7">
        <v>48.510971786833856</v>
      </c>
      <c r="BT103" s="7">
        <v>68.220666718230333</v>
      </c>
      <c r="BU103" s="75"/>
      <c r="BV103" s="7">
        <v>8.6567735254728664</v>
      </c>
      <c r="BW103" s="7" t="s">
        <v>195</v>
      </c>
      <c r="BX103" s="6">
        <v>3.6753923528675578</v>
      </c>
      <c r="BY103" s="6"/>
      <c r="BZ103" s="6">
        <v>-29.388461959763479</v>
      </c>
      <c r="CA103" s="6"/>
      <c r="CB103" s="4" t="s">
        <v>978</v>
      </c>
      <c r="CC103" s="89" t="s">
        <v>602</v>
      </c>
      <c r="CD103" s="4">
        <v>-33.886132919139854</v>
      </c>
      <c r="CE103" s="4">
        <v>25.192478044020532</v>
      </c>
      <c r="CF103" s="4"/>
      <c r="CG103" s="89" t="s">
        <v>602</v>
      </c>
      <c r="CH103" s="6">
        <v>-70.400000000000006</v>
      </c>
      <c r="CI103" s="53"/>
      <c r="CJ103" s="6">
        <v>4000</v>
      </c>
      <c r="CK103" s="6">
        <v>3783.02</v>
      </c>
      <c r="CL103" s="8">
        <v>14</v>
      </c>
      <c r="CM103" s="6">
        <v>16000</v>
      </c>
      <c r="CN103" s="9">
        <v>-47</v>
      </c>
      <c r="CO103" s="6">
        <v>21163.54</v>
      </c>
      <c r="CP103" s="5">
        <v>74</v>
      </c>
      <c r="CQ103" s="4">
        <v>30</v>
      </c>
      <c r="CR103" s="78">
        <v>18.25</v>
      </c>
      <c r="CS103" s="78">
        <v>17.03</v>
      </c>
      <c r="CT103" s="78">
        <v>7</v>
      </c>
      <c r="CU103" s="78">
        <v>10</v>
      </c>
      <c r="CV103" s="6">
        <v>70.21383994641387</v>
      </c>
      <c r="CW103" s="78"/>
      <c r="CX103" s="10">
        <v>30</v>
      </c>
      <c r="CY103" s="6">
        <v>84.22171084595756</v>
      </c>
      <c r="CZ103" s="2"/>
      <c r="DA103" s="11"/>
      <c r="DB103" s="11"/>
      <c r="DC103" s="11"/>
      <c r="DD103" s="120" t="s">
        <v>71</v>
      </c>
      <c r="DE103" s="120" t="s">
        <v>72</v>
      </c>
      <c r="DF103" s="89" t="s">
        <v>602</v>
      </c>
      <c r="DG103" s="12">
        <v>8</v>
      </c>
      <c r="DH103" s="9"/>
      <c r="DI103" s="98">
        <v>0</v>
      </c>
      <c r="DJ103" s="102"/>
      <c r="DK103" s="1"/>
      <c r="DL103" s="103"/>
      <c r="DM103" s="46" t="s">
        <v>101</v>
      </c>
      <c r="DN103" s="10">
        <v>0</v>
      </c>
      <c r="DO103" s="10">
        <v>0</v>
      </c>
      <c r="DP103" s="11"/>
      <c r="DQ103" s="109"/>
      <c r="DR103" s="12"/>
      <c r="DS103" s="79">
        <v>0</v>
      </c>
      <c r="DT103" s="2"/>
      <c r="DU103" s="8">
        <v>36.445999999999998</v>
      </c>
      <c r="DV103" s="12"/>
      <c r="DW103" s="13">
        <v>100</v>
      </c>
      <c r="DX103" s="89" t="s">
        <v>602</v>
      </c>
      <c r="DY103" s="12">
        <v>-15</v>
      </c>
      <c r="DZ103" s="89" t="s">
        <v>602</v>
      </c>
      <c r="EA103" s="7">
        <v>2.7205402672909999E-2</v>
      </c>
      <c r="EB103" s="75">
        <v>-3.4299999999999997E-2</v>
      </c>
      <c r="EC103" s="75">
        <v>8.6599999999999996E-2</v>
      </c>
      <c r="ED103" s="75">
        <v>-3.2199999999999999E-2</v>
      </c>
      <c r="EE103" s="90">
        <v>0</v>
      </c>
      <c r="EF103" s="90">
        <v>0</v>
      </c>
      <c r="EG103" s="90">
        <v>0</v>
      </c>
      <c r="EH103" s="90">
        <v>0</v>
      </c>
      <c r="EI103" s="75" t="s">
        <v>129</v>
      </c>
      <c r="EJ103" s="89" t="s">
        <v>602</v>
      </c>
      <c r="EK103" s="91" t="s">
        <v>74</v>
      </c>
      <c r="EL103" s="91" t="s">
        <v>74</v>
      </c>
      <c r="EM103" s="91" t="s">
        <v>74</v>
      </c>
      <c r="EN103" s="91" t="s">
        <v>74</v>
      </c>
      <c r="EO103" s="91" t="s">
        <v>74</v>
      </c>
      <c r="EP103" s="91" t="s">
        <v>74</v>
      </c>
      <c r="EQ103" s="91" t="s">
        <v>74</v>
      </c>
      <c r="ER103" s="91" t="s">
        <v>74</v>
      </c>
      <c r="ES103" s="92" t="s">
        <v>74</v>
      </c>
      <c r="ET103" s="89" t="s">
        <v>602</v>
      </c>
      <c r="EU103" s="7">
        <v>38.799999999999997</v>
      </c>
      <c r="EV103" s="7">
        <v>16.600000000000001</v>
      </c>
      <c r="EW103" s="10"/>
      <c r="EX103" s="10"/>
      <c r="EY103" s="10"/>
      <c r="EZ103" s="10"/>
      <c r="FA103" s="75">
        <v>0.9624766194303791</v>
      </c>
      <c r="FB103" s="75">
        <v>0.48506346483238511</v>
      </c>
      <c r="FC103" s="75">
        <v>1.0323412974726862</v>
      </c>
      <c r="FD103" s="89" t="s">
        <v>602</v>
      </c>
      <c r="FE103" s="15" t="s">
        <v>113</v>
      </c>
      <c r="FF103" s="6">
        <v>0</v>
      </c>
      <c r="FG103" s="10"/>
      <c r="FH103" s="6">
        <v>32000</v>
      </c>
      <c r="FI103" s="10"/>
      <c r="FJ103" s="9"/>
      <c r="FK103" s="6">
        <v>108.27442571484266</v>
      </c>
      <c r="FL103" s="6">
        <v>66.416024084409031</v>
      </c>
      <c r="FM103" s="6">
        <v>69.11764705882355</v>
      </c>
      <c r="FN103" s="6">
        <v>95.996186844613916</v>
      </c>
      <c r="FO103" s="6">
        <v>131.87294633077769</v>
      </c>
      <c r="FP103" s="6">
        <v>101.13143503677165</v>
      </c>
      <c r="FQ103" s="127"/>
      <c r="FR103" s="122"/>
      <c r="FS103" s="121">
        <v>0.70854507337526207</v>
      </c>
      <c r="FT103" s="89" t="s">
        <v>602</v>
      </c>
      <c r="FU103" s="7">
        <v>99.673293555137136</v>
      </c>
      <c r="FV103" s="7">
        <v>45.33312312785749</v>
      </c>
      <c r="FW103" s="7">
        <v>99.775131599120968</v>
      </c>
      <c r="FX103" s="7">
        <v>53.590609238717278</v>
      </c>
      <c r="FY103" s="7">
        <v>102.34650301618586</v>
      </c>
      <c r="FZ103" s="7">
        <v>103.76764980522725</v>
      </c>
      <c r="GA103" s="7">
        <v>103.91447654070218</v>
      </c>
      <c r="GB103" s="7">
        <v>107.62190465801244</v>
      </c>
      <c r="GC103" s="89" t="s">
        <v>602</v>
      </c>
      <c r="GD103" s="92" t="s">
        <v>74</v>
      </c>
      <c r="GE103" s="92" t="s">
        <v>74</v>
      </c>
      <c r="GF103" s="123" t="s">
        <v>1401</v>
      </c>
      <c r="GG103" s="123" t="s">
        <v>1401</v>
      </c>
      <c r="GH103" s="124" t="s">
        <v>81</v>
      </c>
      <c r="GI103" s="125" t="s">
        <v>74</v>
      </c>
      <c r="GJ103" s="126" t="s">
        <v>81</v>
      </c>
      <c r="GK103" s="89" t="s">
        <v>602</v>
      </c>
      <c r="GL103" s="127"/>
      <c r="GM103" s="127"/>
      <c r="GN103" s="127"/>
      <c r="GO103" s="127"/>
      <c r="GP103" s="127"/>
      <c r="GQ103" s="127"/>
      <c r="GR103" s="127"/>
      <c r="GS103" s="127"/>
      <c r="GT103" s="127"/>
      <c r="GU103" s="127"/>
      <c r="GV103" s="127"/>
      <c r="GW103" s="127"/>
      <c r="GX103" s="127"/>
      <c r="GY103" s="127"/>
      <c r="GZ103" s="127"/>
      <c r="HA103" s="127"/>
      <c r="HB103" s="89" t="s">
        <v>602</v>
      </c>
      <c r="HC103" s="106"/>
      <c r="HD103" s="106"/>
      <c r="HE103" s="106"/>
      <c r="HF103" s="106"/>
      <c r="HG103" s="106"/>
      <c r="HH103" s="106"/>
      <c r="HI103" s="106"/>
      <c r="HJ103" s="106"/>
      <c r="HK103" s="106"/>
      <c r="HL103" s="106"/>
      <c r="HM103" s="106"/>
      <c r="HN103" s="106"/>
      <c r="HO103" s="106"/>
      <c r="HP103" s="106"/>
      <c r="HQ103" s="106"/>
      <c r="HR103" s="106"/>
      <c r="HS103" s="106"/>
      <c r="HT103" s="106"/>
      <c r="HU103" s="106"/>
      <c r="HV103" s="106"/>
      <c r="HW103" s="106"/>
      <c r="HX103" s="106"/>
      <c r="HY103" s="106"/>
      <c r="HZ103" s="106"/>
      <c r="IA103" s="89" t="s">
        <v>602</v>
      </c>
      <c r="IB103" s="133">
        <v>0.136667114264964</v>
      </c>
      <c r="IC103" s="133">
        <v>9.6950081273983593E-2</v>
      </c>
      <c r="ID103" s="13" t="s">
        <v>602</v>
      </c>
      <c r="IE103" s="6">
        <v>85.081585079999996</v>
      </c>
      <c r="IF103" s="6">
        <v>89.941245589999994</v>
      </c>
      <c r="IG103" s="6">
        <v>93.777919589999996</v>
      </c>
      <c r="IH103" s="6">
        <v>97.222222220000006</v>
      </c>
      <c r="II103" s="6">
        <v>87.659963439999999</v>
      </c>
      <c r="IJ103" s="6">
        <v>75.947867299999999</v>
      </c>
      <c r="IK103" s="6">
        <v>96.840414139999993</v>
      </c>
      <c r="IL103" s="7"/>
      <c r="IM103" s="6">
        <v>95.559776799999995</v>
      </c>
      <c r="IN103" s="6">
        <v>90.907177439999998</v>
      </c>
      <c r="IO103" s="6">
        <v>82.836932239999996</v>
      </c>
      <c r="IP103" s="7">
        <v>88.017751480000001</v>
      </c>
      <c r="IQ103" s="7">
        <v>107.1807838</v>
      </c>
      <c r="IR103" s="7">
        <v>103.74905800000001</v>
      </c>
      <c r="IS103" s="6">
        <v>88.280363219999998</v>
      </c>
      <c r="IT103" s="7">
        <v>84.527413390000007</v>
      </c>
      <c r="IU103" s="6">
        <v>95.188118810000006</v>
      </c>
      <c r="IV103" s="7">
        <v>92.228811469999997</v>
      </c>
      <c r="IW103" s="7">
        <v>98.490112240000002</v>
      </c>
      <c r="IX103" s="7">
        <v>86.593059940000003</v>
      </c>
      <c r="IY103" s="6">
        <v>77.128984059999993</v>
      </c>
      <c r="IZ103" s="6">
        <v>75.396518380000003</v>
      </c>
      <c r="JA103" s="6">
        <v>81.186791760000006</v>
      </c>
      <c r="JB103" s="6">
        <v>74.859406949999993</v>
      </c>
      <c r="JC103" s="6">
        <v>83.466755610000007</v>
      </c>
      <c r="JD103" s="7">
        <v>97.581053699999998</v>
      </c>
      <c r="JE103" s="7">
        <v>100.7057786</v>
      </c>
      <c r="JF103" s="7">
        <v>97.943548390000004</v>
      </c>
      <c r="JG103" s="7">
        <v>96.608066179999994</v>
      </c>
      <c r="JH103" s="6">
        <v>94.585062239999999</v>
      </c>
      <c r="JI103" s="7">
        <v>98.349915069999994</v>
      </c>
      <c r="JJ103" s="6">
        <v>79.170952479999997</v>
      </c>
      <c r="JK103" s="7">
        <v>95.182872439999997</v>
      </c>
      <c r="JL103" s="6">
        <v>79.690299460000006</v>
      </c>
      <c r="JM103" s="7">
        <v>84.650589679999996</v>
      </c>
      <c r="JN103" s="6">
        <v>88.852845770000002</v>
      </c>
      <c r="JO103" s="7">
        <v>84.310795670000005</v>
      </c>
      <c r="JP103" s="7">
        <v>81.197339249999999</v>
      </c>
      <c r="JQ103" s="6">
        <v>90.756419149999999</v>
      </c>
      <c r="JR103" s="6">
        <v>100.3679369</v>
      </c>
      <c r="JS103" s="7">
        <v>93.586675600000007</v>
      </c>
      <c r="JT103" s="7">
        <v>84.834123219999995</v>
      </c>
      <c r="JU103" s="7">
        <v>91.967561309999994</v>
      </c>
      <c r="JV103" s="7"/>
      <c r="JW103" s="6">
        <v>92.822870850000001</v>
      </c>
      <c r="JX103" s="7">
        <v>82.77604977</v>
      </c>
      <c r="JY103" s="6">
        <v>93.017776830000003</v>
      </c>
      <c r="JZ103" s="7">
        <v>88.883152640000006</v>
      </c>
      <c r="KA103" s="6">
        <v>97.825480900000002</v>
      </c>
      <c r="KB103" s="7">
        <v>108.1458679</v>
      </c>
      <c r="KC103" s="7">
        <v>83.785680859999999</v>
      </c>
      <c r="KD103" s="6">
        <v>80.384376939999996</v>
      </c>
      <c r="KE103" s="6">
        <v>91.779993959999999</v>
      </c>
      <c r="KF103" s="6">
        <v>91.340113669999994</v>
      </c>
      <c r="KG103" s="7">
        <v>97.479881410000004</v>
      </c>
      <c r="KH103" s="6">
        <v>59.491285920000003</v>
      </c>
      <c r="KI103" s="6">
        <v>91.435904359999995</v>
      </c>
      <c r="KJ103" s="6">
        <v>92.398594700000004</v>
      </c>
      <c r="KK103" s="6">
        <v>78.884244960000004</v>
      </c>
      <c r="KM103" s="178">
        <v>0.87493288723847606</v>
      </c>
      <c r="KN103" s="178">
        <v>0.94545523600386039</v>
      </c>
      <c r="KO103" s="178">
        <v>0.82505367421888653</v>
      </c>
    </row>
    <row r="104" spans="1:301" ht="87.75" customHeight="1">
      <c r="A104" s="164" t="s">
        <v>1619</v>
      </c>
      <c r="B104" s="84" t="str">
        <f>"Chemistry 503"</f>
        <v>Chemistry 503</v>
      </c>
      <c r="C104" s="158" t="s">
        <v>1937</v>
      </c>
      <c r="D104" s="13" t="s">
        <v>817</v>
      </c>
      <c r="E104" s="163"/>
      <c r="F104" s="13"/>
      <c r="G104" s="2" t="s">
        <v>818</v>
      </c>
      <c r="H104" s="13" t="s">
        <v>1357</v>
      </c>
      <c r="I104" s="83" t="str">
        <f>"Chemistry 103"</f>
        <v>Chemistry 103</v>
      </c>
      <c r="J104" s="13">
        <v>103</v>
      </c>
      <c r="K104" s="4"/>
      <c r="L104" s="53">
        <v>0.63580069202822875</v>
      </c>
      <c r="M104" s="114"/>
      <c r="N104" s="5">
        <v>72</v>
      </c>
      <c r="O104" s="6">
        <v>77</v>
      </c>
      <c r="P104" s="6"/>
      <c r="Q104" s="6"/>
      <c r="S104" s="7">
        <v>754.3</v>
      </c>
      <c r="T104" s="6"/>
      <c r="U104" s="6">
        <v>649.09999999999991</v>
      </c>
      <c r="V104" s="6">
        <v>774.59999999999991</v>
      </c>
      <c r="W104" s="6"/>
      <c r="X104" s="6">
        <v>275.5</v>
      </c>
      <c r="Y104" s="6">
        <v>454.2</v>
      </c>
      <c r="Z104" s="6">
        <v>471.09999999999997</v>
      </c>
      <c r="AA104" s="116" t="s">
        <v>85</v>
      </c>
      <c r="AB104" s="116" t="s">
        <v>80</v>
      </c>
      <c r="AC104" s="115" t="s">
        <v>68</v>
      </c>
      <c r="AD104" s="116" t="s">
        <v>69</v>
      </c>
      <c r="AE104" s="115" t="s">
        <v>68</v>
      </c>
      <c r="AF104" s="116" t="s">
        <v>69</v>
      </c>
      <c r="AG104" s="10"/>
      <c r="AH104" s="10"/>
      <c r="AI104" s="10"/>
      <c r="AJ104" s="10"/>
      <c r="AK104" s="75">
        <v>1.06</v>
      </c>
      <c r="AL104" s="117" t="s">
        <v>907</v>
      </c>
      <c r="AM104" s="89" t="s">
        <v>817</v>
      </c>
      <c r="AN104" s="118">
        <v>4.1610680074552469E-3</v>
      </c>
      <c r="AO104" s="118">
        <v>-2.3489932885906041E-2</v>
      </c>
      <c r="AP104" s="118">
        <v>9.3232691363532488E-2</v>
      </c>
      <c r="AQ104" s="118">
        <v>2.548049320611313E-2</v>
      </c>
      <c r="AR104" s="80" t="s">
        <v>70</v>
      </c>
      <c r="AS104" s="7">
        <v>6.7969076441971747</v>
      </c>
      <c r="AT104" s="119"/>
      <c r="AU104" s="89" t="s">
        <v>817</v>
      </c>
      <c r="AV104" s="7">
        <v>14.0721791</v>
      </c>
      <c r="AW104" s="7">
        <v>13.628</v>
      </c>
      <c r="AX104" s="7">
        <v>1.1419999999999999</v>
      </c>
      <c r="AY104" s="7"/>
      <c r="AZ104" s="7">
        <v>-0.41352860836362026</v>
      </c>
      <c r="BA104" s="7">
        <v>7.6130304221235505</v>
      </c>
      <c r="BB104" s="187"/>
      <c r="BC104" s="7">
        <v>31.93367955801105</v>
      </c>
      <c r="BD104" s="7">
        <v>18.260879710144916</v>
      </c>
      <c r="BE104" s="7">
        <v>-8.4393930693069326</v>
      </c>
      <c r="BF104" s="7">
        <v>0.3407595744680858</v>
      </c>
      <c r="BG104" s="7">
        <v>9.0909098901098879</v>
      </c>
      <c r="BH104" s="7">
        <v>39.905315791340115</v>
      </c>
      <c r="BI104" s="7">
        <v>14.164569134284214</v>
      </c>
      <c r="BJ104" s="77"/>
      <c r="BK104" s="7">
        <v>12.93811577</v>
      </c>
      <c r="BL104" s="7"/>
      <c r="BM104" s="7">
        <v>33.393538347947924</v>
      </c>
      <c r="BN104" s="77"/>
      <c r="BO104" s="7">
        <v>-1.6310000000000002</v>
      </c>
      <c r="BP104" s="7">
        <v>5.696399999999997</v>
      </c>
      <c r="BQ104" s="7"/>
      <c r="BR104" s="7"/>
      <c r="BS104" s="7">
        <v>34.785794538615605</v>
      </c>
      <c r="BT104" s="7">
        <v>61.343059883756382</v>
      </c>
      <c r="BU104" s="75"/>
      <c r="BV104" s="7">
        <v>-3.8616439635228095</v>
      </c>
      <c r="BW104" s="7" t="s">
        <v>195</v>
      </c>
      <c r="BX104" s="6">
        <v>-14.270500038971026</v>
      </c>
      <c r="BY104" s="6"/>
      <c r="BZ104" s="6">
        <v>16.395870398779657</v>
      </c>
      <c r="CA104" s="6"/>
      <c r="CB104" s="4"/>
      <c r="CC104" s="89" t="s">
        <v>817</v>
      </c>
      <c r="CD104" s="4">
        <v>-5.7100464356407059</v>
      </c>
      <c r="CE104" s="4">
        <v>78.670582223256915</v>
      </c>
      <c r="CF104" s="4"/>
      <c r="CG104" s="89" t="s">
        <v>817</v>
      </c>
      <c r="CH104" s="6">
        <v>10.52</v>
      </c>
      <c r="CI104" s="53"/>
      <c r="CJ104" s="6">
        <v>16127.99</v>
      </c>
      <c r="CK104" s="6">
        <v>32000</v>
      </c>
      <c r="CL104" s="8">
        <v>-33</v>
      </c>
      <c r="CM104" s="6">
        <v>32000</v>
      </c>
      <c r="CN104" s="9">
        <v>-19</v>
      </c>
      <c r="CO104" s="6">
        <v>32000</v>
      </c>
      <c r="CP104" s="5">
        <v>-17</v>
      </c>
      <c r="CQ104" s="4">
        <v>30</v>
      </c>
      <c r="CR104" s="78">
        <v>0.27</v>
      </c>
      <c r="CS104" s="78">
        <v>0.98</v>
      </c>
      <c r="CT104" s="78">
        <v>17.25</v>
      </c>
      <c r="CU104" s="78">
        <v>1</v>
      </c>
      <c r="CV104" s="6">
        <v>86.43368554032368</v>
      </c>
      <c r="CW104" s="78"/>
      <c r="CX104" s="10">
        <v>30</v>
      </c>
      <c r="CY104" s="6">
        <v>91.193223119415762</v>
      </c>
      <c r="CZ104" s="2"/>
      <c r="DA104" s="11"/>
      <c r="DB104" s="11"/>
      <c r="DC104" s="11"/>
      <c r="DD104" s="120" t="s">
        <v>72</v>
      </c>
      <c r="DE104" s="120" t="s">
        <v>72</v>
      </c>
      <c r="DF104" s="89" t="s">
        <v>817</v>
      </c>
      <c r="DG104" s="12">
        <v>15</v>
      </c>
      <c r="DH104" s="9"/>
      <c r="DI104" s="98">
        <v>0</v>
      </c>
      <c r="DJ104" s="102"/>
      <c r="DK104" s="1"/>
      <c r="DL104" s="103"/>
      <c r="DM104" s="46" t="s">
        <v>101</v>
      </c>
      <c r="DN104" s="10">
        <v>0</v>
      </c>
      <c r="DO104" s="10">
        <v>0</v>
      </c>
      <c r="DP104" s="11"/>
      <c r="DQ104" s="109"/>
      <c r="DR104" s="12"/>
      <c r="DS104" s="79">
        <v>0</v>
      </c>
      <c r="DT104" s="2"/>
      <c r="DU104" s="8">
        <v>6</v>
      </c>
      <c r="DV104" s="12"/>
      <c r="DW104" s="13">
        <v>46.6</v>
      </c>
      <c r="DX104" s="89" t="s">
        <v>817</v>
      </c>
      <c r="DY104" s="12">
        <v>-37</v>
      </c>
      <c r="DZ104" s="89" t="s">
        <v>817</v>
      </c>
      <c r="EA104" s="7">
        <v>4.2005832060139303</v>
      </c>
      <c r="EB104" s="75">
        <v>-4.0500000000000001E-2</v>
      </c>
      <c r="EC104" s="75">
        <v>3.4299999999999997E-2</v>
      </c>
      <c r="ED104" s="75">
        <v>-2.8199999999999999E-2</v>
      </c>
      <c r="EE104" s="90">
        <v>0</v>
      </c>
      <c r="EF104" s="90">
        <v>0</v>
      </c>
      <c r="EG104" s="90">
        <v>0</v>
      </c>
      <c r="EH104" s="90">
        <v>0</v>
      </c>
      <c r="EI104" s="75"/>
      <c r="EJ104" s="89" t="s">
        <v>817</v>
      </c>
      <c r="EK104" s="91" t="s">
        <v>74</v>
      </c>
      <c r="EL104" s="91" t="s">
        <v>74</v>
      </c>
      <c r="EM104" s="91" t="s">
        <v>74</v>
      </c>
      <c r="EN104" s="91" t="s">
        <v>74</v>
      </c>
      <c r="EO104" s="91" t="s">
        <v>74</v>
      </c>
      <c r="EP104" s="91" t="s">
        <v>74</v>
      </c>
      <c r="EQ104" s="91" t="s">
        <v>74</v>
      </c>
      <c r="ER104" s="91" t="s">
        <v>74</v>
      </c>
      <c r="ES104" s="92" t="s">
        <v>74</v>
      </c>
      <c r="ET104" s="89" t="s">
        <v>817</v>
      </c>
      <c r="EU104" s="7">
        <v>12.7</v>
      </c>
      <c r="EV104" s="7">
        <v>14.1</v>
      </c>
      <c r="EW104" s="10"/>
      <c r="EX104" s="10"/>
      <c r="EY104" s="10"/>
      <c r="EZ104" s="10"/>
      <c r="FA104" s="75">
        <v>0.78590714145565865</v>
      </c>
      <c r="FB104" s="75">
        <v>0.84463384305010791</v>
      </c>
      <c r="FC104" s="75">
        <v>1.1830128205128205</v>
      </c>
      <c r="FD104" s="89" t="s">
        <v>817</v>
      </c>
      <c r="FE104" s="15" t="s">
        <v>113</v>
      </c>
      <c r="FF104" s="6">
        <v>0</v>
      </c>
      <c r="FG104" s="10"/>
      <c r="FH104" s="6">
        <v>32000</v>
      </c>
      <c r="FI104" s="10"/>
      <c r="FJ104" s="9"/>
      <c r="FK104" s="6">
        <v>30.915941381376509</v>
      </c>
      <c r="FL104" s="6">
        <v>3.5282917831855776</v>
      </c>
      <c r="FM104" s="6">
        <v>19.973975276512679</v>
      </c>
      <c r="FN104" s="6">
        <v>-5.2881195162437278</v>
      </c>
      <c r="FO104" s="6">
        <v>15.459212778094667</v>
      </c>
      <c r="FP104" s="6">
        <v>-22.413793103448263</v>
      </c>
      <c r="FQ104" s="121">
        <v>0.61227454581229102</v>
      </c>
      <c r="FR104" s="122"/>
      <c r="FS104" s="121">
        <v>0.57702769945264543</v>
      </c>
      <c r="FT104" s="89" t="s">
        <v>817</v>
      </c>
      <c r="FU104" s="7">
        <v>17.051484982716058</v>
      </c>
      <c r="FV104" s="7">
        <v>-55.225105660489746</v>
      </c>
      <c r="FW104" s="7">
        <v>12.079890009345274</v>
      </c>
      <c r="FX104" s="7">
        <v>-53.746695768446131</v>
      </c>
      <c r="FY104" s="7">
        <v>9.4452976522956931</v>
      </c>
      <c r="FZ104" s="7">
        <v>-15.33692237079336</v>
      </c>
      <c r="GA104" s="7">
        <v>-165.07465498563417</v>
      </c>
      <c r="GB104" s="7">
        <v>-135.62157121373781</v>
      </c>
      <c r="GC104" s="89" t="s">
        <v>817</v>
      </c>
      <c r="GD104" s="134"/>
      <c r="GE104" s="134"/>
      <c r="GF104" s="134"/>
      <c r="GG104" s="134"/>
      <c r="GH104" s="134"/>
      <c r="GI104" s="134"/>
      <c r="GJ104" s="134"/>
      <c r="GK104" s="89" t="s">
        <v>817</v>
      </c>
      <c r="GL104" s="127"/>
      <c r="GM104" s="127"/>
      <c r="GN104" s="127"/>
      <c r="GO104" s="127"/>
      <c r="GP104" s="127"/>
      <c r="GQ104" s="127"/>
      <c r="GR104" s="127"/>
      <c r="GS104" s="127"/>
      <c r="GT104" s="127"/>
      <c r="GU104" s="127"/>
      <c r="GV104" s="127"/>
      <c r="GW104" s="127"/>
      <c r="GX104" s="127"/>
      <c r="GY104" s="127"/>
      <c r="GZ104" s="127"/>
      <c r="HA104" s="127"/>
      <c r="HB104" s="89" t="s">
        <v>817</v>
      </c>
      <c r="HC104" s="106"/>
      <c r="HD104" s="106"/>
      <c r="HE104" s="106"/>
      <c r="HF104" s="106"/>
      <c r="HG104" s="106"/>
      <c r="HH104" s="106"/>
      <c r="HI104" s="106"/>
      <c r="HJ104" s="106"/>
      <c r="HK104" s="106"/>
      <c r="HL104" s="106"/>
      <c r="HM104" s="106"/>
      <c r="HN104" s="106"/>
      <c r="HO104" s="106"/>
      <c r="HP104" s="106"/>
      <c r="HQ104" s="106"/>
      <c r="HR104" s="106"/>
      <c r="HS104" s="106"/>
      <c r="HT104" s="106"/>
      <c r="HU104" s="106"/>
      <c r="HV104" s="106"/>
      <c r="HW104" s="106"/>
      <c r="HX104" s="106"/>
      <c r="HY104" s="106"/>
      <c r="HZ104" s="106"/>
      <c r="IA104" s="89" t="s">
        <v>817</v>
      </c>
      <c r="IB104" s="128">
        <v>0.27434201893703197</v>
      </c>
      <c r="IC104" s="128">
        <v>0.427457481849006</v>
      </c>
      <c r="ID104" s="13" t="s">
        <v>817</v>
      </c>
      <c r="IE104" s="6">
        <v>104.9890422</v>
      </c>
      <c r="IF104" s="6">
        <v>113.5781624</v>
      </c>
      <c r="IG104" s="6">
        <v>99.625024670000002</v>
      </c>
      <c r="IH104" s="6">
        <v>109.91334999999999</v>
      </c>
      <c r="II104" s="6">
        <v>107.4492099</v>
      </c>
      <c r="IJ104" s="6">
        <v>93.731265480000005</v>
      </c>
      <c r="IK104" s="6">
        <v>95.980171949999999</v>
      </c>
      <c r="IL104" s="7"/>
      <c r="IM104" s="6">
        <v>114.1802424</v>
      </c>
      <c r="IN104" s="6">
        <v>113.16222759999999</v>
      </c>
      <c r="IO104" s="6">
        <v>107.8857143</v>
      </c>
      <c r="IP104" s="7">
        <v>105.839765</v>
      </c>
      <c r="IQ104" s="7">
        <v>105.7619088</v>
      </c>
      <c r="IR104" s="7">
        <v>107.0254111</v>
      </c>
      <c r="IS104" s="6">
        <v>104.1748001</v>
      </c>
      <c r="IT104" s="7">
        <v>107.6913708</v>
      </c>
      <c r="IU104" s="6">
        <v>113.8590761</v>
      </c>
      <c r="IV104" s="7">
        <v>96.977282680000002</v>
      </c>
      <c r="IW104" s="7">
        <v>104.9368992</v>
      </c>
      <c r="IX104" s="7">
        <v>99.577742330000007</v>
      </c>
      <c r="IY104" s="6">
        <v>101.5873016</v>
      </c>
      <c r="IZ104" s="6">
        <v>99.025177080000006</v>
      </c>
      <c r="JA104" s="6">
        <v>101.70841950000001</v>
      </c>
      <c r="JB104" s="6">
        <v>108.31519369999999</v>
      </c>
      <c r="JC104" s="6">
        <v>91.990662479999997</v>
      </c>
      <c r="JD104" s="7"/>
      <c r="JE104" s="7">
        <v>100.3751931</v>
      </c>
      <c r="JF104" s="7">
        <v>107.1294793</v>
      </c>
      <c r="JG104" s="7">
        <v>116.09853649999999</v>
      </c>
      <c r="JH104" s="6">
        <v>101.2492855</v>
      </c>
      <c r="JI104" s="7">
        <v>111.3160101</v>
      </c>
      <c r="JJ104" s="6">
        <v>100.4943675</v>
      </c>
      <c r="JK104" s="7">
        <v>117.4145178</v>
      </c>
      <c r="JL104" s="6">
        <v>108.1238039</v>
      </c>
      <c r="JM104" s="7">
        <v>108.4267461</v>
      </c>
      <c r="JN104" s="6">
        <v>97.769718949999998</v>
      </c>
      <c r="JO104" s="7">
        <v>106.9752491</v>
      </c>
      <c r="JP104" s="7"/>
      <c r="JQ104" s="6">
        <v>96.820565950000002</v>
      </c>
      <c r="JR104" s="6">
        <v>110.9419426</v>
      </c>
      <c r="JS104" s="7">
        <v>100.5992341</v>
      </c>
      <c r="JT104" s="7">
        <v>103.6568556</v>
      </c>
      <c r="JU104" s="7">
        <v>110.0260902</v>
      </c>
      <c r="JV104" s="7">
        <v>105.8190547</v>
      </c>
      <c r="JW104" s="6">
        <v>100.9636912</v>
      </c>
      <c r="JX104" s="7"/>
      <c r="JY104" s="6">
        <v>112.261977</v>
      </c>
      <c r="JZ104" s="7">
        <v>112.5345818</v>
      </c>
      <c r="KA104" s="6">
        <v>102.1130782</v>
      </c>
      <c r="KB104" s="7">
        <v>105.59864020000001</v>
      </c>
      <c r="KC104" s="7">
        <v>102.66716289999999</v>
      </c>
      <c r="KD104" s="6">
        <v>98.209173820000004</v>
      </c>
      <c r="KE104" s="6">
        <v>100.1513276</v>
      </c>
      <c r="KF104" s="6">
        <v>105.8656179</v>
      </c>
      <c r="KG104" s="7">
        <v>101.3693628</v>
      </c>
      <c r="KH104" s="6">
        <v>116.52035119999999</v>
      </c>
      <c r="KI104" s="6">
        <v>104.3309239</v>
      </c>
      <c r="KJ104" s="6">
        <v>100.1712062</v>
      </c>
      <c r="KK104" s="6">
        <v>98.047018940000001</v>
      </c>
      <c r="KM104" s="178">
        <v>4.4885180776258231</v>
      </c>
      <c r="KN104" s="178">
        <v>0.26583437148183003</v>
      </c>
      <c r="KO104" s="178">
        <v>2.0690389520342718</v>
      </c>
    </row>
    <row r="105" spans="1:301" ht="87.75" customHeight="1">
      <c r="A105" s="164" t="s">
        <v>1620</v>
      </c>
      <c r="B105" s="84" t="str">
        <f>"Chemistry 504"</f>
        <v>Chemistry 504</v>
      </c>
      <c r="C105" s="158" t="s">
        <v>1937</v>
      </c>
      <c r="D105" s="13" t="s">
        <v>414</v>
      </c>
      <c r="E105" s="163" t="s">
        <v>1411</v>
      </c>
      <c r="F105" s="13" t="s">
        <v>1461</v>
      </c>
      <c r="G105" s="2" t="s">
        <v>415</v>
      </c>
      <c r="H105" s="13" t="s">
        <v>1147</v>
      </c>
      <c r="I105" s="83" t="str">
        <f>"Chemistry 104"</f>
        <v>Chemistry 104</v>
      </c>
      <c r="J105" s="13">
        <v>104</v>
      </c>
      <c r="K105" s="4" t="s">
        <v>147</v>
      </c>
      <c r="L105" s="53">
        <v>1.1323277535040088</v>
      </c>
      <c r="M105" s="114"/>
      <c r="N105" s="5">
        <v>104</v>
      </c>
      <c r="O105" s="6">
        <v>92</v>
      </c>
      <c r="P105" s="6">
        <v>516</v>
      </c>
      <c r="Q105" s="6"/>
      <c r="S105" s="7"/>
      <c r="T105" s="6"/>
      <c r="U105" s="6">
        <v>132.29999999999998</v>
      </c>
      <c r="V105" s="6">
        <v>173.29999999999998</v>
      </c>
      <c r="W105" s="6">
        <v>95.550000000000011</v>
      </c>
      <c r="X105" s="6">
        <v>167.1</v>
      </c>
      <c r="Y105" s="6">
        <v>247.60000000000002</v>
      </c>
      <c r="Z105" s="6">
        <v>110.8</v>
      </c>
      <c r="AA105" s="115" t="s">
        <v>68</v>
      </c>
      <c r="AB105" s="115" t="s">
        <v>68</v>
      </c>
      <c r="AC105" s="115" t="s">
        <v>68</v>
      </c>
      <c r="AD105" s="116" t="s">
        <v>69</v>
      </c>
      <c r="AE105" s="115" t="s">
        <v>68</v>
      </c>
      <c r="AF105" s="116" t="s">
        <v>69</v>
      </c>
      <c r="AG105" s="10" t="s">
        <v>2141</v>
      </c>
      <c r="AH105" s="10" t="s">
        <v>2141</v>
      </c>
      <c r="AI105" s="10" t="s">
        <v>2141</v>
      </c>
      <c r="AJ105" s="10" t="s">
        <v>2141</v>
      </c>
      <c r="AK105" s="75">
        <v>0.82599999999999996</v>
      </c>
      <c r="AL105" s="117" t="s">
        <v>907</v>
      </c>
      <c r="AM105" s="89" t="s">
        <v>414</v>
      </c>
      <c r="AN105" s="118">
        <v>0.42373542542585929</v>
      </c>
      <c r="AO105" s="118">
        <v>0.20302013422818793</v>
      </c>
      <c r="AP105" s="118">
        <v>1.0134003405031442</v>
      </c>
      <c r="AQ105" s="118">
        <v>0.97312021712601315</v>
      </c>
      <c r="AR105" s="80" t="s">
        <v>112</v>
      </c>
      <c r="AS105" s="7">
        <v>113.71211198403977</v>
      </c>
      <c r="AT105" s="119"/>
      <c r="AU105" s="89" t="s">
        <v>414</v>
      </c>
      <c r="AV105" s="7">
        <v>10.837970200000001</v>
      </c>
      <c r="AW105" s="7">
        <v>25.472999999999999</v>
      </c>
      <c r="AX105" s="7">
        <v>-7.3819999999999997</v>
      </c>
      <c r="AY105" s="7"/>
      <c r="AZ105" s="7">
        <v>31.643616044504697</v>
      </c>
      <c r="BA105" s="7">
        <v>33.389780544164083</v>
      </c>
      <c r="BB105" s="185"/>
      <c r="BC105" s="7">
        <v>42.762408839779006</v>
      </c>
      <c r="BD105" s="7">
        <v>59.323681642512071</v>
      </c>
      <c r="BE105" s="7">
        <v>49.835005799151347</v>
      </c>
      <c r="BF105" s="7">
        <v>41.374194224924011</v>
      </c>
      <c r="BG105" s="7">
        <v>25.57442637362637</v>
      </c>
      <c r="BH105" s="7">
        <v>59.116998969328641</v>
      </c>
      <c r="BI105" s="7">
        <v>13.057862650551222</v>
      </c>
      <c r="BJ105" s="167"/>
      <c r="BK105" s="7">
        <v>-24.112098369999998</v>
      </c>
      <c r="BL105" s="7"/>
      <c r="BM105" s="7">
        <v>79.556418075963407</v>
      </c>
      <c r="BN105" s="167"/>
      <c r="BO105" s="7">
        <v>11.355800000000002</v>
      </c>
      <c r="BP105" s="7">
        <v>7.982600000000005</v>
      </c>
      <c r="BQ105" s="7"/>
      <c r="BR105" s="7"/>
      <c r="BS105" s="7">
        <v>57.705394485007453</v>
      </c>
      <c r="BT105" s="7">
        <v>73.825637455848607</v>
      </c>
      <c r="BU105" s="75"/>
      <c r="BV105" s="7">
        <v>7.1800061325577698</v>
      </c>
      <c r="BW105" s="7" t="s">
        <v>195</v>
      </c>
      <c r="BX105" s="6">
        <v>-18.237484978858699</v>
      </c>
      <c r="BY105" s="6"/>
      <c r="BZ105" s="6">
        <v>36.311268817279348</v>
      </c>
      <c r="CA105" s="6"/>
      <c r="CB105" s="4" t="s">
        <v>978</v>
      </c>
      <c r="CC105" s="89" t="s">
        <v>414</v>
      </c>
      <c r="CD105" s="4">
        <v>1.31866609541391</v>
      </c>
      <c r="CE105" s="4">
        <v>40.328777999037989</v>
      </c>
      <c r="CF105" s="4"/>
      <c r="CG105" s="89" t="s">
        <v>414</v>
      </c>
      <c r="CH105" s="6">
        <v>4.72</v>
      </c>
      <c r="CI105" s="53"/>
      <c r="CJ105" s="6">
        <v>32000</v>
      </c>
      <c r="CK105" s="6">
        <v>32000</v>
      </c>
      <c r="CL105" s="8">
        <v>-8</v>
      </c>
      <c r="CM105" s="6">
        <v>32000</v>
      </c>
      <c r="CN105" s="9">
        <v>15</v>
      </c>
      <c r="CO105" s="6">
        <v>32000</v>
      </c>
      <c r="CP105" s="5">
        <v>25</v>
      </c>
      <c r="CQ105" s="4">
        <v>30</v>
      </c>
      <c r="CR105" s="188" t="s">
        <v>128</v>
      </c>
      <c r="CS105" s="78">
        <v>19.260000000000002</v>
      </c>
      <c r="CT105" s="78">
        <v>20.38</v>
      </c>
      <c r="CU105" s="78">
        <v>15.92</v>
      </c>
      <c r="CV105" s="6">
        <v>123.37331948225267</v>
      </c>
      <c r="CW105" s="78"/>
      <c r="CX105" s="10">
        <v>30</v>
      </c>
      <c r="CY105" s="6">
        <v>85.65588051215299</v>
      </c>
      <c r="CZ105" s="2"/>
      <c r="DA105" s="11"/>
      <c r="DB105" s="11"/>
      <c r="DC105" s="11"/>
      <c r="DD105" s="120" t="s">
        <v>89</v>
      </c>
      <c r="DE105" s="120" t="s">
        <v>71</v>
      </c>
      <c r="DF105" s="89" t="s">
        <v>414</v>
      </c>
      <c r="DG105" s="12">
        <v>36</v>
      </c>
      <c r="DH105" s="9"/>
      <c r="DI105" s="98">
        <v>0</v>
      </c>
      <c r="DJ105" s="102"/>
      <c r="DK105" s="1"/>
      <c r="DL105" s="103"/>
      <c r="DM105" s="46" t="s">
        <v>101</v>
      </c>
      <c r="DN105" s="10">
        <v>0</v>
      </c>
      <c r="DO105" s="10">
        <v>0</v>
      </c>
      <c r="DP105" s="11"/>
      <c r="DQ105" s="109"/>
      <c r="DR105" s="12"/>
      <c r="DS105" s="79">
        <v>0</v>
      </c>
      <c r="DT105" s="2"/>
      <c r="DU105" s="8">
        <v>8.4309999999999992</v>
      </c>
      <c r="DV105" s="12"/>
      <c r="DW105" s="13">
        <v>100</v>
      </c>
      <c r="DX105" s="89" t="s">
        <v>414</v>
      </c>
      <c r="DY105" s="12">
        <v>-1</v>
      </c>
      <c r="DZ105" s="89" t="s">
        <v>414</v>
      </c>
      <c r="EA105" s="7">
        <v>7.9974156436399797</v>
      </c>
      <c r="EB105" s="75">
        <v>-8.0000000000000004E-4</v>
      </c>
      <c r="EC105" s="75">
        <v>-0.49680000000000002</v>
      </c>
      <c r="ED105" s="75">
        <v>-0.22600000000000001</v>
      </c>
      <c r="EE105" s="90">
        <v>0</v>
      </c>
      <c r="EF105" s="90">
        <v>0</v>
      </c>
      <c r="EG105" s="90">
        <v>0</v>
      </c>
      <c r="EH105" s="90">
        <v>0</v>
      </c>
      <c r="EI105" s="75" t="s">
        <v>129</v>
      </c>
      <c r="EJ105" s="89" t="s">
        <v>414</v>
      </c>
      <c r="EK105" s="91" t="s">
        <v>74</v>
      </c>
      <c r="EL105" s="91" t="s">
        <v>74</v>
      </c>
      <c r="EM105" s="91" t="s">
        <v>74</v>
      </c>
      <c r="EN105" s="91" t="s">
        <v>74</v>
      </c>
      <c r="EO105" s="91" t="s">
        <v>74</v>
      </c>
      <c r="EP105" s="91" t="s">
        <v>74</v>
      </c>
      <c r="EQ105" s="91" t="s">
        <v>74</v>
      </c>
      <c r="ER105" s="91" t="s">
        <v>74</v>
      </c>
      <c r="ES105" s="95" t="s">
        <v>81</v>
      </c>
      <c r="ET105" s="89" t="s">
        <v>414</v>
      </c>
      <c r="EU105" s="7">
        <v>3.86</v>
      </c>
      <c r="EV105" s="7">
        <v>5.57</v>
      </c>
      <c r="EW105" s="10"/>
      <c r="EX105" s="10"/>
      <c r="EY105" s="10"/>
      <c r="EZ105" s="10"/>
      <c r="FA105" s="75">
        <v>0.94808432754221983</v>
      </c>
      <c r="FB105" s="75">
        <v>1.204312781037759</v>
      </c>
      <c r="FC105" s="75">
        <v>0.93559741757633541</v>
      </c>
      <c r="FD105" s="89" t="s">
        <v>414</v>
      </c>
      <c r="FE105" s="13"/>
      <c r="FF105" s="6">
        <v>0</v>
      </c>
      <c r="FG105" s="10" t="s">
        <v>75</v>
      </c>
      <c r="FH105" s="6">
        <v>32000</v>
      </c>
      <c r="FI105" s="10"/>
      <c r="FJ105" s="9"/>
      <c r="FK105" s="6">
        <v>64.137315454144399</v>
      </c>
      <c r="FL105" s="6">
        <v>46.768627785114802</v>
      </c>
      <c r="FM105" s="6">
        <v>13.107416879795398</v>
      </c>
      <c r="FN105" s="6">
        <v>53.384175405147758</v>
      </c>
      <c r="FO105" s="6">
        <v>100.32858707557504</v>
      </c>
      <c r="FP105" s="6">
        <v>66.735809918913816</v>
      </c>
      <c r="FQ105" s="121">
        <v>0.81441960610474329</v>
      </c>
      <c r="FR105" s="122"/>
      <c r="FS105" s="75">
        <v>0.73393790809479686</v>
      </c>
      <c r="FT105" s="89" t="s">
        <v>414</v>
      </c>
      <c r="FU105" s="7">
        <v>12.870571483297866</v>
      </c>
      <c r="FV105" s="7">
        <v>5.4794261390509362</v>
      </c>
      <c r="FW105" s="7">
        <v>-7.5665945497805254</v>
      </c>
      <c r="FX105" s="7">
        <v>8.7654189793432877</v>
      </c>
      <c r="FY105" s="7">
        <v>5.9942961237532071</v>
      </c>
      <c r="FZ105" s="7">
        <v>82.848209317022111</v>
      </c>
      <c r="GA105" s="7">
        <v>-14.666072648878847</v>
      </c>
      <c r="GB105" s="7">
        <v>88.084433293334811</v>
      </c>
      <c r="GC105" s="89" t="s">
        <v>414</v>
      </c>
      <c r="GD105" s="92" t="s">
        <v>81</v>
      </c>
      <c r="GE105" s="92" t="s">
        <v>74</v>
      </c>
      <c r="GF105" s="123" t="s">
        <v>1403</v>
      </c>
      <c r="GG105" s="123" t="s">
        <v>1403</v>
      </c>
      <c r="GH105" s="124" t="s">
        <v>74</v>
      </c>
      <c r="GI105" s="125" t="s">
        <v>74</v>
      </c>
      <c r="GJ105" s="126" t="s">
        <v>81</v>
      </c>
      <c r="GK105" s="89" t="s">
        <v>414</v>
      </c>
      <c r="GL105" s="75">
        <v>-0.13365869344231299</v>
      </c>
      <c r="GM105" s="129">
        <v>7.8018231913984503E-3</v>
      </c>
      <c r="GN105" s="130">
        <v>-0.35712664913349401</v>
      </c>
      <c r="GO105" s="129">
        <v>-0.31242885402229897</v>
      </c>
      <c r="GP105" s="131">
        <v>-0.227431952418607</v>
      </c>
      <c r="GQ105" s="129">
        <v>-0.126291899692236</v>
      </c>
      <c r="GR105" s="130">
        <v>5.2496289129896699E-2</v>
      </c>
      <c r="GS105" s="131">
        <v>-0.70124888231562199</v>
      </c>
      <c r="GT105" s="75">
        <v>-0.13365869344231299</v>
      </c>
      <c r="GU105" s="129">
        <v>7.8018231913984503E-3</v>
      </c>
      <c r="GV105" s="130">
        <v>-0.35712664913349401</v>
      </c>
      <c r="GW105" s="129">
        <v>-0.31242885402229897</v>
      </c>
      <c r="GX105" s="131">
        <v>-0.227431952418607</v>
      </c>
      <c r="GY105" s="129">
        <v>-0.126291899692236</v>
      </c>
      <c r="GZ105" s="130">
        <v>5.2496289129896699E-2</v>
      </c>
      <c r="HA105" s="131">
        <v>-0.70124888231562199</v>
      </c>
      <c r="HB105" s="89" t="s">
        <v>414</v>
      </c>
      <c r="HC105" s="106"/>
      <c r="HD105" s="106"/>
      <c r="HE105" s="106"/>
      <c r="HF105" s="106"/>
      <c r="HG105" s="106"/>
      <c r="HH105" s="106"/>
      <c r="HI105" s="106"/>
      <c r="HJ105" s="106"/>
      <c r="HK105" s="106"/>
      <c r="HL105" s="106"/>
      <c r="HM105" s="106"/>
      <c r="HN105" s="106"/>
      <c r="HO105" s="106"/>
      <c r="HP105" s="106"/>
      <c r="HQ105" s="106"/>
      <c r="HR105" s="106"/>
      <c r="HS105" s="106"/>
      <c r="HT105" s="106"/>
      <c r="HU105" s="106"/>
      <c r="HV105" s="106"/>
      <c r="HW105" s="106"/>
      <c r="HX105" s="106"/>
      <c r="HY105" s="106"/>
      <c r="HZ105" s="106"/>
      <c r="IA105" s="89" t="s">
        <v>414</v>
      </c>
      <c r="IB105" s="128">
        <v>0.32878081424620997</v>
      </c>
      <c r="IC105" s="133">
        <v>0.14236476024446401</v>
      </c>
      <c r="ID105" s="13" t="s">
        <v>414</v>
      </c>
      <c r="IE105" s="6">
        <v>97.132652050000004</v>
      </c>
      <c r="IF105" s="6">
        <v>90.904042649999994</v>
      </c>
      <c r="IG105" s="6">
        <v>74.945392290000001</v>
      </c>
      <c r="IH105" s="6">
        <v>75.970810529999994</v>
      </c>
      <c r="II105" s="6">
        <v>87.289775259999999</v>
      </c>
      <c r="IJ105" s="6"/>
      <c r="IK105" s="6">
        <v>84.978624809999999</v>
      </c>
      <c r="IL105" s="7">
        <v>91.523990699999999</v>
      </c>
      <c r="IM105" s="6">
        <v>91.553235130000004</v>
      </c>
      <c r="IN105" s="6">
        <v>89.545435710000007</v>
      </c>
      <c r="IO105" s="6">
        <v>93.090674829999998</v>
      </c>
      <c r="IP105" s="7">
        <v>84.370266180000002</v>
      </c>
      <c r="IQ105" s="7">
        <v>118.7483876</v>
      </c>
      <c r="IR105" s="7">
        <v>102.0921568</v>
      </c>
      <c r="IS105" s="6">
        <v>76.957876749999997</v>
      </c>
      <c r="IT105" s="7">
        <v>83.144350230000001</v>
      </c>
      <c r="IU105" s="6">
        <v>90.305246659999995</v>
      </c>
      <c r="IV105" s="7">
        <v>71.234422280000004</v>
      </c>
      <c r="IW105" s="7">
        <v>89.085820900000002</v>
      </c>
      <c r="IX105" s="7">
        <v>66.4133432</v>
      </c>
      <c r="IY105" s="6">
        <v>44.135046639999999</v>
      </c>
      <c r="IZ105" s="6">
        <v>43.603674249999997</v>
      </c>
      <c r="JA105" s="6">
        <v>63.074312429999999</v>
      </c>
      <c r="JB105" s="6">
        <v>56.778222380000003</v>
      </c>
      <c r="JC105" s="6">
        <v>41.895626210000003</v>
      </c>
      <c r="JD105" s="7"/>
      <c r="JE105" s="7">
        <v>104.6765054</v>
      </c>
      <c r="JF105" s="7">
        <v>73.680622619999994</v>
      </c>
      <c r="JG105" s="7">
        <v>93.242888730000004</v>
      </c>
      <c r="JH105" s="6">
        <v>102.308128</v>
      </c>
      <c r="JI105" s="7">
        <v>108.1081081</v>
      </c>
      <c r="JJ105" s="6">
        <v>85.436762680000001</v>
      </c>
      <c r="JK105" s="7">
        <v>92.551248220000005</v>
      </c>
      <c r="JL105" s="6">
        <v>74.55832298</v>
      </c>
      <c r="JM105" s="7">
        <v>44.968833480000001</v>
      </c>
      <c r="JN105" s="6">
        <v>100.516203</v>
      </c>
      <c r="JO105" s="7">
        <v>31.568453699999999</v>
      </c>
      <c r="JP105" s="7"/>
      <c r="JQ105" s="6">
        <v>89.601799529999994</v>
      </c>
      <c r="JR105" s="6">
        <v>100.96400130000001</v>
      </c>
      <c r="JS105" s="7">
        <v>73.078561769999993</v>
      </c>
      <c r="JT105" s="7">
        <v>77.328297390000003</v>
      </c>
      <c r="JU105" s="7"/>
      <c r="JV105" s="7">
        <v>76.847657040000001</v>
      </c>
      <c r="JW105" s="6">
        <v>64.902749549999996</v>
      </c>
      <c r="JX105" s="7"/>
      <c r="JY105" s="6">
        <v>98.326359830000001</v>
      </c>
      <c r="JZ105" s="7">
        <v>84.04683387</v>
      </c>
      <c r="KA105" s="6">
        <v>106.8299805</v>
      </c>
      <c r="KB105" s="7">
        <v>73.940290709999999</v>
      </c>
      <c r="KC105" s="7">
        <v>58.981824600000003</v>
      </c>
      <c r="KD105" s="6">
        <v>99.675092239999998</v>
      </c>
      <c r="KE105" s="6">
        <v>69.528484989999995</v>
      </c>
      <c r="KF105" s="6">
        <v>83.644094379999999</v>
      </c>
      <c r="KG105" s="7">
        <v>80.272212100000004</v>
      </c>
      <c r="KH105" s="6">
        <v>92.590354160000004</v>
      </c>
      <c r="KI105" s="6">
        <v>85.196181879999997</v>
      </c>
      <c r="KJ105" s="6">
        <v>128.65571270000001</v>
      </c>
      <c r="KK105" s="6">
        <v>74.83168508</v>
      </c>
      <c r="KM105" s="178">
        <v>1.1846308705248119</v>
      </c>
      <c r="KN105" s="178">
        <v>0.83290485557522431</v>
      </c>
      <c r="KO105" s="178">
        <v>0.74754342599803614</v>
      </c>
    </row>
    <row r="106" spans="1:301" ht="87.75" customHeight="1">
      <c r="A106" s="164" t="s">
        <v>1621</v>
      </c>
      <c r="B106" s="84" t="str">
        <f>"Chemistry 505"</f>
        <v>Chemistry 505</v>
      </c>
      <c r="C106" s="158" t="s">
        <v>1937</v>
      </c>
      <c r="D106" s="13" t="s">
        <v>519</v>
      </c>
      <c r="E106" s="163" t="s">
        <v>1493</v>
      </c>
      <c r="F106" s="13" t="s">
        <v>1494</v>
      </c>
      <c r="G106" s="2" t="s">
        <v>520</v>
      </c>
      <c r="H106" s="13" t="s">
        <v>1195</v>
      </c>
      <c r="I106" s="83" t="str">
        <f>"Chemistry 105"</f>
        <v>Chemistry 105</v>
      </c>
      <c r="J106" s="13">
        <v>105</v>
      </c>
      <c r="K106" s="4" t="s">
        <v>147</v>
      </c>
      <c r="L106" s="53">
        <v>0.78160097691636243</v>
      </c>
      <c r="M106" s="114"/>
      <c r="N106" s="16">
        <v>96</v>
      </c>
      <c r="O106" s="6"/>
      <c r="P106" s="6"/>
      <c r="Q106" s="6"/>
      <c r="S106" s="7">
        <v>1328</v>
      </c>
      <c r="T106" s="6"/>
      <c r="U106" s="6">
        <v>294.10000000000002</v>
      </c>
      <c r="V106" s="6">
        <v>243.8</v>
      </c>
      <c r="W106" s="6">
        <v>206.60000000000002</v>
      </c>
      <c r="X106" s="6">
        <v>305.8</v>
      </c>
      <c r="Y106" s="6">
        <v>254.29999999999998</v>
      </c>
      <c r="Z106" s="6">
        <v>196.1</v>
      </c>
      <c r="AA106" s="115" t="s">
        <v>68</v>
      </c>
      <c r="AB106" s="116" t="s">
        <v>80</v>
      </c>
      <c r="AC106" s="116" t="s">
        <v>86</v>
      </c>
      <c r="AD106" s="115" t="s">
        <v>68</v>
      </c>
      <c r="AE106" s="116" t="s">
        <v>69</v>
      </c>
      <c r="AF106" s="116" t="s">
        <v>69</v>
      </c>
      <c r="AG106" s="10"/>
      <c r="AH106" s="10"/>
      <c r="AI106" s="10"/>
      <c r="AJ106" s="10"/>
      <c r="AK106" s="75">
        <v>0.9</v>
      </c>
      <c r="AL106" s="117" t="s">
        <v>907</v>
      </c>
      <c r="AM106" s="89" t="s">
        <v>519</v>
      </c>
      <c r="AN106" s="118">
        <v>-4.0917168739976591E-2</v>
      </c>
      <c r="AO106" s="118">
        <v>-5.7046979865771813E-2</v>
      </c>
      <c r="AP106" s="118">
        <v>8.0023706191930485E-2</v>
      </c>
      <c r="AQ106" s="118">
        <v>6.7334912401484287E-2</v>
      </c>
      <c r="AR106" s="80" t="s">
        <v>70</v>
      </c>
      <c r="AS106" s="7">
        <v>112.03354358900134</v>
      </c>
      <c r="AT106" s="119"/>
      <c r="AU106" s="89" t="s">
        <v>519</v>
      </c>
      <c r="AV106" s="7">
        <v>-2.5263331</v>
      </c>
      <c r="AW106" s="7">
        <v>-1.21</v>
      </c>
      <c r="AX106" s="7">
        <v>-7.6509999999999998</v>
      </c>
      <c r="AY106" s="7"/>
      <c r="AZ106" s="7">
        <v>-10.796796906991972</v>
      </c>
      <c r="BA106" s="7">
        <v>31.747584971219016</v>
      </c>
      <c r="BB106" s="187"/>
      <c r="BC106" s="7">
        <v>72.154674033149163</v>
      </c>
      <c r="BD106" s="7">
        <v>78.743971497584539</v>
      </c>
      <c r="BE106" s="7">
        <v>47.996250495049509</v>
      </c>
      <c r="BF106" s="7">
        <v>29.824042249240122</v>
      </c>
      <c r="BG106" s="7">
        <v>80.519481318681315</v>
      </c>
      <c r="BH106" s="7">
        <v>-2.9602184549407013</v>
      </c>
      <c r="BI106" s="7">
        <v>-17.18514348832764</v>
      </c>
      <c r="BJ106" s="77"/>
      <c r="BK106" s="7">
        <v>-15.96634753</v>
      </c>
      <c r="BL106" s="7"/>
      <c r="BM106" s="7">
        <v>100</v>
      </c>
      <c r="BN106" s="77"/>
      <c r="BO106" s="7">
        <v>14.399199999999993</v>
      </c>
      <c r="BP106" s="7">
        <v>6.9258000000000095</v>
      </c>
      <c r="BQ106" s="7"/>
      <c r="BR106" s="7"/>
      <c r="BS106" s="7">
        <v>38.558755945064924</v>
      </c>
      <c r="BT106" s="7">
        <v>62.488601385327144</v>
      </c>
      <c r="BU106" s="75"/>
      <c r="BV106" s="7">
        <v>4.0136642112430509</v>
      </c>
      <c r="BW106" s="7" t="s">
        <v>195</v>
      </c>
      <c r="BX106" s="6">
        <v>12.004079548048601</v>
      </c>
      <c r="BY106" s="6"/>
      <c r="BZ106" s="6">
        <v>18.115720811675491</v>
      </c>
      <c r="CA106" s="6"/>
      <c r="CB106" s="4"/>
      <c r="CC106" s="89" t="s">
        <v>519</v>
      </c>
      <c r="CD106" s="4">
        <v>-15.74523501451106</v>
      </c>
      <c r="CE106" s="4">
        <v>20.445212667356518</v>
      </c>
      <c r="CF106" s="4"/>
      <c r="CG106" s="89" t="s">
        <v>519</v>
      </c>
      <c r="CH106" s="6">
        <v>23.52</v>
      </c>
      <c r="CI106" s="53"/>
      <c r="CJ106" s="6">
        <v>32000</v>
      </c>
      <c r="CK106" s="6">
        <v>32000</v>
      </c>
      <c r="CL106" s="8">
        <v>-50</v>
      </c>
      <c r="CM106" s="6">
        <v>32000</v>
      </c>
      <c r="CN106" s="9">
        <v>17</v>
      </c>
      <c r="CO106" s="6">
        <v>32000</v>
      </c>
      <c r="CP106" s="5">
        <v>76</v>
      </c>
      <c r="CQ106" s="4">
        <v>30</v>
      </c>
      <c r="CR106" s="78">
        <v>10.039999999999999</v>
      </c>
      <c r="CS106" s="78">
        <v>8.1999999999999993</v>
      </c>
      <c r="CT106" s="78">
        <v>16.559999999999999</v>
      </c>
      <c r="CU106" s="78">
        <v>11.45</v>
      </c>
      <c r="CV106" s="6">
        <v>135.01093105040366</v>
      </c>
      <c r="CW106" s="78"/>
      <c r="CX106" s="10">
        <v>30</v>
      </c>
      <c r="CY106" s="6">
        <v>87.797608913334386</v>
      </c>
      <c r="CZ106" s="2"/>
      <c r="DA106" s="11"/>
      <c r="DB106" s="11"/>
      <c r="DC106" s="11"/>
      <c r="DD106" s="120" t="s">
        <v>89</v>
      </c>
      <c r="DE106" s="120" t="s">
        <v>72</v>
      </c>
      <c r="DF106" s="89" t="s">
        <v>519</v>
      </c>
      <c r="DG106" s="12">
        <v>97</v>
      </c>
      <c r="DH106" s="9">
        <v>10</v>
      </c>
      <c r="DI106" s="98">
        <v>0</v>
      </c>
      <c r="DJ106" s="100"/>
      <c r="DK106" s="1"/>
      <c r="DL106" s="101"/>
      <c r="DM106" s="46" t="s">
        <v>101</v>
      </c>
      <c r="DN106" s="10">
        <v>0</v>
      </c>
      <c r="DO106" s="10">
        <v>0</v>
      </c>
      <c r="DP106" s="11"/>
      <c r="DQ106" s="109"/>
      <c r="DR106" s="12"/>
      <c r="DS106" s="79">
        <v>0</v>
      </c>
      <c r="DT106" s="166">
        <v>100</v>
      </c>
      <c r="DU106" s="8">
        <v>-2.4180000000000001</v>
      </c>
      <c r="DV106" s="12"/>
      <c r="DW106" s="13">
        <v>100</v>
      </c>
      <c r="DX106" s="89" t="s">
        <v>519</v>
      </c>
      <c r="DY106" s="12">
        <v>-44</v>
      </c>
      <c r="DZ106" s="89" t="s">
        <v>519</v>
      </c>
      <c r="EA106" s="7">
        <v>-2.9223999620944299</v>
      </c>
      <c r="EB106" s="75">
        <v>-5.9200000000000003E-2</v>
      </c>
      <c r="EC106" s="75">
        <v>1.3599999999999999E-2</v>
      </c>
      <c r="ED106" s="75">
        <v>-0.26469999999999999</v>
      </c>
      <c r="EE106" s="90">
        <v>0</v>
      </c>
      <c r="EF106" s="90">
        <v>18.721893491124263</v>
      </c>
      <c r="EG106" s="90">
        <v>0</v>
      </c>
      <c r="EH106" s="90">
        <v>0</v>
      </c>
      <c r="EI106" s="75"/>
      <c r="EJ106" s="89" t="s">
        <v>519</v>
      </c>
      <c r="EK106" s="91" t="s">
        <v>74</v>
      </c>
      <c r="EL106" s="91" t="s">
        <v>74</v>
      </c>
      <c r="EM106" s="91" t="s">
        <v>74</v>
      </c>
      <c r="EN106" s="91" t="s">
        <v>74</v>
      </c>
      <c r="EO106" s="91" t="s">
        <v>74</v>
      </c>
      <c r="EP106" s="91" t="s">
        <v>74</v>
      </c>
      <c r="EQ106" s="91" t="s">
        <v>74</v>
      </c>
      <c r="ER106" s="91" t="s">
        <v>74</v>
      </c>
      <c r="ES106" s="92" t="s">
        <v>74</v>
      </c>
      <c r="ET106" s="89" t="s">
        <v>519</v>
      </c>
      <c r="EU106" s="7">
        <v>9.93</v>
      </c>
      <c r="EV106" s="7">
        <v>15.7</v>
      </c>
      <c r="EW106" s="10"/>
      <c r="EX106" s="10"/>
      <c r="EY106" s="10"/>
      <c r="EZ106" s="10"/>
      <c r="FA106" s="75">
        <v>0.99056329157530121</v>
      </c>
      <c r="FB106" s="75">
        <v>0.89181408787562022</v>
      </c>
      <c r="FC106" s="75">
        <v>1.0878324507400978</v>
      </c>
      <c r="FD106" s="89" t="s">
        <v>519</v>
      </c>
      <c r="FE106" s="15" t="s">
        <v>113</v>
      </c>
      <c r="FF106" s="6">
        <v>26.67</v>
      </c>
      <c r="FG106" s="10"/>
      <c r="FH106" s="6">
        <v>32000</v>
      </c>
      <c r="FI106" s="10"/>
      <c r="FJ106" s="9">
        <v>10</v>
      </c>
      <c r="FK106" s="6">
        <v>61.395605756135652</v>
      </c>
      <c r="FL106" s="6">
        <v>45.145530414949583</v>
      </c>
      <c r="FM106" s="6">
        <v>13.052415210688617</v>
      </c>
      <c r="FN106" s="6">
        <v>48.556876061120533</v>
      </c>
      <c r="FO106" s="6">
        <v>100.30030030030031</v>
      </c>
      <c r="FP106" s="6">
        <v>96.889580093312603</v>
      </c>
      <c r="FQ106" s="127">
        <v>0.72048911895203893</v>
      </c>
      <c r="FR106" s="122"/>
      <c r="FS106" s="121">
        <v>0.78141461538217005</v>
      </c>
      <c r="FT106" s="89" t="s">
        <v>519</v>
      </c>
      <c r="FU106" s="7">
        <v>82.177772350094159</v>
      </c>
      <c r="FV106" s="7">
        <v>-2.1616622736073676</v>
      </c>
      <c r="FW106" s="7">
        <v>78.782939418636246</v>
      </c>
      <c r="FX106" s="7">
        <v>-54.590206993552101</v>
      </c>
      <c r="FY106" s="7">
        <v>-2.5306673456328754</v>
      </c>
      <c r="FZ106" s="7">
        <v>-16.72086200472307</v>
      </c>
      <c r="GA106" s="7">
        <v>93.514990294054215</v>
      </c>
      <c r="GB106" s="7">
        <v>98.080047019256668</v>
      </c>
      <c r="GC106" s="89" t="s">
        <v>519</v>
      </c>
      <c r="GD106" s="92" t="s">
        <v>74</v>
      </c>
      <c r="GE106" s="92" t="s">
        <v>74</v>
      </c>
      <c r="GF106" s="123" t="s">
        <v>1403</v>
      </c>
      <c r="GG106" s="123" t="s">
        <v>1403</v>
      </c>
      <c r="GH106" s="124" t="s">
        <v>74</v>
      </c>
      <c r="GI106" s="125" t="s">
        <v>74</v>
      </c>
      <c r="GJ106" s="126" t="s">
        <v>74</v>
      </c>
      <c r="GK106" s="89" t="s">
        <v>519</v>
      </c>
      <c r="GL106" s="75">
        <v>0.183544751615555</v>
      </c>
      <c r="GM106" s="129">
        <v>-0.46478135337216198</v>
      </c>
      <c r="GN106" s="130">
        <v>-0.46841771847554498</v>
      </c>
      <c r="GO106" s="129">
        <v>-0.52445401675098202</v>
      </c>
      <c r="GP106" s="131">
        <v>-0.70127883984772899</v>
      </c>
      <c r="GQ106" s="129">
        <v>-0.16210363885797299</v>
      </c>
      <c r="GR106" s="130">
        <v>-0.17189751386961599</v>
      </c>
      <c r="GS106" s="131">
        <v>-1.07033475951715</v>
      </c>
      <c r="GT106" s="75">
        <v>0.183544751615555</v>
      </c>
      <c r="GU106" s="129">
        <v>-0.46478135337216198</v>
      </c>
      <c r="GV106" s="130">
        <v>-0.46841771847554498</v>
      </c>
      <c r="GW106" s="129">
        <v>-0.52445401675098202</v>
      </c>
      <c r="GX106" s="131">
        <v>-0.70127883984772899</v>
      </c>
      <c r="GY106" s="129">
        <v>-0.16210363885797299</v>
      </c>
      <c r="GZ106" s="130">
        <v>-0.17189751386961599</v>
      </c>
      <c r="HA106" s="131">
        <v>-1.07033475951715</v>
      </c>
      <c r="HB106" s="89" t="s">
        <v>519</v>
      </c>
      <c r="HC106" s="106"/>
      <c r="HD106" s="106"/>
      <c r="HE106" s="106"/>
      <c r="HF106" s="106"/>
      <c r="HG106" s="106"/>
      <c r="HH106" s="106"/>
      <c r="HI106" s="106"/>
      <c r="HJ106" s="106"/>
      <c r="HK106" s="106"/>
      <c r="HL106" s="106"/>
      <c r="HM106" s="106"/>
      <c r="HN106" s="106"/>
      <c r="HO106" s="106"/>
      <c r="HP106" s="106"/>
      <c r="HQ106" s="106"/>
      <c r="HR106" s="106"/>
      <c r="HS106" s="106"/>
      <c r="HT106" s="106"/>
      <c r="HU106" s="106"/>
      <c r="HV106" s="106"/>
      <c r="HW106" s="106"/>
      <c r="HX106" s="106"/>
      <c r="HY106" s="106"/>
      <c r="HZ106" s="106"/>
      <c r="IA106" s="89" t="s">
        <v>519</v>
      </c>
      <c r="IB106" s="128">
        <v>0.31399383739056802</v>
      </c>
      <c r="IC106" s="128">
        <v>0.30649270817892499</v>
      </c>
      <c r="ID106" s="13" t="s">
        <v>519</v>
      </c>
      <c r="IE106" s="6">
        <v>92.444808690000002</v>
      </c>
      <c r="IF106" s="6">
        <v>94.703270590000002</v>
      </c>
      <c r="IG106" s="6">
        <v>104.4446736</v>
      </c>
      <c r="IH106" s="6">
        <v>97.541907839999993</v>
      </c>
      <c r="II106" s="6">
        <v>87.710917640000005</v>
      </c>
      <c r="IJ106" s="6">
        <v>96.072851450000002</v>
      </c>
      <c r="IK106" s="6">
        <v>98.862554950000003</v>
      </c>
      <c r="IL106" s="7">
        <v>98.767536849999999</v>
      </c>
      <c r="IM106" s="6">
        <v>98.790815249999994</v>
      </c>
      <c r="IN106" s="6">
        <v>104.07160639999999</v>
      </c>
      <c r="IO106" s="6">
        <v>87.147824850000006</v>
      </c>
      <c r="IP106" s="7">
        <v>96.458864250000005</v>
      </c>
      <c r="IQ106" s="7">
        <v>102.72680339999999</v>
      </c>
      <c r="IR106" s="7">
        <v>108.2640694</v>
      </c>
      <c r="IS106" s="6">
        <v>89.335308740000002</v>
      </c>
      <c r="IT106" s="7">
        <v>92.768670819999997</v>
      </c>
      <c r="IU106" s="6">
        <v>95.579505499999996</v>
      </c>
      <c r="IV106" s="7">
        <v>99.512389290000002</v>
      </c>
      <c r="IW106" s="7">
        <v>96.914142209999994</v>
      </c>
      <c r="IX106" s="7">
        <v>90.606224139999995</v>
      </c>
      <c r="IY106" s="6">
        <v>96.09219358</v>
      </c>
      <c r="IZ106" s="6">
        <v>100.0040415</v>
      </c>
      <c r="JA106" s="6">
        <v>91.991835039999998</v>
      </c>
      <c r="JB106" s="6">
        <v>85.946917630000002</v>
      </c>
      <c r="JC106" s="6">
        <v>100.4787384</v>
      </c>
      <c r="JD106" s="7">
        <v>101.8345273</v>
      </c>
      <c r="JE106" s="7">
        <v>87.178906870000006</v>
      </c>
      <c r="JF106" s="7">
        <v>113.1974862</v>
      </c>
      <c r="JG106" s="7">
        <v>108.33873</v>
      </c>
      <c r="JH106" s="6">
        <v>117.3340324</v>
      </c>
      <c r="JI106" s="7">
        <v>100.35101659999999</v>
      </c>
      <c r="JJ106" s="6">
        <v>81.713425310000005</v>
      </c>
      <c r="JK106" s="7">
        <v>92.265313520000007</v>
      </c>
      <c r="JL106" s="6">
        <v>91.830243839999994</v>
      </c>
      <c r="JM106" s="7">
        <v>89.611007430000001</v>
      </c>
      <c r="JN106" s="6">
        <v>98.888986090000003</v>
      </c>
      <c r="JO106" s="7">
        <v>68.116750330000002</v>
      </c>
      <c r="JP106" s="7">
        <v>95.718147729999998</v>
      </c>
      <c r="JQ106" s="6">
        <v>98.895462159999994</v>
      </c>
      <c r="JR106" s="6">
        <v>102.3784256</v>
      </c>
      <c r="JS106" s="7">
        <v>98.527443109999993</v>
      </c>
      <c r="JT106" s="7">
        <v>96.984296099999995</v>
      </c>
      <c r="JU106" s="7">
        <v>108.36207330000001</v>
      </c>
      <c r="JV106" s="7">
        <v>98.825216040000001</v>
      </c>
      <c r="JW106" s="6">
        <v>103.8719068</v>
      </c>
      <c r="JX106" s="7">
        <v>90.768100559999993</v>
      </c>
      <c r="JY106" s="6">
        <v>98.661920769999995</v>
      </c>
      <c r="JZ106" s="7">
        <v>100.2443129</v>
      </c>
      <c r="KA106" s="6">
        <v>105.10168179999999</v>
      </c>
      <c r="KB106" s="7">
        <v>104.5241676</v>
      </c>
      <c r="KC106" s="7">
        <v>86.938501860000002</v>
      </c>
      <c r="KD106" s="6">
        <v>100.7002033</v>
      </c>
      <c r="KE106" s="6">
        <v>85.297622430000004</v>
      </c>
      <c r="KF106" s="6">
        <v>100.2050103</v>
      </c>
      <c r="KG106" s="7">
        <v>102.8239396</v>
      </c>
      <c r="KH106" s="6">
        <v>108.0110097</v>
      </c>
      <c r="KI106" s="6">
        <v>97.09265465</v>
      </c>
      <c r="KJ106" s="6">
        <v>130.1392372</v>
      </c>
      <c r="KK106" s="6">
        <v>100.46783120000001</v>
      </c>
      <c r="KM106" s="178">
        <v>0.65773928395884074</v>
      </c>
      <c r="KN106" s="178">
        <v>0.61395261306613547</v>
      </c>
      <c r="KO106" s="178">
        <v>0.87425479434599396</v>
      </c>
    </row>
    <row r="107" spans="1:301" ht="87.75" customHeight="1">
      <c r="A107" s="164" t="s">
        <v>1622</v>
      </c>
      <c r="B107" s="84" t="str">
        <f>"Chemistry 506"</f>
        <v>Chemistry 506</v>
      </c>
      <c r="C107" s="158" t="s">
        <v>1937</v>
      </c>
      <c r="D107" s="13" t="s">
        <v>624</v>
      </c>
      <c r="E107" s="163"/>
      <c r="F107" s="13"/>
      <c r="G107" s="2" t="s">
        <v>625</v>
      </c>
      <c r="H107" s="13" t="s">
        <v>1263</v>
      </c>
      <c r="I107" s="83" t="str">
        <f>"Chemistry 106"</f>
        <v>Chemistry 106</v>
      </c>
      <c r="J107" s="13">
        <v>106</v>
      </c>
      <c r="K107" s="4" t="s">
        <v>147</v>
      </c>
      <c r="L107" s="53">
        <v>1.1447783833611376</v>
      </c>
      <c r="M107" s="189" t="s">
        <v>626</v>
      </c>
      <c r="N107" s="5">
        <v>95</v>
      </c>
      <c r="O107" s="6">
        <v>98</v>
      </c>
      <c r="P107" s="6">
        <v>117</v>
      </c>
      <c r="Q107" s="6">
        <v>127</v>
      </c>
      <c r="S107" s="7">
        <v>153.80000000000001</v>
      </c>
      <c r="T107" s="6"/>
      <c r="U107" s="6"/>
      <c r="V107" s="6"/>
      <c r="W107" s="6"/>
      <c r="X107" s="6"/>
      <c r="Y107" s="6"/>
      <c r="Z107" s="6"/>
      <c r="AA107" s="115" t="s">
        <v>68</v>
      </c>
      <c r="AB107" s="115" t="s">
        <v>68</v>
      </c>
      <c r="AC107" s="115" t="s">
        <v>68</v>
      </c>
      <c r="AD107" s="115" t="s">
        <v>68</v>
      </c>
      <c r="AE107" s="116" t="s">
        <v>69</v>
      </c>
      <c r="AF107" s="116" t="s">
        <v>69</v>
      </c>
      <c r="AG107" s="10"/>
      <c r="AH107" s="10"/>
      <c r="AI107" s="10"/>
      <c r="AJ107" s="10"/>
      <c r="AK107" s="75">
        <v>0.69799999999999995</v>
      </c>
      <c r="AL107" s="117" t="s">
        <v>907</v>
      </c>
      <c r="AM107" s="89" t="s">
        <v>624</v>
      </c>
      <c r="AN107" s="118">
        <v>0.56243769234103425</v>
      </c>
      <c r="AO107" s="118">
        <v>0.27852348993288589</v>
      </c>
      <c r="AP107" s="118">
        <v>0.99424293816817177</v>
      </c>
      <c r="AQ107" s="118">
        <v>0.93464596480152706</v>
      </c>
      <c r="AR107" s="80" t="s">
        <v>112</v>
      </c>
      <c r="AS107" s="7">
        <v>111.03085705286853</v>
      </c>
      <c r="AT107" s="119"/>
      <c r="AU107" s="89" t="s">
        <v>624</v>
      </c>
      <c r="AV107" s="7">
        <v>76.472330999999997</v>
      </c>
      <c r="AW107" s="7">
        <v>22.308</v>
      </c>
      <c r="AX107" s="7">
        <v>0.27500000000000002</v>
      </c>
      <c r="AY107" s="7"/>
      <c r="AZ107" s="7">
        <v>94.40592372293554</v>
      </c>
      <c r="BA107" s="7">
        <v>31.436040496518899</v>
      </c>
      <c r="BB107" s="187"/>
      <c r="BC107" s="7">
        <v>92.928154696132609</v>
      </c>
      <c r="BD107" s="7">
        <v>91.690831400966175</v>
      </c>
      <c r="BE107" s="7">
        <v>91.70204964639322</v>
      </c>
      <c r="BF107" s="7">
        <v>76.024650151975678</v>
      </c>
      <c r="BG107" s="7">
        <v>36.563437362637366</v>
      </c>
      <c r="BH107" s="7">
        <v>18.422284478172983</v>
      </c>
      <c r="BI107" s="7">
        <v>27.600269710099951</v>
      </c>
      <c r="BJ107" s="77"/>
      <c r="BK107" s="7">
        <v>-11.44271663</v>
      </c>
      <c r="BL107" s="7"/>
      <c r="BM107" s="7">
        <v>72.281674521763236</v>
      </c>
      <c r="BN107" s="77"/>
      <c r="BO107" s="7">
        <v>13.440249999999992</v>
      </c>
      <c r="BP107" s="7">
        <v>30.013999999999996</v>
      </c>
      <c r="BQ107" s="7"/>
      <c r="BR107" s="7"/>
      <c r="BS107" s="7">
        <v>71.960669053599105</v>
      </c>
      <c r="BT107" s="7">
        <v>77.994560033000752</v>
      </c>
      <c r="BU107" s="75"/>
      <c r="BV107" s="7">
        <v>49.549131643652281</v>
      </c>
      <c r="BW107" s="7" t="s">
        <v>195</v>
      </c>
      <c r="BX107" s="6">
        <v>-7.7463611881392467</v>
      </c>
      <c r="BY107" s="6"/>
      <c r="BZ107" s="6">
        <v>52.443082740183662</v>
      </c>
      <c r="CA107" s="6"/>
      <c r="CB107" s="4" t="s">
        <v>978</v>
      </c>
      <c r="CC107" s="89" t="s">
        <v>624</v>
      </c>
      <c r="CD107" s="4">
        <v>-6.9464534176501509</v>
      </c>
      <c r="CE107" s="4">
        <v>82.583032453563661</v>
      </c>
      <c r="CF107" s="4"/>
      <c r="CG107" s="89" t="s">
        <v>624</v>
      </c>
      <c r="CH107" s="6">
        <v>2.2200000000000002</v>
      </c>
      <c r="CI107" s="53"/>
      <c r="CJ107" s="6">
        <v>32000</v>
      </c>
      <c r="CK107" s="6">
        <v>32000</v>
      </c>
      <c r="CL107" s="8">
        <v>-3</v>
      </c>
      <c r="CM107" s="6">
        <v>32000</v>
      </c>
      <c r="CN107" s="9">
        <v>9</v>
      </c>
      <c r="CO107" s="6">
        <v>32000</v>
      </c>
      <c r="CP107" s="5">
        <v>65</v>
      </c>
      <c r="CQ107" s="4">
        <v>30</v>
      </c>
      <c r="CR107" s="78">
        <v>19.899999999999999</v>
      </c>
      <c r="CS107" s="78">
        <v>13.08</v>
      </c>
      <c r="CT107" s="78">
        <v>18.46</v>
      </c>
      <c r="CU107" s="78">
        <v>17.5</v>
      </c>
      <c r="CV107" s="6">
        <v>123.42336535763845</v>
      </c>
      <c r="CW107" s="78"/>
      <c r="CX107" s="10">
        <v>30</v>
      </c>
      <c r="CY107" s="6">
        <v>88.343329952263943</v>
      </c>
      <c r="CZ107" s="2"/>
      <c r="DA107" s="11"/>
      <c r="DB107" s="11"/>
      <c r="DC107" s="11"/>
      <c r="DD107" s="120" t="s">
        <v>89</v>
      </c>
      <c r="DE107" s="154" t="s">
        <v>89</v>
      </c>
      <c r="DF107" s="89" t="s">
        <v>624</v>
      </c>
      <c r="DG107" s="12">
        <v>37</v>
      </c>
      <c r="DH107" s="9"/>
      <c r="DI107" s="98">
        <v>45.84</v>
      </c>
      <c r="DJ107" s="102"/>
      <c r="DK107" s="1"/>
      <c r="DL107" s="103"/>
      <c r="DM107" s="46" t="s">
        <v>101</v>
      </c>
      <c r="DN107" s="10">
        <v>0</v>
      </c>
      <c r="DO107" s="10">
        <v>0</v>
      </c>
      <c r="DP107" s="11"/>
      <c r="DQ107" s="109"/>
      <c r="DR107" s="12"/>
      <c r="DS107" s="79">
        <v>0</v>
      </c>
      <c r="DT107" s="2"/>
      <c r="DU107" s="8">
        <v>34</v>
      </c>
      <c r="DV107" s="12"/>
      <c r="DW107" s="13">
        <v>100</v>
      </c>
      <c r="DX107" s="89" t="s">
        <v>624</v>
      </c>
      <c r="DY107" s="12">
        <v>7</v>
      </c>
      <c r="DZ107" s="89" t="s">
        <v>624</v>
      </c>
      <c r="EA107" s="7">
        <v>7.2443249122100202</v>
      </c>
      <c r="EB107" s="75">
        <v>-3.5000000000000003E-2</v>
      </c>
      <c r="EC107" s="75">
        <v>-1.4800000000000001E-2</v>
      </c>
      <c r="ED107" s="75">
        <v>0.1085</v>
      </c>
      <c r="EE107" s="90">
        <v>0</v>
      </c>
      <c r="EF107" s="90">
        <v>0</v>
      </c>
      <c r="EG107" s="90">
        <v>3.6277602523659596</v>
      </c>
      <c r="EH107" s="90">
        <v>0</v>
      </c>
      <c r="EI107" s="75"/>
      <c r="EJ107" s="89" t="s">
        <v>624</v>
      </c>
      <c r="EK107" s="91" t="s">
        <v>74</v>
      </c>
      <c r="EL107" s="91" t="s">
        <v>74</v>
      </c>
      <c r="EM107" s="91" t="s">
        <v>74</v>
      </c>
      <c r="EN107" s="91" t="s">
        <v>74</v>
      </c>
      <c r="EO107" s="91" t="s">
        <v>74</v>
      </c>
      <c r="EP107" s="91" t="s">
        <v>74</v>
      </c>
      <c r="EQ107" s="91" t="s">
        <v>74</v>
      </c>
      <c r="ER107" s="91" t="s">
        <v>74</v>
      </c>
      <c r="ES107" s="92" t="s">
        <v>74</v>
      </c>
      <c r="ET107" s="89" t="s">
        <v>624</v>
      </c>
      <c r="EU107" s="7">
        <v>2.34</v>
      </c>
      <c r="EV107" s="7">
        <v>9.24</v>
      </c>
      <c r="EW107" s="10"/>
      <c r="EX107" s="10"/>
      <c r="EY107" s="10"/>
      <c r="EZ107" s="10"/>
      <c r="FA107" s="75">
        <v>1.0525672529029084</v>
      </c>
      <c r="FB107" s="75">
        <v>1.2420969566577658</v>
      </c>
      <c r="FC107" s="75">
        <v>0.83211478787489246</v>
      </c>
      <c r="FD107" s="89" t="s">
        <v>624</v>
      </c>
      <c r="FE107" s="13"/>
      <c r="FF107" s="6">
        <v>0</v>
      </c>
      <c r="FG107" s="10" t="s">
        <v>75</v>
      </c>
      <c r="FH107" s="6">
        <v>32000</v>
      </c>
      <c r="FI107" s="10"/>
      <c r="FJ107" s="9"/>
      <c r="FK107" s="6">
        <v>-7.5983133098728839</v>
      </c>
      <c r="FL107" s="6">
        <v>13.293997358667408</v>
      </c>
      <c r="FM107" s="6">
        <v>-8.3759590792838789</v>
      </c>
      <c r="FN107" s="6">
        <v>-14.394661582459477</v>
      </c>
      <c r="FO107" s="6">
        <v>19.49616648411827</v>
      </c>
      <c r="FP107" s="6">
        <v>-48.217989817084671</v>
      </c>
      <c r="FQ107" s="121">
        <v>1.0607656259894878</v>
      </c>
      <c r="FR107" s="122"/>
      <c r="FS107" s="75">
        <v>0.78949756338878918</v>
      </c>
      <c r="FT107" s="89" t="s">
        <v>624</v>
      </c>
      <c r="FU107" s="7">
        <v>15.03897709079477</v>
      </c>
      <c r="FV107" s="7">
        <v>-85.930947501182374</v>
      </c>
      <c r="FW107" s="7">
        <v>-20.83155880365468</v>
      </c>
      <c r="FX107" s="7">
        <v>-57.045114564344843</v>
      </c>
      <c r="FY107" s="7">
        <v>43.271815086901974</v>
      </c>
      <c r="FZ107" s="7">
        <v>56.408164420256355</v>
      </c>
      <c r="GA107" s="7">
        <v>-69.99429893945171</v>
      </c>
      <c r="GB107" s="7">
        <v>-3.1035235082360835</v>
      </c>
      <c r="GC107" s="89" t="s">
        <v>624</v>
      </c>
      <c r="GD107" s="92" t="s">
        <v>74</v>
      </c>
      <c r="GE107" s="92" t="s">
        <v>74</v>
      </c>
      <c r="GF107" s="123" t="s">
        <v>1402</v>
      </c>
      <c r="GG107" s="123" t="s">
        <v>1403</v>
      </c>
      <c r="GH107" s="124" t="s">
        <v>74</v>
      </c>
      <c r="GI107" s="125" t="s">
        <v>74</v>
      </c>
      <c r="GJ107" s="126" t="s">
        <v>81</v>
      </c>
      <c r="GK107" s="89" t="s">
        <v>624</v>
      </c>
      <c r="GL107" s="127"/>
      <c r="GM107" s="127"/>
      <c r="GN107" s="127"/>
      <c r="GO107" s="127"/>
      <c r="GP107" s="127"/>
      <c r="GQ107" s="127"/>
      <c r="GR107" s="127"/>
      <c r="GS107" s="127"/>
      <c r="GT107" s="127"/>
      <c r="GU107" s="127"/>
      <c r="GV107" s="127"/>
      <c r="GW107" s="127"/>
      <c r="GX107" s="127"/>
      <c r="GY107" s="127"/>
      <c r="GZ107" s="127"/>
      <c r="HA107" s="127"/>
      <c r="HB107" s="89" t="s">
        <v>624</v>
      </c>
      <c r="HC107" s="106"/>
      <c r="HD107" s="106"/>
      <c r="HE107" s="106"/>
      <c r="HF107" s="106"/>
      <c r="HG107" s="106"/>
      <c r="HH107" s="106"/>
      <c r="HI107" s="106"/>
      <c r="HJ107" s="106"/>
      <c r="HK107" s="106"/>
      <c r="HL107" s="106"/>
      <c r="HM107" s="106"/>
      <c r="HN107" s="106"/>
      <c r="HO107" s="106"/>
      <c r="HP107" s="106"/>
      <c r="HQ107" s="106"/>
      <c r="HR107" s="106"/>
      <c r="HS107" s="106"/>
      <c r="HT107" s="106"/>
      <c r="HU107" s="106"/>
      <c r="HV107" s="106"/>
      <c r="HW107" s="106"/>
      <c r="HX107" s="106"/>
      <c r="HY107" s="106"/>
      <c r="HZ107" s="106"/>
      <c r="IA107" s="89" t="s">
        <v>624</v>
      </c>
      <c r="IB107" s="133">
        <v>0.105234440325881</v>
      </c>
      <c r="IC107" s="133">
        <v>0.158298996254609</v>
      </c>
      <c r="ID107" s="13" t="s">
        <v>624</v>
      </c>
      <c r="IE107" s="6">
        <v>66.761078659999995</v>
      </c>
      <c r="IF107" s="6">
        <v>85.397860879999996</v>
      </c>
      <c r="IG107" s="6">
        <v>60.268434130000003</v>
      </c>
      <c r="IH107" s="6">
        <v>76.461175040000001</v>
      </c>
      <c r="II107" s="6">
        <v>2.8179669029999999</v>
      </c>
      <c r="IJ107" s="6">
        <v>84.315363360000006</v>
      </c>
      <c r="IK107" s="6">
        <v>84.073188889999997</v>
      </c>
      <c r="IL107" s="7">
        <v>27.770477440000001</v>
      </c>
      <c r="IM107" s="6">
        <v>80.789975260000006</v>
      </c>
      <c r="IN107" s="6">
        <v>90.727633789999999</v>
      </c>
      <c r="IO107" s="6">
        <v>89.224985050000001</v>
      </c>
      <c r="IP107" s="7">
        <v>74.967647159999999</v>
      </c>
      <c r="IQ107" s="7">
        <v>36.810296100000002</v>
      </c>
      <c r="IR107" s="7">
        <v>81.834048139999993</v>
      </c>
      <c r="IS107" s="6">
        <v>47.200311910000003</v>
      </c>
      <c r="IT107" s="7">
        <v>65.178051100000005</v>
      </c>
      <c r="IU107" s="6">
        <v>28.286223580000001</v>
      </c>
      <c r="IV107" s="7">
        <v>62.593622240000002</v>
      </c>
      <c r="IW107" s="7">
        <v>61.831813429999997</v>
      </c>
      <c r="IX107" s="7">
        <v>23.141771380000002</v>
      </c>
      <c r="IY107" s="6">
        <v>72.999717270000005</v>
      </c>
      <c r="IZ107" s="6">
        <v>10.96999078</v>
      </c>
      <c r="JA107" s="6">
        <v>4.2207932330000002</v>
      </c>
      <c r="JB107" s="6">
        <v>9.0905337900000003</v>
      </c>
      <c r="JC107" s="6">
        <v>-34.74431818</v>
      </c>
      <c r="JD107" s="7"/>
      <c r="JE107" s="7">
        <v>71.305968699999994</v>
      </c>
      <c r="JF107" s="7">
        <v>59.586608439999999</v>
      </c>
      <c r="JG107" s="7">
        <v>51.7136225</v>
      </c>
      <c r="JH107" s="6">
        <v>88.591333559999995</v>
      </c>
      <c r="JI107" s="7">
        <v>89.502225820000007</v>
      </c>
      <c r="JJ107" s="6">
        <v>35.183399540000003</v>
      </c>
      <c r="JK107" s="7">
        <v>89.351576440000002</v>
      </c>
      <c r="JL107" s="6">
        <v>78.352596449999993</v>
      </c>
      <c r="JM107" s="7">
        <v>65.363647380000003</v>
      </c>
      <c r="JN107" s="6">
        <v>96.891237340000004</v>
      </c>
      <c r="JO107" s="7">
        <v>-8.7065813530000007</v>
      </c>
      <c r="JP107" s="7"/>
      <c r="JQ107" s="6">
        <v>78.888706229999997</v>
      </c>
      <c r="JR107" s="6">
        <v>93.065416389999996</v>
      </c>
      <c r="JS107" s="7">
        <v>55.947803800000003</v>
      </c>
      <c r="JT107" s="7">
        <v>84.047545940000006</v>
      </c>
      <c r="JU107" s="7">
        <v>68.338076810000004</v>
      </c>
      <c r="JV107" s="7">
        <v>67.511268119999997</v>
      </c>
      <c r="JW107" s="6">
        <v>68.135576400000005</v>
      </c>
      <c r="JX107" s="7"/>
      <c r="JY107" s="6">
        <v>89.359562569999994</v>
      </c>
      <c r="JZ107" s="7">
        <v>79.500743349999993</v>
      </c>
      <c r="KA107" s="6">
        <v>96.152727979999995</v>
      </c>
      <c r="KB107" s="7">
        <v>80.503346719999996</v>
      </c>
      <c r="KC107" s="7">
        <v>27.41709766</v>
      </c>
      <c r="KD107" s="6">
        <v>73.894436519999999</v>
      </c>
      <c r="KE107" s="6">
        <v>39.436041340000003</v>
      </c>
      <c r="KF107" s="6">
        <v>83.925711070000006</v>
      </c>
      <c r="KG107" s="7">
        <v>59.776834829999999</v>
      </c>
      <c r="KH107" s="6">
        <v>65.299729459999995</v>
      </c>
      <c r="KI107" s="6">
        <v>70.176381050000003</v>
      </c>
      <c r="KJ107" s="6">
        <v>79.150136649999993</v>
      </c>
      <c r="KK107" s="6">
        <v>70.038215649999998</v>
      </c>
      <c r="KM107" s="178">
        <v>1.1361898934285861</v>
      </c>
      <c r="KN107" s="178">
        <v>1.0262640915525596</v>
      </c>
      <c r="KO107" s="178">
        <v>0.87397084220249799</v>
      </c>
    </row>
    <row r="108" spans="1:301" ht="87.75" customHeight="1">
      <c r="A108" s="164" t="s">
        <v>1623</v>
      </c>
      <c r="B108" s="84" t="str">
        <f>"Chemistry 507"</f>
        <v>Chemistry 507</v>
      </c>
      <c r="C108" s="158" t="s">
        <v>1937</v>
      </c>
      <c r="D108" s="13" t="s">
        <v>693</v>
      </c>
      <c r="E108" s="163" t="s">
        <v>1410</v>
      </c>
      <c r="F108" s="13" t="s">
        <v>1476</v>
      </c>
      <c r="G108" s="2" t="s">
        <v>694</v>
      </c>
      <c r="H108" s="13" t="s">
        <v>1296</v>
      </c>
      <c r="I108" s="83" t="str">
        <f>"Chemistry 107"</f>
        <v>Chemistry 107</v>
      </c>
      <c r="J108" s="13">
        <v>107</v>
      </c>
      <c r="K108" s="4" t="s">
        <v>147</v>
      </c>
      <c r="L108" s="53">
        <v>0.97271872616182498</v>
      </c>
      <c r="M108" s="114"/>
      <c r="N108" s="5">
        <v>98</v>
      </c>
      <c r="O108" s="6">
        <v>91</v>
      </c>
      <c r="P108" s="6"/>
      <c r="Q108" s="6"/>
      <c r="S108" s="7">
        <v>903.8</v>
      </c>
      <c r="T108" s="6"/>
      <c r="U108" s="6">
        <v>661.6</v>
      </c>
      <c r="V108" s="6">
        <v>931.4</v>
      </c>
      <c r="W108" s="6">
        <v>618.29999999999995</v>
      </c>
      <c r="X108" s="6">
        <v>994.3</v>
      </c>
      <c r="Y108" s="6">
        <v>1077</v>
      </c>
      <c r="Z108" s="6">
        <v>775</v>
      </c>
      <c r="AA108" s="115" t="s">
        <v>68</v>
      </c>
      <c r="AB108" s="115" t="s">
        <v>68</v>
      </c>
      <c r="AC108" s="116" t="s">
        <v>86</v>
      </c>
      <c r="AD108" s="115" t="s">
        <v>68</v>
      </c>
      <c r="AE108" s="116" t="s">
        <v>69</v>
      </c>
      <c r="AF108" s="116" t="s">
        <v>69</v>
      </c>
      <c r="AG108" s="10"/>
      <c r="AH108" s="10"/>
      <c r="AI108" s="10"/>
      <c r="AJ108" s="10"/>
      <c r="AK108" s="75">
        <v>1.07</v>
      </c>
      <c r="AL108" s="117" t="s">
        <v>907</v>
      </c>
      <c r="AM108" s="89" t="s">
        <v>693</v>
      </c>
      <c r="AN108" s="118">
        <v>0.92999869966624771</v>
      </c>
      <c r="AO108" s="118">
        <v>0.86577181208053688</v>
      </c>
      <c r="AP108" s="118">
        <v>1.0153248284089404</v>
      </c>
      <c r="AQ108" s="118">
        <v>1.0291912205136362</v>
      </c>
      <c r="AR108" s="80" t="s">
        <v>92</v>
      </c>
      <c r="AS108" s="7">
        <v>121</v>
      </c>
      <c r="AT108" s="119"/>
      <c r="AU108" s="89" t="s">
        <v>693</v>
      </c>
      <c r="AV108" s="7">
        <v>-7.0614153999999996</v>
      </c>
      <c r="AW108" s="7">
        <v>-1.9059999999999999</v>
      </c>
      <c r="AX108" s="7">
        <v>-13.785</v>
      </c>
      <c r="AY108" s="7"/>
      <c r="AZ108" s="7">
        <v>39.162248938756306</v>
      </c>
      <c r="BA108" s="7">
        <v>15.328515854776704</v>
      </c>
      <c r="BB108" s="187"/>
      <c r="BC108" s="7">
        <v>37.127049723756912</v>
      </c>
      <c r="BD108" s="7">
        <v>44.444454589371972</v>
      </c>
      <c r="BE108" s="7">
        <v>41.348442857142864</v>
      </c>
      <c r="BF108" s="7">
        <v>21.313403951367782</v>
      </c>
      <c r="BG108" s="7">
        <v>42.057942857142862</v>
      </c>
      <c r="BH108" s="7">
        <v>-9.1247916592786993</v>
      </c>
      <c r="BI108" s="7">
        <v>-13.358120610985324</v>
      </c>
      <c r="BJ108" s="77"/>
      <c r="BK108" s="7">
        <v>-8.9257516680000002</v>
      </c>
      <c r="BL108" s="7"/>
      <c r="BM108" s="7">
        <v>51.828181504225597</v>
      </c>
      <c r="BN108" s="77"/>
      <c r="BO108" s="7">
        <v>13.801400000000001</v>
      </c>
      <c r="BP108" s="7">
        <v>3.775800000000018</v>
      </c>
      <c r="BQ108" s="7"/>
      <c r="BR108" s="7"/>
      <c r="BS108" s="7">
        <v>21.489226677948693</v>
      </c>
      <c r="BT108" s="7">
        <v>64.65770394785406</v>
      </c>
      <c r="BU108" s="75"/>
      <c r="BV108" s="7">
        <v>26.057239415285981</v>
      </c>
      <c r="BW108" s="7" t="s">
        <v>195</v>
      </c>
      <c r="BX108" s="6">
        <v>3.0953835229865838</v>
      </c>
      <c r="BY108" s="6"/>
      <c r="BZ108" s="6">
        <v>31.287317941811427</v>
      </c>
      <c r="CA108" s="6"/>
      <c r="CB108" s="4"/>
      <c r="CC108" s="89" t="s">
        <v>693</v>
      </c>
      <c r="CD108" s="4">
        <v>-9.3376476550298761</v>
      </c>
      <c r="CE108" s="4">
        <v>63.267200887046187</v>
      </c>
      <c r="CF108" s="4"/>
      <c r="CG108" s="89" t="s">
        <v>693</v>
      </c>
      <c r="CH108" s="6">
        <v>4.7</v>
      </c>
      <c r="CI108" s="53"/>
      <c r="CJ108" s="6">
        <v>32000</v>
      </c>
      <c r="CK108" s="6">
        <v>32000</v>
      </c>
      <c r="CL108" s="8">
        <v>-31</v>
      </c>
      <c r="CM108" s="6">
        <v>32000</v>
      </c>
      <c r="CN108" s="9">
        <v>-38</v>
      </c>
      <c r="CO108" s="6">
        <v>32000</v>
      </c>
      <c r="CP108" s="5">
        <v>104</v>
      </c>
      <c r="CQ108" s="4">
        <v>30</v>
      </c>
      <c r="CR108" s="78">
        <v>7.8E-2</v>
      </c>
      <c r="CS108" s="78">
        <v>0.69</v>
      </c>
      <c r="CT108" s="78">
        <v>5.64</v>
      </c>
      <c r="CU108" s="78">
        <v>10</v>
      </c>
      <c r="CV108" s="6">
        <v>82.648488387082097</v>
      </c>
      <c r="CW108" s="78"/>
      <c r="CX108" s="10">
        <v>30</v>
      </c>
      <c r="CY108" s="6">
        <v>91.299763414599127</v>
      </c>
      <c r="CZ108" s="2"/>
      <c r="DA108" s="11"/>
      <c r="DB108" s="11"/>
      <c r="DC108" s="11"/>
      <c r="DD108" s="120" t="s">
        <v>71</v>
      </c>
      <c r="DE108" s="120" t="s">
        <v>72</v>
      </c>
      <c r="DF108" s="89" t="s">
        <v>693</v>
      </c>
      <c r="DG108" s="12">
        <v>29</v>
      </c>
      <c r="DH108" s="9"/>
      <c r="DI108" s="98">
        <v>0</v>
      </c>
      <c r="DJ108" s="102"/>
      <c r="DK108" s="1"/>
      <c r="DL108" s="103"/>
      <c r="DM108" s="46" t="s">
        <v>101</v>
      </c>
      <c r="DN108" s="10">
        <v>0</v>
      </c>
      <c r="DO108" s="10">
        <v>0</v>
      </c>
      <c r="DP108" s="11"/>
      <c r="DQ108" s="55"/>
      <c r="DR108" s="12"/>
      <c r="DS108" s="79">
        <v>0</v>
      </c>
      <c r="DT108" s="2"/>
      <c r="DU108" s="8">
        <v>-60</v>
      </c>
      <c r="DV108" s="12"/>
      <c r="DW108" s="13">
        <v>100</v>
      </c>
      <c r="DX108" s="89" t="s">
        <v>693</v>
      </c>
      <c r="DY108" s="12">
        <v>-35</v>
      </c>
      <c r="DZ108" s="89" t="s">
        <v>693</v>
      </c>
      <c r="EA108" s="7">
        <v>-0.28658240208958002</v>
      </c>
      <c r="EB108" s="75">
        <v>8.3000000000000004E-2</v>
      </c>
      <c r="EC108" s="75">
        <v>0.1056</v>
      </c>
      <c r="ED108" s="75">
        <v>-0.161</v>
      </c>
      <c r="EE108" s="90">
        <v>0</v>
      </c>
      <c r="EF108" s="90">
        <v>7.929417020326099</v>
      </c>
      <c r="EG108" s="90">
        <v>0</v>
      </c>
      <c r="EH108" s="90">
        <v>6.2865497076023331</v>
      </c>
      <c r="EI108" s="75"/>
      <c r="EJ108" s="89" t="s">
        <v>693</v>
      </c>
      <c r="EK108" s="91" t="s">
        <v>74</v>
      </c>
      <c r="EL108" s="91" t="s">
        <v>74</v>
      </c>
      <c r="EM108" s="91" t="s">
        <v>74</v>
      </c>
      <c r="EN108" s="91" t="s">
        <v>74</v>
      </c>
      <c r="EO108" s="91" t="s">
        <v>74</v>
      </c>
      <c r="EP108" s="91" t="s">
        <v>74</v>
      </c>
      <c r="EQ108" s="91" t="s">
        <v>74</v>
      </c>
      <c r="ER108" s="91" t="s">
        <v>74</v>
      </c>
      <c r="ES108" s="93" t="s">
        <v>81</v>
      </c>
      <c r="ET108" s="89" t="s">
        <v>693</v>
      </c>
      <c r="EU108" s="7">
        <v>3.1</v>
      </c>
      <c r="EV108" s="7">
        <v>-4.72</v>
      </c>
      <c r="EW108" s="10"/>
      <c r="EX108" s="10"/>
      <c r="EY108" s="10"/>
      <c r="EZ108" s="10"/>
      <c r="FA108" s="75">
        <v>0.9292433616088176</v>
      </c>
      <c r="FB108" s="75">
        <v>1.232980209007154</v>
      </c>
      <c r="FC108" s="75">
        <v>1.055448717948718</v>
      </c>
      <c r="FD108" s="89" t="s">
        <v>693</v>
      </c>
      <c r="FE108" s="13"/>
      <c r="FF108" s="6">
        <v>6.67</v>
      </c>
      <c r="FG108" s="10" t="s">
        <v>75</v>
      </c>
      <c r="FH108" s="6">
        <v>32000</v>
      </c>
      <c r="FI108" s="10"/>
      <c r="FJ108" s="9"/>
      <c r="FK108" s="6">
        <v>13.407537550651483</v>
      </c>
      <c r="FL108" s="6">
        <v>11.429761408936745</v>
      </c>
      <c r="FM108" s="6">
        <v>-21.014964216005218</v>
      </c>
      <c r="FN108" s="6">
        <v>-11.406212947593009</v>
      </c>
      <c r="FO108" s="6">
        <v>-7.130633200228198</v>
      </c>
      <c r="FP108" s="6">
        <v>-3.2567049808428949</v>
      </c>
      <c r="FQ108" s="121">
        <v>1.0804016913319239</v>
      </c>
      <c r="FR108" s="122"/>
      <c r="FS108" s="121">
        <v>0.76624897847997819</v>
      </c>
      <c r="FT108" s="89" t="s">
        <v>693</v>
      </c>
      <c r="FU108" s="7">
        <v>15.880882417437824</v>
      </c>
      <c r="FV108" s="7">
        <v>-60.686023690455258</v>
      </c>
      <c r="FW108" s="7">
        <v>28.00700652213267</v>
      </c>
      <c r="FX108" s="7">
        <v>-64.722088298092189</v>
      </c>
      <c r="FY108" s="7">
        <v>42.136297373585371</v>
      </c>
      <c r="FZ108" s="7">
        <v>34.230339115859309</v>
      </c>
      <c r="GA108" s="7">
        <v>-10.36377623914715</v>
      </c>
      <c r="GB108" s="7">
        <v>-41.857866570331595</v>
      </c>
      <c r="GC108" s="89" t="s">
        <v>693</v>
      </c>
      <c r="GD108" s="92" t="s">
        <v>74</v>
      </c>
      <c r="GE108" s="92" t="s">
        <v>74</v>
      </c>
      <c r="GF108" s="123" t="s">
        <v>1402</v>
      </c>
      <c r="GG108" s="123" t="s">
        <v>1402</v>
      </c>
      <c r="GH108" s="124" t="s">
        <v>74</v>
      </c>
      <c r="GI108" s="125" t="s">
        <v>74</v>
      </c>
      <c r="GJ108" s="126" t="s">
        <v>74</v>
      </c>
      <c r="GK108" s="89" t="s">
        <v>693</v>
      </c>
      <c r="GL108" s="127"/>
      <c r="GM108" s="127"/>
      <c r="GN108" s="127"/>
      <c r="GO108" s="127"/>
      <c r="GP108" s="127"/>
      <c r="GQ108" s="127"/>
      <c r="GR108" s="127"/>
      <c r="GS108" s="127"/>
      <c r="GT108" s="127"/>
      <c r="GU108" s="127"/>
      <c r="GV108" s="127"/>
      <c r="GW108" s="127"/>
      <c r="GX108" s="127"/>
      <c r="GY108" s="127"/>
      <c r="GZ108" s="127"/>
      <c r="HA108" s="127"/>
      <c r="HB108" s="89" t="s">
        <v>693</v>
      </c>
      <c r="HC108" s="106"/>
      <c r="HD108" s="106"/>
      <c r="HE108" s="106"/>
      <c r="HF108" s="106"/>
      <c r="HG108" s="106"/>
      <c r="HH108" s="106"/>
      <c r="HI108" s="106"/>
      <c r="HJ108" s="106"/>
      <c r="HK108" s="106"/>
      <c r="HL108" s="106"/>
      <c r="HM108" s="106"/>
      <c r="HN108" s="106"/>
      <c r="HO108" s="106"/>
      <c r="HP108" s="106"/>
      <c r="HQ108" s="106"/>
      <c r="HR108" s="106"/>
      <c r="HS108" s="106"/>
      <c r="HT108" s="106"/>
      <c r="HU108" s="106"/>
      <c r="HV108" s="106"/>
      <c r="HW108" s="106"/>
      <c r="HX108" s="106"/>
      <c r="HY108" s="106"/>
      <c r="HZ108" s="106"/>
      <c r="IA108" s="89" t="s">
        <v>693</v>
      </c>
      <c r="IB108" s="133">
        <v>0.16957772412428501</v>
      </c>
      <c r="IC108" s="133">
        <v>0.16338554970024599</v>
      </c>
      <c r="ID108" s="13" t="s">
        <v>693</v>
      </c>
      <c r="IE108" s="6">
        <v>95.884403750000004</v>
      </c>
      <c r="IF108" s="6">
        <v>105.5668165</v>
      </c>
      <c r="IG108" s="6">
        <v>106.9354278</v>
      </c>
      <c r="IH108" s="6">
        <v>88.883832580000004</v>
      </c>
      <c r="II108" s="6">
        <v>78.463109470000006</v>
      </c>
      <c r="IJ108" s="6">
        <v>67.054907159999999</v>
      </c>
      <c r="IK108" s="6">
        <v>98.998536470000005</v>
      </c>
      <c r="IL108" s="7">
        <v>101.84238000000001</v>
      </c>
      <c r="IM108" s="6">
        <v>104.47244569999999</v>
      </c>
      <c r="IN108" s="6">
        <v>95.162944550000006</v>
      </c>
      <c r="IO108" s="6">
        <v>102.0039075</v>
      </c>
      <c r="IP108" s="7">
        <v>79.970276220000002</v>
      </c>
      <c r="IQ108" s="7">
        <v>92.800107999999994</v>
      </c>
      <c r="IR108" s="7">
        <v>102.2785506</v>
      </c>
      <c r="IS108" s="6">
        <v>95.090556210000003</v>
      </c>
      <c r="IT108" s="7">
        <v>73.186441110000004</v>
      </c>
      <c r="IU108" s="6">
        <v>85.176936789999999</v>
      </c>
      <c r="IV108" s="7">
        <v>92.816193979999994</v>
      </c>
      <c r="IW108" s="7">
        <v>107.8892743</v>
      </c>
      <c r="IX108" s="7">
        <v>90.165048690000006</v>
      </c>
      <c r="IY108" s="6">
        <v>65.729799130000004</v>
      </c>
      <c r="IZ108" s="6">
        <v>72.273562459999994</v>
      </c>
      <c r="JA108" s="6">
        <v>75.982529029999995</v>
      </c>
      <c r="JB108" s="6">
        <v>69.783944689999998</v>
      </c>
      <c r="JC108" s="6">
        <v>47.555347740000002</v>
      </c>
      <c r="JD108" s="7">
        <v>88.902524470000003</v>
      </c>
      <c r="JE108" s="7">
        <v>91.31047667</v>
      </c>
      <c r="JF108" s="7">
        <v>100.5562788</v>
      </c>
      <c r="JG108" s="7">
        <v>98.789770090000005</v>
      </c>
      <c r="JH108" s="6">
        <v>99.236022800000001</v>
      </c>
      <c r="JI108" s="7">
        <v>105.4083603</v>
      </c>
      <c r="JJ108" s="6">
        <v>75.636936259999999</v>
      </c>
      <c r="JK108" s="7">
        <v>111.9735527</v>
      </c>
      <c r="JL108" s="6">
        <v>86.496214080000001</v>
      </c>
      <c r="JM108" s="7">
        <v>87.91472109</v>
      </c>
      <c r="JN108" s="6">
        <v>85.785196639999995</v>
      </c>
      <c r="JO108" s="7">
        <v>93.686804570000007</v>
      </c>
      <c r="JP108" s="7">
        <v>87.153134640000005</v>
      </c>
      <c r="JQ108" s="6">
        <v>91.159397589999998</v>
      </c>
      <c r="JR108" s="6">
        <v>100.41205770000001</v>
      </c>
      <c r="JS108" s="7">
        <v>100.9681063</v>
      </c>
      <c r="JT108" s="7">
        <v>90.716587390000001</v>
      </c>
      <c r="JU108" s="7">
        <v>105.1084194</v>
      </c>
      <c r="JV108" s="7">
        <v>82.174291519999997</v>
      </c>
      <c r="JW108" s="6">
        <v>82.433868180000005</v>
      </c>
      <c r="JX108" s="7">
        <v>84.395294000000007</v>
      </c>
      <c r="JY108" s="6">
        <v>106.9853973</v>
      </c>
      <c r="JZ108" s="7">
        <v>94.270986070000006</v>
      </c>
      <c r="KA108" s="6">
        <v>100.9199717</v>
      </c>
      <c r="KB108" s="7">
        <v>95.924272830000007</v>
      </c>
      <c r="KC108" s="7">
        <v>82.026987550000001</v>
      </c>
      <c r="KD108" s="6">
        <v>89.920457540000001</v>
      </c>
      <c r="KE108" s="6">
        <v>83.451512660000006</v>
      </c>
      <c r="KF108" s="6">
        <v>90.235089329999994</v>
      </c>
      <c r="KG108" s="7">
        <v>88.140207919999995</v>
      </c>
      <c r="KH108" s="6">
        <v>104.5806317</v>
      </c>
      <c r="KI108" s="6">
        <v>89.280170049999995</v>
      </c>
      <c r="KJ108" s="6">
        <v>100.2469322</v>
      </c>
      <c r="KK108" s="6">
        <v>89.72122822</v>
      </c>
      <c r="KM108" s="178">
        <v>0.66263007386047978</v>
      </c>
      <c r="KN108" s="178">
        <v>0.72281528744917178</v>
      </c>
      <c r="KO108" s="178">
        <v>1.6508345455713878</v>
      </c>
    </row>
    <row r="109" spans="1:301" ht="87.75" customHeight="1">
      <c r="A109" s="164" t="s">
        <v>1624</v>
      </c>
      <c r="B109" s="84" t="str">
        <f>"Chemistry 508"</f>
        <v>Chemistry 508</v>
      </c>
      <c r="C109" s="158" t="s">
        <v>1937</v>
      </c>
      <c r="D109" s="13" t="s">
        <v>556</v>
      </c>
      <c r="E109" s="163"/>
      <c r="F109" s="13"/>
      <c r="G109" s="2" t="s">
        <v>557</v>
      </c>
      <c r="H109" s="13" t="s">
        <v>1213</v>
      </c>
      <c r="I109" s="83" t="str">
        <f>"Chemistry 108"</f>
        <v>Chemistry 108</v>
      </c>
      <c r="J109" s="13">
        <v>108</v>
      </c>
      <c r="K109" s="4"/>
      <c r="L109" s="53">
        <v>0.6846488825793946</v>
      </c>
      <c r="M109" s="114"/>
      <c r="N109" s="5">
        <v>55</v>
      </c>
      <c r="O109" s="6">
        <v>81</v>
      </c>
      <c r="P109" s="6"/>
      <c r="Q109" s="6"/>
      <c r="S109" s="7">
        <v>4146</v>
      </c>
      <c r="T109" s="6"/>
      <c r="U109" s="6"/>
      <c r="V109" s="6"/>
      <c r="W109" s="6">
        <v>4382</v>
      </c>
      <c r="X109" s="6"/>
      <c r="Y109" s="6">
        <v>3386</v>
      </c>
      <c r="Z109" s="6">
        <v>3020</v>
      </c>
      <c r="AA109" s="116" t="s">
        <v>85</v>
      </c>
      <c r="AB109" s="116" t="s">
        <v>80</v>
      </c>
      <c r="AC109" s="115" t="s">
        <v>68</v>
      </c>
      <c r="AD109" s="116" t="s">
        <v>69</v>
      </c>
      <c r="AE109" s="115" t="s">
        <v>68</v>
      </c>
      <c r="AF109" s="116" t="s">
        <v>69</v>
      </c>
      <c r="AG109" s="10"/>
      <c r="AH109" s="10"/>
      <c r="AI109" s="10"/>
      <c r="AJ109" s="10"/>
      <c r="AK109" s="75">
        <v>0.83</v>
      </c>
      <c r="AL109" s="117" t="s">
        <v>907</v>
      </c>
      <c r="AM109" s="89" t="s">
        <v>556</v>
      </c>
      <c r="AN109" s="118">
        <v>-3.398205539421785E-2</v>
      </c>
      <c r="AO109" s="118">
        <v>-4.8657718120805368E-2</v>
      </c>
      <c r="AP109" s="118">
        <v>0.11378972126635678</v>
      </c>
      <c r="AQ109" s="118">
        <v>4.0392994107076724E-2</v>
      </c>
      <c r="AR109" s="80" t="s">
        <v>70</v>
      </c>
      <c r="AS109" s="7">
        <v>44.284497687716481</v>
      </c>
      <c r="AT109" s="119"/>
      <c r="AU109" s="89" t="s">
        <v>556</v>
      </c>
      <c r="AV109" s="7">
        <v>-233.04288</v>
      </c>
      <c r="AW109" s="7">
        <v>-324.11200000000002</v>
      </c>
      <c r="AX109" s="7">
        <v>-301.74</v>
      </c>
      <c r="AY109" s="7"/>
      <c r="AZ109" s="7">
        <v>30.971338524092712</v>
      </c>
      <c r="BA109" s="7">
        <v>0.79259575288605078</v>
      </c>
      <c r="BB109" s="187"/>
      <c r="BC109" s="7">
        <v>20.441966850828731</v>
      </c>
      <c r="BD109" s="7">
        <v>16.038657487922702</v>
      </c>
      <c r="BE109" s="7">
        <v>17.161738472418676</v>
      </c>
      <c r="BF109" s="7">
        <v>17.058084802431605</v>
      </c>
      <c r="BG109" s="7">
        <v>25.57442637362637</v>
      </c>
      <c r="BH109" s="7">
        <v>2.4167466325478912</v>
      </c>
      <c r="BI109" s="7">
        <v>6.0284215221870454</v>
      </c>
      <c r="BJ109" s="77"/>
      <c r="BK109" s="7">
        <v>-228.27549859999999</v>
      </c>
      <c r="BL109" s="7"/>
      <c r="BM109" s="7">
        <v>0</v>
      </c>
      <c r="BN109" s="77"/>
      <c r="BO109" s="7">
        <v>9.4964000000000084</v>
      </c>
      <c r="BP109" s="7">
        <v>9.387599999999992</v>
      </c>
      <c r="BQ109" s="7"/>
      <c r="BR109" s="7"/>
      <c r="BS109" s="7">
        <v>0</v>
      </c>
      <c r="BT109" s="7">
        <v>46.138317709018672</v>
      </c>
      <c r="BU109" s="75"/>
      <c r="BV109" s="7">
        <v>-5.9270853866450866</v>
      </c>
      <c r="BW109" s="7" t="s">
        <v>195</v>
      </c>
      <c r="BX109" s="6">
        <v>-4.0453789957449757</v>
      </c>
      <c r="BY109" s="6"/>
      <c r="BZ109" s="6">
        <v>26.145119350029702</v>
      </c>
      <c r="CA109" s="6"/>
      <c r="CB109" s="4"/>
      <c r="CC109" s="89" t="s">
        <v>556</v>
      </c>
      <c r="CD109" s="4">
        <v>18.69085800927175</v>
      </c>
      <c r="CE109" s="4">
        <v>20.059509764813438</v>
      </c>
      <c r="CF109" s="4"/>
      <c r="CG109" s="89" t="s">
        <v>556</v>
      </c>
      <c r="CH109" s="6">
        <v>63.38</v>
      </c>
      <c r="CI109" s="160" t="s">
        <v>471</v>
      </c>
      <c r="CJ109" s="6">
        <v>32000</v>
      </c>
      <c r="CK109" s="6">
        <v>32000</v>
      </c>
      <c r="CL109" s="8">
        <v>-40</v>
      </c>
      <c r="CM109" s="6">
        <v>32000</v>
      </c>
      <c r="CN109" s="9">
        <v>-47</v>
      </c>
      <c r="CO109" s="6">
        <v>32000</v>
      </c>
      <c r="CP109" s="5">
        <v>-84</v>
      </c>
      <c r="CQ109" s="4">
        <v>30</v>
      </c>
      <c r="CR109" s="78">
        <v>7</v>
      </c>
      <c r="CS109" s="78">
        <v>12.9</v>
      </c>
      <c r="CT109" s="78">
        <v>10</v>
      </c>
      <c r="CU109" s="78">
        <v>1</v>
      </c>
      <c r="CV109" s="6">
        <v>57.043198689707992</v>
      </c>
      <c r="CW109" s="78"/>
      <c r="CX109" s="10">
        <v>30</v>
      </c>
      <c r="CY109" s="6">
        <v>90.425086438411668</v>
      </c>
      <c r="CZ109" s="2"/>
      <c r="DA109" s="11"/>
      <c r="DB109" s="11"/>
      <c r="DC109" s="11"/>
      <c r="DD109" s="120" t="s">
        <v>71</v>
      </c>
      <c r="DE109" s="120" t="s">
        <v>72</v>
      </c>
      <c r="DF109" s="89" t="s">
        <v>556</v>
      </c>
      <c r="DG109" s="12">
        <v>8</v>
      </c>
      <c r="DH109" s="9"/>
      <c r="DI109" s="98">
        <v>0</v>
      </c>
      <c r="DJ109" s="102"/>
      <c r="DK109" s="1"/>
      <c r="DL109" s="103"/>
      <c r="DM109" s="46" t="s">
        <v>101</v>
      </c>
      <c r="DN109" s="10">
        <v>2</v>
      </c>
      <c r="DO109" s="10">
        <v>0</v>
      </c>
      <c r="DP109" s="11">
        <v>0</v>
      </c>
      <c r="DQ109" s="55">
        <v>113.8</v>
      </c>
      <c r="DR109" s="12"/>
      <c r="DS109" s="79">
        <v>0</v>
      </c>
      <c r="DT109" s="2"/>
      <c r="DU109" s="8">
        <v>81.634</v>
      </c>
      <c r="DV109" s="12"/>
      <c r="DW109" s="13">
        <v>100</v>
      </c>
      <c r="DX109" s="89" t="s">
        <v>556</v>
      </c>
      <c r="DY109" s="12">
        <v>14</v>
      </c>
      <c r="DZ109" s="89" t="s">
        <v>556</v>
      </c>
      <c r="EA109" s="7">
        <v>15.77935320174956</v>
      </c>
      <c r="EB109" s="75">
        <v>1.6899999999999998E-2</v>
      </c>
      <c r="EC109" s="75">
        <v>-7.4499999999999997E-2</v>
      </c>
      <c r="ED109" s="75">
        <v>-0.2626</v>
      </c>
      <c r="EE109" s="90">
        <v>0</v>
      </c>
      <c r="EF109" s="90">
        <v>12.396694214876035</v>
      </c>
      <c r="EG109" s="90">
        <v>2.285714285714846E-2</v>
      </c>
      <c r="EH109" s="90">
        <v>0</v>
      </c>
      <c r="EI109" s="75"/>
      <c r="EJ109" s="89" t="s">
        <v>556</v>
      </c>
      <c r="EK109" s="91" t="s">
        <v>74</v>
      </c>
      <c r="EL109" s="91" t="s">
        <v>74</v>
      </c>
      <c r="EM109" s="91" t="s">
        <v>74</v>
      </c>
      <c r="EN109" s="91" t="s">
        <v>74</v>
      </c>
      <c r="EO109" s="91" t="s">
        <v>74</v>
      </c>
      <c r="EP109" s="91" t="s">
        <v>74</v>
      </c>
      <c r="EQ109" s="91" t="s">
        <v>74</v>
      </c>
      <c r="ER109" s="91" t="s">
        <v>74</v>
      </c>
      <c r="ES109" s="92" t="s">
        <v>74</v>
      </c>
      <c r="ET109" s="89" t="s">
        <v>556</v>
      </c>
      <c r="EU109" s="7">
        <v>54</v>
      </c>
      <c r="EV109" s="7">
        <v>-1.0999999999999999E-2</v>
      </c>
      <c r="EW109" s="10"/>
      <c r="EX109" s="10"/>
      <c r="EY109" s="10"/>
      <c r="EZ109" s="10"/>
      <c r="FA109" s="75">
        <v>0.96739742583281629</v>
      </c>
      <c r="FB109" s="75">
        <v>1.2323894443878693</v>
      </c>
      <c r="FC109" s="75">
        <v>0.92435897435897441</v>
      </c>
      <c r="FD109" s="89" t="s">
        <v>556</v>
      </c>
      <c r="FE109" s="15" t="s">
        <v>113</v>
      </c>
      <c r="FF109" s="6">
        <v>66.67</v>
      </c>
      <c r="FG109" s="10"/>
      <c r="FH109" s="6">
        <v>32000</v>
      </c>
      <c r="FI109" s="10"/>
      <c r="FJ109" s="9"/>
      <c r="FK109" s="6">
        <v>94.87645607157728</v>
      </c>
      <c r="FL109" s="6">
        <v>35.598262628666632</v>
      </c>
      <c r="FM109" s="6">
        <v>93.363695510735198</v>
      </c>
      <c r="FN109" s="6">
        <v>61.299502015650951</v>
      </c>
      <c r="FO109" s="6">
        <v>42.840844266970912</v>
      </c>
      <c r="FP109" s="6">
        <v>54.597701149425284</v>
      </c>
      <c r="FQ109" s="121">
        <v>1.1486416490486258</v>
      </c>
      <c r="FR109" s="122"/>
      <c r="FS109" s="121">
        <v>0.80000302672599044</v>
      </c>
      <c r="FT109" s="89" t="s">
        <v>556</v>
      </c>
      <c r="FU109" s="7">
        <v>-44.512003062066661</v>
      </c>
      <c r="FV109" s="7">
        <v>-25.930755559380003</v>
      </c>
      <c r="FW109" s="7">
        <v>-40.926994192219453</v>
      </c>
      <c r="FX109" s="7">
        <v>-101.19082961446479</v>
      </c>
      <c r="FY109" s="7">
        <v>102.52284449684758</v>
      </c>
      <c r="FZ109" s="7">
        <v>83.015552213901898</v>
      </c>
      <c r="GA109" s="7">
        <v>-2.0300503980029028</v>
      </c>
      <c r="GB109" s="7">
        <v>86.208402994228294</v>
      </c>
      <c r="GC109" s="89" t="s">
        <v>556</v>
      </c>
      <c r="GD109" s="92" t="s">
        <v>74</v>
      </c>
      <c r="GE109" s="92" t="s">
        <v>74</v>
      </c>
      <c r="GF109" s="123" t="s">
        <v>1403</v>
      </c>
      <c r="GG109" s="123" t="s">
        <v>1403</v>
      </c>
      <c r="GH109" s="124" t="s">
        <v>74</v>
      </c>
      <c r="GI109" s="125" t="s">
        <v>74</v>
      </c>
      <c r="GJ109" s="126" t="s">
        <v>81</v>
      </c>
      <c r="GK109" s="89" t="s">
        <v>556</v>
      </c>
      <c r="GL109" s="127"/>
      <c r="GM109" s="127"/>
      <c r="GN109" s="127"/>
      <c r="GO109" s="127"/>
      <c r="GP109" s="127"/>
      <c r="GQ109" s="127"/>
      <c r="GR109" s="127"/>
      <c r="GS109" s="127"/>
      <c r="GT109" s="127"/>
      <c r="GU109" s="127"/>
      <c r="GV109" s="127"/>
      <c r="GW109" s="127"/>
      <c r="GX109" s="127"/>
      <c r="GY109" s="127"/>
      <c r="GZ109" s="127"/>
      <c r="HA109" s="127"/>
      <c r="HB109" s="89" t="s">
        <v>556</v>
      </c>
      <c r="HC109" s="106"/>
      <c r="HD109" s="106"/>
      <c r="HE109" s="106"/>
      <c r="HF109" s="106"/>
      <c r="HG109" s="106"/>
      <c r="HH109" s="106"/>
      <c r="HI109" s="106"/>
      <c r="HJ109" s="106"/>
      <c r="HK109" s="106"/>
      <c r="HL109" s="106"/>
      <c r="HM109" s="106"/>
      <c r="HN109" s="106"/>
      <c r="HO109" s="106"/>
      <c r="HP109" s="106"/>
      <c r="HQ109" s="106"/>
      <c r="HR109" s="106"/>
      <c r="HS109" s="106"/>
      <c r="HT109" s="106"/>
      <c r="HU109" s="106"/>
      <c r="HV109" s="106"/>
      <c r="HW109" s="106"/>
      <c r="HX109" s="106"/>
      <c r="HY109" s="106"/>
      <c r="HZ109" s="106"/>
      <c r="IA109" s="89" t="s">
        <v>556</v>
      </c>
      <c r="IB109" s="128">
        <v>0.28445805384341899</v>
      </c>
      <c r="IC109" s="128">
        <v>0.34708954500981098</v>
      </c>
      <c r="ID109" s="13" t="s">
        <v>556</v>
      </c>
      <c r="IE109" s="6">
        <v>103.6599252</v>
      </c>
      <c r="IF109" s="6">
        <v>114.23692370000001</v>
      </c>
      <c r="IG109" s="6">
        <v>103.6460154</v>
      </c>
      <c r="IH109" s="6">
        <v>100.48289459999999</v>
      </c>
      <c r="II109" s="6">
        <v>96.783777760000007</v>
      </c>
      <c r="IJ109" s="6">
        <v>98.146361279999994</v>
      </c>
      <c r="IK109" s="6">
        <v>97.5680251</v>
      </c>
      <c r="IL109" s="7"/>
      <c r="IM109" s="6">
        <v>104.0940317</v>
      </c>
      <c r="IN109" s="6">
        <v>107.2637562</v>
      </c>
      <c r="IO109" s="6">
        <v>98.729200309999996</v>
      </c>
      <c r="IP109" s="7">
        <v>98.32406297</v>
      </c>
      <c r="IQ109" s="7">
        <v>104.956727</v>
      </c>
      <c r="IR109" s="7">
        <v>106.8668201</v>
      </c>
      <c r="IS109" s="6">
        <v>101.6043842</v>
      </c>
      <c r="IT109" s="7">
        <v>103.4441121</v>
      </c>
      <c r="IU109" s="6">
        <v>101.2428245</v>
      </c>
      <c r="IV109" s="7">
        <v>98.321221159999993</v>
      </c>
      <c r="IW109" s="7">
        <v>103.1270138</v>
      </c>
      <c r="IX109" s="7">
        <v>91.421117760000001</v>
      </c>
      <c r="IY109" s="6">
        <v>81.29290786</v>
      </c>
      <c r="IZ109" s="6">
        <v>78.071584060000006</v>
      </c>
      <c r="JA109" s="6">
        <v>76.178639489999995</v>
      </c>
      <c r="JB109" s="6">
        <v>88.070502719999993</v>
      </c>
      <c r="JC109" s="6">
        <v>82.806129619999993</v>
      </c>
      <c r="JD109" s="7">
        <v>98.118882409999998</v>
      </c>
      <c r="JE109" s="7">
        <v>101.63632560000001</v>
      </c>
      <c r="JF109" s="7">
        <v>-12.39242685</v>
      </c>
      <c r="JG109" s="7">
        <v>103.1715951</v>
      </c>
      <c r="JH109" s="6">
        <v>101.7175692</v>
      </c>
      <c r="JI109" s="7">
        <v>107.8293034</v>
      </c>
      <c r="JJ109" s="6">
        <v>92.085854479999995</v>
      </c>
      <c r="JK109" s="7">
        <v>114.5418179</v>
      </c>
      <c r="JL109" s="6">
        <v>95.586645669999996</v>
      </c>
      <c r="JM109" s="7">
        <v>100.7541808</v>
      </c>
      <c r="JN109" s="6">
        <v>107.66858019999999</v>
      </c>
      <c r="JO109" s="7">
        <v>94.224758800000004</v>
      </c>
      <c r="JP109" s="7">
        <v>99.954787960000004</v>
      </c>
      <c r="JQ109" s="6">
        <v>98.24918701</v>
      </c>
      <c r="JR109" s="6">
        <v>94.679295659999994</v>
      </c>
      <c r="JS109" s="7">
        <v>104.3318379</v>
      </c>
      <c r="JT109" s="7">
        <v>96.557113310000005</v>
      </c>
      <c r="JU109" s="7">
        <v>97.021851769999998</v>
      </c>
      <c r="JV109" s="7">
        <v>101.0202242</v>
      </c>
      <c r="JW109" s="6">
        <v>99.252230420000004</v>
      </c>
      <c r="JX109" s="7">
        <v>91.280674270000006</v>
      </c>
      <c r="JY109" s="6">
        <v>104.7460875</v>
      </c>
      <c r="JZ109" s="7">
        <v>122.1741172</v>
      </c>
      <c r="KA109" s="6">
        <v>108.9267531</v>
      </c>
      <c r="KB109" s="7">
        <v>100.3317237</v>
      </c>
      <c r="KC109" s="7">
        <v>97.271479549999995</v>
      </c>
      <c r="KD109" s="6">
        <v>95.889206419999994</v>
      </c>
      <c r="KE109" s="6">
        <v>94.512296210000002</v>
      </c>
      <c r="KF109" s="6">
        <v>104.5341586</v>
      </c>
      <c r="KG109" s="7">
        <v>112.26889540000001</v>
      </c>
      <c r="KH109" s="6">
        <v>95.746704719999997</v>
      </c>
      <c r="KI109" s="6">
        <v>101.39670510000001</v>
      </c>
      <c r="KJ109" s="6">
        <v>94.550063370000004</v>
      </c>
      <c r="KK109" s="6">
        <v>83.986041099999994</v>
      </c>
      <c r="KM109" s="178">
        <v>0.60104160726844191</v>
      </c>
      <c r="KN109" s="178">
        <v>0.56295831670183039</v>
      </c>
      <c r="KO109" s="178" t="s">
        <v>1948</v>
      </c>
    </row>
    <row r="110" spans="1:301" ht="87.75" customHeight="1">
      <c r="A110" s="164" t="s">
        <v>1625</v>
      </c>
      <c r="B110" s="84" t="str">
        <f>"Chemistry 509"</f>
        <v>Chemistry 509</v>
      </c>
      <c r="C110" s="158" t="s">
        <v>1937</v>
      </c>
      <c r="D110" s="13" t="s">
        <v>718</v>
      </c>
      <c r="E110" s="163"/>
      <c r="F110" s="13"/>
      <c r="G110" s="2" t="s">
        <v>719</v>
      </c>
      <c r="H110" s="13" t="s">
        <v>1308</v>
      </c>
      <c r="I110" s="83" t="str">
        <f>"Chemistry 109"</f>
        <v>Chemistry 109</v>
      </c>
      <c r="J110" s="13">
        <v>109</v>
      </c>
      <c r="K110" s="4"/>
      <c r="L110" s="53">
        <v>0.83483575084745631</v>
      </c>
      <c r="M110" s="114"/>
      <c r="N110" s="5">
        <v>11</v>
      </c>
      <c r="O110" s="6">
        <v>97</v>
      </c>
      <c r="P110" s="6"/>
      <c r="Q110" s="6"/>
      <c r="S110" s="7">
        <v>1439</v>
      </c>
      <c r="T110" s="6"/>
      <c r="U110" s="6"/>
      <c r="V110" s="6">
        <v>2276</v>
      </c>
      <c r="W110" s="6"/>
      <c r="X110" s="6">
        <v>2099</v>
      </c>
      <c r="Y110" s="6">
        <v>1482</v>
      </c>
      <c r="Z110" s="6"/>
      <c r="AA110" s="115" t="s">
        <v>68</v>
      </c>
      <c r="AB110" s="115" t="s">
        <v>68</v>
      </c>
      <c r="AC110" s="116" t="s">
        <v>86</v>
      </c>
      <c r="AD110" s="115" t="s">
        <v>68</v>
      </c>
      <c r="AE110" s="116" t="s">
        <v>69</v>
      </c>
      <c r="AF110" s="116" t="s">
        <v>69</v>
      </c>
      <c r="AG110" s="10"/>
      <c r="AH110" s="10"/>
      <c r="AI110" s="10"/>
      <c r="AJ110" s="10"/>
      <c r="AK110" s="75">
        <v>0.437</v>
      </c>
      <c r="AL110" s="117" t="s">
        <v>907</v>
      </c>
      <c r="AM110" s="89" t="s">
        <v>718</v>
      </c>
      <c r="AN110" s="118">
        <v>4.9239304754887088E-2</v>
      </c>
      <c r="AO110" s="118">
        <v>1.8456375838926176E-2</v>
      </c>
      <c r="AP110" s="118">
        <v>0.39459000206663758</v>
      </c>
      <c r="AQ110" s="118">
        <v>0.37065518072708381</v>
      </c>
      <c r="AR110" s="80" t="s">
        <v>70</v>
      </c>
      <c r="AS110" s="7">
        <v>104.29930801369447</v>
      </c>
      <c r="AT110" s="119"/>
      <c r="AU110" s="89" t="s">
        <v>718</v>
      </c>
      <c r="AV110" s="7">
        <v>-19.747198000000001</v>
      </c>
      <c r="AW110" s="7">
        <v>-14.744999999999999</v>
      </c>
      <c r="AX110" s="7">
        <v>-13.116</v>
      </c>
      <c r="AY110" s="7"/>
      <c r="AZ110" s="7">
        <v>15.40671339516345</v>
      </c>
      <c r="BA110" s="7">
        <v>17.847513808145514</v>
      </c>
      <c r="BB110" s="185"/>
      <c r="BC110" s="7">
        <v>3.5358895027624349</v>
      </c>
      <c r="BD110" s="7">
        <v>30.82126618357487</v>
      </c>
      <c r="BE110" s="7">
        <v>-11.834018246110311</v>
      </c>
      <c r="BF110" s="7">
        <v>12.498814285714289</v>
      </c>
      <c r="BG110" s="7">
        <v>13.486514285714291</v>
      </c>
      <c r="BH110" s="7">
        <v>-3.5678570162062542</v>
      </c>
      <c r="BI110" s="7">
        <v>4.664375663260806</v>
      </c>
      <c r="BJ110" s="77"/>
      <c r="BK110" s="7"/>
      <c r="BL110" s="7"/>
      <c r="BM110" s="7">
        <v>61.721916345462986</v>
      </c>
      <c r="BN110" s="77"/>
      <c r="BO110" s="7">
        <v>4.8579999999999899</v>
      </c>
      <c r="BP110" s="7">
        <v>10.585800000000006</v>
      </c>
      <c r="BQ110" s="7"/>
      <c r="BR110" s="7"/>
      <c r="BS110" s="7">
        <v>11.246338545319517</v>
      </c>
      <c r="BT110" s="7">
        <v>60.737129597833025</v>
      </c>
      <c r="BU110" s="75"/>
      <c r="BV110" s="7" t="s">
        <v>195</v>
      </c>
      <c r="BW110" s="7" t="s">
        <v>195</v>
      </c>
      <c r="BX110" s="6">
        <v>-20.990132296627337</v>
      </c>
      <c r="BY110" s="6"/>
      <c r="BZ110" s="6">
        <v>0.81050790006013607</v>
      </c>
      <c r="CA110" s="6"/>
      <c r="CB110" s="4"/>
      <c r="CC110" s="89" t="s">
        <v>718</v>
      </c>
      <c r="CD110" s="4">
        <v>-6.2613216518718318</v>
      </c>
      <c r="CE110" s="4">
        <v>8.8051632133773605</v>
      </c>
      <c r="CF110" s="4"/>
      <c r="CG110" s="89" t="s">
        <v>718</v>
      </c>
      <c r="CH110" s="6">
        <v>26.25</v>
      </c>
      <c r="CI110" s="53"/>
      <c r="CJ110" s="6">
        <v>15307.54</v>
      </c>
      <c r="CK110" s="6">
        <v>14928.53</v>
      </c>
      <c r="CL110" s="8">
        <v>-19</v>
      </c>
      <c r="CM110" s="6">
        <v>32000</v>
      </c>
      <c r="CN110" s="9">
        <v>33</v>
      </c>
      <c r="CO110" s="6">
        <v>32000</v>
      </c>
      <c r="CP110" s="5">
        <v>-2</v>
      </c>
      <c r="CQ110" s="4">
        <v>30</v>
      </c>
      <c r="CR110" s="78">
        <v>4.4800000000000004</v>
      </c>
      <c r="CS110" s="78">
        <v>14.99</v>
      </c>
      <c r="CT110" s="78">
        <v>17.739999999999998</v>
      </c>
      <c r="CU110" s="78">
        <v>11.87</v>
      </c>
      <c r="CV110" s="6">
        <v>79.814171167796019</v>
      </c>
      <c r="CW110" s="78"/>
      <c r="CX110" s="10">
        <v>30</v>
      </c>
      <c r="CY110" s="6">
        <v>91.387529922620232</v>
      </c>
      <c r="CZ110" s="2"/>
      <c r="DA110" s="11"/>
      <c r="DB110" s="11"/>
      <c r="DC110" s="26"/>
      <c r="DD110" s="120" t="s">
        <v>71</v>
      </c>
      <c r="DE110" s="120" t="s">
        <v>72</v>
      </c>
      <c r="DF110" s="89" t="s">
        <v>718</v>
      </c>
      <c r="DG110" s="12">
        <v>79</v>
      </c>
      <c r="DH110" s="9"/>
      <c r="DI110" s="98">
        <v>0</v>
      </c>
      <c r="DJ110" s="102"/>
      <c r="DK110" s="1"/>
      <c r="DL110" s="103"/>
      <c r="DM110" s="46" t="s">
        <v>101</v>
      </c>
      <c r="DN110" s="10">
        <v>0</v>
      </c>
      <c r="DO110" s="10">
        <v>0</v>
      </c>
      <c r="DP110" s="11"/>
      <c r="DQ110" s="109"/>
      <c r="DR110" s="12">
        <v>3</v>
      </c>
      <c r="DS110" s="79">
        <v>0</v>
      </c>
      <c r="DT110" s="2"/>
      <c r="DU110" s="8">
        <v>100</v>
      </c>
      <c r="DV110" s="12">
        <v>10</v>
      </c>
      <c r="DW110" s="13">
        <v>100</v>
      </c>
      <c r="DX110" s="89" t="s">
        <v>718</v>
      </c>
      <c r="DY110" s="12">
        <v>-9</v>
      </c>
      <c r="DZ110" s="89" t="s">
        <v>718</v>
      </c>
      <c r="EA110" s="7">
        <v>-1.38483971875826</v>
      </c>
      <c r="EB110" s="75">
        <v>7.1599999999999997E-2</v>
      </c>
      <c r="EC110" s="75">
        <v>-8.5099999999999995E-2</v>
      </c>
      <c r="ED110" s="75">
        <v>0.19370000000000001</v>
      </c>
      <c r="EE110" s="90">
        <v>0</v>
      </c>
      <c r="EF110" s="90">
        <v>0</v>
      </c>
      <c r="EG110" s="90">
        <v>0</v>
      </c>
      <c r="EH110" s="90">
        <v>0</v>
      </c>
      <c r="EI110" s="75"/>
      <c r="EJ110" s="89" t="s">
        <v>718</v>
      </c>
      <c r="EK110" s="91" t="s">
        <v>74</v>
      </c>
      <c r="EL110" s="91" t="s">
        <v>74</v>
      </c>
      <c r="EM110" s="91" t="s">
        <v>74</v>
      </c>
      <c r="EN110" s="91" t="s">
        <v>74</v>
      </c>
      <c r="EO110" s="91" t="s">
        <v>74</v>
      </c>
      <c r="EP110" s="91" t="s">
        <v>74</v>
      </c>
      <c r="EQ110" s="91" t="s">
        <v>74</v>
      </c>
      <c r="ER110" s="91" t="s">
        <v>74</v>
      </c>
      <c r="ES110" s="92" t="s">
        <v>74</v>
      </c>
      <c r="ET110" s="89" t="s">
        <v>718</v>
      </c>
      <c r="EU110" s="7">
        <v>54.3</v>
      </c>
      <c r="EV110" s="7">
        <v>11.7</v>
      </c>
      <c r="EW110" s="10"/>
      <c r="EX110" s="10"/>
      <c r="EY110" s="10"/>
      <c r="EZ110" s="10"/>
      <c r="FA110" s="75">
        <v>0.98915117434664523</v>
      </c>
      <c r="FB110" s="75">
        <v>0.87557763452978321</v>
      </c>
      <c r="FC110" s="75">
        <v>1.5509615384615385</v>
      </c>
      <c r="FD110" s="89" t="s">
        <v>718</v>
      </c>
      <c r="FE110" s="15" t="s">
        <v>113</v>
      </c>
      <c r="FF110" s="6">
        <v>0</v>
      </c>
      <c r="FG110" s="10"/>
      <c r="FH110" s="6">
        <v>32000</v>
      </c>
      <c r="FI110" s="10"/>
      <c r="FJ110" s="9"/>
      <c r="FK110" s="6">
        <v>4.6330242619354696</v>
      </c>
      <c r="FL110" s="6">
        <v>-6.4377937764027005</v>
      </c>
      <c r="FM110" s="6">
        <v>0.45543266102796576</v>
      </c>
      <c r="FN110" s="6">
        <v>-37.728242826653947</v>
      </c>
      <c r="FO110" s="6">
        <v>2.4529378208784536</v>
      </c>
      <c r="FP110" s="6">
        <v>29.118773946360143</v>
      </c>
      <c r="FQ110" s="121">
        <v>0.6379425805596074</v>
      </c>
      <c r="FR110" s="122"/>
      <c r="FS110" s="121">
        <v>0.64957495504332186</v>
      </c>
      <c r="FT110" s="89" t="s">
        <v>718</v>
      </c>
      <c r="FU110" s="7">
        <v>33.978972214137329</v>
      </c>
      <c r="FV110" s="7">
        <v>-45.109499680619017</v>
      </c>
      <c r="FW110" s="7">
        <v>16.146804252841484</v>
      </c>
      <c r="FX110" s="7">
        <v>-47.983973437897085</v>
      </c>
      <c r="FY110" s="7">
        <v>-19.312101647831724</v>
      </c>
      <c r="FZ110" s="7">
        <v>-28.561756210869049</v>
      </c>
      <c r="GA110" s="7">
        <v>-205.14185232286124</v>
      </c>
      <c r="GB110" s="7">
        <v>74.659956817246226</v>
      </c>
      <c r="GC110" s="89" t="s">
        <v>718</v>
      </c>
      <c r="GD110" s="92" t="s">
        <v>81</v>
      </c>
      <c r="GE110" s="92" t="s">
        <v>81</v>
      </c>
      <c r="GF110" s="123" t="s">
        <v>1403</v>
      </c>
      <c r="GG110" s="123" t="s">
        <v>1403</v>
      </c>
      <c r="GH110" s="124" t="s">
        <v>74</v>
      </c>
      <c r="GI110" s="125" t="s">
        <v>74</v>
      </c>
      <c r="GJ110" s="126" t="s">
        <v>81</v>
      </c>
      <c r="GK110" s="89" t="s">
        <v>718</v>
      </c>
      <c r="GL110" s="127"/>
      <c r="GM110" s="127"/>
      <c r="GN110" s="127"/>
      <c r="GO110" s="127"/>
      <c r="GP110" s="127"/>
      <c r="GQ110" s="127"/>
      <c r="GR110" s="127"/>
      <c r="GS110" s="127"/>
      <c r="GT110" s="127"/>
      <c r="GU110" s="127"/>
      <c r="GV110" s="127"/>
      <c r="GW110" s="127"/>
      <c r="GX110" s="127"/>
      <c r="GY110" s="127"/>
      <c r="GZ110" s="127"/>
      <c r="HA110" s="127"/>
      <c r="HB110" s="89" t="s">
        <v>718</v>
      </c>
      <c r="HC110" s="106"/>
      <c r="HD110" s="106"/>
      <c r="HE110" s="106"/>
      <c r="HF110" s="106"/>
      <c r="HG110" s="106"/>
      <c r="HH110" s="106"/>
      <c r="HI110" s="106"/>
      <c r="HJ110" s="106"/>
      <c r="HK110" s="106"/>
      <c r="HL110" s="106"/>
      <c r="HM110" s="106"/>
      <c r="HN110" s="106"/>
      <c r="HO110" s="106"/>
      <c r="HP110" s="106"/>
      <c r="HQ110" s="106"/>
      <c r="HR110" s="106"/>
      <c r="HS110" s="106"/>
      <c r="HT110" s="106"/>
      <c r="HU110" s="106"/>
      <c r="HV110" s="106"/>
      <c r="HW110" s="106"/>
      <c r="HX110" s="106"/>
      <c r="HY110" s="106"/>
      <c r="HZ110" s="106"/>
      <c r="IA110" s="89" t="s">
        <v>718</v>
      </c>
      <c r="IB110" s="128">
        <v>0.25501094508655803</v>
      </c>
      <c r="IC110" s="133">
        <v>0.19657802991024301</v>
      </c>
      <c r="ID110" s="13" t="s">
        <v>718</v>
      </c>
      <c r="IE110" s="6">
        <v>95.52133121</v>
      </c>
      <c r="IF110" s="6">
        <v>93.059242960000006</v>
      </c>
      <c r="IG110" s="6">
        <v>86.813587409999997</v>
      </c>
      <c r="IH110" s="6">
        <v>91.351063019999998</v>
      </c>
      <c r="II110" s="6">
        <v>78.940898349999998</v>
      </c>
      <c r="IJ110" s="6">
        <v>80.884148300000007</v>
      </c>
      <c r="IK110" s="6">
        <v>103.1696901</v>
      </c>
      <c r="IL110" s="7">
        <v>59.278726820000003</v>
      </c>
      <c r="IM110" s="6">
        <v>102.7941117</v>
      </c>
      <c r="IN110" s="6">
        <v>95.870461840000004</v>
      </c>
      <c r="IO110" s="6">
        <v>102.02512179999999</v>
      </c>
      <c r="IP110" s="7">
        <v>95.596516390000005</v>
      </c>
      <c r="IQ110" s="7">
        <v>119.32692729999999</v>
      </c>
      <c r="IR110" s="7">
        <v>108.8901817</v>
      </c>
      <c r="IS110" s="6">
        <v>95.672255050000004</v>
      </c>
      <c r="IT110" s="7">
        <v>97.770143849999997</v>
      </c>
      <c r="IU110" s="6">
        <v>116.1395467</v>
      </c>
      <c r="IV110" s="7">
        <v>95.80376124</v>
      </c>
      <c r="IW110" s="7">
        <v>102.67094400000001</v>
      </c>
      <c r="IX110" s="7">
        <v>79.934770900000004</v>
      </c>
      <c r="IY110" s="6">
        <v>92.36237328</v>
      </c>
      <c r="IZ110" s="6">
        <v>59.537641729999997</v>
      </c>
      <c r="JA110" s="6">
        <v>84.916490440000004</v>
      </c>
      <c r="JB110" s="6">
        <v>71.05643397</v>
      </c>
      <c r="JC110" s="6">
        <v>78.584369080000002</v>
      </c>
      <c r="JD110" s="7"/>
      <c r="JE110" s="7">
        <v>101.9766223</v>
      </c>
      <c r="JF110" s="7">
        <v>91.45851528</v>
      </c>
      <c r="JG110" s="7">
        <v>100.25943289999999</v>
      </c>
      <c r="JH110" s="6">
        <v>94.886110970000004</v>
      </c>
      <c r="JI110" s="7">
        <v>101.5621206</v>
      </c>
      <c r="JJ110" s="6">
        <v>79.129864620000006</v>
      </c>
      <c r="JK110" s="7">
        <v>104.1155157</v>
      </c>
      <c r="JL110" s="6">
        <v>82.734820119999995</v>
      </c>
      <c r="JM110" s="7">
        <v>98.614868959999995</v>
      </c>
      <c r="JN110" s="6">
        <v>87.89079701</v>
      </c>
      <c r="JO110" s="7">
        <v>81.730937010000005</v>
      </c>
      <c r="JP110" s="7"/>
      <c r="JQ110" s="6">
        <v>88.495807990000003</v>
      </c>
      <c r="JR110" s="6">
        <v>108.32775169999999</v>
      </c>
      <c r="JS110" s="7">
        <v>99.778632180000002</v>
      </c>
      <c r="JT110" s="7">
        <v>92.197026190000003</v>
      </c>
      <c r="JU110" s="7">
        <v>86.047775889999997</v>
      </c>
      <c r="JV110" s="7">
        <v>92.500101509999993</v>
      </c>
      <c r="JW110" s="6">
        <v>87.122227179999996</v>
      </c>
      <c r="JX110" s="7"/>
      <c r="JY110" s="6">
        <v>107.3722582</v>
      </c>
      <c r="JZ110" s="7">
        <v>96.988555820000002</v>
      </c>
      <c r="KA110" s="6">
        <v>107.7236166</v>
      </c>
      <c r="KB110" s="7">
        <v>108.65863450000001</v>
      </c>
      <c r="KC110" s="7">
        <v>89.783997569999997</v>
      </c>
      <c r="KD110" s="6">
        <v>94.336993660000005</v>
      </c>
      <c r="KE110" s="6">
        <v>83.854630069999999</v>
      </c>
      <c r="KF110" s="6">
        <v>99.554093249999994</v>
      </c>
      <c r="KG110" s="7">
        <v>75.398396980000001</v>
      </c>
      <c r="KH110" s="6">
        <v>98.134700269999996</v>
      </c>
      <c r="KI110" s="6">
        <v>79.231205419999995</v>
      </c>
      <c r="KJ110" s="6">
        <v>114.8549766</v>
      </c>
      <c r="KK110" s="6">
        <v>78.131361830000003</v>
      </c>
      <c r="KM110" s="178" t="s">
        <v>1948</v>
      </c>
      <c r="KN110" s="178" t="s">
        <v>1948</v>
      </c>
      <c r="KO110" s="178" t="s">
        <v>1948</v>
      </c>
    </row>
    <row r="111" spans="1:301" ht="87.75" customHeight="1">
      <c r="A111" s="164" t="s">
        <v>1626</v>
      </c>
      <c r="B111" s="84" t="str">
        <f>"Chemistry 510"</f>
        <v>Chemistry 510</v>
      </c>
      <c r="C111" s="158" t="s">
        <v>1937</v>
      </c>
      <c r="D111" s="13" t="s">
        <v>198</v>
      </c>
      <c r="E111" s="163" t="s">
        <v>1437</v>
      </c>
      <c r="F111" s="13" t="s">
        <v>1438</v>
      </c>
      <c r="G111" s="2" t="s">
        <v>199</v>
      </c>
      <c r="H111" s="13" t="s">
        <v>1044</v>
      </c>
      <c r="I111" s="83" t="str">
        <f>"Chemistry 110"</f>
        <v>Chemistry 110</v>
      </c>
      <c r="J111" s="13">
        <v>110</v>
      </c>
      <c r="K111" s="4"/>
      <c r="L111" s="53">
        <v>0.91318212870929383</v>
      </c>
      <c r="M111" s="189" t="s">
        <v>2109</v>
      </c>
      <c r="N111" s="5">
        <v>60</v>
      </c>
      <c r="O111" s="6">
        <v>98</v>
      </c>
      <c r="P111" s="6">
        <v>206</v>
      </c>
      <c r="Q111" s="6">
        <v>562</v>
      </c>
      <c r="S111" s="7">
        <v>1798</v>
      </c>
      <c r="T111" s="6">
        <v>2164.73</v>
      </c>
      <c r="U111" s="6">
        <v>4375</v>
      </c>
      <c r="V111" s="6">
        <v>2404</v>
      </c>
      <c r="W111" s="6"/>
      <c r="X111" s="6">
        <v>2442</v>
      </c>
      <c r="Y111" s="6"/>
      <c r="Z111" s="6">
        <v>1131</v>
      </c>
      <c r="AA111" s="115" t="s">
        <v>68</v>
      </c>
      <c r="AB111" s="116" t="s">
        <v>69</v>
      </c>
      <c r="AC111" s="116" t="s">
        <v>69</v>
      </c>
      <c r="AD111" s="116" t="s">
        <v>69</v>
      </c>
      <c r="AE111" s="116" t="s">
        <v>69</v>
      </c>
      <c r="AF111" s="116" t="s">
        <v>69</v>
      </c>
      <c r="AG111" s="10"/>
      <c r="AH111" s="10"/>
      <c r="AI111" s="10"/>
      <c r="AJ111" s="10"/>
      <c r="AK111" s="75">
        <v>0.81299999999999994</v>
      </c>
      <c r="AL111" s="117" t="s">
        <v>907</v>
      </c>
      <c r="AM111" s="89" t="s">
        <v>198</v>
      </c>
      <c r="AN111" s="118">
        <v>-9.7091586840622433E-3</v>
      </c>
      <c r="AO111" s="118">
        <v>-4.0268456375838924E-2</v>
      </c>
      <c r="AP111" s="118">
        <v>0.17799763594156118</v>
      </c>
      <c r="AQ111" s="118">
        <v>0.13553474985522446</v>
      </c>
      <c r="AR111" s="80" t="s">
        <v>70</v>
      </c>
      <c r="AS111" s="7">
        <v>3.2483348078854015</v>
      </c>
      <c r="AT111" s="119"/>
      <c r="AU111" s="89" t="s">
        <v>198</v>
      </c>
      <c r="AV111" s="7">
        <v>42.513281900000003</v>
      </c>
      <c r="AW111" s="7">
        <v>9.3740000000000006</v>
      </c>
      <c r="AX111" s="7">
        <v>-3.9849999999999999</v>
      </c>
      <c r="AY111" s="7"/>
      <c r="AZ111" s="7">
        <v>92.869839233239205</v>
      </c>
      <c r="BA111" s="7">
        <v>27.2869758031703</v>
      </c>
      <c r="BB111" s="185"/>
      <c r="BC111" s="7">
        <v>74.917104972375697</v>
      </c>
      <c r="BD111" s="7">
        <v>81.352667149758446</v>
      </c>
      <c r="BE111" s="7">
        <v>66.383803536067902</v>
      </c>
      <c r="BF111" s="7">
        <v>62.042887234042546</v>
      </c>
      <c r="BG111" s="7">
        <v>86.013986813186818</v>
      </c>
      <c r="BH111" s="7">
        <v>96.854971508452692</v>
      </c>
      <c r="BI111" s="7">
        <v>19.144699109968776</v>
      </c>
      <c r="BJ111" s="77">
        <v>781</v>
      </c>
      <c r="BK111" s="7">
        <v>89.731394109999997</v>
      </c>
      <c r="BL111" s="7">
        <v>1835.47</v>
      </c>
      <c r="BM111" s="7">
        <v>72.924868311616308</v>
      </c>
      <c r="BN111" s="77"/>
      <c r="BO111" s="7">
        <v>6.1462500000000002</v>
      </c>
      <c r="BP111" s="7">
        <v>29.831500000000005</v>
      </c>
      <c r="BQ111" s="7">
        <v>4651.4174999999996</v>
      </c>
      <c r="BR111" s="7">
        <v>4607.6000000000004</v>
      </c>
      <c r="BS111" s="7">
        <v>0</v>
      </c>
      <c r="BT111" s="7">
        <v>65.204192126227866</v>
      </c>
      <c r="BU111" s="75"/>
      <c r="BV111" s="7">
        <v>46.709949037522726</v>
      </c>
      <c r="BW111" s="7" t="s">
        <v>195</v>
      </c>
      <c r="BX111" s="6">
        <v>-18.615934231873585</v>
      </c>
      <c r="BY111" s="6"/>
      <c r="BZ111" s="6">
        <v>20.461955477108891</v>
      </c>
      <c r="CA111" s="6"/>
      <c r="CB111" s="4" t="s">
        <v>978</v>
      </c>
      <c r="CC111" s="89" t="s">
        <v>198</v>
      </c>
      <c r="CD111" s="4">
        <v>-9.4867803248319866</v>
      </c>
      <c r="CE111" s="4">
        <v>76.328894056683524</v>
      </c>
      <c r="CF111" s="4"/>
      <c r="CG111" s="89" t="s">
        <v>198</v>
      </c>
      <c r="CH111" s="6">
        <v>75.599999999999994</v>
      </c>
      <c r="CI111" s="53">
        <v>1.78</v>
      </c>
      <c r="CJ111" s="6">
        <v>272.36</v>
      </c>
      <c r="CK111" s="6">
        <v>930.81</v>
      </c>
      <c r="CL111" s="8">
        <v>100</v>
      </c>
      <c r="CM111" s="6">
        <v>336.48</v>
      </c>
      <c r="CN111" s="9">
        <v>96</v>
      </c>
      <c r="CO111" s="6">
        <v>250</v>
      </c>
      <c r="CP111" s="5">
        <v>-3</v>
      </c>
      <c r="CQ111" s="4">
        <v>30</v>
      </c>
      <c r="CR111" s="78">
        <v>6.6</v>
      </c>
      <c r="CS111" s="78">
        <v>0.68</v>
      </c>
      <c r="CT111" s="78">
        <v>2.84</v>
      </c>
      <c r="CU111" s="78">
        <v>3.35</v>
      </c>
      <c r="CV111" s="6">
        <v>28.065388926664184</v>
      </c>
      <c r="CW111" s="78"/>
      <c r="CX111" s="10">
        <v>30</v>
      </c>
      <c r="CY111" s="6">
        <v>101.49226712861621</v>
      </c>
      <c r="CZ111" s="2"/>
      <c r="DA111" s="11"/>
      <c r="DB111" s="11" t="s">
        <v>81</v>
      </c>
      <c r="DC111" s="10"/>
      <c r="DD111" s="120" t="s">
        <v>72</v>
      </c>
      <c r="DE111" s="120" t="s">
        <v>72</v>
      </c>
      <c r="DF111" s="89" t="s">
        <v>198</v>
      </c>
      <c r="DG111" s="12">
        <v>100</v>
      </c>
      <c r="DH111" s="9">
        <v>0.17</v>
      </c>
      <c r="DI111" s="98">
        <v>25</v>
      </c>
      <c r="DJ111" s="102"/>
      <c r="DK111" s="1"/>
      <c r="DL111" s="103"/>
      <c r="DM111" s="46" t="s">
        <v>101</v>
      </c>
      <c r="DN111" s="10">
        <v>0</v>
      </c>
      <c r="DO111" s="10">
        <v>0</v>
      </c>
      <c r="DP111" s="11"/>
      <c r="DQ111" s="109"/>
      <c r="DR111" s="12"/>
      <c r="DS111" s="79">
        <v>0</v>
      </c>
      <c r="DT111" s="166">
        <v>100</v>
      </c>
      <c r="DU111" s="8">
        <v>-5.0579999999999998</v>
      </c>
      <c r="DV111" s="12"/>
      <c r="DW111" s="13">
        <v>33.33</v>
      </c>
      <c r="DX111" s="89" t="s">
        <v>198</v>
      </c>
      <c r="DY111" s="12">
        <v>11</v>
      </c>
      <c r="DZ111" s="89" t="s">
        <v>198</v>
      </c>
      <c r="EA111" s="7">
        <v>76.74832366710001</v>
      </c>
      <c r="EB111" s="75">
        <v>-0.32450000000000001</v>
      </c>
      <c r="EC111" s="75">
        <v>-1.0172000000000001</v>
      </c>
      <c r="ED111" s="75">
        <v>-1.0646</v>
      </c>
      <c r="EE111" s="90">
        <v>99.707345624817094</v>
      </c>
      <c r="EF111" s="90">
        <v>99.401197604790426</v>
      </c>
      <c r="EG111" s="90">
        <v>101.14916629112213</v>
      </c>
      <c r="EH111" s="90">
        <v>101.42281242589519</v>
      </c>
      <c r="EI111" s="75"/>
      <c r="EJ111" s="89" t="s">
        <v>198</v>
      </c>
      <c r="EK111" s="91" t="s">
        <v>74</v>
      </c>
      <c r="EL111" s="91" t="s">
        <v>74</v>
      </c>
      <c r="EM111" s="91" t="s">
        <v>74</v>
      </c>
      <c r="EN111" s="91" t="s">
        <v>74</v>
      </c>
      <c r="EO111" s="91" t="s">
        <v>74</v>
      </c>
      <c r="EP111" s="91" t="s">
        <v>74</v>
      </c>
      <c r="EQ111" s="91" t="s">
        <v>74</v>
      </c>
      <c r="ER111" s="91" t="s">
        <v>74</v>
      </c>
      <c r="ES111" s="92" t="s">
        <v>74</v>
      </c>
      <c r="ET111" s="89" t="s">
        <v>198</v>
      </c>
      <c r="EU111" s="7">
        <v>68.2</v>
      </c>
      <c r="EV111" s="7">
        <v>66.8</v>
      </c>
      <c r="EW111" s="10" t="s">
        <v>102</v>
      </c>
      <c r="EX111" s="10">
        <v>51200</v>
      </c>
      <c r="EY111" s="10" t="s">
        <v>102</v>
      </c>
      <c r="EZ111" s="10">
        <v>79000</v>
      </c>
      <c r="FA111" s="75">
        <v>0.68901564076651445</v>
      </c>
      <c r="FB111" s="75">
        <v>0.80576365307932285</v>
      </c>
      <c r="FC111" s="75">
        <v>1.2008079596163026</v>
      </c>
      <c r="FD111" s="89" t="s">
        <v>198</v>
      </c>
      <c r="FE111" s="15" t="s">
        <v>113</v>
      </c>
      <c r="FF111" s="86">
        <v>100</v>
      </c>
      <c r="FG111" s="10"/>
      <c r="FH111" s="6">
        <v>2782.13</v>
      </c>
      <c r="FI111" s="10">
        <v>12.1</v>
      </c>
      <c r="FJ111" s="9">
        <v>2.86</v>
      </c>
      <c r="FK111" s="6">
        <v>18.173983522966285</v>
      </c>
      <c r="FL111" s="6">
        <v>53.756798591289282</v>
      </c>
      <c r="FM111" s="6">
        <v>31.905370843989765</v>
      </c>
      <c r="FN111" s="6">
        <v>-15.967588179218328</v>
      </c>
      <c r="FO111" s="6">
        <v>71.41292442497263</v>
      </c>
      <c r="FP111" s="6">
        <v>77.823873279275873</v>
      </c>
      <c r="FQ111" s="127"/>
      <c r="FR111" s="122"/>
      <c r="FS111" s="121">
        <v>0.77758304696449021</v>
      </c>
      <c r="FT111" s="89" t="s">
        <v>198</v>
      </c>
      <c r="FU111" s="7">
        <v>67.549087281939705</v>
      </c>
      <c r="FV111" s="7">
        <v>61.795995585685013</v>
      </c>
      <c r="FW111" s="7">
        <v>68.448010539286656</v>
      </c>
      <c r="FX111" s="7">
        <v>59.136128436317271</v>
      </c>
      <c r="FY111" s="7">
        <v>-83.986591411336093</v>
      </c>
      <c r="FZ111" s="7">
        <v>38.844662849812771</v>
      </c>
      <c r="GA111" s="7">
        <v>-163.96891978116989</v>
      </c>
      <c r="GB111" s="7">
        <v>71.780298898221858</v>
      </c>
      <c r="GC111" s="89" t="s">
        <v>198</v>
      </c>
      <c r="GD111" s="92" t="s">
        <v>74</v>
      </c>
      <c r="GE111" s="92" t="s">
        <v>74</v>
      </c>
      <c r="GF111" s="123" t="s">
        <v>1403</v>
      </c>
      <c r="GG111" s="123" t="s">
        <v>1402</v>
      </c>
      <c r="GH111" s="124" t="s">
        <v>81</v>
      </c>
      <c r="GI111" s="125" t="s">
        <v>74</v>
      </c>
      <c r="GJ111" s="126" t="s">
        <v>81</v>
      </c>
      <c r="GK111" s="89" t="s">
        <v>198</v>
      </c>
      <c r="GL111" s="127"/>
      <c r="GM111" s="127"/>
      <c r="GN111" s="127"/>
      <c r="GO111" s="127"/>
      <c r="GP111" s="127"/>
      <c r="GQ111" s="127"/>
      <c r="GR111" s="127"/>
      <c r="GS111" s="127"/>
      <c r="GT111" s="127"/>
      <c r="GU111" s="127"/>
      <c r="GV111" s="127"/>
      <c r="GW111" s="127"/>
      <c r="GX111" s="127"/>
      <c r="GY111" s="127"/>
      <c r="GZ111" s="127"/>
      <c r="HA111" s="127"/>
      <c r="HB111" s="89" t="s">
        <v>198</v>
      </c>
      <c r="HC111" s="106"/>
      <c r="HD111" s="106"/>
      <c r="HE111" s="106"/>
      <c r="HF111" s="106"/>
      <c r="HG111" s="106"/>
      <c r="HH111" s="106"/>
      <c r="HI111" s="106"/>
      <c r="HJ111" s="106"/>
      <c r="HK111" s="106"/>
      <c r="HL111" s="106"/>
      <c r="HM111" s="106"/>
      <c r="HN111" s="106"/>
      <c r="HO111" s="106"/>
      <c r="HP111" s="106"/>
      <c r="HQ111" s="106"/>
      <c r="HR111" s="106"/>
      <c r="HS111" s="106"/>
      <c r="HT111" s="106"/>
      <c r="HU111" s="106"/>
      <c r="HV111" s="106"/>
      <c r="HW111" s="106"/>
      <c r="HX111" s="106"/>
      <c r="HY111" s="106"/>
      <c r="HZ111" s="106"/>
      <c r="IA111" s="89" t="s">
        <v>198</v>
      </c>
      <c r="IB111" s="128">
        <v>0.35006783444078199</v>
      </c>
      <c r="IC111" s="41">
        <v>0.94552496762832905</v>
      </c>
      <c r="ID111" s="13" t="s">
        <v>198</v>
      </c>
      <c r="IE111" s="6">
        <v>101.846583</v>
      </c>
      <c r="IF111" s="6">
        <v>79.633918989999998</v>
      </c>
      <c r="IG111" s="6">
        <v>88.303482990000006</v>
      </c>
      <c r="IH111" s="6">
        <v>91.832777480000004</v>
      </c>
      <c r="II111" s="6">
        <v>80.116021680000003</v>
      </c>
      <c r="IJ111" s="6">
        <v>78.029210809999995</v>
      </c>
      <c r="IK111" s="6">
        <v>94.678685659999999</v>
      </c>
      <c r="IL111" s="7"/>
      <c r="IM111" s="6">
        <v>90.169965640000001</v>
      </c>
      <c r="IN111" s="6">
        <v>110.9392036</v>
      </c>
      <c r="IO111" s="6">
        <v>93.37354904</v>
      </c>
      <c r="IP111" s="7">
        <v>95.557036980000007</v>
      </c>
      <c r="IQ111" s="7">
        <v>96.492643860000001</v>
      </c>
      <c r="IR111" s="7">
        <v>86.703061950000006</v>
      </c>
      <c r="IS111" s="6">
        <v>81.648166540000005</v>
      </c>
      <c r="IT111" s="7">
        <v>103.3223916</v>
      </c>
      <c r="IU111" s="6">
        <v>89.639839929999994</v>
      </c>
      <c r="IV111" s="7">
        <v>95.630707000000001</v>
      </c>
      <c r="IW111" s="7">
        <v>93.750200829999997</v>
      </c>
      <c r="IX111" s="7">
        <v>97.487267700000004</v>
      </c>
      <c r="IY111" s="6">
        <v>100.76077770000001</v>
      </c>
      <c r="IZ111" s="6">
        <v>84.317732590000006</v>
      </c>
      <c r="JA111" s="6">
        <v>91.308736850000003</v>
      </c>
      <c r="JB111" s="6">
        <v>89.278789610000004</v>
      </c>
      <c r="JC111" s="6">
        <v>87.20552026</v>
      </c>
      <c r="JD111" s="7">
        <v>89.412994859999998</v>
      </c>
      <c r="JE111" s="7">
        <v>92.768586959999993</v>
      </c>
      <c r="JF111" s="7">
        <v>90.681663920000005</v>
      </c>
      <c r="JG111" s="7">
        <v>91.025175189999999</v>
      </c>
      <c r="JH111" s="6">
        <v>96.155972059999996</v>
      </c>
      <c r="JI111" s="7">
        <v>100.3273217</v>
      </c>
      <c r="JJ111" s="6">
        <v>92.23895503</v>
      </c>
      <c r="JK111" s="7">
        <v>102.4400534</v>
      </c>
      <c r="JL111" s="6">
        <v>103.22335750000001</v>
      </c>
      <c r="JM111" s="7">
        <v>87.9440934</v>
      </c>
      <c r="JN111" s="6">
        <v>80.057966350000001</v>
      </c>
      <c r="JO111" s="7">
        <v>88.70480628</v>
      </c>
      <c r="JP111" s="7">
        <v>83.917282760000006</v>
      </c>
      <c r="JQ111" s="6">
        <v>90.04422538</v>
      </c>
      <c r="JR111" s="6">
        <v>103.9553952</v>
      </c>
      <c r="JS111" s="7">
        <v>87.872640050000001</v>
      </c>
      <c r="JT111" s="7">
        <v>76.417222679999995</v>
      </c>
      <c r="JU111" s="7">
        <v>109.65422340000001</v>
      </c>
      <c r="JV111" s="7"/>
      <c r="JW111" s="6">
        <v>107.32038180000001</v>
      </c>
      <c r="JX111" s="7">
        <v>42.541833490000002</v>
      </c>
      <c r="JY111" s="6">
        <v>110.92456989999999</v>
      </c>
      <c r="JZ111" s="7">
        <v>72.604576719999997</v>
      </c>
      <c r="KA111" s="6">
        <v>86.6871297</v>
      </c>
      <c r="KB111" s="7">
        <v>100.6665507</v>
      </c>
      <c r="KC111" s="7">
        <v>83.895470779999997</v>
      </c>
      <c r="KD111" s="6">
        <v>78.562694010000001</v>
      </c>
      <c r="KE111" s="6">
        <v>98.948637250000004</v>
      </c>
      <c r="KF111" s="6">
        <v>81.970282920000002</v>
      </c>
      <c r="KG111" s="7">
        <v>66.842016900000004</v>
      </c>
      <c r="KH111" s="6">
        <v>76.403922069999993</v>
      </c>
      <c r="KI111" s="6">
        <v>95.493780560000005</v>
      </c>
      <c r="KJ111" s="6">
        <v>110.0498</v>
      </c>
      <c r="KK111" s="6">
        <v>106.35676530000001</v>
      </c>
      <c r="KM111" s="178">
        <v>0.99337216918012783</v>
      </c>
      <c r="KN111" s="178">
        <v>0.95397429889392638</v>
      </c>
      <c r="KO111" s="178">
        <v>1.4940977665121349</v>
      </c>
    </row>
    <row r="112" spans="1:301" ht="87.75" customHeight="1">
      <c r="A112" s="164" t="s">
        <v>1627</v>
      </c>
      <c r="B112" s="84" t="str">
        <f>"Chemistry 511"</f>
        <v>Chemistry 511</v>
      </c>
      <c r="C112" s="158" t="s">
        <v>1937</v>
      </c>
      <c r="D112" s="13" t="s">
        <v>716</v>
      </c>
      <c r="E112" s="163" t="s">
        <v>1428</v>
      </c>
      <c r="F112" s="13" t="s">
        <v>1438</v>
      </c>
      <c r="G112" s="2" t="s">
        <v>717</v>
      </c>
      <c r="H112" s="13" t="s">
        <v>1307</v>
      </c>
      <c r="I112" s="83" t="str">
        <f>"Chemistry 111"</f>
        <v>Chemistry 111</v>
      </c>
      <c r="J112" s="13">
        <v>111</v>
      </c>
      <c r="K112" s="4"/>
      <c r="L112" s="53">
        <v>1.0149920811546809</v>
      </c>
      <c r="M112" s="189" t="s">
        <v>988</v>
      </c>
      <c r="N112" s="5">
        <v>73</v>
      </c>
      <c r="O112" s="6">
        <v>95</v>
      </c>
      <c r="P112" s="6">
        <v>1360</v>
      </c>
      <c r="Q112" s="6">
        <v>1580</v>
      </c>
      <c r="S112" s="7">
        <v>1613</v>
      </c>
      <c r="T112" s="6">
        <v>2724.57</v>
      </c>
      <c r="U112" s="6"/>
      <c r="V112" s="6"/>
      <c r="W112" s="6">
        <v>2467</v>
      </c>
      <c r="X112" s="6">
        <v>3741</v>
      </c>
      <c r="Y112" s="6"/>
      <c r="Z112" s="6">
        <v>3694</v>
      </c>
      <c r="AA112" s="115" t="s">
        <v>68</v>
      </c>
      <c r="AB112" s="116" t="s">
        <v>69</v>
      </c>
      <c r="AC112" s="116" t="s">
        <v>69</v>
      </c>
      <c r="AD112" s="116" t="s">
        <v>69</v>
      </c>
      <c r="AE112" s="116" t="s">
        <v>69</v>
      </c>
      <c r="AF112" s="116" t="s">
        <v>69</v>
      </c>
      <c r="AG112" s="10"/>
      <c r="AH112" s="10"/>
      <c r="AI112" s="10"/>
      <c r="AJ112" s="10"/>
      <c r="AK112" s="75">
        <v>0.98699999999999999</v>
      </c>
      <c r="AL112" s="117" t="s">
        <v>907</v>
      </c>
      <c r="AM112" s="89" t="s">
        <v>716</v>
      </c>
      <c r="AN112" s="118">
        <v>2.4966408044731481E-2</v>
      </c>
      <c r="AO112" s="118">
        <v>1.8456375838926176E-2</v>
      </c>
      <c r="AP112" s="118">
        <v>0.21447542942870046</v>
      </c>
      <c r="AQ112" s="118">
        <v>0.13931258341680192</v>
      </c>
      <c r="AR112" s="80" t="s">
        <v>70</v>
      </c>
      <c r="AS112" s="7">
        <v>5.0477108675776812</v>
      </c>
      <c r="AT112" s="119" t="s">
        <v>71</v>
      </c>
      <c r="AU112" s="89" t="s">
        <v>716</v>
      </c>
      <c r="AV112" s="7">
        <v>0.32759950999999998</v>
      </c>
      <c r="AW112" s="7">
        <v>-13.276</v>
      </c>
      <c r="AX112" s="7">
        <v>-16.917000000000002</v>
      </c>
      <c r="AY112" s="7"/>
      <c r="AZ112" s="7">
        <v>93.179038054068315</v>
      </c>
      <c r="BA112" s="7">
        <v>10.837307731756184</v>
      </c>
      <c r="BB112" s="185"/>
      <c r="BC112" s="7">
        <v>91.04970165745857</v>
      </c>
      <c r="BD112" s="7">
        <v>86.37682173913042</v>
      </c>
      <c r="BE112" s="7">
        <v>83.781257567185293</v>
      </c>
      <c r="BF112" s="7">
        <v>82.407628875379942</v>
      </c>
      <c r="BG112" s="7">
        <v>89.310690109890118</v>
      </c>
      <c r="BH112" s="7">
        <v>68.64392354338807</v>
      </c>
      <c r="BI112" s="7">
        <v>-7.9265652955126242</v>
      </c>
      <c r="BJ112" s="77"/>
      <c r="BK112" s="7">
        <v>88.581652180000006</v>
      </c>
      <c r="BL112" s="7">
        <v>2019.17</v>
      </c>
      <c r="BM112" s="7">
        <v>64.403752029438266</v>
      </c>
      <c r="BN112" s="77"/>
      <c r="BO112" s="7">
        <v>6.5440000000000111</v>
      </c>
      <c r="BP112" s="7">
        <v>29.085799999999992</v>
      </c>
      <c r="BQ112" s="7"/>
      <c r="BR112" s="7"/>
      <c r="BS112" s="7">
        <v>0</v>
      </c>
      <c r="BT112" s="7">
        <v>97.69374203673452</v>
      </c>
      <c r="BU112" s="75"/>
      <c r="BV112" s="7">
        <v>57.893261737700108</v>
      </c>
      <c r="BW112" s="7" t="s">
        <v>195</v>
      </c>
      <c r="BX112" s="6">
        <v>-22.225105515453919</v>
      </c>
      <c r="BY112" s="6"/>
      <c r="BZ112" s="6">
        <v>-29.570231293000443</v>
      </c>
      <c r="CA112" s="6"/>
      <c r="CB112" s="4"/>
      <c r="CC112" s="89" t="s">
        <v>716</v>
      </c>
      <c r="CD112" s="4">
        <v>2.4556036467622011</v>
      </c>
      <c r="CE112" s="4">
        <v>65.284001168903757</v>
      </c>
      <c r="CF112" s="4"/>
      <c r="CG112" s="89" t="s">
        <v>716</v>
      </c>
      <c r="CH112" s="50">
        <v>62.15</v>
      </c>
      <c r="CI112" s="135">
        <v>3.47</v>
      </c>
      <c r="CJ112" s="6">
        <v>375.61</v>
      </c>
      <c r="CK112" s="6">
        <v>1037.1600000000001</v>
      </c>
      <c r="CL112" s="8">
        <v>100</v>
      </c>
      <c r="CM112" s="6">
        <v>1587.4</v>
      </c>
      <c r="CN112" s="9">
        <v>85</v>
      </c>
      <c r="CO112" s="6">
        <v>260</v>
      </c>
      <c r="CP112" s="5">
        <v>58</v>
      </c>
      <c r="CQ112" s="4">
        <v>30</v>
      </c>
      <c r="CR112" s="78">
        <v>4.5999999999999996</v>
      </c>
      <c r="CS112" s="78">
        <v>1</v>
      </c>
      <c r="CT112" s="78">
        <v>5.5</v>
      </c>
      <c r="CU112" s="78">
        <v>1</v>
      </c>
      <c r="CV112" s="6">
        <v>8.7179293796464563</v>
      </c>
      <c r="CW112" s="78"/>
      <c r="CX112" s="10">
        <v>30</v>
      </c>
      <c r="CY112" s="6">
        <v>88.388069000333431</v>
      </c>
      <c r="CZ112" s="2"/>
      <c r="DA112" s="11" t="s">
        <v>81</v>
      </c>
      <c r="DB112" s="11" t="s">
        <v>81</v>
      </c>
      <c r="DC112" s="26"/>
      <c r="DD112" s="120" t="s">
        <v>89</v>
      </c>
      <c r="DE112" s="120" t="s">
        <v>72</v>
      </c>
      <c r="DF112" s="89" t="s">
        <v>716</v>
      </c>
      <c r="DG112" s="12">
        <v>100</v>
      </c>
      <c r="DH112" s="9">
        <v>0.09</v>
      </c>
      <c r="DI112" s="98">
        <v>0</v>
      </c>
      <c r="DJ112" s="102"/>
      <c r="DK112" s="1"/>
      <c r="DL112" s="103"/>
      <c r="DM112" s="46" t="s">
        <v>101</v>
      </c>
      <c r="DN112" s="10">
        <v>2</v>
      </c>
      <c r="DO112" s="10">
        <v>4</v>
      </c>
      <c r="DP112" s="11">
        <v>0</v>
      </c>
      <c r="DQ112" s="55">
        <v>80.400000000000006</v>
      </c>
      <c r="DR112" s="12"/>
      <c r="DS112" s="79">
        <v>0</v>
      </c>
      <c r="DT112" s="2"/>
      <c r="DU112" s="8">
        <v>44.591000000000001</v>
      </c>
      <c r="DV112" s="12"/>
      <c r="DW112" s="13">
        <v>0</v>
      </c>
      <c r="DX112" s="89" t="s">
        <v>716</v>
      </c>
      <c r="DY112" s="12">
        <v>19</v>
      </c>
      <c r="DZ112" s="89" t="s">
        <v>716</v>
      </c>
      <c r="EA112" s="7">
        <v>52.210117334673846</v>
      </c>
      <c r="EB112" s="75">
        <v>-0.93989999999999996</v>
      </c>
      <c r="EC112" s="75">
        <v>-1.0078</v>
      </c>
      <c r="ED112" s="75">
        <v>-1.0064</v>
      </c>
      <c r="EE112" s="90">
        <v>99.6550732969244</v>
      </c>
      <c r="EF112" s="90">
        <v>99.419253964708503</v>
      </c>
      <c r="EG112" s="90">
        <v>102.97142857142858</v>
      </c>
      <c r="EH112" s="90">
        <v>100.63352826510722</v>
      </c>
      <c r="EI112" s="75"/>
      <c r="EJ112" s="89" t="s">
        <v>716</v>
      </c>
      <c r="EK112" s="91" t="s">
        <v>74</v>
      </c>
      <c r="EL112" s="91" t="s">
        <v>74</v>
      </c>
      <c r="EM112" s="91" t="s">
        <v>74</v>
      </c>
      <c r="EN112" s="91" t="s">
        <v>74</v>
      </c>
      <c r="EO112" s="91" t="s">
        <v>74</v>
      </c>
      <c r="EP112" s="91" t="s">
        <v>74</v>
      </c>
      <c r="EQ112" s="91" t="s">
        <v>74</v>
      </c>
      <c r="ER112" s="91" t="s">
        <v>74</v>
      </c>
      <c r="ES112" s="92" t="s">
        <v>74</v>
      </c>
      <c r="ET112" s="89" t="s">
        <v>716</v>
      </c>
      <c r="EU112" s="7">
        <v>95.3</v>
      </c>
      <c r="EV112" s="7">
        <v>84.5</v>
      </c>
      <c r="EW112" s="10" t="s">
        <v>102</v>
      </c>
      <c r="EX112" s="10">
        <v>48700</v>
      </c>
      <c r="EY112" s="10" t="s">
        <v>102</v>
      </c>
      <c r="EZ112" s="10">
        <v>58200</v>
      </c>
      <c r="FA112" s="75">
        <v>0.78472407010294365</v>
      </c>
      <c r="FB112" s="75">
        <v>0.84112454467167763</v>
      </c>
      <c r="FC112" s="75">
        <v>1.5945512820512819</v>
      </c>
      <c r="FD112" s="89" t="s">
        <v>716</v>
      </c>
      <c r="FE112" s="15" t="s">
        <v>113</v>
      </c>
      <c r="FF112" s="86">
        <v>100</v>
      </c>
      <c r="FG112" s="10"/>
      <c r="FH112" s="6">
        <v>3031.43</v>
      </c>
      <c r="FI112" s="10">
        <v>3.71</v>
      </c>
      <c r="FJ112" s="9">
        <v>1.91</v>
      </c>
      <c r="FK112" s="6">
        <v>-0.60731006326990578</v>
      </c>
      <c r="FL112" s="6">
        <v>28.131135836258704</v>
      </c>
      <c r="FM112" s="6">
        <v>-13.207547169811317</v>
      </c>
      <c r="FN112" s="6">
        <v>-6.2840882143703425</v>
      </c>
      <c r="FO112" s="6">
        <v>118.14033086138052</v>
      </c>
      <c r="FP112" s="6">
        <v>84.865900383141764</v>
      </c>
      <c r="FQ112" s="121">
        <v>0.5771758378697448</v>
      </c>
      <c r="FR112" s="122"/>
      <c r="FS112" s="121">
        <v>0.63971913529054014</v>
      </c>
      <c r="FT112" s="89" t="s">
        <v>716</v>
      </c>
      <c r="FU112" s="7">
        <v>62.638002320472388</v>
      </c>
      <c r="FV112" s="7">
        <v>-163.39099842129824</v>
      </c>
      <c r="FW112" s="7">
        <v>51.269442854277045</v>
      </c>
      <c r="FX112" s="7">
        <v>-246.16804140116045</v>
      </c>
      <c r="FY112" s="7">
        <v>36.834607792648697</v>
      </c>
      <c r="FZ112" s="7">
        <v>4.2812331209157399</v>
      </c>
      <c r="GA112" s="7">
        <v>71.987502551300778</v>
      </c>
      <c r="GB112" s="7">
        <v>106.85547219585143</v>
      </c>
      <c r="GC112" s="89" t="s">
        <v>716</v>
      </c>
      <c r="GD112" s="92" t="s">
        <v>74</v>
      </c>
      <c r="GE112" s="92" t="s">
        <v>74</v>
      </c>
      <c r="GF112" s="123" t="s">
        <v>1402</v>
      </c>
      <c r="GG112" s="123" t="s">
        <v>1402</v>
      </c>
      <c r="GH112" s="124" t="s">
        <v>81</v>
      </c>
      <c r="GI112" s="125" t="s">
        <v>74</v>
      </c>
      <c r="GJ112" s="126" t="s">
        <v>74</v>
      </c>
      <c r="GK112" s="89" t="s">
        <v>716</v>
      </c>
      <c r="GL112" s="127"/>
      <c r="GM112" s="127"/>
      <c r="GN112" s="127"/>
      <c r="GO112" s="127"/>
      <c r="GP112" s="127"/>
      <c r="GQ112" s="127"/>
      <c r="GR112" s="127"/>
      <c r="GS112" s="127"/>
      <c r="GT112" s="127"/>
      <c r="GU112" s="127"/>
      <c r="GV112" s="127"/>
      <c r="GW112" s="127"/>
      <c r="GX112" s="127"/>
      <c r="GY112" s="127"/>
      <c r="GZ112" s="127"/>
      <c r="HA112" s="127"/>
      <c r="HB112" s="89" t="s">
        <v>716</v>
      </c>
      <c r="HC112" s="106"/>
      <c r="HD112" s="106"/>
      <c r="HE112" s="106"/>
      <c r="HF112" s="106"/>
      <c r="HG112" s="106"/>
      <c r="HH112" s="106"/>
      <c r="HI112" s="106"/>
      <c r="HJ112" s="106"/>
      <c r="HK112" s="106"/>
      <c r="HL112" s="106"/>
      <c r="HM112" s="106"/>
      <c r="HN112" s="106"/>
      <c r="HO112" s="106"/>
      <c r="HP112" s="106"/>
      <c r="HQ112" s="106"/>
      <c r="HR112" s="106"/>
      <c r="HS112" s="106"/>
      <c r="HT112" s="106"/>
      <c r="HU112" s="106"/>
      <c r="HV112" s="106"/>
      <c r="HW112" s="106"/>
      <c r="HX112" s="106"/>
      <c r="HY112" s="106"/>
      <c r="HZ112" s="106"/>
      <c r="IA112" s="89" t="s">
        <v>716</v>
      </c>
      <c r="IB112" s="42">
        <v>0.49876259127949202</v>
      </c>
      <c r="IC112" s="41">
        <v>0.98851881713575795</v>
      </c>
      <c r="ID112" s="13" t="s">
        <v>716</v>
      </c>
      <c r="IE112" s="6">
        <v>90.265486730000006</v>
      </c>
      <c r="IF112" s="6">
        <v>86.909534600000001</v>
      </c>
      <c r="IG112" s="6">
        <v>88.616009599999998</v>
      </c>
      <c r="IH112" s="6">
        <v>86.848277109999998</v>
      </c>
      <c r="II112" s="6">
        <v>73.197180549999999</v>
      </c>
      <c r="IJ112" s="6">
        <v>71.624153340000007</v>
      </c>
      <c r="IK112" s="6">
        <v>93.58196796</v>
      </c>
      <c r="IL112" s="7"/>
      <c r="IM112" s="6">
        <v>94.843789689999994</v>
      </c>
      <c r="IN112" s="6">
        <v>118.2391281</v>
      </c>
      <c r="IO112" s="6">
        <v>92.542759410000002</v>
      </c>
      <c r="IP112" s="7">
        <v>85.582544260000006</v>
      </c>
      <c r="IQ112" s="7">
        <v>85.199582820000003</v>
      </c>
      <c r="IR112" s="7">
        <v>86.879108079999995</v>
      </c>
      <c r="IS112" s="6">
        <v>45.291228940000003</v>
      </c>
      <c r="IT112" s="7">
        <v>54.842676310000002</v>
      </c>
      <c r="IU112" s="6">
        <v>82.0749651</v>
      </c>
      <c r="IV112" s="7">
        <v>75.153707049999994</v>
      </c>
      <c r="IW112" s="7">
        <v>84.173538899999997</v>
      </c>
      <c r="IX112" s="7">
        <v>76.288659789999997</v>
      </c>
      <c r="IY112" s="6">
        <v>65.722590740000001</v>
      </c>
      <c r="IZ112" s="6">
        <v>35.625141820000003</v>
      </c>
      <c r="JA112" s="6">
        <v>51.293569589999997</v>
      </c>
      <c r="JB112" s="6">
        <v>83.260989660000007</v>
      </c>
      <c r="JC112" s="6">
        <v>21.960206339999999</v>
      </c>
      <c r="JD112" s="7">
        <v>77.098827869999994</v>
      </c>
      <c r="JE112" s="7">
        <v>89.323921110000001</v>
      </c>
      <c r="JF112" s="7">
        <v>87.693868679999994</v>
      </c>
      <c r="JG112" s="7">
        <v>102.689432</v>
      </c>
      <c r="JH112" s="6">
        <v>90.766790060000005</v>
      </c>
      <c r="JI112" s="7">
        <v>104.22535209999999</v>
      </c>
      <c r="JJ112" s="6">
        <v>57.843209420000001</v>
      </c>
      <c r="JK112" s="7">
        <v>95.213175309999997</v>
      </c>
      <c r="JL112" s="6">
        <v>78.331284800000006</v>
      </c>
      <c r="JM112" s="7">
        <v>77.89145474</v>
      </c>
      <c r="JN112" s="6">
        <v>87.507447859999999</v>
      </c>
      <c r="JO112" s="7"/>
      <c r="JP112" s="7"/>
      <c r="JQ112" s="6">
        <v>78.838174269999996</v>
      </c>
      <c r="JR112" s="6">
        <v>88.275668859999996</v>
      </c>
      <c r="JS112" s="7">
        <v>67.826425</v>
      </c>
      <c r="JT112" s="7">
        <v>78.696559859999994</v>
      </c>
      <c r="JU112" s="7"/>
      <c r="JV112" s="7">
        <v>74.980351060000004</v>
      </c>
      <c r="JW112" s="6">
        <v>93.984032389999996</v>
      </c>
      <c r="JX112" s="7"/>
      <c r="JY112" s="6">
        <v>104.6600028</v>
      </c>
      <c r="JZ112" s="7">
        <v>84.559236380000002</v>
      </c>
      <c r="KA112" s="6">
        <v>97.338238480000001</v>
      </c>
      <c r="KB112" s="7">
        <v>97.269919700000003</v>
      </c>
      <c r="KC112" s="7">
        <v>75.614617940000002</v>
      </c>
      <c r="KD112" s="6">
        <v>93.539569299999997</v>
      </c>
      <c r="KE112" s="6">
        <v>82.215023909999999</v>
      </c>
      <c r="KF112" s="6">
        <v>93.357967669999994</v>
      </c>
      <c r="KG112" s="7">
        <v>72.788693550000005</v>
      </c>
      <c r="KH112" s="6">
        <v>82.452431290000007</v>
      </c>
      <c r="KI112" s="6">
        <v>83.310613439999997</v>
      </c>
      <c r="KJ112" s="6">
        <v>91.821751750000004</v>
      </c>
      <c r="KK112" s="6">
        <v>80.37348618</v>
      </c>
      <c r="KM112" s="178">
        <v>0.9301251636865927</v>
      </c>
      <c r="KN112" s="178">
        <v>1.1058961034563488</v>
      </c>
      <c r="KO112" s="178" t="s">
        <v>1948</v>
      </c>
    </row>
    <row r="113" spans="1:301" ht="87.75" customHeight="1">
      <c r="A113" s="164" t="s">
        <v>1628</v>
      </c>
      <c r="B113" s="84" t="str">
        <f>"Chemistry 512"</f>
        <v>Chemistry 512</v>
      </c>
      <c r="C113" s="158" t="s">
        <v>1938</v>
      </c>
      <c r="D113" s="13" t="s">
        <v>193</v>
      </c>
      <c r="E113" s="163"/>
      <c r="F113" s="13"/>
      <c r="G113" s="2" t="s">
        <v>194</v>
      </c>
      <c r="H113" s="13" t="s">
        <v>1042</v>
      </c>
      <c r="I113" s="83" t="str">
        <f>"Chemistry 112"</f>
        <v>Chemistry 112</v>
      </c>
      <c r="J113" s="13">
        <v>112</v>
      </c>
      <c r="K113" s="4"/>
      <c r="L113" s="53">
        <v>0.92740173429898165</v>
      </c>
      <c r="M113" s="114"/>
      <c r="N113" s="5">
        <v>33</v>
      </c>
      <c r="O113" s="6"/>
      <c r="P113" s="6"/>
      <c r="Q113" s="6"/>
      <c r="S113" s="7"/>
      <c r="T113" s="183" t="s">
        <v>135</v>
      </c>
      <c r="U113" s="6"/>
      <c r="V113" s="6"/>
      <c r="W113" s="6">
        <v>1268</v>
      </c>
      <c r="X113" s="6"/>
      <c r="Y113" s="6"/>
      <c r="Z113" s="6"/>
      <c r="AA113" s="115" t="s">
        <v>68</v>
      </c>
      <c r="AB113" s="116" t="s">
        <v>80</v>
      </c>
      <c r="AC113" s="116" t="s">
        <v>86</v>
      </c>
      <c r="AD113" s="116" t="s">
        <v>69</v>
      </c>
      <c r="AE113" s="116" t="s">
        <v>69</v>
      </c>
      <c r="AF113" s="116" t="s">
        <v>69</v>
      </c>
      <c r="AG113" s="10"/>
      <c r="AH113" s="10"/>
      <c r="AI113" s="10"/>
      <c r="AJ113" s="10"/>
      <c r="AK113" s="75">
        <v>0.85499999999999998</v>
      </c>
      <c r="AL113" s="117" t="s">
        <v>907</v>
      </c>
      <c r="AM113" s="89" t="s">
        <v>193</v>
      </c>
      <c r="AN113" s="118">
        <v>0.27043306677744317</v>
      </c>
      <c r="AO113" s="118">
        <v>0.14843731572119354</v>
      </c>
      <c r="AP113" s="118">
        <v>0.36800047041423362</v>
      </c>
      <c r="AQ113" s="118"/>
      <c r="AR113" s="80" t="s">
        <v>70</v>
      </c>
      <c r="AS113" s="7">
        <v>83.444450605368516</v>
      </c>
      <c r="AT113" s="119"/>
      <c r="AU113" s="89" t="s">
        <v>193</v>
      </c>
      <c r="AV113" s="7">
        <v>-23.667639000000001</v>
      </c>
      <c r="AW113" s="7">
        <v>-8.74</v>
      </c>
      <c r="AX113" s="7">
        <v>-7.0730000000000004</v>
      </c>
      <c r="AY113" s="7"/>
      <c r="AZ113" s="7">
        <v>7.6454723048518503</v>
      </c>
      <c r="BA113" s="7">
        <v>9.2348655397041242</v>
      </c>
      <c r="BB113" s="187"/>
      <c r="BC113" s="7">
        <v>-5.6042797202797257</v>
      </c>
      <c r="BD113" s="7">
        <v>22.151357452123221</v>
      </c>
      <c r="BE113" s="7">
        <v>-0.96595915875169469</v>
      </c>
      <c r="BF113" s="7">
        <v>4.8586696202531643</v>
      </c>
      <c r="BG113" s="7">
        <v>-16.38361558441559</v>
      </c>
      <c r="BH113" s="7">
        <v>8.482306808354366</v>
      </c>
      <c r="BI113" s="7">
        <v>-14.466724727573975</v>
      </c>
      <c r="BJ113" s="77"/>
      <c r="BK113" s="7">
        <v>-15.828333069999999</v>
      </c>
      <c r="BL113" s="7"/>
      <c r="BM113" s="7">
        <v>0.24936493509520119</v>
      </c>
      <c r="BN113" s="77"/>
      <c r="BO113" s="7">
        <v>2.698599999999999</v>
      </c>
      <c r="BP113" s="7">
        <v>-6.422600000000017</v>
      </c>
      <c r="BQ113" s="7"/>
      <c r="BR113" s="7"/>
      <c r="BS113" s="7">
        <v>45.222566646001241</v>
      </c>
      <c r="BT113" s="7">
        <v>58.449875895973463</v>
      </c>
      <c r="BU113" s="75"/>
      <c r="BV113" s="7">
        <v>-3.7791570269083308</v>
      </c>
      <c r="BW113" s="7" t="s">
        <v>195</v>
      </c>
      <c r="BX113" s="6">
        <v>-25.422678199294367</v>
      </c>
      <c r="BY113" s="6"/>
      <c r="BZ113" s="6">
        <v>18.523895879696862</v>
      </c>
      <c r="CA113" s="6"/>
      <c r="CB113" s="4"/>
      <c r="CC113" s="89" t="s">
        <v>193</v>
      </c>
      <c r="CD113" s="4">
        <v>-20.760334884442923</v>
      </c>
      <c r="CE113" s="4">
        <v>7.3251460644256028</v>
      </c>
      <c r="CF113" s="4"/>
      <c r="CG113" s="89" t="s">
        <v>193</v>
      </c>
      <c r="CH113" s="6">
        <v>39.49</v>
      </c>
      <c r="CI113" s="53"/>
      <c r="CJ113" s="6">
        <v>16119.7</v>
      </c>
      <c r="CK113" s="6">
        <v>32000</v>
      </c>
      <c r="CL113" s="8">
        <v>-37</v>
      </c>
      <c r="CM113" s="6">
        <v>32000</v>
      </c>
      <c r="CN113" s="9">
        <v>80</v>
      </c>
      <c r="CO113" s="6">
        <v>5500.11</v>
      </c>
      <c r="CP113" s="5">
        <v>31</v>
      </c>
      <c r="CQ113" s="4">
        <v>30</v>
      </c>
      <c r="CR113" s="78">
        <v>13.7</v>
      </c>
      <c r="CS113" s="78">
        <v>11.87</v>
      </c>
      <c r="CT113" s="78">
        <v>14.56</v>
      </c>
      <c r="CU113" s="78">
        <v>6.72</v>
      </c>
      <c r="CV113" s="6">
        <v>111.1549832152516</v>
      </c>
      <c r="CW113" s="78"/>
      <c r="CX113" s="10">
        <v>30</v>
      </c>
      <c r="CY113" s="6">
        <v>80.638004476644227</v>
      </c>
      <c r="CZ113" s="2"/>
      <c r="DA113" s="11"/>
      <c r="DB113" s="11"/>
      <c r="DC113" s="11"/>
      <c r="DD113" s="120" t="s">
        <v>89</v>
      </c>
      <c r="DE113" s="120" t="s">
        <v>72</v>
      </c>
      <c r="DF113" s="89" t="s">
        <v>193</v>
      </c>
      <c r="DG113" s="12">
        <v>19</v>
      </c>
      <c r="DH113" s="9"/>
      <c r="DI113" s="98">
        <v>0</v>
      </c>
      <c r="DJ113" s="102"/>
      <c r="DK113" s="1"/>
      <c r="DL113" s="103"/>
      <c r="DM113" s="46" t="s">
        <v>101</v>
      </c>
      <c r="DN113" s="10">
        <v>0</v>
      </c>
      <c r="DO113" s="10">
        <v>0</v>
      </c>
      <c r="DP113" s="11"/>
      <c r="DQ113" s="109"/>
      <c r="DR113" s="12"/>
      <c r="DS113" s="79">
        <v>0</v>
      </c>
      <c r="DT113" s="2"/>
      <c r="DU113" s="8">
        <v>18</v>
      </c>
      <c r="DV113" s="12"/>
      <c r="DW113" s="13">
        <v>100</v>
      </c>
      <c r="DX113" s="89" t="s">
        <v>193</v>
      </c>
      <c r="DY113" s="12">
        <v>6</v>
      </c>
      <c r="DZ113" s="89" t="s">
        <v>193</v>
      </c>
      <c r="EA113" s="7">
        <v>71.664961229947778</v>
      </c>
      <c r="EB113" s="75">
        <v>-0.1004</v>
      </c>
      <c r="EC113" s="75">
        <v>-0.56640000000000001</v>
      </c>
      <c r="ED113" s="75">
        <v>-0.24629999999999999</v>
      </c>
      <c r="EE113" s="90">
        <v>76.229768327515075</v>
      </c>
      <c r="EF113" s="90">
        <v>67.749943579327464</v>
      </c>
      <c r="EG113" s="90">
        <v>77.228417686968726</v>
      </c>
      <c r="EH113" s="90">
        <v>65.250965250965251</v>
      </c>
      <c r="EI113" s="75"/>
      <c r="EJ113" s="89" t="s">
        <v>193</v>
      </c>
      <c r="EK113" s="91" t="s">
        <v>74</v>
      </c>
      <c r="EL113" s="91" t="s">
        <v>74</v>
      </c>
      <c r="EM113" s="91" t="s">
        <v>74</v>
      </c>
      <c r="EN113" s="91" t="s">
        <v>74</v>
      </c>
      <c r="EO113" s="91" t="s">
        <v>74</v>
      </c>
      <c r="EP113" s="91" t="s">
        <v>74</v>
      </c>
      <c r="EQ113" s="91" t="s">
        <v>74</v>
      </c>
      <c r="ER113" s="91" t="s">
        <v>74</v>
      </c>
      <c r="ES113" s="92" t="s">
        <v>74</v>
      </c>
      <c r="ET113" s="89" t="s">
        <v>193</v>
      </c>
      <c r="EU113" s="7">
        <v>15</v>
      </c>
      <c r="EV113" s="7">
        <v>5.22</v>
      </c>
      <c r="EW113" s="10"/>
      <c r="EX113" s="10"/>
      <c r="EY113" s="10"/>
      <c r="EZ113" s="10"/>
      <c r="FA113" s="75">
        <v>0.78363680068953989</v>
      </c>
      <c r="FB113" s="75">
        <v>0.88576989882983903</v>
      </c>
      <c r="FC113" s="75">
        <v>0.93816676410479349</v>
      </c>
      <c r="FD113" s="89" t="s">
        <v>193</v>
      </c>
      <c r="FE113" s="15" t="s">
        <v>113</v>
      </c>
      <c r="FF113" s="6">
        <v>33.33</v>
      </c>
      <c r="FG113" s="10"/>
      <c r="FH113" s="6">
        <v>32000</v>
      </c>
      <c r="FI113" s="10"/>
      <c r="FJ113" s="9"/>
      <c r="FK113" s="6">
        <v>-25.265032155282508</v>
      </c>
      <c r="FL113" s="6">
        <v>28.960010180383666</v>
      </c>
      <c r="FM113" s="6">
        <v>2.2580645161289992</v>
      </c>
      <c r="FN113" s="6">
        <v>-25.37612838515544</v>
      </c>
      <c r="FO113" s="6">
        <v>1.6806722689075348</v>
      </c>
      <c r="FP113" s="6">
        <v>-30.756778632132754</v>
      </c>
      <c r="FQ113" s="127">
        <v>0.81588810065586936</v>
      </c>
      <c r="FR113" s="122"/>
      <c r="FS113" s="121">
        <v>0.58519010825077455</v>
      </c>
      <c r="FT113" s="89" t="s">
        <v>193</v>
      </c>
      <c r="FU113" s="7">
        <v>6.3398940855741053</v>
      </c>
      <c r="FV113" s="7">
        <v>-120.0497782824069</v>
      </c>
      <c r="FW113" s="7">
        <v>22.532457706624687</v>
      </c>
      <c r="FX113" s="7">
        <v>-96.174837019200623</v>
      </c>
      <c r="FY113" s="7">
        <v>-40.860130680143293</v>
      </c>
      <c r="FZ113" s="7">
        <v>-31.471241888167832</v>
      </c>
      <c r="GA113" s="7">
        <v>-76.585168699741743</v>
      </c>
      <c r="GB113" s="7">
        <v>-27.452898948650638</v>
      </c>
      <c r="GC113" s="89" t="s">
        <v>193</v>
      </c>
      <c r="GD113" s="92" t="s">
        <v>81</v>
      </c>
      <c r="GE113" s="92" t="s">
        <v>81</v>
      </c>
      <c r="GF113" s="123" t="s">
        <v>1401</v>
      </c>
      <c r="GG113" s="123" t="s">
        <v>1402</v>
      </c>
      <c r="GH113" s="124" t="s">
        <v>74</v>
      </c>
      <c r="GI113" s="125" t="s">
        <v>81</v>
      </c>
      <c r="GJ113" s="126" t="s">
        <v>74</v>
      </c>
      <c r="GK113" s="89" t="s">
        <v>193</v>
      </c>
      <c r="GL113" s="75">
        <v>7.6463061373444802E-2</v>
      </c>
      <c r="GM113" s="129">
        <v>-5.4666007751507498E-2</v>
      </c>
      <c r="GN113" s="130">
        <v>-7.9348773067553099E-2</v>
      </c>
      <c r="GO113" s="129">
        <v>-0.95366121180607899</v>
      </c>
      <c r="GP113" s="131">
        <v>-0.278076807334108</v>
      </c>
      <c r="GQ113" s="129">
        <v>-0.52142206756069698</v>
      </c>
      <c r="GR113" s="130">
        <v>-0.21111766085622599</v>
      </c>
      <c r="GS113" s="131">
        <v>-0.75663814344188096</v>
      </c>
      <c r="GT113" s="75">
        <v>7.6463061373444802E-2</v>
      </c>
      <c r="GU113" s="129">
        <v>-5.4666007751507498E-2</v>
      </c>
      <c r="GV113" s="130">
        <v>-7.9348773067553099E-2</v>
      </c>
      <c r="GW113" s="129">
        <v>-0.95366121180607899</v>
      </c>
      <c r="GX113" s="131">
        <v>-0.278076807334108</v>
      </c>
      <c r="GY113" s="129">
        <v>-0.52142206756069698</v>
      </c>
      <c r="GZ113" s="130">
        <v>-0.21111766085622599</v>
      </c>
      <c r="HA113" s="131">
        <v>-0.75663814344188096</v>
      </c>
      <c r="HB113" s="89" t="s">
        <v>193</v>
      </c>
      <c r="HC113" s="106"/>
      <c r="HD113" s="106"/>
      <c r="HE113" s="106"/>
      <c r="HF113" s="106"/>
      <c r="HG113" s="106"/>
      <c r="HH113" s="106"/>
      <c r="HI113" s="106"/>
      <c r="HJ113" s="106"/>
      <c r="HK113" s="106"/>
      <c r="HL113" s="106"/>
      <c r="HM113" s="106"/>
      <c r="HN113" s="106"/>
      <c r="HO113" s="106"/>
      <c r="HP113" s="106"/>
      <c r="HQ113" s="106"/>
      <c r="HR113" s="106"/>
      <c r="HS113" s="106"/>
      <c r="HT113" s="106"/>
      <c r="HU113" s="106"/>
      <c r="HV113" s="106"/>
      <c r="HW113" s="106"/>
      <c r="HX113" s="106"/>
      <c r="HY113" s="106"/>
      <c r="HZ113" s="106"/>
      <c r="IA113" s="89" t="s">
        <v>193</v>
      </c>
      <c r="IB113" s="42">
        <v>0.55479974685859701</v>
      </c>
      <c r="IC113" s="42">
        <v>0.65252867384039503</v>
      </c>
      <c r="ID113" s="13" t="s">
        <v>193</v>
      </c>
      <c r="IE113" s="6">
        <v>92.063106169999998</v>
      </c>
      <c r="IF113" s="6">
        <v>85.112382729999993</v>
      </c>
      <c r="IG113" s="6">
        <v>86.972816760000001</v>
      </c>
      <c r="IH113" s="6">
        <v>71.466054990000003</v>
      </c>
      <c r="II113" s="6">
        <v>73.034408729999996</v>
      </c>
      <c r="IJ113" s="6">
        <v>78.347473669999999</v>
      </c>
      <c r="IK113" s="6">
        <v>87.684802230000003</v>
      </c>
      <c r="IL113" s="7">
        <v>35.638424819999997</v>
      </c>
      <c r="IM113" s="6">
        <v>70.472002669999995</v>
      </c>
      <c r="IN113" s="6">
        <v>98.636303830000003</v>
      </c>
      <c r="IO113" s="6">
        <v>74.021629050000001</v>
      </c>
      <c r="IP113" s="7">
        <v>67.380225019999997</v>
      </c>
      <c r="IQ113" s="7">
        <v>83.996362619999999</v>
      </c>
      <c r="IR113" s="7">
        <v>82.607723539999995</v>
      </c>
      <c r="IS113" s="6">
        <v>58.245292509999999</v>
      </c>
      <c r="IT113" s="7">
        <v>66.12046848</v>
      </c>
      <c r="IU113" s="6">
        <v>23.449612399999999</v>
      </c>
      <c r="IV113" s="7">
        <v>75.84890661</v>
      </c>
      <c r="IW113" s="7">
        <v>90.627524739999998</v>
      </c>
      <c r="IX113" s="7">
        <v>72.078139780000001</v>
      </c>
      <c r="IY113" s="6">
        <v>63.371452830000003</v>
      </c>
      <c r="IZ113" s="6">
        <v>16.436372720000001</v>
      </c>
      <c r="JA113" s="6">
        <v>57.759668079999997</v>
      </c>
      <c r="JB113" s="6">
        <v>64.384377700000002</v>
      </c>
      <c r="JC113" s="6">
        <v>66.420630099999997</v>
      </c>
      <c r="JD113" s="7">
        <v>75.869979369999996</v>
      </c>
      <c r="JE113" s="7">
        <v>25.359484550000001</v>
      </c>
      <c r="JF113" s="7">
        <v>60.875907040000001</v>
      </c>
      <c r="JG113" s="7">
        <v>66.508986899999996</v>
      </c>
      <c r="JH113" s="6">
        <v>109.24260390000001</v>
      </c>
      <c r="JI113" s="7">
        <v>50.159223449999999</v>
      </c>
      <c r="JJ113" s="6">
        <v>80.857759669999993</v>
      </c>
      <c r="JK113" s="7">
        <v>-46.286724700000001</v>
      </c>
      <c r="JL113" s="6">
        <v>86.913290689999997</v>
      </c>
      <c r="JM113" s="7">
        <v>81.854910910000001</v>
      </c>
      <c r="JN113" s="6">
        <v>94.383284160000002</v>
      </c>
      <c r="JO113" s="7">
        <v>60.725095410000002</v>
      </c>
      <c r="JP113" s="7"/>
      <c r="JQ113" s="6">
        <v>96.254021230000006</v>
      </c>
      <c r="JR113" s="6">
        <v>101.1536559</v>
      </c>
      <c r="JS113" s="7">
        <v>101.2514101</v>
      </c>
      <c r="JT113" s="7">
        <v>124.2362657</v>
      </c>
      <c r="JU113" s="7">
        <v>98.130234430000002</v>
      </c>
      <c r="JV113" s="7">
        <v>85.352300690000007</v>
      </c>
      <c r="JW113" s="6">
        <v>92.241638440000003</v>
      </c>
      <c r="JX113" s="7">
        <v>104.8721122</v>
      </c>
      <c r="JY113" s="6">
        <v>96.703795380000003</v>
      </c>
      <c r="JZ113" s="7">
        <v>80.745280739999998</v>
      </c>
      <c r="KA113" s="6">
        <v>106.3984142</v>
      </c>
      <c r="KB113" s="7">
        <v>93.526604169999999</v>
      </c>
      <c r="KC113" s="7">
        <v>78.214236760000006</v>
      </c>
      <c r="KD113" s="6">
        <v>69.843927879999995</v>
      </c>
      <c r="KE113" s="6">
        <v>89.621864560000006</v>
      </c>
      <c r="KF113" s="6">
        <v>91.209938660000006</v>
      </c>
      <c r="KG113" s="7">
        <v>91.866543870000001</v>
      </c>
      <c r="KH113" s="6">
        <v>92.8373323</v>
      </c>
      <c r="KI113" s="6">
        <v>79.980504229999994</v>
      </c>
      <c r="KJ113" s="6">
        <v>96.588608010000002</v>
      </c>
      <c r="KK113" s="6">
        <v>75.634627629999997</v>
      </c>
      <c r="KM113" s="178" t="s">
        <v>1948</v>
      </c>
      <c r="KN113" s="178" t="s">
        <v>1948</v>
      </c>
      <c r="KO113" s="178" t="s">
        <v>1948</v>
      </c>
    </row>
    <row r="114" spans="1:301" ht="87.75" customHeight="1">
      <c r="A114" s="164" t="s">
        <v>1629</v>
      </c>
      <c r="B114" s="84" t="str">
        <f>"Chemistry 513"</f>
        <v>Chemistry 513</v>
      </c>
      <c r="C114" s="158" t="s">
        <v>1938</v>
      </c>
      <c r="D114" s="13" t="s">
        <v>196</v>
      </c>
      <c r="E114" s="163"/>
      <c r="F114" s="13"/>
      <c r="G114" s="2" t="s">
        <v>197</v>
      </c>
      <c r="H114" s="13" t="s">
        <v>1043</v>
      </c>
      <c r="I114" s="83" t="str">
        <f>"Chemistry 113"</f>
        <v>Chemistry 113</v>
      </c>
      <c r="J114" s="13">
        <v>113</v>
      </c>
      <c r="K114" s="4"/>
      <c r="L114" s="53">
        <v>1.2140489293286207</v>
      </c>
      <c r="M114" s="114"/>
      <c r="N114" s="5">
        <v>-23</v>
      </c>
      <c r="O114" s="6">
        <v>91</v>
      </c>
      <c r="P114" s="6"/>
      <c r="Q114" s="6"/>
      <c r="S114" s="7">
        <v>9328</v>
      </c>
      <c r="T114" s="6"/>
      <c r="U114" s="6">
        <v>4892</v>
      </c>
      <c r="V114" s="6"/>
      <c r="W114" s="6"/>
      <c r="X114" s="6"/>
      <c r="Y114" s="6"/>
      <c r="Z114" s="6"/>
      <c r="AA114" s="115" t="s">
        <v>68</v>
      </c>
      <c r="AB114" s="116" t="s">
        <v>80</v>
      </c>
      <c r="AC114" s="116" t="s">
        <v>69</v>
      </c>
      <c r="AD114" s="116" t="s">
        <v>69</v>
      </c>
      <c r="AE114" s="115" t="s">
        <v>68</v>
      </c>
      <c r="AF114" s="116" t="s">
        <v>69</v>
      </c>
      <c r="AG114" s="10"/>
      <c r="AH114" s="10"/>
      <c r="AI114" s="10"/>
      <c r="AJ114" s="10"/>
      <c r="AK114" s="75">
        <v>0.97099999999999997</v>
      </c>
      <c r="AL114" s="117" t="s">
        <v>907</v>
      </c>
      <c r="AM114" s="89" t="s">
        <v>196</v>
      </c>
      <c r="AN114" s="118">
        <v>3.2194412711600375E-3</v>
      </c>
      <c r="AO114" s="118">
        <v>-2.3398985729449227E-2</v>
      </c>
      <c r="AP114" s="118">
        <v>0.82031571572230011</v>
      </c>
      <c r="AQ114" s="118"/>
      <c r="AR114" s="80" t="s">
        <v>148</v>
      </c>
      <c r="AS114" s="7">
        <v>73.499598827864133</v>
      </c>
      <c r="AT114" s="119"/>
      <c r="AU114" s="89" t="s">
        <v>196</v>
      </c>
      <c r="AV114" s="7">
        <v>-22.70252</v>
      </c>
      <c r="AW114" s="7">
        <v>-10.532</v>
      </c>
      <c r="AX114" s="7">
        <v>-10.88</v>
      </c>
      <c r="AY114" s="7"/>
      <c r="AZ114" s="7">
        <v>35.920986513167726</v>
      </c>
      <c r="BA114" s="7">
        <v>11.918641655803754</v>
      </c>
      <c r="BB114" s="187"/>
      <c r="BC114" s="7">
        <v>54.97264335664336</v>
      </c>
      <c r="BD114" s="7">
        <v>29.062265029142374</v>
      </c>
      <c r="BE114" s="7">
        <v>3.5116527815468146</v>
      </c>
      <c r="BF114" s="7">
        <v>18.782720253164552</v>
      </c>
      <c r="BG114" s="7">
        <v>-2.0979012987012879</v>
      </c>
      <c r="BH114" s="7">
        <v>7.8144436151686421</v>
      </c>
      <c r="BI114" s="7">
        <v>-23.463687150837998</v>
      </c>
      <c r="BJ114" s="77"/>
      <c r="BK114" s="7">
        <v>-10.64489663</v>
      </c>
      <c r="BL114" s="7"/>
      <c r="BM114" s="7">
        <v>8.3523886039181718</v>
      </c>
      <c r="BN114" s="77"/>
      <c r="BO114" s="7">
        <v>4.6877999999999957</v>
      </c>
      <c r="BP114" s="7">
        <v>-12.220399999999998</v>
      </c>
      <c r="BQ114" s="7"/>
      <c r="BR114" s="7"/>
      <c r="BS114" s="7">
        <v>32.493583881530427</v>
      </c>
      <c r="BT114" s="7">
        <v>59.610099122742412</v>
      </c>
      <c r="BU114" s="75"/>
      <c r="BV114" s="7">
        <v>-9.1986940072691592</v>
      </c>
      <c r="BW114" s="7" t="s">
        <v>195</v>
      </c>
      <c r="BX114" s="6">
        <v>-37.769244087815089</v>
      </c>
      <c r="BY114" s="6"/>
      <c r="BZ114" s="6">
        <v>-18.729037685683434</v>
      </c>
      <c r="CA114" s="6"/>
      <c r="CB114" s="4"/>
      <c r="CC114" s="89" t="s">
        <v>196</v>
      </c>
      <c r="CD114" s="4">
        <v>2.1449790145342078</v>
      </c>
      <c r="CE114" s="4">
        <v>3.2925241149119273</v>
      </c>
      <c r="CF114" s="4"/>
      <c r="CG114" s="89" t="s">
        <v>196</v>
      </c>
      <c r="CH114" s="6">
        <v>-2.16</v>
      </c>
      <c r="CI114" s="53"/>
      <c r="CJ114" s="6">
        <v>16000</v>
      </c>
      <c r="CK114" s="6">
        <v>14556.95</v>
      </c>
      <c r="CL114" s="8">
        <v>-28</v>
      </c>
      <c r="CM114" s="6">
        <v>32000</v>
      </c>
      <c r="CN114" s="9">
        <v>60</v>
      </c>
      <c r="CO114" s="6">
        <v>2320.2600000000002</v>
      </c>
      <c r="CP114" s="5">
        <v>81</v>
      </c>
      <c r="CQ114" s="4">
        <v>30</v>
      </c>
      <c r="CR114" s="78">
        <v>0.24</v>
      </c>
      <c r="CS114" s="78">
        <v>0.55000000000000004</v>
      </c>
      <c r="CT114" s="78">
        <v>5.69</v>
      </c>
      <c r="CU114" s="78">
        <v>15.21</v>
      </c>
      <c r="CV114" s="6">
        <v>87.439255640299479</v>
      </c>
      <c r="CW114" s="78"/>
      <c r="CX114" s="10">
        <v>30</v>
      </c>
      <c r="CY114" s="6">
        <v>86.182720346330683</v>
      </c>
      <c r="CZ114" s="2"/>
      <c r="DA114" s="11"/>
      <c r="DB114" s="11"/>
      <c r="DC114" s="11"/>
      <c r="DD114" s="120" t="s">
        <v>72</v>
      </c>
      <c r="DE114" s="120" t="s">
        <v>72</v>
      </c>
      <c r="DF114" s="89" t="s">
        <v>196</v>
      </c>
      <c r="DG114" s="12">
        <v>-3</v>
      </c>
      <c r="DH114" s="9"/>
      <c r="DI114" s="98">
        <v>0</v>
      </c>
      <c r="DJ114" s="102"/>
      <c r="DK114" s="1"/>
      <c r="DL114" s="103"/>
      <c r="DM114" s="46" t="s">
        <v>101</v>
      </c>
      <c r="DN114" s="10">
        <v>0</v>
      </c>
      <c r="DO114" s="10">
        <v>0</v>
      </c>
      <c r="DP114" s="11"/>
      <c r="DQ114" s="109"/>
      <c r="DR114" s="12"/>
      <c r="DS114" s="79">
        <v>0</v>
      </c>
      <c r="DT114" s="2"/>
      <c r="DU114" s="8">
        <v>60</v>
      </c>
      <c r="DV114" s="12"/>
      <c r="DW114" s="13">
        <v>100</v>
      </c>
      <c r="DX114" s="89" t="s">
        <v>196</v>
      </c>
      <c r="DY114" s="12">
        <v>10</v>
      </c>
      <c r="DZ114" s="89" t="s">
        <v>196</v>
      </c>
      <c r="EA114" s="7">
        <v>9.9115212526911201</v>
      </c>
      <c r="EB114" s="75">
        <v>-5.3400000000000003E-2</v>
      </c>
      <c r="EC114" s="75">
        <v>-8.8300000000000003E-2</v>
      </c>
      <c r="ED114" s="75">
        <v>-0.21129999999999999</v>
      </c>
      <c r="EE114" s="90">
        <v>0</v>
      </c>
      <c r="EF114" s="90">
        <v>0</v>
      </c>
      <c r="EG114" s="90">
        <v>0</v>
      </c>
      <c r="EH114" s="90">
        <v>4.3853669620540785</v>
      </c>
      <c r="EI114" s="75"/>
      <c r="EJ114" s="89" t="s">
        <v>196</v>
      </c>
      <c r="EK114" s="91" t="s">
        <v>74</v>
      </c>
      <c r="EL114" s="91" t="s">
        <v>74</v>
      </c>
      <c r="EM114" s="91" t="s">
        <v>74</v>
      </c>
      <c r="EN114" s="91" t="s">
        <v>74</v>
      </c>
      <c r="EO114" s="91" t="s">
        <v>74</v>
      </c>
      <c r="EP114" s="91" t="s">
        <v>74</v>
      </c>
      <c r="EQ114" s="91" t="s">
        <v>74</v>
      </c>
      <c r="ER114" s="91" t="s">
        <v>74</v>
      </c>
      <c r="ES114" s="92" t="s">
        <v>74</v>
      </c>
      <c r="ET114" s="89" t="s">
        <v>196</v>
      </c>
      <c r="EU114" s="7">
        <v>9.48</v>
      </c>
      <c r="EV114" s="7">
        <v>23.9</v>
      </c>
      <c r="EW114" s="10"/>
      <c r="EX114" s="10"/>
      <c r="EY114" s="10"/>
      <c r="EZ114" s="10"/>
      <c r="FA114" s="75">
        <v>0.81586776671139882</v>
      </c>
      <c r="FB114" s="75">
        <v>0.87635525324445529</v>
      </c>
      <c r="FC114" s="75">
        <v>1.0094134879097088</v>
      </c>
      <c r="FD114" s="89" t="s">
        <v>196</v>
      </c>
      <c r="FE114" s="13"/>
      <c r="FF114" s="6">
        <v>0</v>
      </c>
      <c r="FG114" s="10" t="s">
        <v>75</v>
      </c>
      <c r="FH114" s="6">
        <v>32000</v>
      </c>
      <c r="FI114" s="10"/>
      <c r="FJ114" s="9"/>
      <c r="FK114" s="6">
        <v>-7.4935376914715857</v>
      </c>
      <c r="FL114" s="6">
        <v>23.554999591408276</v>
      </c>
      <c r="FM114" s="6">
        <v>-1.2941176470587568</v>
      </c>
      <c r="FN114" s="6">
        <v>-5.5174531681850825</v>
      </c>
      <c r="FO114" s="6">
        <v>13.010204081632637</v>
      </c>
      <c r="FP114" s="6">
        <v>-39.2231837391829</v>
      </c>
      <c r="FQ114" s="127">
        <v>0.73024276270800093</v>
      </c>
      <c r="FR114" s="122"/>
      <c r="FS114" s="121">
        <v>0.87032995022622817</v>
      </c>
      <c r="FT114" s="89" t="s">
        <v>196</v>
      </c>
      <c r="FU114" s="7">
        <v>-3.6305145484382795</v>
      </c>
      <c r="FV114" s="7">
        <v>-52.375000415529492</v>
      </c>
      <c r="FW114" s="7">
        <v>-19.475340038669042</v>
      </c>
      <c r="FX114" s="7">
        <v>-80.88335256231629</v>
      </c>
      <c r="FY114" s="7">
        <v>50.544030986058949</v>
      </c>
      <c r="FZ114" s="7">
        <v>43.126563631482661</v>
      </c>
      <c r="GA114" s="7">
        <v>-110.85244416167809</v>
      </c>
      <c r="GB114" s="7">
        <v>-156.28982449069107</v>
      </c>
      <c r="GC114" s="89" t="s">
        <v>196</v>
      </c>
      <c r="GD114" s="92" t="s">
        <v>81</v>
      </c>
      <c r="GE114" s="92" t="s">
        <v>74</v>
      </c>
      <c r="GF114" s="123" t="s">
        <v>1403</v>
      </c>
      <c r="GG114" s="123" t="s">
        <v>1403</v>
      </c>
      <c r="GH114" s="124" t="s">
        <v>74</v>
      </c>
      <c r="GI114" s="125" t="s">
        <v>81</v>
      </c>
      <c r="GJ114" s="126" t="s">
        <v>74</v>
      </c>
      <c r="GK114" s="89" t="s">
        <v>196</v>
      </c>
      <c r="GL114" s="75">
        <v>0.15482313774130099</v>
      </c>
      <c r="GM114" s="129">
        <v>0.126033039021444</v>
      </c>
      <c r="GN114" s="130">
        <v>9.8551213314966302E-2</v>
      </c>
      <c r="GO114" s="129">
        <v>-3.9377595234307797E-2</v>
      </c>
      <c r="GP114" s="131">
        <v>-2.88311920553052E-2</v>
      </c>
      <c r="GQ114" s="129">
        <v>1.84508784180046E-2</v>
      </c>
      <c r="GR114" s="130">
        <v>0.13822731230448501</v>
      </c>
      <c r="GS114" s="131">
        <v>-8.0352937504622496E-2</v>
      </c>
      <c r="GT114" s="75">
        <v>0.15482313774130099</v>
      </c>
      <c r="GU114" s="129">
        <v>0.126033039021444</v>
      </c>
      <c r="GV114" s="130">
        <v>9.8551213314966302E-2</v>
      </c>
      <c r="GW114" s="129">
        <v>-3.9377595234307797E-2</v>
      </c>
      <c r="GX114" s="131">
        <v>-2.88311920553052E-2</v>
      </c>
      <c r="GY114" s="129">
        <v>1.84508784180046E-2</v>
      </c>
      <c r="GZ114" s="130">
        <v>0.13822731230448501</v>
      </c>
      <c r="HA114" s="131">
        <v>-8.0352937504622496E-2</v>
      </c>
      <c r="HB114" s="89" t="s">
        <v>196</v>
      </c>
      <c r="HC114" s="106"/>
      <c r="HD114" s="106"/>
      <c r="HE114" s="106"/>
      <c r="HF114" s="106"/>
      <c r="HG114" s="106"/>
      <c r="HH114" s="106"/>
      <c r="HI114" s="106"/>
      <c r="HJ114" s="106"/>
      <c r="HK114" s="106"/>
      <c r="HL114" s="106"/>
      <c r="HM114" s="106"/>
      <c r="HN114" s="106"/>
      <c r="HO114" s="106"/>
      <c r="HP114" s="106"/>
      <c r="HQ114" s="106"/>
      <c r="HR114" s="106"/>
      <c r="HS114" s="106"/>
      <c r="HT114" s="106"/>
      <c r="HU114" s="106"/>
      <c r="HV114" s="106"/>
      <c r="HW114" s="106"/>
      <c r="HX114" s="106"/>
      <c r="HY114" s="106"/>
      <c r="HZ114" s="106"/>
      <c r="IA114" s="89" t="s">
        <v>196</v>
      </c>
      <c r="IB114" s="42">
        <v>0.66342866737633499</v>
      </c>
      <c r="IC114" s="42">
        <v>0.66826209023195504</v>
      </c>
      <c r="ID114" s="13" t="s">
        <v>196</v>
      </c>
      <c r="IE114" s="6">
        <v>21.741633319999998</v>
      </c>
      <c r="IF114" s="6">
        <v>-1.4234511009999999</v>
      </c>
      <c r="IG114" s="6">
        <v>3.830578407</v>
      </c>
      <c r="IH114" s="6">
        <v>-3.9995822890000001</v>
      </c>
      <c r="II114" s="6">
        <v>-13.44283553</v>
      </c>
      <c r="IJ114" s="6">
        <v>-0.72716255100000005</v>
      </c>
      <c r="IK114" s="6">
        <v>10.851550420000001</v>
      </c>
      <c r="IL114" s="7">
        <v>-28.927344130000002</v>
      </c>
      <c r="IM114" s="6">
        <v>-25.95928662</v>
      </c>
      <c r="IN114" s="6">
        <v>12.368756360000001</v>
      </c>
      <c r="IO114" s="6">
        <v>15.381301779999999</v>
      </c>
      <c r="IP114" s="7">
        <v>1.8709050439999999</v>
      </c>
      <c r="IQ114" s="7">
        <v>1.836249281</v>
      </c>
      <c r="IR114" s="7">
        <v>10.87358888</v>
      </c>
      <c r="IS114" s="6">
        <v>13.19086856</v>
      </c>
      <c r="IT114" s="7">
        <v>17.471038790000001</v>
      </c>
      <c r="IU114" s="6">
        <v>15.999181630000001</v>
      </c>
      <c r="IV114" s="7">
        <v>18.217033969999999</v>
      </c>
      <c r="IW114" s="7">
        <v>10.75804158</v>
      </c>
      <c r="IX114" s="7">
        <v>8.6697340060000005</v>
      </c>
      <c r="IY114" s="6">
        <v>-6.4577518400000002</v>
      </c>
      <c r="IZ114" s="6">
        <v>4.6124065639999996</v>
      </c>
      <c r="JA114" s="6">
        <v>3.9397877729999999</v>
      </c>
      <c r="JB114" s="6">
        <v>8.3986322470000001</v>
      </c>
      <c r="JC114" s="6">
        <v>8.5209582800000003</v>
      </c>
      <c r="JD114" s="7">
        <v>-7.2278911560000001</v>
      </c>
      <c r="JE114" s="7">
        <v>4.9487933780000004</v>
      </c>
      <c r="JF114" s="7">
        <v>-15.191306320000001</v>
      </c>
      <c r="JG114" s="7">
        <v>10.062758280000001</v>
      </c>
      <c r="JH114" s="6">
        <v>13.074034640000001</v>
      </c>
      <c r="JI114" s="7">
        <v>15.922158339999999</v>
      </c>
      <c r="JJ114" s="6">
        <v>-62.162900870000001</v>
      </c>
      <c r="JK114" s="7">
        <v>-15.49043992</v>
      </c>
      <c r="JL114" s="6">
        <v>-33.273056060000002</v>
      </c>
      <c r="JM114" s="7">
        <v>6.7558380500000004</v>
      </c>
      <c r="JN114" s="6">
        <v>7.6688778849999997</v>
      </c>
      <c r="JO114" s="7">
        <v>-3.6379108609999999</v>
      </c>
      <c r="JP114" s="7"/>
      <c r="JQ114" s="6">
        <v>7.4198347629999999</v>
      </c>
      <c r="JR114" s="6">
        <v>6.3717730450000003</v>
      </c>
      <c r="JS114" s="7">
        <v>-24.37114381</v>
      </c>
      <c r="JT114" s="7">
        <v>-22.21317543</v>
      </c>
      <c r="JU114" s="7">
        <v>-14.30659983</v>
      </c>
      <c r="JV114" s="7">
        <v>9.3164779709999994</v>
      </c>
      <c r="JW114" s="6">
        <v>15.14819076</v>
      </c>
      <c r="JX114" s="7">
        <v>14.269507600000001</v>
      </c>
      <c r="JY114" s="6">
        <v>24.270561310000001</v>
      </c>
      <c r="JZ114" s="7">
        <v>-10.52391106</v>
      </c>
      <c r="KA114" s="6">
        <v>12.5899372</v>
      </c>
      <c r="KB114" s="7">
        <v>17.2928183</v>
      </c>
      <c r="KC114" s="7">
        <v>16.014097150000001</v>
      </c>
      <c r="KD114" s="6">
        <v>-12.224352830000001</v>
      </c>
      <c r="KE114" s="6">
        <v>2.588861632</v>
      </c>
      <c r="KF114" s="6">
        <v>5.8506443140000002</v>
      </c>
      <c r="KG114" s="7">
        <v>-33.125102750000003</v>
      </c>
      <c r="KH114" s="6">
        <v>-31.041488449999999</v>
      </c>
      <c r="KI114" s="6">
        <v>7.6207508519999996</v>
      </c>
      <c r="KJ114" s="6">
        <v>18.028051189999999</v>
      </c>
      <c r="KK114" s="6">
        <v>-50.81501832</v>
      </c>
      <c r="KM114" s="178" t="s">
        <v>1948</v>
      </c>
      <c r="KN114" s="178" t="s">
        <v>1948</v>
      </c>
      <c r="KO114" s="178" t="s">
        <v>1948</v>
      </c>
    </row>
    <row r="115" spans="1:301" ht="87.75" customHeight="1">
      <c r="A115" s="164" t="s">
        <v>1630</v>
      </c>
      <c r="B115" s="84" t="str">
        <f>"Chemistry 514"</f>
        <v>Chemistry 514</v>
      </c>
      <c r="C115" s="158" t="s">
        <v>1937</v>
      </c>
      <c r="D115" s="13" t="s">
        <v>191</v>
      </c>
      <c r="E115" s="163"/>
      <c r="F115" s="13"/>
      <c r="G115" s="2" t="s">
        <v>192</v>
      </c>
      <c r="H115" s="13" t="s">
        <v>1041</v>
      </c>
      <c r="I115" s="83" t="str">
        <f>"Chemistry 114"</f>
        <v>Chemistry 114</v>
      </c>
      <c r="J115" s="13">
        <v>114</v>
      </c>
      <c r="K115" s="4"/>
      <c r="L115" s="53">
        <v>0.98218906169738773</v>
      </c>
      <c r="M115" s="114"/>
      <c r="N115" s="5">
        <v>50</v>
      </c>
      <c r="O115" s="6">
        <v>94</v>
      </c>
      <c r="P115" s="6"/>
      <c r="Q115" s="6"/>
      <c r="S115" s="7">
        <v>2701</v>
      </c>
      <c r="T115" s="183" t="s">
        <v>135</v>
      </c>
      <c r="U115" s="6">
        <v>2558</v>
      </c>
      <c r="V115" s="6">
        <v>2948</v>
      </c>
      <c r="W115" s="6">
        <v>2482</v>
      </c>
      <c r="X115" s="6">
        <v>2221</v>
      </c>
      <c r="Y115" s="6">
        <v>2835</v>
      </c>
      <c r="Z115" s="6">
        <v>2402</v>
      </c>
      <c r="AA115" s="115" t="s">
        <v>68</v>
      </c>
      <c r="AB115" s="116" t="s">
        <v>80</v>
      </c>
      <c r="AC115" s="115" t="s">
        <v>68</v>
      </c>
      <c r="AD115" s="116" t="s">
        <v>69</v>
      </c>
      <c r="AE115" s="115" t="s">
        <v>68</v>
      </c>
      <c r="AF115" s="116" t="s">
        <v>69</v>
      </c>
      <c r="AG115" s="10"/>
      <c r="AH115" s="10"/>
      <c r="AI115" s="10"/>
      <c r="AJ115" s="10"/>
      <c r="AK115" s="75">
        <v>0.879</v>
      </c>
      <c r="AL115" s="117" t="s">
        <v>907</v>
      </c>
      <c r="AM115" s="89" t="s">
        <v>191</v>
      </c>
      <c r="AN115" s="118">
        <v>-2.0111828702700361E-2</v>
      </c>
      <c r="AO115" s="118">
        <v>-3.1879194630872486E-2</v>
      </c>
      <c r="AP115" s="118">
        <v>2.683785861355955E-2</v>
      </c>
      <c r="AQ115" s="118">
        <v>7.983158815649179E-3</v>
      </c>
      <c r="AR115" s="80" t="s">
        <v>70</v>
      </c>
      <c r="AS115" s="7">
        <v>82.901744974485737</v>
      </c>
      <c r="AT115" s="119"/>
      <c r="AU115" s="89" t="s">
        <v>191</v>
      </c>
      <c r="AV115" s="7">
        <v>-7.2463623999999998</v>
      </c>
      <c r="AW115" s="7">
        <v>-2.3610000000000002</v>
      </c>
      <c r="AX115" s="7">
        <v>-3.238</v>
      </c>
      <c r="AY115" s="7"/>
      <c r="AZ115" s="7">
        <v>53.668961210706904</v>
      </c>
      <c r="BA115" s="7">
        <v>16.631231117203356</v>
      </c>
      <c r="BB115" s="187"/>
      <c r="BC115" s="7">
        <v>51.270696132596697</v>
      </c>
      <c r="BD115" s="7">
        <v>30.338174396135265</v>
      </c>
      <c r="BE115" s="7">
        <v>-10.136705657708623</v>
      </c>
      <c r="BF115" s="7">
        <v>3.0763218844984785</v>
      </c>
      <c r="BG115" s="7">
        <v>0.29970109890109509</v>
      </c>
      <c r="BH115" s="7">
        <v>11.90306950515928</v>
      </c>
      <c r="BI115" s="7">
        <v>-9.8556620005522859</v>
      </c>
      <c r="BJ115" s="77"/>
      <c r="BK115" s="7">
        <v>1.0384705890000001</v>
      </c>
      <c r="BL115" s="7"/>
      <c r="BM115" s="7">
        <v>39.538419400040482</v>
      </c>
      <c r="BN115" s="77"/>
      <c r="BO115" s="7">
        <v>2.246200000000016</v>
      </c>
      <c r="BP115" s="7">
        <v>1.8442000000000007</v>
      </c>
      <c r="BQ115" s="7"/>
      <c r="BR115" s="7"/>
      <c r="BS115" s="7">
        <v>76.060727200043601</v>
      </c>
      <c r="BT115" s="7">
        <v>55.101464438503534</v>
      </c>
      <c r="BU115" s="75"/>
      <c r="BV115" s="7">
        <v>-11.892298971413284</v>
      </c>
      <c r="BW115" s="7" t="s">
        <v>195</v>
      </c>
      <c r="BX115" s="6">
        <v>-5.4942521660018393</v>
      </c>
      <c r="BY115" s="6"/>
      <c r="BZ115" s="6">
        <v>-1.3325127809398332</v>
      </c>
      <c r="CA115" s="6"/>
      <c r="CB115" s="4"/>
      <c r="CC115" s="89" t="s">
        <v>191</v>
      </c>
      <c r="CD115" s="4">
        <v>-7.7508415760917373</v>
      </c>
      <c r="CE115" s="4">
        <v>13.119498219436869</v>
      </c>
      <c r="CF115" s="4"/>
      <c r="CG115" s="89" t="s">
        <v>191</v>
      </c>
      <c r="CH115" s="6">
        <v>-38.299999999999997</v>
      </c>
      <c r="CI115" s="53"/>
      <c r="CJ115" s="6">
        <v>16000</v>
      </c>
      <c r="CK115" s="6">
        <v>26990.62</v>
      </c>
      <c r="CL115" s="8">
        <v>-40</v>
      </c>
      <c r="CM115" s="6">
        <v>19027.310000000001</v>
      </c>
      <c r="CN115" s="9">
        <v>85</v>
      </c>
      <c r="CO115" s="6">
        <v>164.94</v>
      </c>
      <c r="CP115" s="5">
        <v>80</v>
      </c>
      <c r="CQ115" s="4">
        <v>30</v>
      </c>
      <c r="CR115" s="78">
        <v>25</v>
      </c>
      <c r="CS115" s="78">
        <v>21.61</v>
      </c>
      <c r="CT115" s="78">
        <v>4.7699999999999996</v>
      </c>
      <c r="CU115" s="78">
        <v>7.5999999999999998E-2</v>
      </c>
      <c r="CV115" s="6">
        <v>79.532389784780491</v>
      </c>
      <c r="CW115" s="78"/>
      <c r="CX115" s="10">
        <v>30</v>
      </c>
      <c r="CY115" s="6">
        <v>88.008236846638539</v>
      </c>
      <c r="CZ115" s="2"/>
      <c r="DA115" s="11"/>
      <c r="DB115" s="11"/>
      <c r="DC115" s="11"/>
      <c r="DD115" s="120" t="s">
        <v>89</v>
      </c>
      <c r="DE115" s="120" t="s">
        <v>89</v>
      </c>
      <c r="DF115" s="89" t="s">
        <v>191</v>
      </c>
      <c r="DG115" s="12">
        <v>17</v>
      </c>
      <c r="DH115" s="9"/>
      <c r="DI115" s="98">
        <v>0</v>
      </c>
      <c r="DJ115" s="102"/>
      <c r="DK115" s="1"/>
      <c r="DL115" s="103"/>
      <c r="DM115" s="46" t="s">
        <v>101</v>
      </c>
      <c r="DN115" s="10">
        <v>0</v>
      </c>
      <c r="DO115" s="10">
        <v>0</v>
      </c>
      <c r="DP115" s="11"/>
      <c r="DQ115" s="109"/>
      <c r="DR115" s="12"/>
      <c r="DS115" s="79">
        <v>0</v>
      </c>
      <c r="DT115" s="2"/>
      <c r="DU115" s="8">
        <v>-32.295999999999999</v>
      </c>
      <c r="DV115" s="12"/>
      <c r="DW115" s="13">
        <v>100</v>
      </c>
      <c r="DX115" s="89" t="s">
        <v>191</v>
      </c>
      <c r="DY115" s="12">
        <v>-7</v>
      </c>
      <c r="DZ115" s="89" t="s">
        <v>191</v>
      </c>
      <c r="EA115" s="7">
        <v>64.82438708612564</v>
      </c>
      <c r="EB115" s="75">
        <v>-0.08</v>
      </c>
      <c r="EC115" s="75">
        <v>-8.9099999999999999E-2</v>
      </c>
      <c r="ED115" s="75">
        <v>-0.18859999999999999</v>
      </c>
      <c r="EE115" s="90">
        <v>23.081345214142004</v>
      </c>
      <c r="EF115" s="90">
        <v>14.183605092696013</v>
      </c>
      <c r="EG115" s="90">
        <v>5.3257142857142981</v>
      </c>
      <c r="EH115" s="90">
        <v>0</v>
      </c>
      <c r="EI115" s="75"/>
      <c r="EJ115" s="89" t="s">
        <v>191</v>
      </c>
      <c r="EK115" s="91" t="s">
        <v>74</v>
      </c>
      <c r="EL115" s="91" t="s">
        <v>74</v>
      </c>
      <c r="EM115" s="91" t="s">
        <v>74</v>
      </c>
      <c r="EN115" s="91" t="s">
        <v>74</v>
      </c>
      <c r="EO115" s="91" t="s">
        <v>74</v>
      </c>
      <c r="EP115" s="91" t="s">
        <v>74</v>
      </c>
      <c r="EQ115" s="91" t="s">
        <v>74</v>
      </c>
      <c r="ER115" s="91" t="s">
        <v>74</v>
      </c>
      <c r="ES115" s="92" t="s">
        <v>74</v>
      </c>
      <c r="ET115" s="89" t="s">
        <v>191</v>
      </c>
      <c r="EU115" s="7">
        <v>13.9</v>
      </c>
      <c r="EV115" s="7">
        <v>14.3</v>
      </c>
      <c r="EW115" s="10"/>
      <c r="EX115" s="10"/>
      <c r="EY115" s="10"/>
      <c r="EZ115" s="10"/>
      <c r="FA115" s="75">
        <v>0.87518559165711729</v>
      </c>
      <c r="FB115" s="75">
        <v>0.90348821483066166</v>
      </c>
      <c r="FC115" s="75">
        <v>1.7253205128205127</v>
      </c>
      <c r="FD115" s="89" t="s">
        <v>191</v>
      </c>
      <c r="FE115" s="13"/>
      <c r="FF115" s="6">
        <v>0</v>
      </c>
      <c r="FG115" s="10" t="s">
        <v>113</v>
      </c>
      <c r="FH115" s="6">
        <v>32000</v>
      </c>
      <c r="FI115" s="10"/>
      <c r="FJ115" s="9"/>
      <c r="FK115" s="6">
        <v>2.3784618196959428</v>
      </c>
      <c r="FL115" s="6">
        <v>8.5321592193728701</v>
      </c>
      <c r="FM115" s="6">
        <v>34.027325959661681</v>
      </c>
      <c r="FN115" s="6">
        <v>8.228598529760534</v>
      </c>
      <c r="FO115" s="6">
        <v>65.430690245293775</v>
      </c>
      <c r="FP115" s="6">
        <v>51.915708812260533</v>
      </c>
      <c r="FQ115" s="121">
        <v>0.80657735940139985</v>
      </c>
      <c r="FR115" s="122"/>
      <c r="FS115" s="121">
        <v>0.6827202323330106</v>
      </c>
      <c r="FT115" s="89" t="s">
        <v>191</v>
      </c>
      <c r="FU115" s="7">
        <v>10.972006809908642</v>
      </c>
      <c r="FV115" s="7">
        <v>-193.39228918374164</v>
      </c>
      <c r="FW115" s="7">
        <v>-17.656729343725708</v>
      </c>
      <c r="FX115" s="7">
        <v>-188.60066832758977</v>
      </c>
      <c r="FY115" s="7">
        <v>4.3521246787089467</v>
      </c>
      <c r="FZ115" s="7">
        <v>36.053090029390212</v>
      </c>
      <c r="GA115" s="7">
        <v>-380.51434223541048</v>
      </c>
      <c r="GB115" s="7">
        <v>60.218098110544496</v>
      </c>
      <c r="GC115" s="89" t="s">
        <v>191</v>
      </c>
      <c r="GD115" s="92" t="s">
        <v>74</v>
      </c>
      <c r="GE115" s="92" t="s">
        <v>74</v>
      </c>
      <c r="GF115" s="123" t="s">
        <v>1403</v>
      </c>
      <c r="GG115" s="123" t="s">
        <v>1403</v>
      </c>
      <c r="GH115" s="124" t="s">
        <v>74</v>
      </c>
      <c r="GI115" s="125" t="s">
        <v>81</v>
      </c>
      <c r="GJ115" s="126" t="s">
        <v>74</v>
      </c>
      <c r="GK115" s="89" t="s">
        <v>191</v>
      </c>
      <c r="GL115" s="127"/>
      <c r="GM115" s="127"/>
      <c r="GN115" s="127"/>
      <c r="GO115" s="127"/>
      <c r="GP115" s="127"/>
      <c r="GQ115" s="127"/>
      <c r="GR115" s="127"/>
      <c r="GS115" s="127"/>
      <c r="GT115" s="127"/>
      <c r="GU115" s="127"/>
      <c r="GV115" s="127"/>
      <c r="GW115" s="127"/>
      <c r="GX115" s="127"/>
      <c r="GY115" s="127"/>
      <c r="GZ115" s="127"/>
      <c r="HA115" s="127"/>
      <c r="HB115" s="89" t="s">
        <v>191</v>
      </c>
      <c r="HC115" s="106"/>
      <c r="HD115" s="106"/>
      <c r="HE115" s="106"/>
      <c r="HF115" s="106"/>
      <c r="HG115" s="106"/>
      <c r="HH115" s="106"/>
      <c r="HI115" s="106"/>
      <c r="HJ115" s="106"/>
      <c r="HK115" s="106"/>
      <c r="HL115" s="106"/>
      <c r="HM115" s="106"/>
      <c r="HN115" s="106"/>
      <c r="HO115" s="106"/>
      <c r="HP115" s="106"/>
      <c r="HQ115" s="106"/>
      <c r="HR115" s="106"/>
      <c r="HS115" s="106"/>
      <c r="HT115" s="106"/>
      <c r="HU115" s="106"/>
      <c r="HV115" s="106"/>
      <c r="HW115" s="106"/>
      <c r="HX115" s="106"/>
      <c r="HY115" s="106"/>
      <c r="HZ115" s="106"/>
      <c r="IA115" s="89" t="s">
        <v>191</v>
      </c>
      <c r="IB115" s="128">
        <v>0.35182609579730201</v>
      </c>
      <c r="IC115" s="128">
        <v>0.32356918491923697</v>
      </c>
      <c r="ID115" s="13" t="s">
        <v>191</v>
      </c>
      <c r="IE115" s="6">
        <v>100.26731100000001</v>
      </c>
      <c r="IF115" s="6">
        <v>100.4331523</v>
      </c>
      <c r="IG115" s="6">
        <v>87.430027269999997</v>
      </c>
      <c r="IH115" s="6">
        <v>97.470128340000002</v>
      </c>
      <c r="II115" s="6">
        <v>95.418931880000002</v>
      </c>
      <c r="IJ115" s="6">
        <v>93.269451459999999</v>
      </c>
      <c r="IK115" s="6">
        <v>97.482234969999993</v>
      </c>
      <c r="IL115" s="7">
        <v>104.906741</v>
      </c>
      <c r="IM115" s="6">
        <v>102.69184</v>
      </c>
      <c r="IN115" s="6">
        <v>104.19018939999999</v>
      </c>
      <c r="IO115" s="6">
        <v>84.822948589999996</v>
      </c>
      <c r="IP115" s="7">
        <v>106.557377</v>
      </c>
      <c r="IQ115" s="7">
        <v>103.4224763</v>
      </c>
      <c r="IR115" s="7">
        <v>99.687865779999996</v>
      </c>
      <c r="IS115" s="6">
        <v>85.524098420000001</v>
      </c>
      <c r="IT115" s="7">
        <v>98.230849890000002</v>
      </c>
      <c r="IU115" s="6">
        <v>107.21039709999999</v>
      </c>
      <c r="IV115" s="7">
        <v>97.408730039999995</v>
      </c>
      <c r="IW115" s="7">
        <v>98.825970780000006</v>
      </c>
      <c r="IX115" s="7">
        <v>63.673886699999997</v>
      </c>
      <c r="IY115" s="6">
        <v>98.811442389999996</v>
      </c>
      <c r="IZ115" s="6">
        <v>77.612772579999998</v>
      </c>
      <c r="JA115" s="6">
        <v>89.544982059999995</v>
      </c>
      <c r="JB115" s="6">
        <v>64.425637120000005</v>
      </c>
      <c r="JC115" s="6">
        <v>80.277280860000005</v>
      </c>
      <c r="JD115" s="7">
        <v>95.772726219999996</v>
      </c>
      <c r="JE115" s="7">
        <v>94.884463589999996</v>
      </c>
      <c r="JF115" s="7">
        <v>92.018706960000003</v>
      </c>
      <c r="JG115" s="7">
        <v>113.2384404</v>
      </c>
      <c r="JH115" s="6">
        <v>116.6193914</v>
      </c>
      <c r="JI115" s="7">
        <v>105.2826463</v>
      </c>
      <c r="JJ115" s="6">
        <v>89.922091949999995</v>
      </c>
      <c r="JK115" s="7">
        <v>129.72591550000001</v>
      </c>
      <c r="JL115" s="6">
        <v>95.743471709999994</v>
      </c>
      <c r="JM115" s="7">
        <v>106.352442</v>
      </c>
      <c r="JN115" s="6">
        <v>87.650425589999998</v>
      </c>
      <c r="JO115" s="7">
        <v>64.703577960000004</v>
      </c>
      <c r="JP115" s="7"/>
      <c r="JQ115" s="6">
        <v>95.797211230000002</v>
      </c>
      <c r="JR115" s="6">
        <v>106.78104159999999</v>
      </c>
      <c r="JS115" s="7">
        <v>100.1386936</v>
      </c>
      <c r="JT115" s="7">
        <v>102.993118</v>
      </c>
      <c r="JU115" s="7">
        <v>95.873182600000007</v>
      </c>
      <c r="JV115" s="7">
        <v>88.388865319999994</v>
      </c>
      <c r="JW115" s="6">
        <v>91.714810920000005</v>
      </c>
      <c r="JX115" s="7"/>
      <c r="JY115" s="6">
        <v>106.3078355</v>
      </c>
      <c r="JZ115" s="7">
        <v>101.78697219999999</v>
      </c>
      <c r="KA115" s="6">
        <v>94.216497480000001</v>
      </c>
      <c r="KB115" s="7">
        <v>102.3130443</v>
      </c>
      <c r="KC115" s="7">
        <v>69.347236109999997</v>
      </c>
      <c r="KD115" s="6">
        <v>107.69082710000001</v>
      </c>
      <c r="KE115" s="6">
        <v>98.920386809999997</v>
      </c>
      <c r="KF115" s="6">
        <v>97.101908589999994</v>
      </c>
      <c r="KG115" s="7">
        <v>88.250377889999996</v>
      </c>
      <c r="KH115" s="6">
        <v>100.747247</v>
      </c>
      <c r="KI115" s="6">
        <v>98.648159640000003</v>
      </c>
      <c r="KJ115" s="6">
        <v>126.6342243</v>
      </c>
      <c r="KK115" s="6">
        <v>72.138543999999996</v>
      </c>
      <c r="KM115" s="178" t="s">
        <v>1948</v>
      </c>
      <c r="KN115" s="178" t="s">
        <v>1948</v>
      </c>
      <c r="KO115" s="178" t="s">
        <v>1948</v>
      </c>
    </row>
    <row r="116" spans="1:301" ht="87.75" customHeight="1">
      <c r="A116" s="164" t="s">
        <v>1631</v>
      </c>
      <c r="B116" s="84" t="str">
        <f>"Chemistry 515"</f>
        <v>Chemistry 515</v>
      </c>
      <c r="C116" s="158" t="s">
        <v>1937</v>
      </c>
      <c r="D116" s="13" t="s">
        <v>722</v>
      </c>
      <c r="E116" s="163"/>
      <c r="F116" s="13"/>
      <c r="G116" s="2" t="s">
        <v>723</v>
      </c>
      <c r="H116" s="13" t="s">
        <v>1310</v>
      </c>
      <c r="I116" s="83" t="str">
        <f>"Chemistry 115"</f>
        <v>Chemistry 115</v>
      </c>
      <c r="J116" s="13">
        <v>115</v>
      </c>
      <c r="K116" s="4"/>
      <c r="L116" s="53">
        <v>1.0677913799009005</v>
      </c>
      <c r="M116" s="114"/>
      <c r="N116" s="5">
        <v>79</v>
      </c>
      <c r="O116" s="6">
        <v>93</v>
      </c>
      <c r="P116" s="6">
        <v>448</v>
      </c>
      <c r="Q116" s="6">
        <v>1280</v>
      </c>
      <c r="S116" s="7">
        <v>514.6</v>
      </c>
      <c r="T116" s="6"/>
      <c r="U116" s="6">
        <v>167.6</v>
      </c>
      <c r="V116" s="6">
        <v>159</v>
      </c>
      <c r="W116" s="6">
        <v>264.5</v>
      </c>
      <c r="X116" s="6">
        <v>206.7</v>
      </c>
      <c r="Y116" s="6">
        <v>335.70000000000005</v>
      </c>
      <c r="Z116" s="6">
        <v>190.6</v>
      </c>
      <c r="AA116" s="115" t="s">
        <v>68</v>
      </c>
      <c r="AB116" s="115" t="s">
        <v>68</v>
      </c>
      <c r="AC116" s="115" t="s">
        <v>68</v>
      </c>
      <c r="AD116" s="115" t="s">
        <v>68</v>
      </c>
      <c r="AE116" s="116" t="s">
        <v>69</v>
      </c>
      <c r="AF116" s="116" t="s">
        <v>69</v>
      </c>
      <c r="AG116" s="10">
        <v>192</v>
      </c>
      <c r="AH116" s="10">
        <v>464</v>
      </c>
      <c r="AI116" s="10"/>
      <c r="AJ116" s="10"/>
      <c r="AK116" s="75">
        <v>0.82899999999999996</v>
      </c>
      <c r="AL116" s="117" t="s">
        <v>907</v>
      </c>
      <c r="AM116" s="89" t="s">
        <v>722</v>
      </c>
      <c r="AN116" s="118">
        <v>-1.3176715356941615E-2</v>
      </c>
      <c r="AO116" s="118">
        <v>1.6778523489932886E-3</v>
      </c>
      <c r="AP116" s="118">
        <v>7.6437160549310088E-2</v>
      </c>
      <c r="AQ116" s="118">
        <v>4.7749827884885437E-2</v>
      </c>
      <c r="AR116" s="80" t="s">
        <v>70</v>
      </c>
      <c r="AS116" s="7">
        <v>107.03112744788422</v>
      </c>
      <c r="AT116" s="119"/>
      <c r="AU116" s="89" t="s">
        <v>722</v>
      </c>
      <c r="AV116" s="7">
        <v>92.975280699999999</v>
      </c>
      <c r="AW116" s="7">
        <v>78.396000000000001</v>
      </c>
      <c r="AX116" s="7">
        <v>-7.1589999999999998</v>
      </c>
      <c r="AY116" s="7">
        <v>1463.0139999999999</v>
      </c>
      <c r="AZ116" s="7">
        <v>100.44647991453344</v>
      </c>
      <c r="BA116" s="7">
        <v>12.730272115134532</v>
      </c>
      <c r="BB116" s="185"/>
      <c r="BC116" s="7">
        <v>68.3977679558011</v>
      </c>
      <c r="BD116" s="7">
        <v>42.995179227053136</v>
      </c>
      <c r="BE116" s="7">
        <v>-12.96555997171146</v>
      </c>
      <c r="BF116" s="7">
        <v>9.4593006079027315</v>
      </c>
      <c r="BG116" s="7">
        <v>1.3986021978022012</v>
      </c>
      <c r="BH116" s="7">
        <v>92.910741515656582</v>
      </c>
      <c r="BI116" s="7">
        <v>72.972098030426679</v>
      </c>
      <c r="BJ116" s="165">
        <v>1</v>
      </c>
      <c r="BK116" s="7">
        <v>-0.28439111500000003</v>
      </c>
      <c r="BL116" s="7"/>
      <c r="BM116" s="7">
        <v>41.164402550596066</v>
      </c>
      <c r="BN116" s="165"/>
      <c r="BO116" s="7">
        <v>3.531400000000005</v>
      </c>
      <c r="BP116" s="7">
        <v>30.51925</v>
      </c>
      <c r="BQ116" s="7"/>
      <c r="BR116" s="7"/>
      <c r="BS116" s="7">
        <v>63.156986724404149</v>
      </c>
      <c r="BT116" s="7">
        <v>80.224688684352998</v>
      </c>
      <c r="BU116" s="75"/>
      <c r="BV116" s="7">
        <v>16.50176628038469</v>
      </c>
      <c r="BW116" s="7" t="s">
        <v>195</v>
      </c>
      <c r="BX116" s="6">
        <v>7.2526286531684789</v>
      </c>
      <c r="BY116" s="6"/>
      <c r="BZ116" s="6">
        <v>-20.933799779400793</v>
      </c>
      <c r="CA116" s="6"/>
      <c r="CB116" s="4" t="s">
        <v>978</v>
      </c>
      <c r="CC116" s="89" t="s">
        <v>722</v>
      </c>
      <c r="CD116" s="4">
        <v>-6.7551946645956349</v>
      </c>
      <c r="CE116" s="4">
        <v>23.153606477931476</v>
      </c>
      <c r="CF116" s="4"/>
      <c r="CG116" s="89" t="s">
        <v>722</v>
      </c>
      <c r="CH116" s="6">
        <v>-23</v>
      </c>
      <c r="CI116" s="53"/>
      <c r="CJ116" s="6">
        <v>16112.42</v>
      </c>
      <c r="CK116" s="6">
        <v>16000</v>
      </c>
      <c r="CL116" s="8">
        <v>-5</v>
      </c>
      <c r="CM116" s="6">
        <v>32000</v>
      </c>
      <c r="CN116" s="9">
        <v>55</v>
      </c>
      <c r="CO116" s="6">
        <v>16756.71</v>
      </c>
      <c r="CP116" s="5">
        <v>-35</v>
      </c>
      <c r="CQ116" s="4">
        <v>30</v>
      </c>
      <c r="CR116" s="78">
        <v>17.940000000000001</v>
      </c>
      <c r="CS116" s="78">
        <v>17.03</v>
      </c>
      <c r="CT116" s="78">
        <v>13.37</v>
      </c>
      <c r="CU116" s="78">
        <v>14.61</v>
      </c>
      <c r="CV116" s="6">
        <v>144.40759314906319</v>
      </c>
      <c r="CW116" s="78"/>
      <c r="CX116" s="10">
        <v>30</v>
      </c>
      <c r="CY116" s="6">
        <v>94.5866310776033</v>
      </c>
      <c r="CZ116" s="2"/>
      <c r="DA116" s="11"/>
      <c r="DB116" s="11"/>
      <c r="DC116" s="11"/>
      <c r="DD116" s="120" t="s">
        <v>72</v>
      </c>
      <c r="DE116" s="120" t="s">
        <v>72</v>
      </c>
      <c r="DF116" s="89" t="s">
        <v>722</v>
      </c>
      <c r="DG116" s="12">
        <v>14</v>
      </c>
      <c r="DH116" s="9"/>
      <c r="DI116" s="98">
        <v>0</v>
      </c>
      <c r="DJ116" s="102"/>
      <c r="DK116" s="1"/>
      <c r="DL116" s="103"/>
      <c r="DM116" s="46" t="s">
        <v>101</v>
      </c>
      <c r="DN116" s="10">
        <v>0</v>
      </c>
      <c r="DO116" s="10">
        <v>0</v>
      </c>
      <c r="DP116" s="11"/>
      <c r="DQ116" s="109"/>
      <c r="DR116" s="12">
        <v>0</v>
      </c>
      <c r="DS116" s="79">
        <v>0</v>
      </c>
      <c r="DT116" s="2"/>
      <c r="DU116" s="8">
        <v>91</v>
      </c>
      <c r="DV116" s="12">
        <v>10</v>
      </c>
      <c r="DW116" s="13">
        <v>100</v>
      </c>
      <c r="DX116" s="89" t="s">
        <v>722</v>
      </c>
      <c r="DY116" s="12">
        <v>1</v>
      </c>
      <c r="DZ116" s="89" t="s">
        <v>722</v>
      </c>
      <c r="EA116" s="7">
        <v>0.71753857315036995</v>
      </c>
      <c r="EB116" s="75">
        <v>-9.7999999999999997E-3</v>
      </c>
      <c r="EC116" s="75">
        <v>0.21340000000000001</v>
      </c>
      <c r="ED116" s="75">
        <v>-0.2346</v>
      </c>
      <c r="EE116" s="90">
        <v>0</v>
      </c>
      <c r="EF116" s="90">
        <v>0</v>
      </c>
      <c r="EG116" s="90">
        <v>0</v>
      </c>
      <c r="EH116" s="90">
        <v>0</v>
      </c>
      <c r="EI116" s="75"/>
      <c r="EJ116" s="89" t="s">
        <v>722</v>
      </c>
      <c r="EK116" s="91" t="s">
        <v>74</v>
      </c>
      <c r="EL116" s="91" t="s">
        <v>74</v>
      </c>
      <c r="EM116" s="91" t="s">
        <v>74</v>
      </c>
      <c r="EN116" s="91" t="s">
        <v>74</v>
      </c>
      <c r="EO116" s="91" t="s">
        <v>74</v>
      </c>
      <c r="EP116" s="91" t="s">
        <v>74</v>
      </c>
      <c r="EQ116" s="91" t="s">
        <v>74</v>
      </c>
      <c r="ER116" s="91" t="s">
        <v>74</v>
      </c>
      <c r="ES116" s="92" t="s">
        <v>74</v>
      </c>
      <c r="ET116" s="89" t="s">
        <v>722</v>
      </c>
      <c r="EU116" s="7">
        <v>14.9</v>
      </c>
      <c r="EV116" s="7">
        <v>21.5</v>
      </c>
      <c r="EW116" s="10"/>
      <c r="EX116" s="10"/>
      <c r="EY116" s="10"/>
      <c r="EZ116" s="10"/>
      <c r="FA116" s="75">
        <v>0.92922300780614808</v>
      </c>
      <c r="FB116" s="75">
        <v>0.80546446886755918</v>
      </c>
      <c r="FC116" s="75">
        <v>0.96804197152620808</v>
      </c>
      <c r="FD116" s="89" t="s">
        <v>722</v>
      </c>
      <c r="FE116" s="15" t="s">
        <v>113</v>
      </c>
      <c r="FF116" s="6">
        <v>0</v>
      </c>
      <c r="FG116" s="10"/>
      <c r="FH116" s="6">
        <v>32000</v>
      </c>
      <c r="FI116" s="10"/>
      <c r="FJ116" s="9"/>
      <c r="FK116" s="6">
        <v>41.094091454718949</v>
      </c>
      <c r="FL116" s="6">
        <v>28.547693094193338</v>
      </c>
      <c r="FM116" s="6">
        <v>-6.8414322250639259</v>
      </c>
      <c r="FN116" s="6">
        <v>8.6272640610104752</v>
      </c>
      <c r="FO116" s="6">
        <v>10.295728368017521</v>
      </c>
      <c r="FP116" s="6">
        <v>70.808976051291722</v>
      </c>
      <c r="FQ116" s="127"/>
      <c r="FR116" s="122"/>
      <c r="FS116" s="121">
        <v>0.88001145475372278</v>
      </c>
      <c r="FT116" s="89" t="s">
        <v>722</v>
      </c>
      <c r="FU116" s="7">
        <v>-4.1152724420945086</v>
      </c>
      <c r="FV116" s="7">
        <v>-59.717483840454008</v>
      </c>
      <c r="FW116" s="7">
        <v>-8.9794040987376746</v>
      </c>
      <c r="FX116" s="7">
        <v>-44.754072899381178</v>
      </c>
      <c r="FY116" s="7">
        <v>-0.66371020725080054</v>
      </c>
      <c r="FZ116" s="7">
        <v>26.63764725856198</v>
      </c>
      <c r="GA116" s="7">
        <v>-36.417695185813038</v>
      </c>
      <c r="GB116" s="7">
        <v>-23.36751390858516</v>
      </c>
      <c r="GC116" s="89" t="s">
        <v>722</v>
      </c>
      <c r="GD116" s="92" t="s">
        <v>81</v>
      </c>
      <c r="GE116" s="92" t="s">
        <v>74</v>
      </c>
      <c r="GF116" s="123" t="s">
        <v>1403</v>
      </c>
      <c r="GG116" s="123" t="s">
        <v>1403</v>
      </c>
      <c r="GH116" s="124" t="s">
        <v>74</v>
      </c>
      <c r="GI116" s="125" t="s">
        <v>81</v>
      </c>
      <c r="GJ116" s="126" t="s">
        <v>74</v>
      </c>
      <c r="GK116" s="89" t="s">
        <v>722</v>
      </c>
      <c r="GL116" s="127"/>
      <c r="GM116" s="127"/>
      <c r="GN116" s="127"/>
      <c r="GO116" s="127"/>
      <c r="GP116" s="127"/>
      <c r="GQ116" s="127"/>
      <c r="GR116" s="127"/>
      <c r="GS116" s="127"/>
      <c r="GT116" s="127"/>
      <c r="GU116" s="127"/>
      <c r="GV116" s="127"/>
      <c r="GW116" s="127"/>
      <c r="GX116" s="127"/>
      <c r="GY116" s="127"/>
      <c r="GZ116" s="127"/>
      <c r="HA116" s="127"/>
      <c r="HB116" s="89" t="s">
        <v>722</v>
      </c>
      <c r="HC116" s="106"/>
      <c r="HD116" s="106"/>
      <c r="HE116" s="106"/>
      <c r="HF116" s="106"/>
      <c r="HG116" s="106"/>
      <c r="HH116" s="106"/>
      <c r="HI116" s="106"/>
      <c r="HJ116" s="106"/>
      <c r="HK116" s="106"/>
      <c r="HL116" s="106"/>
      <c r="HM116" s="106"/>
      <c r="HN116" s="106"/>
      <c r="HO116" s="106"/>
      <c r="HP116" s="106"/>
      <c r="HQ116" s="106"/>
      <c r="HR116" s="106"/>
      <c r="HS116" s="106"/>
      <c r="HT116" s="106"/>
      <c r="HU116" s="106"/>
      <c r="HV116" s="106"/>
      <c r="HW116" s="106"/>
      <c r="HX116" s="106"/>
      <c r="HY116" s="106"/>
      <c r="HZ116" s="106"/>
      <c r="IA116" s="89" t="s">
        <v>722</v>
      </c>
      <c r="IB116" s="128">
        <v>0.345941503033391</v>
      </c>
      <c r="IC116" s="128">
        <v>0.30191949530706103</v>
      </c>
      <c r="ID116" s="13" t="s">
        <v>722</v>
      </c>
      <c r="IE116" s="6">
        <v>66.260006540000006</v>
      </c>
      <c r="IF116" s="6">
        <v>79.469906940000001</v>
      </c>
      <c r="IG116" s="6">
        <v>57.938220180000002</v>
      </c>
      <c r="IH116" s="6">
        <v>-37.105877769999999</v>
      </c>
      <c r="II116" s="6">
        <v>32.02754298</v>
      </c>
      <c r="IJ116" s="6">
        <v>33.236350629999997</v>
      </c>
      <c r="IK116" s="6">
        <v>65.299785130000004</v>
      </c>
      <c r="IL116" s="7">
        <v>25.06302329</v>
      </c>
      <c r="IM116" s="6">
        <v>73.594222729999998</v>
      </c>
      <c r="IN116" s="6">
        <v>86.839054959999999</v>
      </c>
      <c r="IO116" s="6">
        <v>79.563810540000006</v>
      </c>
      <c r="IP116" s="7">
        <v>47.779130070000001</v>
      </c>
      <c r="IQ116" s="7">
        <v>88.750056860000001</v>
      </c>
      <c r="IR116" s="7">
        <v>47.38660282</v>
      </c>
      <c r="IS116" s="6">
        <v>44.69304683</v>
      </c>
      <c r="IT116" s="7">
        <v>18.744834340000001</v>
      </c>
      <c r="IU116" s="6">
        <v>4.7060722860000004</v>
      </c>
      <c r="IV116" s="7"/>
      <c r="IW116" s="7">
        <v>50.876804280000002</v>
      </c>
      <c r="IX116" s="7">
        <v>21.166158110000001</v>
      </c>
      <c r="IY116" s="6">
        <v>51.598220750000003</v>
      </c>
      <c r="IZ116" s="6">
        <v>26.438309579999999</v>
      </c>
      <c r="JA116" s="6">
        <v>35.54986925</v>
      </c>
      <c r="JB116" s="6">
        <v>-0.96502804399999997</v>
      </c>
      <c r="JC116" s="6">
        <v>32.469244920000001</v>
      </c>
      <c r="JD116" s="7">
        <v>51.552547449999999</v>
      </c>
      <c r="JE116" s="7">
        <v>43.963179169999997</v>
      </c>
      <c r="JF116" s="7">
        <v>55.24341175</v>
      </c>
      <c r="JG116" s="7">
        <v>74.95112331</v>
      </c>
      <c r="JH116" s="6">
        <v>72.661181060000004</v>
      </c>
      <c r="JI116" s="7">
        <v>88.479262669999997</v>
      </c>
      <c r="JJ116" s="6">
        <v>35.947994819999998</v>
      </c>
      <c r="JK116" s="7">
        <v>65.102262400000001</v>
      </c>
      <c r="JL116" s="6">
        <v>74.94871474</v>
      </c>
      <c r="JM116" s="7">
        <v>54.212977729999999</v>
      </c>
      <c r="JN116" s="6">
        <v>65.337917059999995</v>
      </c>
      <c r="JO116" s="7">
        <v>37.027012399999997</v>
      </c>
      <c r="JP116" s="7">
        <v>93.925833800000007</v>
      </c>
      <c r="JQ116" s="6">
        <v>37.014484359999997</v>
      </c>
      <c r="JR116" s="6">
        <v>69.54345936</v>
      </c>
      <c r="JS116" s="7">
        <v>59.154062430000003</v>
      </c>
      <c r="JT116" s="7">
        <v>48.955163829999996</v>
      </c>
      <c r="JU116" s="7">
        <v>54.465213579999997</v>
      </c>
      <c r="JV116" s="7">
        <v>50.579427750000001</v>
      </c>
      <c r="JW116" s="6">
        <v>56.041656830000001</v>
      </c>
      <c r="JX116" s="7">
        <v>69.758540229999994</v>
      </c>
      <c r="JY116" s="6">
        <v>95.361373270000001</v>
      </c>
      <c r="JZ116" s="7">
        <v>74.011560399999993</v>
      </c>
      <c r="KA116" s="6">
        <v>73.621586640000004</v>
      </c>
      <c r="KB116" s="7">
        <v>78.951633760000007</v>
      </c>
      <c r="KC116" s="7">
        <v>44.137259669999999</v>
      </c>
      <c r="KD116" s="6">
        <v>60.925346089999998</v>
      </c>
      <c r="KE116" s="6">
        <v>93.616025730000004</v>
      </c>
      <c r="KF116" s="6">
        <v>73.52569398</v>
      </c>
      <c r="KG116" s="7">
        <v>51.786408850000001</v>
      </c>
      <c r="KH116" s="6">
        <v>14.42137718</v>
      </c>
      <c r="KI116" s="6">
        <v>55.542288380000002</v>
      </c>
      <c r="KJ116" s="6">
        <v>98.413419419999997</v>
      </c>
      <c r="KK116" s="6">
        <v>26.844441889999999</v>
      </c>
      <c r="KM116" s="178">
        <v>0.64950801612904829</v>
      </c>
      <c r="KN116" s="178">
        <v>0.72811567333588112</v>
      </c>
      <c r="KO116" s="178">
        <v>0.55412104987544597</v>
      </c>
    </row>
    <row r="117" spans="1:301" ht="87.75" customHeight="1">
      <c r="A117" s="164" t="s">
        <v>1632</v>
      </c>
      <c r="B117" s="84" t="str">
        <f>"Chemistry 516"</f>
        <v>Chemistry 516</v>
      </c>
      <c r="C117" s="158" t="s">
        <v>1937</v>
      </c>
      <c r="D117" s="13" t="s">
        <v>691</v>
      </c>
      <c r="E117" s="163"/>
      <c r="F117" s="13"/>
      <c r="G117" s="2" t="s">
        <v>692</v>
      </c>
      <c r="H117" s="13" t="s">
        <v>1295</v>
      </c>
      <c r="I117" s="83" t="str">
        <f>"Chemistry 116"</f>
        <v>Chemistry 116</v>
      </c>
      <c r="J117" s="13">
        <v>116</v>
      </c>
      <c r="K117" s="4"/>
      <c r="L117" s="53">
        <v>0.91194642853897623</v>
      </c>
      <c r="M117" s="189" t="s">
        <v>132</v>
      </c>
      <c r="N117" s="5">
        <v>97</v>
      </c>
      <c r="O117" s="6">
        <v>87</v>
      </c>
      <c r="P117" s="6"/>
      <c r="Q117" s="6"/>
      <c r="S117" s="7">
        <v>201.7</v>
      </c>
      <c r="T117" s="6"/>
      <c r="U117" s="6">
        <v>3440</v>
      </c>
      <c r="V117" s="6">
        <v>839.4</v>
      </c>
      <c r="W117" s="6">
        <v>216.7</v>
      </c>
      <c r="X117" s="6">
        <v>170.6</v>
      </c>
      <c r="Y117" s="6">
        <v>372</v>
      </c>
      <c r="Z117" s="6">
        <v>223.7</v>
      </c>
      <c r="AA117" s="116" t="s">
        <v>69</v>
      </c>
      <c r="AB117" s="116" t="s">
        <v>69</v>
      </c>
      <c r="AC117" s="115" t="s">
        <v>68</v>
      </c>
      <c r="AD117" s="116" t="s">
        <v>69</v>
      </c>
      <c r="AE117" s="115" t="s">
        <v>68</v>
      </c>
      <c r="AF117" s="116" t="s">
        <v>69</v>
      </c>
      <c r="AG117" s="10"/>
      <c r="AH117" s="10"/>
      <c r="AI117" s="10"/>
      <c r="AJ117" s="10"/>
      <c r="AK117" s="75">
        <v>0.75</v>
      </c>
      <c r="AL117" s="117" t="s">
        <v>907</v>
      </c>
      <c r="AM117" s="89" t="s">
        <v>691</v>
      </c>
      <c r="AN117" s="118">
        <v>-2.3579385375579732E-2</v>
      </c>
      <c r="AO117" s="118">
        <v>-4.0268456375838924E-2</v>
      </c>
      <c r="AP117" s="118">
        <v>1.2754106212050137E-2</v>
      </c>
      <c r="AQ117" s="118">
        <v>-3.6485918871024263E-3</v>
      </c>
      <c r="AR117" s="80" t="s">
        <v>70</v>
      </c>
      <c r="AS117" s="7">
        <v>7</v>
      </c>
      <c r="AT117" s="119" t="s">
        <v>71</v>
      </c>
      <c r="AU117" s="89" t="s">
        <v>691</v>
      </c>
      <c r="AV117" s="7">
        <v>-2.2330185999999999</v>
      </c>
      <c r="AW117" s="7">
        <v>-7.7270000000000003</v>
      </c>
      <c r="AX117" s="7">
        <v>-14.345000000000001</v>
      </c>
      <c r="AY117" s="7"/>
      <c r="AZ117" s="7">
        <v>50.647618257022764</v>
      </c>
      <c r="BA117" s="7">
        <v>20.499743230838348</v>
      </c>
      <c r="BB117" s="187"/>
      <c r="BC117" s="7">
        <v>98.784508287292823</v>
      </c>
      <c r="BD117" s="7">
        <v>83.285034299516909</v>
      </c>
      <c r="BE117" s="7">
        <v>55.068386280056579</v>
      </c>
      <c r="BF117" s="7">
        <v>52.620394832826747</v>
      </c>
      <c r="BG117" s="7">
        <v>53.046953846153841</v>
      </c>
      <c r="BH117" s="7">
        <v>8.3474591297563734</v>
      </c>
      <c r="BI117" s="7">
        <v>14.126258040540804</v>
      </c>
      <c r="BJ117" s="77"/>
      <c r="BK117" s="7">
        <v>13.367237749999999</v>
      </c>
      <c r="BL117" s="7"/>
      <c r="BM117" s="7">
        <v>47.793519294053198</v>
      </c>
      <c r="BN117" s="77"/>
      <c r="BO117" s="7">
        <v>13.889800000000008</v>
      </c>
      <c r="BP117" s="7">
        <v>23.385999999999996</v>
      </c>
      <c r="BQ117" s="7"/>
      <c r="BR117" s="7"/>
      <c r="BS117" s="7">
        <v>0</v>
      </c>
      <c r="BT117" s="7">
        <v>49.286074194366257</v>
      </c>
      <c r="BU117" s="75"/>
      <c r="BV117" s="7">
        <v>4.7111693909680454</v>
      </c>
      <c r="BW117" s="7" t="s">
        <v>195</v>
      </c>
      <c r="BX117" s="6">
        <v>-9.721911238126177</v>
      </c>
      <c r="BY117" s="6"/>
      <c r="BZ117" s="6">
        <v>15.909630223698173</v>
      </c>
      <c r="CA117" s="6"/>
      <c r="CB117" s="4"/>
      <c r="CC117" s="89" t="s">
        <v>691</v>
      </c>
      <c r="CD117" s="4">
        <v>-7.561273184450588</v>
      </c>
      <c r="CE117" s="4">
        <v>31.249170221890676</v>
      </c>
      <c r="CF117" s="4"/>
      <c r="CG117" s="89" t="s">
        <v>691</v>
      </c>
      <c r="CH117" s="6">
        <v>-14.9</v>
      </c>
      <c r="CI117" s="53"/>
      <c r="CJ117" s="6">
        <v>32000</v>
      </c>
      <c r="CK117" s="6">
        <v>32000</v>
      </c>
      <c r="CL117" s="8">
        <v>-28</v>
      </c>
      <c r="CM117" s="6">
        <v>32000</v>
      </c>
      <c r="CN117" s="9">
        <v>-73</v>
      </c>
      <c r="CO117" s="6">
        <v>32000</v>
      </c>
      <c r="CP117" s="5">
        <v>47</v>
      </c>
      <c r="CQ117" s="4">
        <v>13.15</v>
      </c>
      <c r="CR117" s="78">
        <v>6.45</v>
      </c>
      <c r="CS117" s="78">
        <v>2.86</v>
      </c>
      <c r="CT117" s="78">
        <v>4.1900000000000004</v>
      </c>
      <c r="CU117" s="78">
        <v>19.37</v>
      </c>
      <c r="CV117" s="6">
        <v>30.365701287630799</v>
      </c>
      <c r="CW117" s="78"/>
      <c r="CX117" s="10">
        <v>30</v>
      </c>
      <c r="CY117" s="6">
        <v>90.908952113991475</v>
      </c>
      <c r="CZ117" s="2"/>
      <c r="DA117" s="11"/>
      <c r="DB117" s="11"/>
      <c r="DC117" s="11"/>
      <c r="DD117" s="120" t="s">
        <v>72</v>
      </c>
      <c r="DE117" s="120" t="s">
        <v>89</v>
      </c>
      <c r="DF117" s="89" t="s">
        <v>691</v>
      </c>
      <c r="DG117" s="12">
        <v>25</v>
      </c>
      <c r="DH117" s="9"/>
      <c r="DI117" s="98">
        <v>0</v>
      </c>
      <c r="DJ117" s="102"/>
      <c r="DK117" s="1"/>
      <c r="DL117" s="103"/>
      <c r="DM117" s="46" t="s">
        <v>101</v>
      </c>
      <c r="DN117" s="10">
        <v>0</v>
      </c>
      <c r="DO117" s="10">
        <v>2</v>
      </c>
      <c r="DP117" s="11"/>
      <c r="DQ117" s="55"/>
      <c r="DR117" s="12"/>
      <c r="DS117" s="79">
        <v>0</v>
      </c>
      <c r="DT117" s="2"/>
      <c r="DU117" s="8">
        <v>-55.018999999999998</v>
      </c>
      <c r="DV117" s="12"/>
      <c r="DW117" s="13">
        <v>100</v>
      </c>
      <c r="DX117" s="89" t="s">
        <v>691</v>
      </c>
      <c r="DY117" s="12">
        <v>-31</v>
      </c>
      <c r="DZ117" s="89" t="s">
        <v>691</v>
      </c>
      <c r="EA117" s="7">
        <v>4.7654012545864006</v>
      </c>
      <c r="EB117" s="75">
        <v>-2.9899999999999999E-2</v>
      </c>
      <c r="EC117" s="75">
        <v>-9.8599999999999993E-2</v>
      </c>
      <c r="ED117" s="75">
        <v>-0.124</v>
      </c>
      <c r="EE117" s="90">
        <v>0</v>
      </c>
      <c r="EF117" s="90">
        <v>0</v>
      </c>
      <c r="EG117" s="90">
        <v>0</v>
      </c>
      <c r="EH117" s="90">
        <v>0</v>
      </c>
      <c r="EI117" s="75"/>
      <c r="EJ117" s="89" t="s">
        <v>691</v>
      </c>
      <c r="EK117" s="91" t="s">
        <v>74</v>
      </c>
      <c r="EL117" s="91" t="s">
        <v>74</v>
      </c>
      <c r="EM117" s="91" t="s">
        <v>74</v>
      </c>
      <c r="EN117" s="91" t="s">
        <v>74</v>
      </c>
      <c r="EO117" s="91" t="s">
        <v>74</v>
      </c>
      <c r="EP117" s="91" t="s">
        <v>74</v>
      </c>
      <c r="EQ117" s="91" t="s">
        <v>74</v>
      </c>
      <c r="ER117" s="91" t="s">
        <v>74</v>
      </c>
      <c r="ES117" s="92" t="s">
        <v>74</v>
      </c>
      <c r="ET117" s="89" t="s">
        <v>691</v>
      </c>
      <c r="EU117" s="7">
        <v>11.8</v>
      </c>
      <c r="EV117" s="7">
        <v>11.7</v>
      </c>
      <c r="EW117" s="10"/>
      <c r="EX117" s="10"/>
      <c r="EY117" s="10"/>
      <c r="EZ117" s="10"/>
      <c r="FA117" s="75">
        <v>1.0147863273454183</v>
      </c>
      <c r="FB117" s="75">
        <v>0.95286464836303963</v>
      </c>
      <c r="FC117" s="75">
        <v>1.1996794871794871</v>
      </c>
      <c r="FD117" s="89" t="s">
        <v>691</v>
      </c>
      <c r="FE117" s="13"/>
      <c r="FF117" s="6">
        <v>0</v>
      </c>
      <c r="FG117" s="10" t="s">
        <v>122</v>
      </c>
      <c r="FH117" s="6">
        <v>32000</v>
      </c>
      <c r="FI117" s="10"/>
      <c r="FJ117" s="9"/>
      <c r="FK117" s="6">
        <v>0.71292920470817922</v>
      </c>
      <c r="FL117" s="6">
        <v>12.01285178794549</v>
      </c>
      <c r="FM117" s="6">
        <v>19.583604424202981</v>
      </c>
      <c r="FN117" s="6">
        <v>-22.788712354754502</v>
      </c>
      <c r="FO117" s="6">
        <v>24.358243011979454</v>
      </c>
      <c r="FP117" s="6">
        <v>-30.076628352490431</v>
      </c>
      <c r="FQ117" s="121">
        <v>0.47407072169925174</v>
      </c>
      <c r="FR117" s="122"/>
      <c r="FS117" s="121">
        <v>0.58705227492739598</v>
      </c>
      <c r="FT117" s="89" t="s">
        <v>691</v>
      </c>
      <c r="FU117" s="7">
        <v>24.097427943750461</v>
      </c>
      <c r="FV117" s="7">
        <v>-69.34406100341883</v>
      </c>
      <c r="FW117" s="7">
        <v>-14.223924924528241</v>
      </c>
      <c r="FX117" s="7">
        <v>-89.842085638081898</v>
      </c>
      <c r="FY117" s="7">
        <v>44.679787079081478</v>
      </c>
      <c r="FZ117" s="7">
        <v>36.211325501015601</v>
      </c>
      <c r="GA117" s="7">
        <v>-172.46636208060545</v>
      </c>
      <c r="GB117" s="7">
        <v>-50.825429097110742</v>
      </c>
      <c r="GC117" s="89" t="s">
        <v>691</v>
      </c>
      <c r="GD117" s="92" t="s">
        <v>74</v>
      </c>
      <c r="GE117" s="92" t="s">
        <v>74</v>
      </c>
      <c r="GF117" s="123" t="s">
        <v>1403</v>
      </c>
      <c r="GG117" s="123" t="s">
        <v>1403</v>
      </c>
      <c r="GH117" s="124" t="s">
        <v>74</v>
      </c>
      <c r="GI117" s="125" t="s">
        <v>74</v>
      </c>
      <c r="GJ117" s="126" t="s">
        <v>74</v>
      </c>
      <c r="GK117" s="89" t="s">
        <v>691</v>
      </c>
      <c r="GL117" s="127"/>
      <c r="GM117" s="127"/>
      <c r="GN117" s="127"/>
      <c r="GO117" s="127"/>
      <c r="GP117" s="127"/>
      <c r="GQ117" s="127"/>
      <c r="GR117" s="127"/>
      <c r="GS117" s="127"/>
      <c r="GT117" s="127"/>
      <c r="GU117" s="127"/>
      <c r="GV117" s="127"/>
      <c r="GW117" s="127"/>
      <c r="GX117" s="127"/>
      <c r="GY117" s="127"/>
      <c r="GZ117" s="127"/>
      <c r="HA117" s="127"/>
      <c r="HB117" s="89" t="s">
        <v>691</v>
      </c>
      <c r="HC117" s="136">
        <v>1.6720011465150799</v>
      </c>
      <c r="HD117" s="136">
        <v>1.05042016806723</v>
      </c>
      <c r="HE117" s="136">
        <v>3.7154150197628502</v>
      </c>
      <c r="HF117" s="143"/>
      <c r="HG117" s="136">
        <v>10.0527108433735</v>
      </c>
      <c r="HH117" s="136">
        <v>2.4489795918367001</v>
      </c>
      <c r="HI117" s="136">
        <v>1.0925925925925899</v>
      </c>
      <c r="HJ117" s="136">
        <v>11.6552399608227</v>
      </c>
      <c r="HK117" s="139">
        <v>36.417322834645702</v>
      </c>
      <c r="HL117" s="136">
        <v>-12.8601630927212</v>
      </c>
      <c r="HM117" s="136">
        <v>1.183630640084</v>
      </c>
      <c r="HN117" s="136">
        <v>5.9701492537313401</v>
      </c>
      <c r="HO117" s="139">
        <v>31.726907630522099</v>
      </c>
      <c r="HP117" s="143"/>
      <c r="HQ117" s="136">
        <v>2.4331008243499999</v>
      </c>
      <c r="HR117" s="136">
        <v>2.5665236051501998</v>
      </c>
      <c r="HS117" s="136">
        <v>3.6426380368098199</v>
      </c>
      <c r="HT117" s="136">
        <v>19.5353403141361</v>
      </c>
      <c r="HU117" s="136">
        <v>15.3276131045242</v>
      </c>
      <c r="HV117" s="136">
        <v>12.616532007458</v>
      </c>
      <c r="HW117" s="136">
        <v>7.0683111954459203</v>
      </c>
      <c r="HX117" s="136">
        <v>3.5045500505561198</v>
      </c>
      <c r="HY117" s="136">
        <v>5.8344640434192696</v>
      </c>
      <c r="HZ117" s="136">
        <v>2.8807339449541001</v>
      </c>
      <c r="IA117" s="89" t="s">
        <v>691</v>
      </c>
      <c r="IB117" s="128">
        <v>0.36086536631458899</v>
      </c>
      <c r="IC117" s="133">
        <v>0.240568341562099</v>
      </c>
      <c r="ID117" s="13" t="s">
        <v>691</v>
      </c>
      <c r="IE117" s="6">
        <v>3.7811634349999999</v>
      </c>
      <c r="IF117" s="6">
        <v>40.556253929999997</v>
      </c>
      <c r="IG117" s="6">
        <v>11.292564280000001</v>
      </c>
      <c r="IH117" s="6">
        <v>32.024856020000001</v>
      </c>
      <c r="II117" s="6">
        <v>-27.217425429999999</v>
      </c>
      <c r="IJ117" s="6">
        <v>26.108312340000001</v>
      </c>
      <c r="IK117" s="6">
        <v>0.105519481</v>
      </c>
      <c r="IL117" s="7">
        <v>-28.466699800000001</v>
      </c>
      <c r="IM117" s="6">
        <v>7.3991431629999997</v>
      </c>
      <c r="IN117" s="6">
        <v>21.719319559999999</v>
      </c>
      <c r="IO117" s="6">
        <v>31.147832269999999</v>
      </c>
      <c r="IP117" s="7">
        <v>11.816640769999999</v>
      </c>
      <c r="IQ117" s="7">
        <v>93.365051899999997</v>
      </c>
      <c r="IR117" s="7">
        <v>21.006585139999999</v>
      </c>
      <c r="IS117" s="6">
        <v>9.6641745310000005</v>
      </c>
      <c r="IT117" s="7">
        <v>32.244925209999998</v>
      </c>
      <c r="IU117" s="6">
        <v>77.707833730000004</v>
      </c>
      <c r="IV117" s="7">
        <v>15.810086569999999</v>
      </c>
      <c r="IW117" s="7">
        <v>18.368720100000001</v>
      </c>
      <c r="IX117" s="7">
        <v>-6.4382530119999997</v>
      </c>
      <c r="IY117" s="6">
        <v>-40.421092559999998</v>
      </c>
      <c r="IZ117" s="6">
        <v>-29.099190279999998</v>
      </c>
      <c r="JA117" s="6">
        <v>-28.469669119999999</v>
      </c>
      <c r="JB117" s="6">
        <v>8.9745444029999994</v>
      </c>
      <c r="JC117" s="6">
        <v>-28.607954549999999</v>
      </c>
      <c r="JD117" s="7"/>
      <c r="JE117" s="7">
        <v>-44.452247190000001</v>
      </c>
      <c r="JF117" s="7">
        <v>13.62891905</v>
      </c>
      <c r="JG117" s="7">
        <v>28.283473180000001</v>
      </c>
      <c r="JH117" s="6">
        <v>28.40031677</v>
      </c>
      <c r="JI117" s="7">
        <v>32.570187169999997</v>
      </c>
      <c r="JJ117" s="6">
        <v>10.932835819999999</v>
      </c>
      <c r="JK117" s="7">
        <v>10.37624231</v>
      </c>
      <c r="JL117" s="6">
        <v>-33.019911499999999</v>
      </c>
      <c r="JM117" s="7">
        <v>7.575757576</v>
      </c>
      <c r="JN117" s="6">
        <v>6.4257742970000002</v>
      </c>
      <c r="JO117" s="7">
        <v>31.355534710000001</v>
      </c>
      <c r="JP117" s="7"/>
      <c r="JQ117" s="6">
        <v>25.542559189999999</v>
      </c>
      <c r="JR117" s="6">
        <v>25.882891130000001</v>
      </c>
      <c r="JS117" s="7">
        <v>1.5932934599999999</v>
      </c>
      <c r="JT117" s="7">
        <v>-15.95886752</v>
      </c>
      <c r="JU117" s="7">
        <v>18.638676839999999</v>
      </c>
      <c r="JV117" s="7">
        <v>5.0220653129999997</v>
      </c>
      <c r="JW117" s="6">
        <v>27.254572209999999</v>
      </c>
      <c r="JX117" s="7"/>
      <c r="JY117" s="6">
        <v>50.70480929</v>
      </c>
      <c r="JZ117" s="7">
        <v>16.748595510000001</v>
      </c>
      <c r="KA117" s="6">
        <v>26.617705440000002</v>
      </c>
      <c r="KB117" s="7">
        <v>12.06047032</v>
      </c>
      <c r="KC117" s="7">
        <v>32.622448980000001</v>
      </c>
      <c r="KD117" s="6">
        <v>3.7607891489999998</v>
      </c>
      <c r="KE117" s="6">
        <v>20.524079319999998</v>
      </c>
      <c r="KF117" s="6">
        <v>15.837647929999999</v>
      </c>
      <c r="KG117" s="7">
        <v>-4.1118421000000002E-2</v>
      </c>
      <c r="KH117" s="6">
        <v>26.560758079999999</v>
      </c>
      <c r="KI117" s="6">
        <v>15.40563517</v>
      </c>
      <c r="KJ117" s="6">
        <v>28.274466520000001</v>
      </c>
      <c r="KK117" s="6">
        <v>5.3211678830000002</v>
      </c>
      <c r="KM117" s="178">
        <v>0.55176757629218121</v>
      </c>
      <c r="KN117" s="178">
        <v>1.2374424758830376</v>
      </c>
      <c r="KO117" s="178">
        <v>4.2462997453684963</v>
      </c>
    </row>
    <row r="118" spans="1:301" ht="87.75" customHeight="1">
      <c r="A118" s="164" t="s">
        <v>1633</v>
      </c>
      <c r="B118" s="84" t="str">
        <f>"Chemistry 517"</f>
        <v>Chemistry 517</v>
      </c>
      <c r="C118" s="158" t="s">
        <v>1938</v>
      </c>
      <c r="D118" s="13" t="s">
        <v>336</v>
      </c>
      <c r="E118" s="163"/>
      <c r="F118" s="13"/>
      <c r="G118" s="2" t="s">
        <v>337</v>
      </c>
      <c r="H118" s="13" t="s">
        <v>1109</v>
      </c>
      <c r="I118" s="83" t="str">
        <f>"Chemistry 117"</f>
        <v>Chemistry 117</v>
      </c>
      <c r="J118" s="13">
        <v>117</v>
      </c>
      <c r="K118" s="4"/>
      <c r="L118" s="53">
        <v>0.91822637827330367</v>
      </c>
      <c r="M118" s="114"/>
      <c r="N118" s="5">
        <v>86</v>
      </c>
      <c r="O118" s="6">
        <v>94</v>
      </c>
      <c r="P118" s="6"/>
      <c r="Q118" s="6"/>
      <c r="S118" s="7">
        <v>1049</v>
      </c>
      <c r="T118" s="6"/>
      <c r="U118" s="6"/>
      <c r="V118" s="6">
        <v>2312</v>
      </c>
      <c r="W118" s="6">
        <v>1972</v>
      </c>
      <c r="X118" s="6">
        <v>1479</v>
      </c>
      <c r="Y118" s="6">
        <v>1914.9999999999998</v>
      </c>
      <c r="Z118" s="6">
        <v>2014.0000000000002</v>
      </c>
      <c r="AA118" s="116" t="s">
        <v>85</v>
      </c>
      <c r="AB118" s="115" t="s">
        <v>68</v>
      </c>
      <c r="AC118" s="115" t="s">
        <v>68</v>
      </c>
      <c r="AD118" s="116" t="s">
        <v>69</v>
      </c>
      <c r="AE118" s="116" t="s">
        <v>69</v>
      </c>
      <c r="AF118" s="116" t="s">
        <v>69</v>
      </c>
      <c r="AG118" s="10"/>
      <c r="AH118" s="10"/>
      <c r="AI118" s="10"/>
      <c r="AJ118" s="10"/>
      <c r="AK118" s="75">
        <v>1.05</v>
      </c>
      <c r="AL118" s="117" t="s">
        <v>907</v>
      </c>
      <c r="AM118" s="89" t="s">
        <v>336</v>
      </c>
      <c r="AN118" s="145">
        <v>2.0733201786270641</v>
      </c>
      <c r="AO118" s="145">
        <v>1.3293548767543342</v>
      </c>
      <c r="AP118" s="145">
        <v>1.261302482664272</v>
      </c>
      <c r="AQ118" s="145"/>
      <c r="AR118" s="113" t="s">
        <v>92</v>
      </c>
      <c r="AS118" s="7">
        <v>103.10252111232862</v>
      </c>
      <c r="AT118" s="119"/>
      <c r="AU118" s="89" t="s">
        <v>336</v>
      </c>
      <c r="AV118" s="7">
        <v>-72.170120999999995</v>
      </c>
      <c r="AW118" s="7">
        <v>-38.143999999999998</v>
      </c>
      <c r="AX118" s="7">
        <v>-11.304</v>
      </c>
      <c r="AY118" s="7"/>
      <c r="AZ118" s="7">
        <v>-13.321538741130937</v>
      </c>
      <c r="BA118" s="7">
        <v>9.9321350125833661</v>
      </c>
      <c r="BB118" s="187"/>
      <c r="BC118" s="7">
        <v>13.539076923076932</v>
      </c>
      <c r="BD118" s="7">
        <v>17.904896169858443</v>
      </c>
      <c r="BE118" s="7">
        <v>16.537432971506107</v>
      </c>
      <c r="BF118" s="7">
        <v>34.289049367088609</v>
      </c>
      <c r="BG118" s="7">
        <v>43.356644155844158</v>
      </c>
      <c r="BH118" s="7">
        <v>41.438615820213002</v>
      </c>
      <c r="BI118" s="7">
        <v>15.625995709157344</v>
      </c>
      <c r="BJ118" s="77"/>
      <c r="BK118" s="7">
        <v>-108.9216708</v>
      </c>
      <c r="BL118" s="7"/>
      <c r="BM118" s="7">
        <v>40.334195623295813</v>
      </c>
      <c r="BN118" s="77"/>
      <c r="BO118" s="7">
        <v>13.848799999999997</v>
      </c>
      <c r="BP118" s="7">
        <v>-6.2507999999999839</v>
      </c>
      <c r="BQ118" s="7"/>
      <c r="BR118" s="7"/>
      <c r="BS118" s="7">
        <v>0</v>
      </c>
      <c r="BT118" s="7">
        <v>56.114703806656969</v>
      </c>
      <c r="BU118" s="75" t="s">
        <v>67</v>
      </c>
      <c r="BV118" s="7">
        <v>17.294308594456954</v>
      </c>
      <c r="BW118" s="7" t="s">
        <v>195</v>
      </c>
      <c r="BX118" s="6">
        <v>-46.294761367377397</v>
      </c>
      <c r="BY118" s="6"/>
      <c r="BZ118" s="6">
        <v>20.559672968883348</v>
      </c>
      <c r="CA118" s="6"/>
      <c r="CB118" s="4"/>
      <c r="CC118" s="89" t="s">
        <v>336</v>
      </c>
      <c r="CD118" s="4">
        <v>-11.37754091389796</v>
      </c>
      <c r="CE118" s="4">
        <v>10.222241710919448</v>
      </c>
      <c r="CF118" s="4"/>
      <c r="CG118" s="89" t="s">
        <v>336</v>
      </c>
      <c r="CH118" s="6">
        <v>-25.2</v>
      </c>
      <c r="CI118" s="53"/>
      <c r="CJ118" s="6">
        <v>22788.03</v>
      </c>
      <c r="CK118" s="6">
        <v>32000</v>
      </c>
      <c r="CL118" s="8">
        <v>-27</v>
      </c>
      <c r="CM118" s="6">
        <v>32000</v>
      </c>
      <c r="CN118" s="9">
        <v>-112</v>
      </c>
      <c r="CO118" s="6">
        <v>19329.43</v>
      </c>
      <c r="CP118" s="5">
        <v>-48</v>
      </c>
      <c r="CQ118" s="4">
        <v>30</v>
      </c>
      <c r="CR118" s="78">
        <v>0.06</v>
      </c>
      <c r="CS118" s="78">
        <v>8.0500000000000007</v>
      </c>
      <c r="CT118" s="78">
        <v>0.14000000000000001</v>
      </c>
      <c r="CU118" s="78">
        <v>0.71</v>
      </c>
      <c r="CV118" s="6">
        <v>93.627698939014167</v>
      </c>
      <c r="CW118" s="78"/>
      <c r="CX118" s="10">
        <v>30</v>
      </c>
      <c r="CY118" s="6">
        <v>92.806229299824878</v>
      </c>
      <c r="CZ118" s="2"/>
      <c r="DA118" s="11"/>
      <c r="DB118" s="11"/>
      <c r="DC118" s="11"/>
      <c r="DD118" s="120" t="s">
        <v>72</v>
      </c>
      <c r="DE118" s="120" t="s">
        <v>72</v>
      </c>
      <c r="DF118" s="89" t="s">
        <v>336</v>
      </c>
      <c r="DG118" s="12">
        <v>36</v>
      </c>
      <c r="DH118" s="9"/>
      <c r="DI118" s="98">
        <v>0</v>
      </c>
      <c r="DJ118" s="102"/>
      <c r="DK118" s="1"/>
      <c r="DL118" s="103"/>
      <c r="DM118" s="46" t="s">
        <v>101</v>
      </c>
      <c r="DN118" s="10">
        <v>0</v>
      </c>
      <c r="DO118" s="10">
        <v>0</v>
      </c>
      <c r="DP118" s="11"/>
      <c r="DQ118" s="109"/>
      <c r="DR118" s="12"/>
      <c r="DS118" s="79">
        <v>0</v>
      </c>
      <c r="DT118" s="2"/>
      <c r="DU118" s="8">
        <v>39</v>
      </c>
      <c r="DV118" s="12"/>
      <c r="DW118" s="13">
        <v>100</v>
      </c>
      <c r="DX118" s="89" t="s">
        <v>336</v>
      </c>
      <c r="DY118" s="12">
        <v>36</v>
      </c>
      <c r="DZ118" s="89" t="s">
        <v>336</v>
      </c>
      <c r="EA118" s="7">
        <v>-11.23777678830024</v>
      </c>
      <c r="EB118" s="75">
        <v>-1.35E-2</v>
      </c>
      <c r="EC118" s="75">
        <v>5.2299999999999999E-2</v>
      </c>
      <c r="ED118" s="75">
        <v>-0.23499999999999999</v>
      </c>
      <c r="EE118" s="90">
        <v>0</v>
      </c>
      <c r="EF118" s="90">
        <v>0</v>
      </c>
      <c r="EG118" s="90">
        <v>0</v>
      </c>
      <c r="EH118" s="90">
        <v>0</v>
      </c>
      <c r="EI118" s="75"/>
      <c r="EJ118" s="89" t="s">
        <v>336</v>
      </c>
      <c r="EK118" s="91" t="s">
        <v>74</v>
      </c>
      <c r="EL118" s="91" t="s">
        <v>74</v>
      </c>
      <c r="EM118" s="91" t="s">
        <v>74</v>
      </c>
      <c r="EN118" s="91" t="s">
        <v>74</v>
      </c>
      <c r="EO118" s="91" t="s">
        <v>74</v>
      </c>
      <c r="EP118" s="91" t="s">
        <v>74</v>
      </c>
      <c r="EQ118" s="91" t="s">
        <v>74</v>
      </c>
      <c r="ER118" s="91" t="s">
        <v>74</v>
      </c>
      <c r="ES118" s="92" t="s">
        <v>74</v>
      </c>
      <c r="ET118" s="89" t="s">
        <v>336</v>
      </c>
      <c r="EU118" s="7">
        <v>12.5</v>
      </c>
      <c r="EV118" s="7">
        <v>9.48</v>
      </c>
      <c r="EW118" s="10"/>
      <c r="EX118" s="10"/>
      <c r="EY118" s="10"/>
      <c r="EZ118" s="10"/>
      <c r="FA118" s="75">
        <v>0.92404995499953024</v>
      </c>
      <c r="FB118" s="75">
        <v>0.95354197139606689</v>
      </c>
      <c r="FC118" s="75">
        <v>0.87980185860667004</v>
      </c>
      <c r="FD118" s="89" t="s">
        <v>336</v>
      </c>
      <c r="FE118" s="13"/>
      <c r="FF118" s="6">
        <v>0</v>
      </c>
      <c r="FG118" s="10" t="s">
        <v>94</v>
      </c>
      <c r="FH118" s="6">
        <v>32000</v>
      </c>
      <c r="FI118" s="10"/>
      <c r="FJ118" s="9"/>
      <c r="FK118" s="6">
        <v>-9.8492391673597801</v>
      </c>
      <c r="FL118" s="6">
        <v>20.755893487735833</v>
      </c>
      <c r="FM118" s="6">
        <v>5.3548387096773897</v>
      </c>
      <c r="FN118" s="6">
        <v>38.950183884988313</v>
      </c>
      <c r="FO118" s="6">
        <v>48.499399759903952</v>
      </c>
      <c r="FP118" s="6">
        <v>28.490489680291375</v>
      </c>
      <c r="FQ118" s="127">
        <v>0.91506858348720654</v>
      </c>
      <c r="FR118" s="122"/>
      <c r="FS118" s="121">
        <v>0.81275492151625073</v>
      </c>
      <c r="FT118" s="89" t="s">
        <v>336</v>
      </c>
      <c r="FU118" s="7">
        <v>-3.2084202316747801</v>
      </c>
      <c r="FV118" s="7">
        <v>38.938871023016411</v>
      </c>
      <c r="FW118" s="7">
        <v>-0.79714311654512926</v>
      </c>
      <c r="FX118" s="7">
        <v>48.91402431079991</v>
      </c>
      <c r="FY118" s="7">
        <v>-33.88712985093305</v>
      </c>
      <c r="FZ118" s="7">
        <v>28.296864483192152</v>
      </c>
      <c r="GA118" s="7">
        <v>-65.102668542274643</v>
      </c>
      <c r="GB118" s="7">
        <v>73.177111934263209</v>
      </c>
      <c r="GC118" s="89" t="s">
        <v>336</v>
      </c>
      <c r="GD118" s="92" t="s">
        <v>74</v>
      </c>
      <c r="GE118" s="92" t="s">
        <v>74</v>
      </c>
      <c r="GF118" s="123" t="s">
        <v>1403</v>
      </c>
      <c r="GG118" s="123" t="s">
        <v>1403</v>
      </c>
      <c r="GH118" s="124" t="s">
        <v>74</v>
      </c>
      <c r="GI118" s="125" t="s">
        <v>81</v>
      </c>
      <c r="GJ118" s="126" t="s">
        <v>81</v>
      </c>
      <c r="GK118" s="89" t="s">
        <v>336</v>
      </c>
      <c r="GL118" s="75">
        <v>-0.27447227809161501</v>
      </c>
      <c r="GM118" s="129">
        <v>-0.31392619918307402</v>
      </c>
      <c r="GN118" s="130">
        <v>-0.31465996699296001</v>
      </c>
      <c r="GO118" s="129">
        <v>-1.7787057152464401</v>
      </c>
      <c r="GP118" s="131">
        <v>-0.47179139552660898</v>
      </c>
      <c r="GQ118" s="129">
        <v>-1.2361337761882201</v>
      </c>
      <c r="GR118" s="130">
        <v>-0.60883226320667705</v>
      </c>
      <c r="GS118" s="131">
        <v>-1.5144725121579601</v>
      </c>
      <c r="GT118" s="75">
        <v>-0.27447227809161501</v>
      </c>
      <c r="GU118" s="129">
        <v>-0.31392619918307402</v>
      </c>
      <c r="GV118" s="130">
        <v>-0.31465996699296001</v>
      </c>
      <c r="GW118" s="129">
        <v>-1.7787057152464401</v>
      </c>
      <c r="GX118" s="131">
        <v>-0.47179139552660898</v>
      </c>
      <c r="GY118" s="129">
        <v>-1.2361337761882201</v>
      </c>
      <c r="GZ118" s="130">
        <v>-0.60883226320667705</v>
      </c>
      <c r="HA118" s="131">
        <v>-1.5144725121579601</v>
      </c>
      <c r="HB118" s="89" t="s">
        <v>336</v>
      </c>
      <c r="HC118" s="106"/>
      <c r="HD118" s="106"/>
      <c r="HE118" s="106"/>
      <c r="HF118" s="106"/>
      <c r="HG118" s="106"/>
      <c r="HH118" s="106"/>
      <c r="HI118" s="106"/>
      <c r="HJ118" s="106"/>
      <c r="HK118" s="106"/>
      <c r="HL118" s="106"/>
      <c r="HM118" s="106"/>
      <c r="HN118" s="106"/>
      <c r="HO118" s="106"/>
      <c r="HP118" s="106"/>
      <c r="HQ118" s="106"/>
      <c r="HR118" s="106"/>
      <c r="HS118" s="106"/>
      <c r="HT118" s="106"/>
      <c r="HU118" s="106"/>
      <c r="HV118" s="106"/>
      <c r="HW118" s="106"/>
      <c r="HX118" s="106"/>
      <c r="HY118" s="106"/>
      <c r="HZ118" s="106"/>
      <c r="IA118" s="89" t="s">
        <v>336</v>
      </c>
      <c r="IB118" s="128">
        <v>0.21716731193823999</v>
      </c>
      <c r="IC118" s="41">
        <v>0.96895241173900604</v>
      </c>
      <c r="ID118" s="13" t="s">
        <v>336</v>
      </c>
      <c r="IE118" s="6">
        <v>64.602358629999998</v>
      </c>
      <c r="IF118" s="6">
        <v>57.928055409999999</v>
      </c>
      <c r="IG118" s="6">
        <v>-30.34274194</v>
      </c>
      <c r="IH118" s="6">
        <v>39.468147770000002</v>
      </c>
      <c r="II118" s="6">
        <v>14.51777446</v>
      </c>
      <c r="IJ118" s="6">
        <v>39.336888770000002</v>
      </c>
      <c r="IK118" s="6">
        <v>75.520572450000003</v>
      </c>
      <c r="IL118" s="7">
        <v>-79.531786940000003</v>
      </c>
      <c r="IM118" s="6">
        <v>25.099618660000001</v>
      </c>
      <c r="IN118" s="6">
        <v>84.038823109999996</v>
      </c>
      <c r="IO118" s="6">
        <v>33.99770427</v>
      </c>
      <c r="IP118" s="7">
        <v>8.1082230820000003</v>
      </c>
      <c r="IQ118" s="7">
        <v>-54.643691590000003</v>
      </c>
      <c r="IR118" s="7">
        <v>27.578637059999998</v>
      </c>
      <c r="IS118" s="6">
        <v>3.2514177690000001</v>
      </c>
      <c r="IT118" s="7">
        <v>12.387019309999999</v>
      </c>
      <c r="IU118" s="6">
        <v>4.5575443890000003</v>
      </c>
      <c r="IV118" s="7">
        <v>59.52347907</v>
      </c>
      <c r="IW118" s="7">
        <v>-32.991071429999998</v>
      </c>
      <c r="IX118" s="7">
        <v>6.99236989</v>
      </c>
      <c r="IY118" s="6">
        <v>34.375313429999999</v>
      </c>
      <c r="IZ118" s="6">
        <v>-36.533505150000003</v>
      </c>
      <c r="JA118" s="6">
        <v>24.940877480000001</v>
      </c>
      <c r="JB118" s="6">
        <v>2.640237215</v>
      </c>
      <c r="JC118" s="6">
        <v>-6.4532520330000001</v>
      </c>
      <c r="JD118" s="7">
        <v>-67.946428569999995</v>
      </c>
      <c r="JE118" s="7">
        <v>-81.333705359999996</v>
      </c>
      <c r="JF118" s="7">
        <v>-86.271790809999999</v>
      </c>
      <c r="JG118" s="7">
        <v>-58.291583170000003</v>
      </c>
      <c r="JH118" s="6">
        <v>31.587390710000001</v>
      </c>
      <c r="JI118" s="7">
        <v>-93.281758960000005</v>
      </c>
      <c r="JJ118" s="6">
        <v>-92.330994899999993</v>
      </c>
      <c r="JK118" s="7">
        <v>-58.58269859</v>
      </c>
      <c r="JL118" s="6">
        <v>49.18758648</v>
      </c>
      <c r="JM118" s="7">
        <v>43.646444459999998</v>
      </c>
      <c r="JN118" s="6">
        <v>62.31495512</v>
      </c>
      <c r="JO118" s="7">
        <v>27.0613645</v>
      </c>
      <c r="JP118" s="7"/>
      <c r="JQ118" s="6">
        <v>56.993254399999998</v>
      </c>
      <c r="JR118" s="6">
        <v>91.125265389999996</v>
      </c>
      <c r="JS118" s="7">
        <v>38.518715870000001</v>
      </c>
      <c r="JT118" s="7">
        <v>65.278443730000006</v>
      </c>
      <c r="JU118" s="7">
        <v>80.955129889999995</v>
      </c>
      <c r="JV118" s="7">
        <v>54.206250269999998</v>
      </c>
      <c r="JW118" s="6">
        <v>67.372635110000004</v>
      </c>
      <c r="JX118" s="7">
        <v>54.536957710000003</v>
      </c>
      <c r="JY118" s="6">
        <v>94.023738460000004</v>
      </c>
      <c r="JZ118" s="7">
        <v>54.500661530000002</v>
      </c>
      <c r="KA118" s="6">
        <v>77.815807489999997</v>
      </c>
      <c r="KB118" s="7"/>
      <c r="KC118" s="7">
        <v>63.898316360000003</v>
      </c>
      <c r="KD118" s="6">
        <v>65.937888200000003</v>
      </c>
      <c r="KE118" s="6">
        <v>65.674366359999993</v>
      </c>
      <c r="KF118" s="6">
        <v>58.894404139999999</v>
      </c>
      <c r="KG118" s="7">
        <v>78.243463030000001</v>
      </c>
      <c r="KH118" s="6">
        <v>21.835862680000002</v>
      </c>
      <c r="KI118" s="6">
        <v>66.278163649999996</v>
      </c>
      <c r="KJ118" s="6">
        <v>51.562630919999997</v>
      </c>
      <c r="KK118" s="6">
        <v>40.278666379999997</v>
      </c>
      <c r="KM118" s="178">
        <v>0.83231166756293007</v>
      </c>
      <c r="KN118" s="178">
        <v>1.0809562273935251</v>
      </c>
      <c r="KO118" s="178">
        <v>0.59764350634018504</v>
      </c>
    </row>
    <row r="119" spans="1:301" ht="87.75" customHeight="1">
      <c r="A119" s="164" t="s">
        <v>1634</v>
      </c>
      <c r="B119" s="84" t="str">
        <f>"Chemistry 518"</f>
        <v>Chemistry 518</v>
      </c>
      <c r="C119" s="158" t="s">
        <v>1937</v>
      </c>
      <c r="D119" s="13" t="s">
        <v>398</v>
      </c>
      <c r="E119" s="163"/>
      <c r="F119" s="13"/>
      <c r="G119" s="2" t="s">
        <v>399</v>
      </c>
      <c r="H119" s="13" t="s">
        <v>1139</v>
      </c>
      <c r="I119" s="83" t="str">
        <f>"Chemistry 118"</f>
        <v>Chemistry 118</v>
      </c>
      <c r="J119" s="13">
        <v>118</v>
      </c>
      <c r="K119" s="4"/>
      <c r="L119" s="53">
        <v>0.54732359001448216</v>
      </c>
      <c r="M119" s="114"/>
      <c r="N119" s="5">
        <v>89</v>
      </c>
      <c r="O119" s="6">
        <v>97</v>
      </c>
      <c r="P119" s="6">
        <v>641</v>
      </c>
      <c r="Q119" s="6">
        <v>1040</v>
      </c>
      <c r="S119" s="7">
        <v>932.9</v>
      </c>
      <c r="T119" s="6"/>
      <c r="U119" s="6">
        <v>330.3</v>
      </c>
      <c r="V119" s="6">
        <v>369.09999999999997</v>
      </c>
      <c r="W119" s="6">
        <v>144.4</v>
      </c>
      <c r="X119" s="6">
        <v>147.70000000000002</v>
      </c>
      <c r="Y119" s="6">
        <v>607.1</v>
      </c>
      <c r="Z119" s="6">
        <v>223.9</v>
      </c>
      <c r="AA119" s="116" t="s">
        <v>85</v>
      </c>
      <c r="AB119" s="115" t="s">
        <v>68</v>
      </c>
      <c r="AC119" s="115" t="s">
        <v>68</v>
      </c>
      <c r="AD119" s="116" t="s">
        <v>69</v>
      </c>
      <c r="AE119" s="116" t="s">
        <v>69</v>
      </c>
      <c r="AF119" s="116" t="s">
        <v>69</v>
      </c>
      <c r="AG119" s="10"/>
      <c r="AH119" s="10"/>
      <c r="AI119" s="10"/>
      <c r="AJ119" s="10"/>
      <c r="AK119" s="75">
        <v>0.8</v>
      </c>
      <c r="AL119" s="117" t="s">
        <v>907</v>
      </c>
      <c r="AM119" s="89" t="s">
        <v>398</v>
      </c>
      <c r="AN119" s="118">
        <v>3.1901521390490226E-2</v>
      </c>
      <c r="AO119" s="118">
        <v>4.3624161073825503E-2</v>
      </c>
      <c r="AP119" s="118">
        <v>0.27842091393493262</v>
      </c>
      <c r="AQ119" s="118">
        <v>0.19061158651611668</v>
      </c>
      <c r="AR119" s="80" t="s">
        <v>70</v>
      </c>
      <c r="AS119" s="7">
        <v>58.909460603057951</v>
      </c>
      <c r="AT119" s="119"/>
      <c r="AU119" s="89" t="s">
        <v>398</v>
      </c>
      <c r="AV119" s="7">
        <v>29.3458842</v>
      </c>
      <c r="AW119" s="7">
        <v>28.867000000000001</v>
      </c>
      <c r="AX119" s="7">
        <v>4.0999999999999996</v>
      </c>
      <c r="AY119" s="7"/>
      <c r="AZ119" s="7">
        <v>31.467480093363445</v>
      </c>
      <c r="BA119" s="7">
        <v>28.013580979636252</v>
      </c>
      <c r="BB119" s="185"/>
      <c r="BC119" s="7">
        <v>44.751359116022101</v>
      </c>
      <c r="BD119" s="7">
        <v>48.792280676328495</v>
      </c>
      <c r="BE119" s="7">
        <v>45.308838896746821</v>
      </c>
      <c r="BF119" s="7">
        <v>24.960820364741643</v>
      </c>
      <c r="BG119" s="7">
        <v>64.035964835164833</v>
      </c>
      <c r="BH119" s="7">
        <v>42.235312933148521</v>
      </c>
      <c r="BI119" s="7">
        <v>42.249930964165095</v>
      </c>
      <c r="BJ119" s="167"/>
      <c r="BK119" s="7">
        <v>-5.4198704830000004</v>
      </c>
      <c r="BL119" s="7"/>
      <c r="BM119" s="7">
        <v>0</v>
      </c>
      <c r="BN119" s="167"/>
      <c r="BO119" s="7">
        <v>2.1251999999999924</v>
      </c>
      <c r="BP119" s="7">
        <v>9.3563999999999936</v>
      </c>
      <c r="BQ119" s="7"/>
      <c r="BR119" s="7"/>
      <c r="BS119" s="7">
        <v>79.072096128170898</v>
      </c>
      <c r="BT119" s="7">
        <v>62.95608416178775</v>
      </c>
      <c r="BU119" s="75"/>
      <c r="BV119" s="7">
        <v>8.7121066719231486</v>
      </c>
      <c r="BW119" s="7" t="s">
        <v>195</v>
      </c>
      <c r="BX119" s="6">
        <v>-51.552350937158323</v>
      </c>
      <c r="BY119" s="6"/>
      <c r="BZ119" s="6">
        <v>21.92327276491752</v>
      </c>
      <c r="CA119" s="6"/>
      <c r="CB119" s="4"/>
      <c r="CC119" s="89" t="s">
        <v>398</v>
      </c>
      <c r="CD119" s="4">
        <v>-11.496517354295282</v>
      </c>
      <c r="CE119" s="4">
        <v>-12.375758069581977</v>
      </c>
      <c r="CF119" s="4"/>
      <c r="CG119" s="89" t="s">
        <v>398</v>
      </c>
      <c r="CH119" s="6">
        <v>-28.4</v>
      </c>
      <c r="CI119" s="53"/>
      <c r="CJ119" s="6">
        <v>32000</v>
      </c>
      <c r="CK119" s="6">
        <v>32000</v>
      </c>
      <c r="CL119" s="8">
        <v>-50</v>
      </c>
      <c r="CM119" s="6">
        <v>16227.94</v>
      </c>
      <c r="CN119" s="9">
        <v>-29</v>
      </c>
      <c r="CO119" s="6">
        <v>32000</v>
      </c>
      <c r="CP119" s="5">
        <v>50</v>
      </c>
      <c r="CQ119" s="4">
        <v>30</v>
      </c>
      <c r="CR119" s="78">
        <v>11.93</v>
      </c>
      <c r="CS119" s="78">
        <v>10</v>
      </c>
      <c r="CT119" s="78">
        <v>14.21</v>
      </c>
      <c r="CU119" s="78">
        <v>0.08</v>
      </c>
      <c r="CV119" s="6">
        <v>141.78287787771734</v>
      </c>
      <c r="CW119" s="78"/>
      <c r="CX119" s="10">
        <v>30</v>
      </c>
      <c r="CY119" s="6">
        <v>88.524834915891333</v>
      </c>
      <c r="CZ119" s="2"/>
      <c r="DA119" s="11"/>
      <c r="DB119" s="11"/>
      <c r="DC119" s="11"/>
      <c r="DD119" s="120" t="s">
        <v>89</v>
      </c>
      <c r="DE119" s="120" t="s">
        <v>72</v>
      </c>
      <c r="DF119" s="89" t="s">
        <v>398</v>
      </c>
      <c r="DG119" s="12">
        <v>18</v>
      </c>
      <c r="DH119" s="9"/>
      <c r="DI119" s="99">
        <v>75</v>
      </c>
      <c r="DJ119" s="111" t="s">
        <v>1923</v>
      </c>
      <c r="DK119" s="1"/>
      <c r="DL119" s="103" t="s">
        <v>984</v>
      </c>
      <c r="DM119" s="46" t="s">
        <v>101</v>
      </c>
      <c r="DN119" s="10">
        <v>2</v>
      </c>
      <c r="DO119" s="10">
        <v>2</v>
      </c>
      <c r="DP119" s="56">
        <v>2</v>
      </c>
      <c r="DQ119" s="55">
        <v>3.9</v>
      </c>
      <c r="DR119" s="12">
        <v>15</v>
      </c>
      <c r="DS119" s="79">
        <v>0</v>
      </c>
      <c r="DT119" s="2"/>
      <c r="DU119" s="8">
        <v>91</v>
      </c>
      <c r="DV119" s="12">
        <v>10</v>
      </c>
      <c r="DW119" s="13">
        <v>100</v>
      </c>
      <c r="DX119" s="89" t="s">
        <v>398</v>
      </c>
      <c r="DY119" s="12">
        <v>-35</v>
      </c>
      <c r="DZ119" s="89" t="s">
        <v>398</v>
      </c>
      <c r="EA119" s="7">
        <v>-13.371533860685119</v>
      </c>
      <c r="EB119" s="75">
        <v>-2.0299999999999999E-2</v>
      </c>
      <c r="EC119" s="75">
        <v>6.1699999999999998E-2</v>
      </c>
      <c r="ED119" s="75">
        <v>1.7000000000000001E-2</v>
      </c>
      <c r="EE119" s="90">
        <v>0</v>
      </c>
      <c r="EF119" s="90">
        <v>7.7396449704142043</v>
      </c>
      <c r="EG119" s="90">
        <v>0</v>
      </c>
      <c r="EH119" s="90">
        <v>0</v>
      </c>
      <c r="EI119" s="75"/>
      <c r="EJ119" s="89" t="s">
        <v>398</v>
      </c>
      <c r="EK119" s="91" t="s">
        <v>74</v>
      </c>
      <c r="EL119" s="91" t="s">
        <v>74</v>
      </c>
      <c r="EM119" s="91" t="s">
        <v>74</v>
      </c>
      <c r="EN119" s="91" t="s">
        <v>74</v>
      </c>
      <c r="EO119" s="91" t="s">
        <v>74</v>
      </c>
      <c r="EP119" s="91" t="s">
        <v>74</v>
      </c>
      <c r="EQ119" s="91" t="s">
        <v>74</v>
      </c>
      <c r="ER119" s="91" t="s">
        <v>74</v>
      </c>
      <c r="ES119" s="92" t="s">
        <v>74</v>
      </c>
      <c r="ET119" s="89" t="s">
        <v>398</v>
      </c>
      <c r="EU119" s="7">
        <v>6.89</v>
      </c>
      <c r="EV119" s="7">
        <v>14.1</v>
      </c>
      <c r="EW119" s="10"/>
      <c r="EX119" s="10"/>
      <c r="EY119" s="10"/>
      <c r="EZ119" s="10"/>
      <c r="FA119" s="75">
        <v>0.89069009591259363</v>
      </c>
      <c r="FB119" s="75">
        <v>0.86795274532929323</v>
      </c>
      <c r="FC119" s="75">
        <v>1.0016766530299712</v>
      </c>
      <c r="FD119" s="89" t="s">
        <v>398</v>
      </c>
      <c r="FE119" s="15" t="s">
        <v>113</v>
      </c>
      <c r="FF119" s="6">
        <v>13.33</v>
      </c>
      <c r="FG119" s="10"/>
      <c r="FH119" s="6">
        <v>32000</v>
      </c>
      <c r="FI119" s="10"/>
      <c r="FJ119" s="9"/>
      <c r="FK119" s="6">
        <v>-16.813173207874232</v>
      </c>
      <c r="FL119" s="6">
        <v>29.388590830158357</v>
      </c>
      <c r="FM119" s="6">
        <v>19.630010277492318</v>
      </c>
      <c r="FN119" s="6">
        <v>-19.057724957555177</v>
      </c>
      <c r="FO119" s="6">
        <v>26.426426426426442</v>
      </c>
      <c r="FP119" s="6">
        <v>11.249351995852773</v>
      </c>
      <c r="FQ119" s="127">
        <v>0.82697147417972527</v>
      </c>
      <c r="FR119" s="122"/>
      <c r="FS119" s="121">
        <v>1.044108045669133</v>
      </c>
      <c r="FT119" s="89" t="s">
        <v>398</v>
      </c>
      <c r="FU119" s="7">
        <v>12.066383427282235</v>
      </c>
      <c r="FV119" s="7">
        <v>-2.1367240131202836</v>
      </c>
      <c r="FW119" s="7">
        <v>46.21273863327653</v>
      </c>
      <c r="FX119" s="7">
        <v>39.333858654669008</v>
      </c>
      <c r="FY119" s="7">
        <v>-67.296875734997116</v>
      </c>
      <c r="FZ119" s="7">
        <v>3.1938582290650719</v>
      </c>
      <c r="GA119" s="7">
        <v>-42.74210942555181</v>
      </c>
      <c r="GB119" s="7">
        <v>50.188974963878444</v>
      </c>
      <c r="GC119" s="89" t="s">
        <v>398</v>
      </c>
      <c r="GD119" s="92" t="s">
        <v>74</v>
      </c>
      <c r="GE119" s="92" t="s">
        <v>74</v>
      </c>
      <c r="GF119" s="123" t="s">
        <v>1403</v>
      </c>
      <c r="GG119" s="123" t="s">
        <v>1403</v>
      </c>
      <c r="GH119" s="124" t="s">
        <v>74</v>
      </c>
      <c r="GI119" s="125" t="s">
        <v>74</v>
      </c>
      <c r="GJ119" s="126" t="s">
        <v>74</v>
      </c>
      <c r="GK119" s="89" t="s">
        <v>398</v>
      </c>
      <c r="GL119" s="75">
        <v>-0.37776042378503399</v>
      </c>
      <c r="GM119" s="129">
        <v>-0.173547982019509</v>
      </c>
      <c r="GN119" s="130">
        <v>-0.22930711541098001</v>
      </c>
      <c r="GO119" s="129">
        <v>-0.43183920933022601</v>
      </c>
      <c r="GP119" s="131">
        <v>-0.44626931103430001</v>
      </c>
      <c r="GQ119" s="129">
        <v>-0.40355278316477999</v>
      </c>
      <c r="GR119" s="130">
        <v>-0.157576438511315</v>
      </c>
      <c r="GS119" s="131">
        <v>-4.15333021508858E-3</v>
      </c>
      <c r="GT119" s="75">
        <v>-0.37776042378503399</v>
      </c>
      <c r="GU119" s="129">
        <v>-0.173547982019509</v>
      </c>
      <c r="GV119" s="130">
        <v>-0.22930711541098001</v>
      </c>
      <c r="GW119" s="129">
        <v>-0.43183920933022601</v>
      </c>
      <c r="GX119" s="131">
        <v>-0.44626931103430001</v>
      </c>
      <c r="GY119" s="129">
        <v>-0.40355278316477999</v>
      </c>
      <c r="GZ119" s="130">
        <v>-0.157576438511315</v>
      </c>
      <c r="HA119" s="131">
        <v>-4.15333021508858E-3</v>
      </c>
      <c r="HB119" s="89" t="s">
        <v>398</v>
      </c>
      <c r="HC119" s="106"/>
      <c r="HD119" s="106"/>
      <c r="HE119" s="106"/>
      <c r="HF119" s="106"/>
      <c r="HG119" s="106"/>
      <c r="HH119" s="106"/>
      <c r="HI119" s="106"/>
      <c r="HJ119" s="106"/>
      <c r="HK119" s="106"/>
      <c r="HL119" s="106"/>
      <c r="HM119" s="106"/>
      <c r="HN119" s="106"/>
      <c r="HO119" s="106"/>
      <c r="HP119" s="106"/>
      <c r="HQ119" s="106"/>
      <c r="HR119" s="106"/>
      <c r="HS119" s="106"/>
      <c r="HT119" s="106"/>
      <c r="HU119" s="106"/>
      <c r="HV119" s="106"/>
      <c r="HW119" s="106"/>
      <c r="HX119" s="106"/>
      <c r="HY119" s="106"/>
      <c r="HZ119" s="106"/>
      <c r="IA119" s="89" t="s">
        <v>398</v>
      </c>
      <c r="IB119" s="128">
        <v>0.286252258374737</v>
      </c>
      <c r="IC119" s="42">
        <v>0.87118125849852401</v>
      </c>
      <c r="ID119" s="13" t="s">
        <v>398</v>
      </c>
      <c r="IE119" s="6">
        <v>86.246990729999993</v>
      </c>
      <c r="IF119" s="6">
        <v>89.587893190000003</v>
      </c>
      <c r="IG119" s="6">
        <v>89.862844179999996</v>
      </c>
      <c r="IH119" s="6">
        <v>67.699015259999996</v>
      </c>
      <c r="II119" s="6">
        <v>98.79035365</v>
      </c>
      <c r="IJ119" s="6">
        <v>90.474465769999995</v>
      </c>
      <c r="IK119" s="6">
        <v>95.010649389999998</v>
      </c>
      <c r="IL119" s="7">
        <v>95.578050079999997</v>
      </c>
      <c r="IM119" s="6">
        <v>92.985043189999999</v>
      </c>
      <c r="IN119" s="6">
        <v>103.7889495</v>
      </c>
      <c r="IO119" s="6">
        <v>79.185295580000002</v>
      </c>
      <c r="IP119" s="7">
        <v>90.335095659999993</v>
      </c>
      <c r="IQ119" s="7">
        <v>88.074341770000004</v>
      </c>
      <c r="IR119" s="7">
        <v>106.0305371</v>
      </c>
      <c r="IS119" s="6">
        <v>84.147352029999993</v>
      </c>
      <c r="IT119" s="7">
        <v>86.217306660000006</v>
      </c>
      <c r="IU119" s="6">
        <v>44.204944959999999</v>
      </c>
      <c r="IV119" s="7">
        <v>90.615981689999998</v>
      </c>
      <c r="IW119" s="7">
        <v>96.656725789999996</v>
      </c>
      <c r="IX119" s="7">
        <v>88.987227919999995</v>
      </c>
      <c r="IY119" s="6">
        <v>95.718270140000001</v>
      </c>
      <c r="IZ119" s="6">
        <v>67.275593099999995</v>
      </c>
      <c r="JA119" s="6">
        <v>86.826613019999996</v>
      </c>
      <c r="JB119" s="6">
        <v>90.197737129999993</v>
      </c>
      <c r="JC119" s="6">
        <v>67.034638130000005</v>
      </c>
      <c r="JD119" s="7">
        <v>91.805028800000002</v>
      </c>
      <c r="JE119" s="7">
        <v>87.020482060000006</v>
      </c>
      <c r="JF119" s="7">
        <v>108.1317844</v>
      </c>
      <c r="JG119" s="7">
        <v>89.22326769</v>
      </c>
      <c r="JH119" s="6">
        <v>117.16364110000001</v>
      </c>
      <c r="JI119" s="7">
        <v>99.119146959999995</v>
      </c>
      <c r="JJ119" s="6">
        <v>84.214731279999995</v>
      </c>
      <c r="JK119" s="7">
        <v>57.397607829999998</v>
      </c>
      <c r="JL119" s="6">
        <v>32.402737170000002</v>
      </c>
      <c r="JM119" s="7">
        <v>99.000988030000002</v>
      </c>
      <c r="JN119" s="6">
        <v>85.364360070000004</v>
      </c>
      <c r="JO119" s="7">
        <v>42.052426099999998</v>
      </c>
      <c r="JP119" s="7">
        <v>85.794017620000005</v>
      </c>
      <c r="JQ119" s="6">
        <v>97.466060249999998</v>
      </c>
      <c r="JR119" s="6">
        <v>93.326674569999994</v>
      </c>
      <c r="JS119" s="7">
        <v>101.23007749999999</v>
      </c>
      <c r="JT119" s="7">
        <v>111.87288650000001</v>
      </c>
      <c r="JU119" s="7">
        <v>105.8729445</v>
      </c>
      <c r="JV119" s="7">
        <v>100.187169</v>
      </c>
      <c r="JW119" s="6">
        <v>92.215429400000005</v>
      </c>
      <c r="JX119" s="7">
        <v>88.596849239999997</v>
      </c>
      <c r="JY119" s="6">
        <v>110.4607475</v>
      </c>
      <c r="JZ119" s="7">
        <v>97.366849450000004</v>
      </c>
      <c r="KA119" s="6">
        <v>105.70684679999999</v>
      </c>
      <c r="KB119" s="7">
        <v>101.593985</v>
      </c>
      <c r="KC119" s="7">
        <v>89.510574750000004</v>
      </c>
      <c r="KD119" s="6">
        <v>94.111193569999998</v>
      </c>
      <c r="KE119" s="6">
        <v>87.102082510000002</v>
      </c>
      <c r="KF119" s="6">
        <v>98.754937749999996</v>
      </c>
      <c r="KG119" s="7">
        <v>95.688553170000006</v>
      </c>
      <c r="KH119" s="6">
        <v>98.363030570000006</v>
      </c>
      <c r="KI119" s="6">
        <v>87.763789509999995</v>
      </c>
      <c r="KJ119" s="6">
        <v>134.75741590000001</v>
      </c>
      <c r="KK119" s="6">
        <v>59.015408389999997</v>
      </c>
      <c r="KM119" s="178">
        <v>0.66790870655622347</v>
      </c>
      <c r="KN119" s="178">
        <v>0.76025484059732051</v>
      </c>
      <c r="KO119" s="178">
        <v>0.77667875231278138</v>
      </c>
    </row>
    <row r="120" spans="1:301" ht="87.75" customHeight="1">
      <c r="A120" s="164" t="s">
        <v>1635</v>
      </c>
      <c r="B120" s="84" t="str">
        <f>"Chemistry 519"</f>
        <v>Chemistry 519</v>
      </c>
      <c r="C120" s="158" t="s">
        <v>1937</v>
      </c>
      <c r="D120" s="13" t="s">
        <v>357</v>
      </c>
      <c r="E120" s="163"/>
      <c r="F120" s="13"/>
      <c r="G120" s="2" t="s">
        <v>358</v>
      </c>
      <c r="H120" s="13" t="s">
        <v>1119</v>
      </c>
      <c r="I120" s="83" t="str">
        <f>"Chemistry 119"</f>
        <v>Chemistry 119</v>
      </c>
      <c r="J120" s="13">
        <v>119</v>
      </c>
      <c r="K120" s="4"/>
      <c r="L120" s="53">
        <v>0.36185852265448176</v>
      </c>
      <c r="M120" s="189" t="s">
        <v>992</v>
      </c>
      <c r="N120" s="5">
        <v>83</v>
      </c>
      <c r="O120" s="6">
        <v>79</v>
      </c>
      <c r="P120" s="6">
        <v>350</v>
      </c>
      <c r="Q120" s="6">
        <v>82.2</v>
      </c>
      <c r="S120" s="7">
        <v>479.1</v>
      </c>
      <c r="T120" s="6">
        <v>1430.19</v>
      </c>
      <c r="U120" s="6">
        <v>310.2</v>
      </c>
      <c r="V120" s="6">
        <v>2009.9999999999998</v>
      </c>
      <c r="W120" s="6">
        <v>863</v>
      </c>
      <c r="X120" s="6"/>
      <c r="Y120" s="6">
        <v>2374</v>
      </c>
      <c r="Z120" s="6">
        <v>972.4</v>
      </c>
      <c r="AA120" s="116" t="s">
        <v>69</v>
      </c>
      <c r="AB120" s="116" t="s">
        <v>69</v>
      </c>
      <c r="AC120" s="115" t="s">
        <v>68</v>
      </c>
      <c r="AD120" s="116" t="s">
        <v>69</v>
      </c>
      <c r="AE120" s="116" t="s">
        <v>69</v>
      </c>
      <c r="AF120" s="116" t="s">
        <v>69</v>
      </c>
      <c r="AG120" s="10" t="s">
        <v>2141</v>
      </c>
      <c r="AH120" s="10" t="s">
        <v>2141</v>
      </c>
      <c r="AI120" s="10" t="s">
        <v>2141</v>
      </c>
      <c r="AJ120" s="10" t="s">
        <v>2141</v>
      </c>
      <c r="AK120" s="75">
        <v>0.72599999999999998</v>
      </c>
      <c r="AL120" s="117" t="s">
        <v>907</v>
      </c>
      <c r="AM120" s="89" t="s">
        <v>357</v>
      </c>
      <c r="AN120" s="118">
        <v>-2.7046942048459106E-2</v>
      </c>
      <c r="AO120" s="118">
        <v>-5.7046979865771813E-2</v>
      </c>
      <c r="AP120" s="118">
        <v>6.6114907236402565E-2</v>
      </c>
      <c r="AQ120" s="118">
        <v>3.9895910743711273E-2</v>
      </c>
      <c r="AR120" s="80" t="s">
        <v>70</v>
      </c>
      <c r="AS120" s="7">
        <v>8.7585810734270488</v>
      </c>
      <c r="AT120" s="119"/>
      <c r="AU120" s="89" t="s">
        <v>357</v>
      </c>
      <c r="AV120" s="7">
        <v>-188.13290000000001</v>
      </c>
      <c r="AW120" s="7">
        <v>-241.124</v>
      </c>
      <c r="AX120" s="7">
        <v>-231.072</v>
      </c>
      <c r="AY120" s="7"/>
      <c r="AZ120" s="7">
        <v>93.542116753651186</v>
      </c>
      <c r="BA120" s="7">
        <v>69.561319810598434</v>
      </c>
      <c r="BB120" s="187">
        <v>461</v>
      </c>
      <c r="BC120" s="7">
        <v>79.778983425414367</v>
      </c>
      <c r="BD120" s="7">
        <v>77.391314492753622</v>
      </c>
      <c r="BE120" s="7">
        <v>87.60021089108912</v>
      </c>
      <c r="BF120" s="7">
        <v>80.887872036474164</v>
      </c>
      <c r="BG120" s="7">
        <v>87.112887912087913</v>
      </c>
      <c r="BH120" s="7">
        <v>98.402459395102539</v>
      </c>
      <c r="BI120" s="7">
        <v>95.406461754147458</v>
      </c>
      <c r="BJ120" s="77">
        <v>231</v>
      </c>
      <c r="BK120" s="7">
        <v>16.209724869999999</v>
      </c>
      <c r="BL120" s="7"/>
      <c r="BM120" s="7">
        <v>66.537288605489323</v>
      </c>
      <c r="BN120" s="77"/>
      <c r="BO120" s="7">
        <v>12.561000000000007</v>
      </c>
      <c r="BP120" s="7">
        <v>62.310400000000001</v>
      </c>
      <c r="BQ120" s="7">
        <v>2678.1</v>
      </c>
      <c r="BR120" s="7">
        <v>1376.257142857143</v>
      </c>
      <c r="BS120" s="7">
        <v>64.560147444531083</v>
      </c>
      <c r="BT120" s="7">
        <v>78.716451388351771</v>
      </c>
      <c r="BU120" s="75"/>
      <c r="BV120" s="7">
        <v>77.117883725782448</v>
      </c>
      <c r="BW120" s="7" t="s">
        <v>195</v>
      </c>
      <c r="BX120" s="6">
        <v>0.78704101454136222</v>
      </c>
      <c r="BY120" s="6"/>
      <c r="BZ120" s="6">
        <v>16.267126153326505</v>
      </c>
      <c r="CA120" s="6"/>
      <c r="CB120" s="4" t="s">
        <v>978</v>
      </c>
      <c r="CC120" s="89" t="s">
        <v>357</v>
      </c>
      <c r="CD120" s="4">
        <v>12.182831388288063</v>
      </c>
      <c r="CE120" s="4">
        <v>102.84094147951936</v>
      </c>
      <c r="CF120" s="4"/>
      <c r="CG120" s="89" t="s">
        <v>357</v>
      </c>
      <c r="CH120" s="6">
        <v>-19.8</v>
      </c>
      <c r="CI120" s="53"/>
      <c r="CJ120" s="6">
        <v>14814</v>
      </c>
      <c r="CK120" s="6">
        <v>13423.29</v>
      </c>
      <c r="CL120" s="8">
        <v>-3</v>
      </c>
      <c r="CM120" s="6">
        <v>5383.6</v>
      </c>
      <c r="CN120" s="9">
        <v>98</v>
      </c>
      <c r="CO120" s="6">
        <v>281.41000000000003</v>
      </c>
      <c r="CP120" s="5">
        <v>88</v>
      </c>
      <c r="CQ120" s="4">
        <v>30</v>
      </c>
      <c r="CR120" s="78">
        <v>15.19</v>
      </c>
      <c r="CS120" s="78">
        <v>12.9</v>
      </c>
      <c r="CT120" s="78">
        <v>18.46</v>
      </c>
      <c r="CU120" s="78">
        <v>5.62</v>
      </c>
      <c r="CV120" s="6">
        <v>44.38955406091948</v>
      </c>
      <c r="CW120" s="78"/>
      <c r="CX120" s="10">
        <v>30</v>
      </c>
      <c r="CY120" s="6">
        <v>97.278384738912223</v>
      </c>
      <c r="CZ120" s="2"/>
      <c r="DA120" s="11"/>
      <c r="DB120" s="11"/>
      <c r="DC120" s="11"/>
      <c r="DD120" s="120" t="s">
        <v>89</v>
      </c>
      <c r="DE120" s="120" t="s">
        <v>72</v>
      </c>
      <c r="DF120" s="89" t="s">
        <v>357</v>
      </c>
      <c r="DG120" s="12">
        <v>100</v>
      </c>
      <c r="DH120" s="9">
        <v>0.14000000000000001</v>
      </c>
      <c r="DI120" s="98">
        <v>52.5</v>
      </c>
      <c r="DJ120" s="102"/>
      <c r="DK120" s="1"/>
      <c r="DL120" s="103"/>
      <c r="DM120" s="46" t="s">
        <v>101</v>
      </c>
      <c r="DN120" s="10">
        <v>0</v>
      </c>
      <c r="DO120" s="10">
        <v>0</v>
      </c>
      <c r="DP120" s="11"/>
      <c r="DQ120" s="109"/>
      <c r="DR120" s="12">
        <v>-37</v>
      </c>
      <c r="DS120" s="79">
        <v>0</v>
      </c>
      <c r="DT120" s="2"/>
      <c r="DU120" s="8">
        <v>100</v>
      </c>
      <c r="DV120" s="12">
        <v>10</v>
      </c>
      <c r="DW120" s="13">
        <v>100</v>
      </c>
      <c r="DX120" s="89" t="s">
        <v>357</v>
      </c>
      <c r="DY120" s="12">
        <v>-5</v>
      </c>
      <c r="DZ120" s="89" t="s">
        <v>357</v>
      </c>
      <c r="EA120" s="7">
        <v>39.344817339412032</v>
      </c>
      <c r="EB120" s="75">
        <v>-0.69810000000000005</v>
      </c>
      <c r="EC120" s="75">
        <v>-1.0011000000000001</v>
      </c>
      <c r="ED120" s="75">
        <v>-1.0063</v>
      </c>
      <c r="EE120" s="90">
        <v>99.941469124963419</v>
      </c>
      <c r="EF120" s="90">
        <v>99.95393827729157</v>
      </c>
      <c r="EG120" s="90">
        <v>101.50968904912122</v>
      </c>
      <c r="EH120" s="90">
        <v>101.80222907280057</v>
      </c>
      <c r="EI120" s="75" t="s">
        <v>129</v>
      </c>
      <c r="EJ120" s="89" t="s">
        <v>357</v>
      </c>
      <c r="EK120" s="91" t="s">
        <v>74</v>
      </c>
      <c r="EL120" s="91" t="s">
        <v>74</v>
      </c>
      <c r="EM120" s="91" t="s">
        <v>74</v>
      </c>
      <c r="EN120" s="91" t="s">
        <v>74</v>
      </c>
      <c r="EO120" s="91" t="s">
        <v>74</v>
      </c>
      <c r="EP120" s="91" t="s">
        <v>74</v>
      </c>
      <c r="EQ120" s="91" t="s">
        <v>74</v>
      </c>
      <c r="ER120" s="91" t="s">
        <v>74</v>
      </c>
      <c r="ES120" s="92" t="s">
        <v>74</v>
      </c>
      <c r="ET120" s="89" t="s">
        <v>357</v>
      </c>
      <c r="EU120" s="7">
        <v>59.3</v>
      </c>
      <c r="EV120" s="7">
        <v>23</v>
      </c>
      <c r="EW120" s="10" t="s">
        <v>102</v>
      </c>
      <c r="EX120" s="10">
        <v>50700</v>
      </c>
      <c r="EY120" s="10" t="s">
        <v>103</v>
      </c>
      <c r="EZ120" s="10">
        <v>100000</v>
      </c>
      <c r="FA120" s="75">
        <v>0.94132848711685346</v>
      </c>
      <c r="FB120" s="75">
        <v>1.2382120223055679</v>
      </c>
      <c r="FC120" s="75">
        <v>1.0842049132228995</v>
      </c>
      <c r="FD120" s="89" t="s">
        <v>357</v>
      </c>
      <c r="FE120" s="13"/>
      <c r="FF120" s="6">
        <v>0</v>
      </c>
      <c r="FG120" s="10" t="s">
        <v>113</v>
      </c>
      <c r="FH120" s="6">
        <v>32000</v>
      </c>
      <c r="FI120" s="10">
        <v>18.2</v>
      </c>
      <c r="FJ120" s="9">
        <v>10</v>
      </c>
      <c r="FK120" s="6">
        <v>23.632129189793673</v>
      </c>
      <c r="FL120" s="6">
        <v>28.676919581362981</v>
      </c>
      <c r="FM120" s="6">
        <v>20.396419437340164</v>
      </c>
      <c r="FN120" s="6">
        <v>-16.539561487130626</v>
      </c>
      <c r="FO120" s="6">
        <v>20.810514786418377</v>
      </c>
      <c r="FP120" s="6">
        <v>11.974354139166522</v>
      </c>
      <c r="FQ120" s="121">
        <v>0.94302134127034376</v>
      </c>
      <c r="FR120" s="122"/>
      <c r="FS120" s="75">
        <v>0.69688720526297077</v>
      </c>
      <c r="FT120" s="89" t="s">
        <v>357</v>
      </c>
      <c r="FU120" s="7">
        <v>13.50374592068696</v>
      </c>
      <c r="FV120" s="7">
        <v>-59.528298912186649</v>
      </c>
      <c r="FW120" s="7">
        <v>-9.0929739981715265</v>
      </c>
      <c r="FX120" s="7">
        <v>-36.893561017877396</v>
      </c>
      <c r="FY120" s="7">
        <v>-18.221794182643514</v>
      </c>
      <c r="FZ120" s="7">
        <v>-80.908027654898575</v>
      </c>
      <c r="GA120" s="7">
        <v>-333.24737694581722</v>
      </c>
      <c r="GB120" s="7">
        <v>-82.582087924075509</v>
      </c>
      <c r="GC120" s="89" t="s">
        <v>357</v>
      </c>
      <c r="GD120" s="92" t="s">
        <v>74</v>
      </c>
      <c r="GE120" s="92" t="s">
        <v>74</v>
      </c>
      <c r="GF120" s="123" t="s">
        <v>1403</v>
      </c>
      <c r="GG120" s="123" t="s">
        <v>1403</v>
      </c>
      <c r="GH120" s="124" t="s">
        <v>81</v>
      </c>
      <c r="GI120" s="125" t="s">
        <v>74</v>
      </c>
      <c r="GJ120" s="126" t="s">
        <v>81</v>
      </c>
      <c r="GK120" s="89" t="s">
        <v>357</v>
      </c>
      <c r="GL120" s="75">
        <v>6.5801662450286798E-3</v>
      </c>
      <c r="GM120" s="129">
        <v>0.36913044401788497</v>
      </c>
      <c r="GN120" s="130">
        <v>-2.3739154570070701E-2</v>
      </c>
      <c r="GO120" s="129">
        <v>-2.11441727135546E-2</v>
      </c>
      <c r="GP120" s="131">
        <v>1.57617294382352E-2</v>
      </c>
      <c r="GQ120" s="129">
        <v>-1.10013160763082E-2</v>
      </c>
      <c r="GR120" s="130">
        <v>0.28299595254076798</v>
      </c>
      <c r="GS120" s="131">
        <v>-1.1846331308046301</v>
      </c>
      <c r="GT120" s="75">
        <v>6.5801662450286798E-3</v>
      </c>
      <c r="GU120" s="129">
        <v>0.36913044401788497</v>
      </c>
      <c r="GV120" s="130">
        <v>-2.3739154570070701E-2</v>
      </c>
      <c r="GW120" s="129">
        <v>-2.11441727135546E-2</v>
      </c>
      <c r="GX120" s="131">
        <v>1.57617294382352E-2</v>
      </c>
      <c r="GY120" s="129">
        <v>-1.10013160763082E-2</v>
      </c>
      <c r="GZ120" s="130">
        <v>0.28299595254076798</v>
      </c>
      <c r="HA120" s="131">
        <v>-1.1846331308046301</v>
      </c>
      <c r="HB120" s="89" t="s">
        <v>357</v>
      </c>
      <c r="HC120" s="106"/>
      <c r="HD120" s="106"/>
      <c r="HE120" s="106"/>
      <c r="HF120" s="106"/>
      <c r="HG120" s="106"/>
      <c r="HH120" s="106"/>
      <c r="HI120" s="106"/>
      <c r="HJ120" s="106"/>
      <c r="HK120" s="106"/>
      <c r="HL120" s="106"/>
      <c r="HM120" s="106"/>
      <c r="HN120" s="106"/>
      <c r="HO120" s="106"/>
      <c r="HP120" s="106"/>
      <c r="HQ120" s="106"/>
      <c r="HR120" s="106"/>
      <c r="HS120" s="106"/>
      <c r="HT120" s="106"/>
      <c r="HU120" s="106"/>
      <c r="HV120" s="106"/>
      <c r="HW120" s="106"/>
      <c r="HX120" s="106"/>
      <c r="HY120" s="106"/>
      <c r="HZ120" s="106"/>
      <c r="IA120" s="89" t="s">
        <v>357</v>
      </c>
      <c r="IB120" s="128">
        <v>0.31292302523795901</v>
      </c>
      <c r="IC120" s="41">
        <v>0.97014830689408704</v>
      </c>
      <c r="ID120" s="13" t="s">
        <v>357</v>
      </c>
      <c r="IE120" s="6">
        <v>107.29663530000001</v>
      </c>
      <c r="IF120" s="6">
        <v>96.904460389999997</v>
      </c>
      <c r="IG120" s="6">
        <v>94.776659429999995</v>
      </c>
      <c r="IH120" s="6">
        <v>97.797033339999999</v>
      </c>
      <c r="II120" s="6">
        <v>107.64021529999999</v>
      </c>
      <c r="IJ120" s="6">
        <v>97.315261309999997</v>
      </c>
      <c r="IK120" s="6">
        <v>94.640229259999998</v>
      </c>
      <c r="IL120" s="7"/>
      <c r="IM120" s="6">
        <v>98.828344430000001</v>
      </c>
      <c r="IN120" s="6">
        <v>99.399515739999998</v>
      </c>
      <c r="IO120" s="6">
        <v>106.75918369999999</v>
      </c>
      <c r="IP120" s="7">
        <v>97.008401070000005</v>
      </c>
      <c r="IQ120" s="7">
        <v>109.37473559999999</v>
      </c>
      <c r="IR120" s="7">
        <v>124.8288884</v>
      </c>
      <c r="IS120" s="6">
        <v>109.02965810000001</v>
      </c>
      <c r="IT120" s="7">
        <v>100.2070519</v>
      </c>
      <c r="IU120" s="6">
        <v>106.30891269999999</v>
      </c>
      <c r="IV120" s="7">
        <v>103.4545341</v>
      </c>
      <c r="IW120" s="7">
        <v>106.2904597</v>
      </c>
      <c r="IX120" s="7">
        <v>103.0965563</v>
      </c>
      <c r="IY120" s="6">
        <v>94.35168007</v>
      </c>
      <c r="IZ120" s="6">
        <v>91.920892069999994</v>
      </c>
      <c r="JA120" s="6">
        <v>98.237952960000001</v>
      </c>
      <c r="JB120" s="6">
        <v>102.90814109999999</v>
      </c>
      <c r="JC120" s="6">
        <v>94.944860340000005</v>
      </c>
      <c r="JD120" s="7"/>
      <c r="JE120" s="7">
        <v>102.28058559999999</v>
      </c>
      <c r="JF120" s="7">
        <v>97.078286930000004</v>
      </c>
      <c r="JG120" s="7">
        <v>105.3631488</v>
      </c>
      <c r="JH120" s="6">
        <v>108.16526500000001</v>
      </c>
      <c r="JI120" s="7">
        <v>118.0720872</v>
      </c>
      <c r="JJ120" s="6">
        <v>100.90769109999999</v>
      </c>
      <c r="JK120" s="7">
        <v>116.35805980000001</v>
      </c>
      <c r="JL120" s="6">
        <v>101.8082228</v>
      </c>
      <c r="JM120" s="7">
        <v>103.0885004</v>
      </c>
      <c r="JN120" s="6">
        <v>101.087942</v>
      </c>
      <c r="JO120" s="7">
        <v>66.313082609999995</v>
      </c>
      <c r="JP120" s="7"/>
      <c r="JQ120" s="6">
        <v>97.824256939999998</v>
      </c>
      <c r="JR120" s="6">
        <v>100.1100615</v>
      </c>
      <c r="JS120" s="7">
        <v>100.1982428</v>
      </c>
      <c r="JT120" s="7">
        <v>106.50287849999999</v>
      </c>
      <c r="JU120" s="7">
        <v>109.2135669</v>
      </c>
      <c r="JV120" s="7">
        <v>102.16869459999999</v>
      </c>
      <c r="JW120" s="6">
        <v>104.4972257</v>
      </c>
      <c r="JX120" s="7"/>
      <c r="JY120" s="6">
        <v>106.2340813</v>
      </c>
      <c r="JZ120" s="7">
        <v>101.092431</v>
      </c>
      <c r="KA120" s="6">
        <v>110.7747954</v>
      </c>
      <c r="KB120" s="7">
        <v>103.46329540000001</v>
      </c>
      <c r="KC120" s="7">
        <v>99.578216100000006</v>
      </c>
      <c r="KD120" s="6">
        <v>100.5459024</v>
      </c>
      <c r="KE120" s="6">
        <v>89.792268539999995</v>
      </c>
      <c r="KF120" s="6">
        <v>100.8702201</v>
      </c>
      <c r="KG120" s="7">
        <v>97.97942913</v>
      </c>
      <c r="KH120" s="6">
        <v>93.82814578</v>
      </c>
      <c r="KI120" s="6">
        <v>98.858045309999994</v>
      </c>
      <c r="KJ120" s="6">
        <v>114.2879377</v>
      </c>
      <c r="KK120" s="6">
        <v>100.9580662</v>
      </c>
      <c r="KM120" s="178">
        <v>1.1655430257233861</v>
      </c>
      <c r="KN120" s="178">
        <v>1.0181053507261781</v>
      </c>
      <c r="KO120" s="178">
        <v>2.1192053699439541</v>
      </c>
    </row>
    <row r="121" spans="1:301" ht="87.75" customHeight="1">
      <c r="A121" s="164" t="s">
        <v>1636</v>
      </c>
      <c r="B121" s="84" t="str">
        <f>"Chemistry 520"</f>
        <v>Chemistry 520</v>
      </c>
      <c r="C121" s="158" t="s">
        <v>1938</v>
      </c>
      <c r="D121" s="13" t="s">
        <v>133</v>
      </c>
      <c r="E121" s="163"/>
      <c r="F121" s="13"/>
      <c r="G121" s="2" t="s">
        <v>134</v>
      </c>
      <c r="H121" s="13" t="s">
        <v>1015</v>
      </c>
      <c r="I121" s="83" t="str">
        <f>"Chemistry 120"</f>
        <v>Chemistry 120</v>
      </c>
      <c r="J121" s="13">
        <v>120</v>
      </c>
      <c r="K121" s="4"/>
      <c r="L121" s="53">
        <v>1.1052369952904113</v>
      </c>
      <c r="M121" s="114"/>
      <c r="N121" s="5">
        <v>55</v>
      </c>
      <c r="O121" s="6">
        <v>97</v>
      </c>
      <c r="P121" s="6"/>
      <c r="Q121" s="6"/>
      <c r="S121" s="7">
        <v>3553</v>
      </c>
      <c r="T121" s="183" t="s">
        <v>135</v>
      </c>
      <c r="U121" s="6">
        <v>4822</v>
      </c>
      <c r="V121" s="6">
        <v>2368</v>
      </c>
      <c r="W121" s="6">
        <v>759.9</v>
      </c>
      <c r="X121" s="6">
        <v>1645</v>
      </c>
      <c r="Y121" s="6">
        <v>1390</v>
      </c>
      <c r="Z121" s="6">
        <v>1656</v>
      </c>
      <c r="AA121" s="116" t="s">
        <v>85</v>
      </c>
      <c r="AB121" s="115" t="s">
        <v>68</v>
      </c>
      <c r="AC121" s="116" t="s">
        <v>86</v>
      </c>
      <c r="AD121" s="116" t="s">
        <v>69</v>
      </c>
      <c r="AE121" s="115" t="s">
        <v>68</v>
      </c>
      <c r="AF121" s="116" t="s">
        <v>69</v>
      </c>
      <c r="AG121" s="10"/>
      <c r="AH121" s="10"/>
      <c r="AI121" s="10"/>
      <c r="AJ121" s="10"/>
      <c r="AK121" s="75">
        <v>1.06</v>
      </c>
      <c r="AL121" s="117" t="s">
        <v>907</v>
      </c>
      <c r="AM121" s="89" t="s">
        <v>133</v>
      </c>
      <c r="AN121" s="118">
        <v>-2.8974971440440339E-2</v>
      </c>
      <c r="AO121" s="118">
        <v>-3.0711168769902111E-2</v>
      </c>
      <c r="AP121" s="118">
        <v>1.5993751729586232E-2</v>
      </c>
      <c r="AQ121" s="118"/>
      <c r="AR121" s="80" t="s">
        <v>70</v>
      </c>
      <c r="AS121" s="7">
        <v>88.902155615730805</v>
      </c>
      <c r="AT121" s="119"/>
      <c r="AU121" s="89" t="s">
        <v>133</v>
      </c>
      <c r="AV121" s="7">
        <v>9.2561012500000004</v>
      </c>
      <c r="AW121" s="7">
        <v>-2.5880000000000001</v>
      </c>
      <c r="AX121" s="7">
        <v>-2.3919999999999999</v>
      </c>
      <c r="AY121" s="7"/>
      <c r="AZ121" s="7">
        <v>94.280445255741142</v>
      </c>
      <c r="BA121" s="7">
        <v>6.7064152738666678</v>
      </c>
      <c r="BB121" s="187"/>
      <c r="BC121" s="7">
        <v>-21.163720279720266</v>
      </c>
      <c r="BD121" s="7">
        <v>15.157185928393002</v>
      </c>
      <c r="BE121" s="7">
        <v>-13.720368928086845</v>
      </c>
      <c r="BF121" s="7">
        <v>-2.1033556962025357</v>
      </c>
      <c r="BG121" s="7">
        <v>6.9930077922077949</v>
      </c>
      <c r="BH121" s="7">
        <v>24.955278340500641</v>
      </c>
      <c r="BI121" s="7">
        <v>12.123754699747224</v>
      </c>
      <c r="BJ121" s="77"/>
      <c r="BK121" s="7">
        <v>5.5517333820000001</v>
      </c>
      <c r="BL121" s="7"/>
      <c r="BM121" s="7">
        <v>49.857857981583344</v>
      </c>
      <c r="BN121" s="77"/>
      <c r="BO121" s="7">
        <v>31.637749999999997</v>
      </c>
      <c r="BP121" s="7">
        <v>9.2382499999999936</v>
      </c>
      <c r="BQ121" s="7"/>
      <c r="BR121" s="7"/>
      <c r="BS121" s="7">
        <v>33.434362406939414</v>
      </c>
      <c r="BT121" s="7">
        <v>55.417249760624586</v>
      </c>
      <c r="BU121" s="75"/>
      <c r="BV121" s="7">
        <v>-10.049868818595014</v>
      </c>
      <c r="BW121" s="7" t="s">
        <v>195</v>
      </c>
      <c r="BX121" s="6">
        <v>6.3184317983222229</v>
      </c>
      <c r="BY121" s="6"/>
      <c r="BZ121" s="6">
        <v>-0.28254352351783396</v>
      </c>
      <c r="CA121" s="6"/>
      <c r="CB121" s="4"/>
      <c r="CC121" s="89" t="s">
        <v>133</v>
      </c>
      <c r="CD121" s="4">
        <v>5.4734437664835092</v>
      </c>
      <c r="CE121" s="4">
        <v>6.601837461232468</v>
      </c>
      <c r="CF121" s="4"/>
      <c r="CG121" s="89" t="s">
        <v>133</v>
      </c>
      <c r="CH121" s="6">
        <v>-51.4</v>
      </c>
      <c r="CI121" s="53"/>
      <c r="CJ121" s="6">
        <v>4000</v>
      </c>
      <c r="CK121" s="6">
        <v>3850.52</v>
      </c>
      <c r="CL121" s="8">
        <v>-24</v>
      </c>
      <c r="CM121" s="6">
        <v>4756.83</v>
      </c>
      <c r="CN121" s="9">
        <v>-3</v>
      </c>
      <c r="CO121" s="6">
        <v>4260.16</v>
      </c>
      <c r="CP121" s="5">
        <v>-102</v>
      </c>
      <c r="CQ121" s="4">
        <v>30</v>
      </c>
      <c r="CR121" s="78">
        <v>9.0999999999999998E-2</v>
      </c>
      <c r="CS121" s="78">
        <v>6.8000000000000005E-2</v>
      </c>
      <c r="CT121" s="78">
        <v>3.45</v>
      </c>
      <c r="CU121" s="78">
        <v>14.77</v>
      </c>
      <c r="CV121" s="6">
        <v>91.861275108771366</v>
      </c>
      <c r="CW121" s="78"/>
      <c r="CX121" s="10">
        <v>30</v>
      </c>
      <c r="CY121" s="6">
        <v>87.116211121020143</v>
      </c>
      <c r="CZ121" s="2"/>
      <c r="DA121" s="11"/>
      <c r="DB121" s="11"/>
      <c r="DC121" s="11"/>
      <c r="DD121" s="120" t="s">
        <v>72</v>
      </c>
      <c r="DE121" s="120" t="s">
        <v>72</v>
      </c>
      <c r="DF121" s="89" t="s">
        <v>133</v>
      </c>
      <c r="DG121" s="12">
        <v>-11</v>
      </c>
      <c r="DH121" s="9"/>
      <c r="DI121" s="98">
        <v>0</v>
      </c>
      <c r="DJ121" s="100"/>
      <c r="DK121" s="1"/>
      <c r="DL121" s="101"/>
      <c r="DM121" s="46" t="s">
        <v>101</v>
      </c>
      <c r="DN121" s="10">
        <v>0</v>
      </c>
      <c r="DO121" s="10">
        <v>0</v>
      </c>
      <c r="DP121" s="11"/>
      <c r="DQ121" s="55"/>
      <c r="DR121" s="12"/>
      <c r="DS121" s="79">
        <v>0</v>
      </c>
      <c r="DT121" s="2"/>
      <c r="DU121" s="8">
        <v>4</v>
      </c>
      <c r="DV121" s="12"/>
      <c r="DW121" s="13">
        <v>100</v>
      </c>
      <c r="DX121" s="89" t="s">
        <v>133</v>
      </c>
      <c r="DY121" s="12">
        <v>35</v>
      </c>
      <c r="DZ121" s="89" t="s">
        <v>133</v>
      </c>
      <c r="EA121" s="7">
        <v>11.417702715551039</v>
      </c>
      <c r="EB121" s="75">
        <v>-4.3700000000000003E-2</v>
      </c>
      <c r="EC121" s="75">
        <v>-4.2900000000000001E-2</v>
      </c>
      <c r="ED121" s="75">
        <v>-0.1082</v>
      </c>
      <c r="EE121" s="90">
        <v>0</v>
      </c>
      <c r="EF121" s="90">
        <v>0</v>
      </c>
      <c r="EG121" s="90">
        <v>0</v>
      </c>
      <c r="EH121" s="90">
        <v>0</v>
      </c>
      <c r="EI121" s="75"/>
      <c r="EJ121" s="89" t="s">
        <v>133</v>
      </c>
      <c r="EK121" s="91" t="s">
        <v>74</v>
      </c>
      <c r="EL121" s="91" t="s">
        <v>74</v>
      </c>
      <c r="EM121" s="91" t="s">
        <v>74</v>
      </c>
      <c r="EN121" s="91" t="s">
        <v>74</v>
      </c>
      <c r="EO121" s="91" t="s">
        <v>74</v>
      </c>
      <c r="EP121" s="91" t="s">
        <v>74</v>
      </c>
      <c r="EQ121" s="91" t="s">
        <v>74</v>
      </c>
      <c r="ER121" s="91" t="s">
        <v>74</v>
      </c>
      <c r="ES121" s="92" t="s">
        <v>74</v>
      </c>
      <c r="ET121" s="89" t="s">
        <v>133</v>
      </c>
      <c r="EU121" s="7">
        <v>4.78</v>
      </c>
      <c r="EV121" s="7">
        <v>10</v>
      </c>
      <c r="EW121" s="10"/>
      <c r="EX121" s="10"/>
      <c r="EY121" s="10"/>
      <c r="EZ121" s="10"/>
      <c r="FA121" s="75">
        <v>0.87326576064740413</v>
      </c>
      <c r="FB121" s="75">
        <v>1.0891965868915621</v>
      </c>
      <c r="FC121" s="75">
        <v>1.6942308767274317</v>
      </c>
      <c r="FD121" s="89" t="s">
        <v>133</v>
      </c>
      <c r="FE121" s="15" t="s">
        <v>113</v>
      </c>
      <c r="FF121" s="86">
        <v>100</v>
      </c>
      <c r="FG121" s="10"/>
      <c r="FH121" s="6">
        <v>10825.51</v>
      </c>
      <c r="FI121" s="10"/>
      <c r="FJ121" s="9"/>
      <c r="FK121" s="6">
        <v>71.935769676930249</v>
      </c>
      <c r="FL121" s="6">
        <v>55.025364118101884</v>
      </c>
      <c r="FM121" s="6">
        <v>48.117647058823579</v>
      </c>
      <c r="FN121" s="6">
        <v>3.6953628825877716</v>
      </c>
      <c r="FO121" s="6">
        <v>102.29591836734696</v>
      </c>
      <c r="FP121" s="6">
        <v>46.749849064198031</v>
      </c>
      <c r="FQ121" s="127">
        <v>0.57356790821685388</v>
      </c>
      <c r="FR121" s="122"/>
      <c r="FS121" s="121">
        <v>0.74025466684746466</v>
      </c>
      <c r="FT121" s="89" t="s">
        <v>133</v>
      </c>
      <c r="FU121" s="7">
        <v>21.110566760424398</v>
      </c>
      <c r="FV121" s="7">
        <v>-74.901353296478618</v>
      </c>
      <c r="FW121" s="7">
        <v>-9.477967380540143</v>
      </c>
      <c r="FX121" s="7">
        <v>-78.80818503577116</v>
      </c>
      <c r="FY121" s="7">
        <v>-78.253593046924578</v>
      </c>
      <c r="FZ121" s="7">
        <v>65.021577832471195</v>
      </c>
      <c r="GA121" s="7">
        <v>77.971215670397257</v>
      </c>
      <c r="GB121" s="7">
        <v>-5.8532739806412382</v>
      </c>
      <c r="GC121" s="89" t="s">
        <v>133</v>
      </c>
      <c r="GD121" s="92" t="s">
        <v>81</v>
      </c>
      <c r="GE121" s="92" t="s">
        <v>74</v>
      </c>
      <c r="GF121" s="123" t="s">
        <v>1403</v>
      </c>
      <c r="GG121" s="123" t="s">
        <v>1403</v>
      </c>
      <c r="GH121" s="124" t="s">
        <v>74</v>
      </c>
      <c r="GI121" s="125" t="s">
        <v>81</v>
      </c>
      <c r="GJ121" s="126" t="s">
        <v>81</v>
      </c>
      <c r="GK121" s="89" t="s">
        <v>133</v>
      </c>
      <c r="GL121" s="75">
        <v>0.457234716150624</v>
      </c>
      <c r="GM121" s="129">
        <v>0.170548789342575</v>
      </c>
      <c r="GN121" s="130">
        <v>0.13671400944892501</v>
      </c>
      <c r="GO121" s="129">
        <v>-0.47717808398540901</v>
      </c>
      <c r="GP121" s="131">
        <v>-0.16634815855041801</v>
      </c>
      <c r="GQ121" s="129">
        <v>4.5870474266699698E-2</v>
      </c>
      <c r="GR121" s="130">
        <v>0.123152850609793</v>
      </c>
      <c r="GS121" s="131">
        <v>-0.33154732497150802</v>
      </c>
      <c r="GT121" s="75">
        <v>0.457234716150624</v>
      </c>
      <c r="GU121" s="129">
        <v>0.170548789342575</v>
      </c>
      <c r="GV121" s="130">
        <v>0.13671400944892501</v>
      </c>
      <c r="GW121" s="129">
        <v>-0.47717808398540901</v>
      </c>
      <c r="GX121" s="131">
        <v>-0.16634815855041801</v>
      </c>
      <c r="GY121" s="129">
        <v>4.5870474266699698E-2</v>
      </c>
      <c r="GZ121" s="130">
        <v>0.123152850609793</v>
      </c>
      <c r="HA121" s="131">
        <v>-0.33154732497150802</v>
      </c>
      <c r="HB121" s="89" t="s">
        <v>133</v>
      </c>
      <c r="HC121" s="106"/>
      <c r="HD121" s="106"/>
      <c r="HE121" s="106"/>
      <c r="HF121" s="106"/>
      <c r="HG121" s="106"/>
      <c r="HH121" s="106"/>
      <c r="HI121" s="106"/>
      <c r="HJ121" s="106"/>
      <c r="HK121" s="106"/>
      <c r="HL121" s="106"/>
      <c r="HM121" s="106"/>
      <c r="HN121" s="106"/>
      <c r="HO121" s="106"/>
      <c r="HP121" s="106"/>
      <c r="HQ121" s="106"/>
      <c r="HR121" s="106"/>
      <c r="HS121" s="106"/>
      <c r="HT121" s="106"/>
      <c r="HU121" s="106"/>
      <c r="HV121" s="106"/>
      <c r="HW121" s="106"/>
      <c r="HX121" s="106"/>
      <c r="HY121" s="106"/>
      <c r="HZ121" s="106"/>
      <c r="IA121" s="89" t="s">
        <v>133</v>
      </c>
      <c r="IB121" s="133">
        <v>0.105130807744376</v>
      </c>
      <c r="IC121" s="128">
        <v>0.35532510729745298</v>
      </c>
      <c r="ID121" s="13" t="s">
        <v>133</v>
      </c>
      <c r="IE121" s="6">
        <v>62.199204190000003</v>
      </c>
      <c r="IF121" s="6">
        <v>103.00067679999999</v>
      </c>
      <c r="IG121" s="6">
        <v>55.649467770000001</v>
      </c>
      <c r="IH121" s="6">
        <v>68.487039460000005</v>
      </c>
      <c r="II121" s="6">
        <v>80.580338530000006</v>
      </c>
      <c r="IJ121" s="6">
        <v>87.456469780000006</v>
      </c>
      <c r="IK121" s="6">
        <v>80.175824180000006</v>
      </c>
      <c r="IL121" s="7"/>
      <c r="IM121" s="6">
        <v>64.748369969999999</v>
      </c>
      <c r="IN121" s="6">
        <v>83.624378969999995</v>
      </c>
      <c r="IO121" s="6">
        <v>74.437858689999999</v>
      </c>
      <c r="IP121" s="7">
        <v>66.120710059999993</v>
      </c>
      <c r="IQ121" s="7">
        <v>76.449852719999996</v>
      </c>
      <c r="IR121" s="7">
        <v>64.641574890000001</v>
      </c>
      <c r="IS121" s="6">
        <v>26.639384840000002</v>
      </c>
      <c r="IT121" s="7">
        <v>35.638835309999997</v>
      </c>
      <c r="IU121" s="6">
        <v>8.996692393</v>
      </c>
      <c r="IV121" s="7">
        <v>47.985977210000001</v>
      </c>
      <c r="IW121" s="7">
        <v>28.546092999999999</v>
      </c>
      <c r="IX121" s="7">
        <v>34.150453519999999</v>
      </c>
      <c r="IY121" s="6">
        <v>20.903144569999998</v>
      </c>
      <c r="IZ121" s="6">
        <v>15.26879095</v>
      </c>
      <c r="JA121" s="6">
        <v>34.167445399999998</v>
      </c>
      <c r="JB121" s="6">
        <v>46.838200010000001</v>
      </c>
      <c r="JC121" s="6">
        <v>10.719868979999999</v>
      </c>
      <c r="JD121" s="7">
        <v>52.233763770000003</v>
      </c>
      <c r="JE121" s="7">
        <v>37.109255449999999</v>
      </c>
      <c r="JF121" s="7">
        <v>39.23861806</v>
      </c>
      <c r="JG121" s="7"/>
      <c r="JH121" s="6">
        <v>2.5770428430000001</v>
      </c>
      <c r="JI121" s="7">
        <v>54.109950410000003</v>
      </c>
      <c r="JJ121" s="6">
        <v>65.543975239999995</v>
      </c>
      <c r="JK121" s="7">
        <v>69.366440040000001</v>
      </c>
      <c r="JL121" s="6">
        <v>60.937793300000003</v>
      </c>
      <c r="JM121" s="7">
        <v>62.444544460000003</v>
      </c>
      <c r="JN121" s="6">
        <v>63.623130869999997</v>
      </c>
      <c r="JO121" s="7">
        <v>77.779148669999998</v>
      </c>
      <c r="JP121" s="7"/>
      <c r="JQ121" s="6">
        <v>74.615772809999996</v>
      </c>
      <c r="JR121" s="6">
        <v>88.331443059999998</v>
      </c>
      <c r="JS121" s="7">
        <v>86.837515089999997</v>
      </c>
      <c r="JT121" s="7">
        <v>-16.891191710000001</v>
      </c>
      <c r="JU121" s="7">
        <v>85.13671549</v>
      </c>
      <c r="JV121" s="7">
        <v>29.44442016</v>
      </c>
      <c r="JW121" s="6">
        <v>6.4888837019999999</v>
      </c>
      <c r="JX121" s="7">
        <v>84.578257870000002</v>
      </c>
      <c r="JY121" s="6">
        <v>102.54082339999999</v>
      </c>
      <c r="JZ121" s="7">
        <v>67.071771549999994</v>
      </c>
      <c r="KA121" s="6">
        <v>97.748754079999998</v>
      </c>
      <c r="KB121" s="7">
        <v>73.817597719999995</v>
      </c>
      <c r="KC121" s="7">
        <v>53.831016310000003</v>
      </c>
      <c r="KD121" s="6">
        <v>73.267255359999993</v>
      </c>
      <c r="KE121" s="6">
        <v>110.3486985</v>
      </c>
      <c r="KF121" s="6">
        <v>57.374079930000001</v>
      </c>
      <c r="KG121" s="7"/>
      <c r="KH121" s="6">
        <v>88.275862070000002</v>
      </c>
      <c r="KI121" s="6">
        <v>70.557080569999997</v>
      </c>
      <c r="KJ121" s="6">
        <v>85.975322599999998</v>
      </c>
      <c r="KK121" s="6">
        <v>62.762249709999999</v>
      </c>
      <c r="KM121" s="178">
        <v>0.92855750487329425</v>
      </c>
      <c r="KN121" s="178">
        <v>0.97953612577061433</v>
      </c>
      <c r="KO121" s="178">
        <v>1.3694724495258821</v>
      </c>
    </row>
    <row r="122" spans="1:301" ht="87.75" customHeight="1">
      <c r="A122" s="164" t="s">
        <v>1637</v>
      </c>
      <c r="B122" s="84" t="str">
        <f>"Chemistry 521"</f>
        <v>Chemistry 521</v>
      </c>
      <c r="C122" s="158" t="s">
        <v>1938</v>
      </c>
      <c r="D122" s="13" t="s">
        <v>136</v>
      </c>
      <c r="E122" s="163"/>
      <c r="F122" s="13"/>
      <c r="G122" s="2" t="s">
        <v>137</v>
      </c>
      <c r="H122" s="13" t="s">
        <v>1016</v>
      </c>
      <c r="I122" s="83" t="str">
        <f>"Chemistry 121"</f>
        <v>Chemistry 121</v>
      </c>
      <c r="J122" s="13">
        <v>121</v>
      </c>
      <c r="K122" s="4"/>
      <c r="L122" s="53">
        <v>0.88176541311706524</v>
      </c>
      <c r="M122" s="114"/>
      <c r="N122" s="5">
        <v>68</v>
      </c>
      <c r="O122" s="6">
        <v>98</v>
      </c>
      <c r="P122" s="6">
        <v>1380</v>
      </c>
      <c r="Q122" s="6">
        <v>1530</v>
      </c>
      <c r="S122" s="7">
        <v>3573</v>
      </c>
      <c r="T122" s="183" t="s">
        <v>135</v>
      </c>
      <c r="U122" s="6">
        <v>4898</v>
      </c>
      <c r="V122" s="6">
        <v>2378</v>
      </c>
      <c r="W122" s="6">
        <v>787.19999999999993</v>
      </c>
      <c r="X122" s="6">
        <v>915.5</v>
      </c>
      <c r="Y122" s="6">
        <v>876.6</v>
      </c>
      <c r="Z122" s="6">
        <v>1319</v>
      </c>
      <c r="AA122" s="115" t="s">
        <v>68</v>
      </c>
      <c r="AB122" s="115" t="s">
        <v>68</v>
      </c>
      <c r="AC122" s="116" t="s">
        <v>69</v>
      </c>
      <c r="AD122" s="116" t="s">
        <v>69</v>
      </c>
      <c r="AE122" s="115" t="s">
        <v>68</v>
      </c>
      <c r="AF122" s="116" t="s">
        <v>69</v>
      </c>
      <c r="AG122" s="10"/>
      <c r="AH122" s="10"/>
      <c r="AI122" s="10"/>
      <c r="AJ122" s="10"/>
      <c r="AK122" s="75">
        <v>1.07</v>
      </c>
      <c r="AL122" s="117" t="s">
        <v>907</v>
      </c>
      <c r="AM122" s="89" t="s">
        <v>136</v>
      </c>
      <c r="AN122" s="118">
        <v>6.4388825423200751E-3</v>
      </c>
      <c r="AO122" s="118">
        <v>-1.4624366080905767E-3</v>
      </c>
      <c r="AP122" s="118">
        <v>2.5159520589426377E-2</v>
      </c>
      <c r="AQ122" s="118"/>
      <c r="AR122" s="80" t="s">
        <v>70</v>
      </c>
      <c r="AS122" s="7">
        <v>84.112941356813764</v>
      </c>
      <c r="AT122" s="119"/>
      <c r="AU122" s="89" t="s">
        <v>136</v>
      </c>
      <c r="AV122" s="7">
        <v>7.3779731100000001</v>
      </c>
      <c r="AW122" s="7">
        <v>-1.395</v>
      </c>
      <c r="AX122" s="7">
        <v>-5.9080000000000004</v>
      </c>
      <c r="AY122" s="7"/>
      <c r="AZ122" s="7">
        <v>92.483782633431758</v>
      </c>
      <c r="BA122" s="7">
        <v>10.751070965973746</v>
      </c>
      <c r="BB122" s="187"/>
      <c r="BC122" s="7">
        <v>5.0600559440559518</v>
      </c>
      <c r="BD122" s="7">
        <v>9.8282933388842526</v>
      </c>
      <c r="BE122" s="7">
        <v>11.381394979647219</v>
      </c>
      <c r="BF122" s="7">
        <v>21.947277215189875</v>
      </c>
      <c r="BG122" s="7">
        <v>29.07092987012987</v>
      </c>
      <c r="BH122" s="7">
        <v>40.822582364857666</v>
      </c>
      <c r="BI122" s="7">
        <v>-3.8022813688212977</v>
      </c>
      <c r="BJ122" s="77"/>
      <c r="BK122" s="7">
        <v>7.0910685779999998</v>
      </c>
      <c r="BL122" s="7"/>
      <c r="BM122" s="7">
        <v>24.266114578827015</v>
      </c>
      <c r="BN122" s="77"/>
      <c r="BO122" s="7">
        <v>7.6829999999999927</v>
      </c>
      <c r="BP122" s="7">
        <v>3.2442500000000081</v>
      </c>
      <c r="BQ122" s="7"/>
      <c r="BR122" s="7"/>
      <c r="BS122" s="7">
        <v>4.0509604857171126</v>
      </c>
      <c r="BT122" s="7">
        <v>60.106294313525581</v>
      </c>
      <c r="BU122" s="75"/>
      <c r="BV122" s="7">
        <v>27.547279484404051</v>
      </c>
      <c r="BW122" s="7" t="s">
        <v>195</v>
      </c>
      <c r="BX122" s="6">
        <v>-22.416290098018631</v>
      </c>
      <c r="BY122" s="6"/>
      <c r="BZ122" s="6">
        <v>-10.1126699376576</v>
      </c>
      <c r="CA122" s="6"/>
      <c r="CB122" s="4"/>
      <c r="CC122" s="89" t="s">
        <v>136</v>
      </c>
      <c r="CD122" s="4">
        <v>-12.3204709088489</v>
      </c>
      <c r="CE122" s="4">
        <v>10.580443492059985</v>
      </c>
      <c r="CF122" s="4"/>
      <c r="CG122" s="89" t="s">
        <v>136</v>
      </c>
      <c r="CH122" s="6">
        <v>17.88</v>
      </c>
      <c r="CI122" s="53"/>
      <c r="CJ122" s="6">
        <v>4320.24</v>
      </c>
      <c r="CK122" s="6">
        <v>3907.63</v>
      </c>
      <c r="CL122" s="8">
        <v>-11</v>
      </c>
      <c r="CM122" s="6">
        <v>10159.99</v>
      </c>
      <c r="CN122" s="9">
        <v>-16</v>
      </c>
      <c r="CO122" s="6">
        <v>14341.31</v>
      </c>
      <c r="CP122" s="5">
        <v>-77</v>
      </c>
      <c r="CQ122" s="4">
        <v>30</v>
      </c>
      <c r="CR122" s="78">
        <v>11.87</v>
      </c>
      <c r="CS122" s="78">
        <v>0.1</v>
      </c>
      <c r="CT122" s="78">
        <v>13.22</v>
      </c>
      <c r="CU122" s="78">
        <v>0.55000000000000004</v>
      </c>
      <c r="CV122" s="6">
        <v>131.3108192228591</v>
      </c>
      <c r="CW122" s="78"/>
      <c r="CX122" s="10">
        <v>30</v>
      </c>
      <c r="CY122" s="6">
        <v>95.740120245251163</v>
      </c>
      <c r="CZ122" s="2"/>
      <c r="DA122" s="11"/>
      <c r="DB122" s="11"/>
      <c r="DC122" s="11"/>
      <c r="DD122" s="120" t="s">
        <v>89</v>
      </c>
      <c r="DE122" s="120" t="s">
        <v>72</v>
      </c>
      <c r="DF122" s="89" t="s">
        <v>136</v>
      </c>
      <c r="DG122" s="12">
        <v>2</v>
      </c>
      <c r="DH122" s="9"/>
      <c r="DI122" s="98">
        <v>0</v>
      </c>
      <c r="DJ122" s="100"/>
      <c r="DK122" s="1"/>
      <c r="DL122" s="101"/>
      <c r="DM122" s="46" t="s">
        <v>101</v>
      </c>
      <c r="DN122" s="10">
        <v>0</v>
      </c>
      <c r="DO122" s="10">
        <v>4</v>
      </c>
      <c r="DP122" s="11"/>
      <c r="DQ122" s="55"/>
      <c r="DR122" s="12"/>
      <c r="DS122" s="79">
        <v>0</v>
      </c>
      <c r="DT122" s="2"/>
      <c r="DU122" s="8">
        <v>-53</v>
      </c>
      <c r="DV122" s="12"/>
      <c r="DW122" s="13">
        <v>100</v>
      </c>
      <c r="DX122" s="89" t="s">
        <v>136</v>
      </c>
      <c r="DY122" s="12">
        <v>47</v>
      </c>
      <c r="DZ122" s="89" t="s">
        <v>136</v>
      </c>
      <c r="EA122" s="7">
        <v>16.877610518418251</v>
      </c>
      <c r="EB122" s="75">
        <v>-2.1899999999999999E-2</v>
      </c>
      <c r="EC122" s="75">
        <v>-8.2600000000000007E-2</v>
      </c>
      <c r="ED122" s="75">
        <v>-0.15709999999999999</v>
      </c>
      <c r="EE122" s="90">
        <v>11.176857330703498</v>
      </c>
      <c r="EF122" s="90">
        <v>0</v>
      </c>
      <c r="EG122" s="90">
        <v>0</v>
      </c>
      <c r="EH122" s="90">
        <v>0</v>
      </c>
      <c r="EI122" s="75"/>
      <c r="EJ122" s="89" t="s">
        <v>136</v>
      </c>
      <c r="EK122" s="91" t="s">
        <v>74</v>
      </c>
      <c r="EL122" s="91" t="s">
        <v>74</v>
      </c>
      <c r="EM122" s="91" t="s">
        <v>74</v>
      </c>
      <c r="EN122" s="91" t="s">
        <v>74</v>
      </c>
      <c r="EO122" s="91" t="s">
        <v>74</v>
      </c>
      <c r="EP122" s="91" t="s">
        <v>74</v>
      </c>
      <c r="EQ122" s="91" t="s">
        <v>74</v>
      </c>
      <c r="ER122" s="91" t="s">
        <v>74</v>
      </c>
      <c r="ES122" s="92" t="s">
        <v>74</v>
      </c>
      <c r="ET122" s="89" t="s">
        <v>136</v>
      </c>
      <c r="EU122" s="7">
        <v>17.3</v>
      </c>
      <c r="EV122" s="7">
        <v>15.2</v>
      </c>
      <c r="EW122" s="10"/>
      <c r="EX122" s="10"/>
      <c r="EY122" s="10"/>
      <c r="EZ122" s="10"/>
      <c r="FA122" s="75">
        <v>0.83160672521687384</v>
      </c>
      <c r="FB122" s="75">
        <v>0.89430355646525561</v>
      </c>
      <c r="FC122" s="75">
        <v>1.4075838127972515</v>
      </c>
      <c r="FD122" s="89" t="s">
        <v>136</v>
      </c>
      <c r="FE122" s="15" t="s">
        <v>113</v>
      </c>
      <c r="FF122" s="86">
        <v>100</v>
      </c>
      <c r="FG122" s="10"/>
      <c r="FH122" s="6">
        <v>32000</v>
      </c>
      <c r="FI122" s="10"/>
      <c r="FJ122" s="9"/>
      <c r="FK122" s="6">
        <v>-5.8311487838072384</v>
      </c>
      <c r="FL122" s="6">
        <v>36.108823695806599</v>
      </c>
      <c r="FM122" s="6">
        <v>-10.470588235294054</v>
      </c>
      <c r="FN122" s="6">
        <v>-15.958644692394319</v>
      </c>
      <c r="FO122" s="6">
        <v>16.581632653061206</v>
      </c>
      <c r="FP122" s="6">
        <v>41.436908834775643</v>
      </c>
      <c r="FQ122" s="127">
        <v>0.72092166248765288</v>
      </c>
      <c r="FR122" s="122"/>
      <c r="FS122" s="121">
        <v>0.94055801810534201</v>
      </c>
      <c r="FT122" s="89" t="s">
        <v>136</v>
      </c>
      <c r="FU122" s="7">
        <v>-0.48135065967311874</v>
      </c>
      <c r="FV122" s="7">
        <v>-150.69792334976614</v>
      </c>
      <c r="FW122" s="7">
        <v>-52.027432143843576</v>
      </c>
      <c r="FX122" s="7">
        <v>-122.58046873575736</v>
      </c>
      <c r="FY122" s="7">
        <v>12.684992042369503</v>
      </c>
      <c r="FZ122" s="7">
        <v>20.335499764256827</v>
      </c>
      <c r="GA122" s="7">
        <v>-81.829048459084035</v>
      </c>
      <c r="GB122" s="7">
        <v>-48.60855081827291</v>
      </c>
      <c r="GC122" s="89" t="s">
        <v>136</v>
      </c>
      <c r="GD122" s="92" t="s">
        <v>81</v>
      </c>
      <c r="GE122" s="92" t="s">
        <v>81</v>
      </c>
      <c r="GF122" s="123" t="s">
        <v>1403</v>
      </c>
      <c r="GG122" s="123" t="s">
        <v>1403</v>
      </c>
      <c r="GH122" s="124" t="s">
        <v>74</v>
      </c>
      <c r="GI122" s="125" t="s">
        <v>74</v>
      </c>
      <c r="GJ122" s="126" t="s">
        <v>74</v>
      </c>
      <c r="GK122" s="89" t="s">
        <v>136</v>
      </c>
      <c r="GL122" s="75">
        <v>0.46596939202471399</v>
      </c>
      <c r="GM122" s="129">
        <v>0.27564007978694499</v>
      </c>
      <c r="GN122" s="130">
        <v>0.25792772185588098</v>
      </c>
      <c r="GO122" s="129">
        <v>0.32364950857317198</v>
      </c>
      <c r="GP122" s="131">
        <v>0.25479352487259299</v>
      </c>
      <c r="GQ122" s="129">
        <v>0.21761523064198801</v>
      </c>
      <c r="GR122" s="130">
        <v>0.348063202289141</v>
      </c>
      <c r="GS122" s="131">
        <v>-0.124009243680203</v>
      </c>
      <c r="GT122" s="75">
        <v>0.46596939202471399</v>
      </c>
      <c r="GU122" s="129">
        <v>0.27564007978694499</v>
      </c>
      <c r="GV122" s="130">
        <v>0.25792772185588098</v>
      </c>
      <c r="GW122" s="129">
        <v>0.32364950857317198</v>
      </c>
      <c r="GX122" s="131">
        <v>0.25479352487259299</v>
      </c>
      <c r="GY122" s="129">
        <v>0.21761523064198801</v>
      </c>
      <c r="GZ122" s="130">
        <v>0.348063202289141</v>
      </c>
      <c r="HA122" s="131">
        <v>-0.124009243680203</v>
      </c>
      <c r="HB122" s="89" t="s">
        <v>136</v>
      </c>
      <c r="HC122" s="106"/>
      <c r="HD122" s="106"/>
      <c r="HE122" s="106"/>
      <c r="HF122" s="106"/>
      <c r="HG122" s="106"/>
      <c r="HH122" s="106"/>
      <c r="HI122" s="106"/>
      <c r="HJ122" s="106"/>
      <c r="HK122" s="106"/>
      <c r="HL122" s="106"/>
      <c r="HM122" s="106"/>
      <c r="HN122" s="106"/>
      <c r="HO122" s="106"/>
      <c r="HP122" s="106"/>
      <c r="HQ122" s="106"/>
      <c r="HR122" s="106"/>
      <c r="HS122" s="106"/>
      <c r="HT122" s="106"/>
      <c r="HU122" s="106"/>
      <c r="HV122" s="106"/>
      <c r="HW122" s="106"/>
      <c r="HX122" s="106"/>
      <c r="HY122" s="106"/>
      <c r="HZ122" s="106"/>
      <c r="IA122" s="89" t="s">
        <v>136</v>
      </c>
      <c r="IB122" s="133">
        <v>0.14711047995642099</v>
      </c>
      <c r="IC122" s="128">
        <v>0.53058005417005105</v>
      </c>
      <c r="ID122" s="13" t="s">
        <v>136</v>
      </c>
      <c r="IE122" s="6">
        <v>59.492447130000002</v>
      </c>
      <c r="IF122" s="6">
        <v>40.018099550000002</v>
      </c>
      <c r="IG122" s="6">
        <v>17.659367759999999</v>
      </c>
      <c r="IH122" s="6">
        <v>35.768150230000003</v>
      </c>
      <c r="II122" s="6">
        <v>24.71860839</v>
      </c>
      <c r="IJ122" s="6">
        <v>32.047276189999998</v>
      </c>
      <c r="IK122" s="6">
        <v>40.246324989999998</v>
      </c>
      <c r="IL122" s="7">
        <v>40.857061770000001</v>
      </c>
      <c r="IM122" s="6">
        <v>68.846278139999995</v>
      </c>
      <c r="IN122" s="6">
        <v>60.135877710000003</v>
      </c>
      <c r="IO122" s="6">
        <v>39.567504380000003</v>
      </c>
      <c r="IP122" s="7">
        <v>23.07158351</v>
      </c>
      <c r="IQ122" s="7">
        <v>99.980089599999999</v>
      </c>
      <c r="IR122" s="7">
        <v>24.5699656</v>
      </c>
      <c r="IS122" s="6">
        <v>33.22863873</v>
      </c>
      <c r="IT122" s="7">
        <v>34.863052439999997</v>
      </c>
      <c r="IU122" s="6">
        <v>53.653264159999999</v>
      </c>
      <c r="IV122" s="7">
        <v>32.53782966</v>
      </c>
      <c r="IW122" s="7">
        <v>47.14560616</v>
      </c>
      <c r="IX122" s="7">
        <v>22.262000440000001</v>
      </c>
      <c r="IY122" s="6">
        <v>53.590315390000001</v>
      </c>
      <c r="IZ122" s="6">
        <v>17.853155860000001</v>
      </c>
      <c r="JA122" s="6">
        <v>6.3403625080000001</v>
      </c>
      <c r="JB122" s="6">
        <v>18.485011119999999</v>
      </c>
      <c r="JC122" s="6">
        <v>5.3500368460000001</v>
      </c>
      <c r="JD122" s="7">
        <v>33.946117270000002</v>
      </c>
      <c r="JE122" s="7">
        <v>28.648121029999999</v>
      </c>
      <c r="JF122" s="7">
        <v>61.205117620000003</v>
      </c>
      <c r="JG122" s="7">
        <v>26.228143209999999</v>
      </c>
      <c r="JH122" s="6">
        <v>50.105914939999998</v>
      </c>
      <c r="JI122" s="7">
        <v>54.12688309</v>
      </c>
      <c r="JJ122" s="6">
        <v>13.30774489</v>
      </c>
      <c r="JK122" s="7">
        <v>39.382176940000001</v>
      </c>
      <c r="JL122" s="6">
        <v>31.1363801</v>
      </c>
      <c r="JM122" s="7">
        <v>29.583282709999999</v>
      </c>
      <c r="JN122" s="6">
        <v>60.140386059999997</v>
      </c>
      <c r="JO122" s="7">
        <v>-3.3600148920000001</v>
      </c>
      <c r="JP122" s="7"/>
      <c r="JQ122" s="6">
        <v>31.24944181</v>
      </c>
      <c r="JR122" s="6">
        <v>70.794218450000002</v>
      </c>
      <c r="JS122" s="7">
        <v>19.392016030000001</v>
      </c>
      <c r="JT122" s="7">
        <v>19.80054689</v>
      </c>
      <c r="JU122" s="7">
        <v>40.022241440000002</v>
      </c>
      <c r="JV122" s="7">
        <v>29.890128900000001</v>
      </c>
      <c r="JW122" s="6">
        <v>3.2928508829999998</v>
      </c>
      <c r="JX122" s="7">
        <v>32.012744150000003</v>
      </c>
      <c r="JY122" s="6">
        <v>83.093033840000004</v>
      </c>
      <c r="JZ122" s="7">
        <v>22.263296870000001</v>
      </c>
      <c r="KA122" s="6">
        <v>81.120658359999993</v>
      </c>
      <c r="KB122" s="7">
        <v>58.17662103</v>
      </c>
      <c r="KC122" s="7">
        <v>17.613566039999998</v>
      </c>
      <c r="KD122" s="6">
        <v>53.84389024</v>
      </c>
      <c r="KE122" s="6">
        <v>36.046354940000001</v>
      </c>
      <c r="KF122" s="6">
        <v>33.204739600000003</v>
      </c>
      <c r="KG122" s="7">
        <v>26.464010600000002</v>
      </c>
      <c r="KH122" s="6">
        <v>18.514724709999999</v>
      </c>
      <c r="KI122" s="6">
        <v>9.5464362850000004</v>
      </c>
      <c r="KJ122" s="6">
        <v>52.903102990000001</v>
      </c>
      <c r="KK122" s="6">
        <v>16.104357329999999</v>
      </c>
      <c r="KM122" s="178">
        <v>0.70718920743984759</v>
      </c>
      <c r="KN122" s="178">
        <v>0.81843827606234532</v>
      </c>
      <c r="KO122" s="178">
        <v>1.015710321729915</v>
      </c>
    </row>
    <row r="123" spans="1:301" ht="87.75" customHeight="1">
      <c r="A123" s="164" t="s">
        <v>1638</v>
      </c>
      <c r="B123" s="84" t="str">
        <f>"Chemistry 522"</f>
        <v>Chemistry 522</v>
      </c>
      <c r="C123" s="158" t="s">
        <v>1938</v>
      </c>
      <c r="D123" s="13" t="s">
        <v>140</v>
      </c>
      <c r="E123" s="163"/>
      <c r="F123" s="13"/>
      <c r="G123" s="2" t="s">
        <v>141</v>
      </c>
      <c r="H123" s="13" t="s">
        <v>1018</v>
      </c>
      <c r="I123" s="83" t="str">
        <f>"Chemistry 122"</f>
        <v>Chemistry 122</v>
      </c>
      <c r="J123" s="13">
        <v>122</v>
      </c>
      <c r="K123" s="4"/>
      <c r="L123" s="53">
        <v>0.9474640635636824</v>
      </c>
      <c r="M123" s="114"/>
      <c r="N123" s="5">
        <v>69</v>
      </c>
      <c r="O123" s="6">
        <v>93</v>
      </c>
      <c r="P123" s="6"/>
      <c r="Q123" s="6"/>
      <c r="S123" s="7">
        <v>3419</v>
      </c>
      <c r="T123" s="183" t="s">
        <v>135</v>
      </c>
      <c r="U123" s="6">
        <v>4772</v>
      </c>
      <c r="V123" s="6">
        <v>3249</v>
      </c>
      <c r="W123" s="6">
        <v>1174</v>
      </c>
      <c r="X123" s="6">
        <v>1140</v>
      </c>
      <c r="Y123" s="6">
        <v>1517</v>
      </c>
      <c r="Z123" s="6">
        <v>1968</v>
      </c>
      <c r="AA123" s="115" t="s">
        <v>68</v>
      </c>
      <c r="AB123" s="115" t="s">
        <v>68</v>
      </c>
      <c r="AC123" s="115" t="s">
        <v>68</v>
      </c>
      <c r="AD123" s="116" t="s">
        <v>69</v>
      </c>
      <c r="AE123" s="115" t="s">
        <v>68</v>
      </c>
      <c r="AF123" s="116" t="s">
        <v>69</v>
      </c>
      <c r="AG123" s="10"/>
      <c r="AH123" s="10"/>
      <c r="AI123" s="10"/>
      <c r="AJ123" s="10"/>
      <c r="AK123" s="75">
        <v>0.90800000000000003</v>
      </c>
      <c r="AL123" s="117" t="s">
        <v>907</v>
      </c>
      <c r="AM123" s="89" t="s">
        <v>140</v>
      </c>
      <c r="AN123" s="118">
        <v>-3.541385398276041E-2</v>
      </c>
      <c r="AO123" s="118">
        <v>-3.436726029012855E-2</v>
      </c>
      <c r="AP123" s="118">
        <v>1.8671392070663127E-2</v>
      </c>
      <c r="AQ123" s="118"/>
      <c r="AR123" s="80" t="s">
        <v>70</v>
      </c>
      <c r="AS123" s="7">
        <v>82.232082200130918</v>
      </c>
      <c r="AT123" s="119"/>
      <c r="AU123" s="89" t="s">
        <v>140</v>
      </c>
      <c r="AV123" s="7">
        <v>8.0806908100000001</v>
      </c>
      <c r="AW123" s="7">
        <v>1.3120000000000001</v>
      </c>
      <c r="AX123" s="7">
        <v>-3.51</v>
      </c>
      <c r="AY123" s="7"/>
      <c r="AZ123" s="7">
        <v>47.186854526034381</v>
      </c>
      <c r="BA123" s="7">
        <v>-3.0663866668632522E-2</v>
      </c>
      <c r="BB123" s="187"/>
      <c r="BC123" s="7">
        <v>12.053062937062942</v>
      </c>
      <c r="BD123" s="7">
        <v>29.978168442964193</v>
      </c>
      <c r="BE123" s="7">
        <v>10.567283717774767</v>
      </c>
      <c r="BF123" s="7">
        <v>5.1751253164556976</v>
      </c>
      <c r="BG123" s="7">
        <v>16.083916883116878</v>
      </c>
      <c r="BH123" s="7">
        <v>33.132530120481931</v>
      </c>
      <c r="BI123" s="7">
        <v>8.280051829980664</v>
      </c>
      <c r="BJ123" s="77"/>
      <c r="BK123" s="7">
        <v>2.9141919409999999</v>
      </c>
      <c r="BL123" s="7"/>
      <c r="BM123" s="7">
        <v>64.807490266361782</v>
      </c>
      <c r="BN123" s="77"/>
      <c r="BO123" s="7">
        <v>32.176400000000001</v>
      </c>
      <c r="BP123" s="7">
        <v>-0.46639999999999304</v>
      </c>
      <c r="BQ123" s="7"/>
      <c r="BR123" s="7"/>
      <c r="BS123" s="7">
        <v>0</v>
      </c>
      <c r="BT123" s="7">
        <v>54.238786182514545</v>
      </c>
      <c r="BU123" s="75"/>
      <c r="BV123" s="7">
        <v>28.312921253116713</v>
      </c>
      <c r="BW123" s="7" t="s">
        <v>195</v>
      </c>
      <c r="BX123" s="6">
        <v>17.692855754111932</v>
      </c>
      <c r="BY123" s="6"/>
      <c r="BZ123" s="6">
        <v>-64.00752778471923</v>
      </c>
      <c r="CA123" s="6"/>
      <c r="CB123" s="4"/>
      <c r="CC123" s="89" t="s">
        <v>140</v>
      </c>
      <c r="CD123" s="4">
        <v>-9.8631617352612224</v>
      </c>
      <c r="CE123" s="4">
        <v>8.3104835861990356</v>
      </c>
      <c r="CF123" s="4"/>
      <c r="CG123" s="89" t="s">
        <v>140</v>
      </c>
      <c r="CH123" s="6">
        <v>35.549999999999997</v>
      </c>
      <c r="CI123" s="53"/>
      <c r="CJ123" s="6">
        <v>12541.59</v>
      </c>
      <c r="CK123" s="6">
        <v>16227.94</v>
      </c>
      <c r="CL123" s="8">
        <v>-18</v>
      </c>
      <c r="CM123" s="6">
        <v>4320.24</v>
      </c>
      <c r="CN123" s="9">
        <v>-21</v>
      </c>
      <c r="CO123" s="6">
        <v>4783.49</v>
      </c>
      <c r="CP123" s="5">
        <v>129</v>
      </c>
      <c r="CQ123" s="4">
        <v>30</v>
      </c>
      <c r="CR123" s="78">
        <v>2.63</v>
      </c>
      <c r="CS123" s="78">
        <v>9.8699999999999992</v>
      </c>
      <c r="CT123" s="78">
        <v>10</v>
      </c>
      <c r="CU123" s="78">
        <v>0.28999999999999998</v>
      </c>
      <c r="CV123" s="6">
        <v>127.27278954051164</v>
      </c>
      <c r="CW123" s="78"/>
      <c r="CX123" s="10">
        <v>30</v>
      </c>
      <c r="CY123" s="6">
        <v>89.318440675258543</v>
      </c>
      <c r="CZ123" s="2"/>
      <c r="DA123" s="11"/>
      <c r="DB123" s="11"/>
      <c r="DC123" s="11"/>
      <c r="DD123" s="120" t="s">
        <v>72</v>
      </c>
      <c r="DE123" s="120" t="s">
        <v>72</v>
      </c>
      <c r="DF123" s="89" t="s">
        <v>140</v>
      </c>
      <c r="DG123" s="12">
        <v>2</v>
      </c>
      <c r="DH123" s="9"/>
      <c r="DI123" s="98">
        <v>0</v>
      </c>
      <c r="DJ123" s="100"/>
      <c r="DK123" s="1"/>
      <c r="DL123" s="101"/>
      <c r="DM123" s="46" t="s">
        <v>101</v>
      </c>
      <c r="DN123" s="10">
        <v>0</v>
      </c>
      <c r="DO123" s="10">
        <v>0</v>
      </c>
      <c r="DP123" s="11"/>
      <c r="DQ123" s="55"/>
      <c r="DR123" s="12"/>
      <c r="DS123" s="79">
        <v>0</v>
      </c>
      <c r="DT123" s="2"/>
      <c r="DU123" s="8">
        <v>0</v>
      </c>
      <c r="DV123" s="12"/>
      <c r="DW123" s="13">
        <v>100</v>
      </c>
      <c r="DX123" s="89" t="s">
        <v>140</v>
      </c>
      <c r="DY123" s="12">
        <v>15</v>
      </c>
      <c r="DZ123" s="89" t="s">
        <v>140</v>
      </c>
      <c r="EA123" s="7">
        <v>80.921701470441036</v>
      </c>
      <c r="EB123" s="75">
        <v>-4.5999999999999999E-3</v>
      </c>
      <c r="EC123" s="75">
        <v>-2.8E-3</v>
      </c>
      <c r="ED123" s="75">
        <v>-4.53E-2</v>
      </c>
      <c r="EE123" s="90">
        <v>0</v>
      </c>
      <c r="EF123" s="90">
        <v>0</v>
      </c>
      <c r="EG123" s="90">
        <v>0</v>
      </c>
      <c r="EH123" s="90">
        <v>0</v>
      </c>
      <c r="EI123" s="75"/>
      <c r="EJ123" s="89" t="s">
        <v>140</v>
      </c>
      <c r="EK123" s="91" t="s">
        <v>74</v>
      </c>
      <c r="EL123" s="91" t="s">
        <v>74</v>
      </c>
      <c r="EM123" s="91" t="s">
        <v>74</v>
      </c>
      <c r="EN123" s="91" t="s">
        <v>74</v>
      </c>
      <c r="EO123" s="91" t="s">
        <v>74</v>
      </c>
      <c r="EP123" s="91" t="s">
        <v>74</v>
      </c>
      <c r="EQ123" s="91" t="s">
        <v>74</v>
      </c>
      <c r="ER123" s="91" t="s">
        <v>74</v>
      </c>
      <c r="ES123" s="92" t="s">
        <v>74</v>
      </c>
      <c r="ET123" s="89" t="s">
        <v>140</v>
      </c>
      <c r="EU123" s="7">
        <v>3.84</v>
      </c>
      <c r="EV123" s="7">
        <v>19.8</v>
      </c>
      <c r="EW123" s="10"/>
      <c r="EX123" s="10"/>
      <c r="EY123" s="10"/>
      <c r="EZ123" s="10"/>
      <c r="FA123" s="75">
        <v>0.90001722243676952</v>
      </c>
      <c r="FB123" s="75">
        <v>1.0235355105326975</v>
      </c>
      <c r="FC123" s="75">
        <v>1.6494827882773251</v>
      </c>
      <c r="FD123" s="89" t="s">
        <v>140</v>
      </c>
      <c r="FE123" s="15" t="s">
        <v>113</v>
      </c>
      <c r="FF123" s="6">
        <v>86.67</v>
      </c>
      <c r="FG123" s="10"/>
      <c r="FH123" s="6">
        <v>32000</v>
      </c>
      <c r="FI123" s="10"/>
      <c r="FJ123" s="9"/>
      <c r="FK123" s="6">
        <v>13.131045569550858</v>
      </c>
      <c r="FL123" s="6">
        <v>12.030826675383299</v>
      </c>
      <c r="FM123" s="6">
        <v>3.2941176470588918</v>
      </c>
      <c r="FN123" s="6">
        <v>-16.818507523799788</v>
      </c>
      <c r="FO123" s="6">
        <v>-2.2959183673469497</v>
      </c>
      <c r="FP123" s="6">
        <v>-35.117729925538299</v>
      </c>
      <c r="FQ123" s="127">
        <v>0.5916690772345965</v>
      </c>
      <c r="FR123" s="122"/>
      <c r="FS123" s="121">
        <v>0.9169223467757569</v>
      </c>
      <c r="FT123" s="89" t="s">
        <v>140</v>
      </c>
      <c r="FU123" s="7">
        <v>-21.892376159267137</v>
      </c>
      <c r="FV123" s="7">
        <v>-72.623586784167344</v>
      </c>
      <c r="FW123" s="7">
        <v>-29.267914766334947</v>
      </c>
      <c r="FX123" s="7">
        <v>-58.290903692746056</v>
      </c>
      <c r="FY123" s="7">
        <v>-36.929091307320761</v>
      </c>
      <c r="FZ123" s="7">
        <v>8.2537183128458693</v>
      </c>
      <c r="GA123" s="7">
        <v>-64.924761656882282</v>
      </c>
      <c r="GB123" s="7">
        <v>-128.89116763183952</v>
      </c>
      <c r="GC123" s="89" t="s">
        <v>140</v>
      </c>
      <c r="GD123" s="92" t="s">
        <v>81</v>
      </c>
      <c r="GE123" s="92" t="s">
        <v>74</v>
      </c>
      <c r="GF123" s="123" t="s">
        <v>1403</v>
      </c>
      <c r="GG123" s="123" t="s">
        <v>1403</v>
      </c>
      <c r="GH123" s="124" t="s">
        <v>74</v>
      </c>
      <c r="GI123" s="125" t="s">
        <v>81</v>
      </c>
      <c r="GJ123" s="126" t="s">
        <v>74</v>
      </c>
      <c r="GK123" s="89" t="s">
        <v>140</v>
      </c>
      <c r="GL123" s="75">
        <v>0.44974490940934803</v>
      </c>
      <c r="GM123" s="129">
        <v>-2.1691261799616699E-2</v>
      </c>
      <c r="GN123" s="130">
        <v>-6.5104396624320101E-3</v>
      </c>
      <c r="GO123" s="129">
        <v>-0.50024000686012704</v>
      </c>
      <c r="GP123" s="131">
        <v>-0.32714490658602802</v>
      </c>
      <c r="GQ123" s="129">
        <v>0.10713493884144901</v>
      </c>
      <c r="GR123" s="130">
        <v>0.16703020078657299</v>
      </c>
      <c r="GS123" s="131">
        <v>-0.12432597254094201</v>
      </c>
      <c r="GT123" s="75">
        <v>0.44974490940934803</v>
      </c>
      <c r="GU123" s="129">
        <v>-2.1691261799616699E-2</v>
      </c>
      <c r="GV123" s="130">
        <v>-6.5104396624320101E-3</v>
      </c>
      <c r="GW123" s="129">
        <v>-0.50024000686012704</v>
      </c>
      <c r="GX123" s="131">
        <v>-0.32714490658602802</v>
      </c>
      <c r="GY123" s="129">
        <v>0.10713493884144901</v>
      </c>
      <c r="GZ123" s="130">
        <v>0.16703020078657299</v>
      </c>
      <c r="HA123" s="131">
        <v>-0.12432597254094201</v>
      </c>
      <c r="HB123" s="89" t="s">
        <v>140</v>
      </c>
      <c r="HC123" s="106"/>
      <c r="HD123" s="106"/>
      <c r="HE123" s="106"/>
      <c r="HF123" s="106"/>
      <c r="HG123" s="106"/>
      <c r="HH123" s="106"/>
      <c r="HI123" s="106"/>
      <c r="HJ123" s="106"/>
      <c r="HK123" s="106"/>
      <c r="HL123" s="106"/>
      <c r="HM123" s="106"/>
      <c r="HN123" s="106"/>
      <c r="HO123" s="106"/>
      <c r="HP123" s="106"/>
      <c r="HQ123" s="106"/>
      <c r="HR123" s="106"/>
      <c r="HS123" s="106"/>
      <c r="HT123" s="106"/>
      <c r="HU123" s="106"/>
      <c r="HV123" s="106"/>
      <c r="HW123" s="106"/>
      <c r="HX123" s="106"/>
      <c r="HY123" s="106"/>
      <c r="HZ123" s="106"/>
      <c r="IA123" s="89" t="s">
        <v>140</v>
      </c>
      <c r="IB123" s="133">
        <v>0.16423693331622999</v>
      </c>
      <c r="IC123" s="133">
        <v>0.21143386722021901</v>
      </c>
      <c r="ID123" s="13" t="s">
        <v>140</v>
      </c>
      <c r="IE123" s="6">
        <v>61.92340634</v>
      </c>
      <c r="IF123" s="6">
        <v>51.554089249999997</v>
      </c>
      <c r="IG123" s="6">
        <v>20.368324130000001</v>
      </c>
      <c r="IH123" s="6">
        <v>26.213927770000002</v>
      </c>
      <c r="II123" s="6">
        <v>28.024355069999999</v>
      </c>
      <c r="IJ123" s="6">
        <v>14.281779370000001</v>
      </c>
      <c r="IK123" s="6">
        <v>47.393543520000001</v>
      </c>
      <c r="IL123" s="7">
        <v>-21.456185569999999</v>
      </c>
      <c r="IM123" s="6">
        <v>79.105199519999999</v>
      </c>
      <c r="IN123" s="6">
        <v>42.033595069999997</v>
      </c>
      <c r="IO123" s="6">
        <v>32.820816090000001</v>
      </c>
      <c r="IP123" s="7">
        <v>28.014151380000001</v>
      </c>
      <c r="IQ123" s="7">
        <v>-21.699766360000002</v>
      </c>
      <c r="IR123" s="7">
        <v>23.267015709999999</v>
      </c>
      <c r="IS123" s="6">
        <v>18.527363179999998</v>
      </c>
      <c r="IT123" s="7">
        <v>28.12900861</v>
      </c>
      <c r="IU123" s="6">
        <v>33.122159480000001</v>
      </c>
      <c r="IV123" s="7">
        <v>28.99349024</v>
      </c>
      <c r="IW123" s="7">
        <v>26.267909939999999</v>
      </c>
      <c r="IX123" s="7">
        <v>18.06958474</v>
      </c>
      <c r="IY123" s="6">
        <v>30.767539039999999</v>
      </c>
      <c r="IZ123" s="6">
        <v>12.93196769</v>
      </c>
      <c r="JA123" s="6">
        <v>17.668565000000001</v>
      </c>
      <c r="JB123" s="6">
        <v>16.910229650000002</v>
      </c>
      <c r="JC123" s="6">
        <v>23.210143810000002</v>
      </c>
      <c r="JD123" s="7">
        <v>29.495569580000002</v>
      </c>
      <c r="JE123" s="7">
        <v>35.518484370000003</v>
      </c>
      <c r="JF123" s="7">
        <v>24.505217699999999</v>
      </c>
      <c r="JG123" s="7">
        <v>35.825778110000002</v>
      </c>
      <c r="JH123" s="6">
        <v>36.368854030000001</v>
      </c>
      <c r="JI123" s="7">
        <v>68.120433919999996</v>
      </c>
      <c r="JJ123" s="6">
        <v>52.787732800000001</v>
      </c>
      <c r="JK123" s="7">
        <v>57.212216130000002</v>
      </c>
      <c r="JL123" s="6">
        <v>22.60075707</v>
      </c>
      <c r="JM123" s="7">
        <v>23.918164910000002</v>
      </c>
      <c r="JN123" s="6">
        <v>56.904088450000003</v>
      </c>
      <c r="JO123" s="7">
        <v>-16.074087859999999</v>
      </c>
      <c r="JP123" s="7"/>
      <c r="JQ123" s="6">
        <v>25.435781810000002</v>
      </c>
      <c r="JR123" s="6">
        <v>74.737860949999998</v>
      </c>
      <c r="JS123" s="7">
        <v>16.053410670000002</v>
      </c>
      <c r="JT123" s="7">
        <v>26.934408439999999</v>
      </c>
      <c r="JU123" s="7">
        <v>43.951556119999999</v>
      </c>
      <c r="JV123" s="7">
        <v>17.179466250000001</v>
      </c>
      <c r="JW123" s="6">
        <v>2.2756151089999999</v>
      </c>
      <c r="JX123" s="7">
        <v>31.666402909999999</v>
      </c>
      <c r="JY123" s="6">
        <v>69.771181200000001</v>
      </c>
      <c r="JZ123" s="7">
        <v>33.458554509999999</v>
      </c>
      <c r="KA123" s="6">
        <v>76.685687669999993</v>
      </c>
      <c r="KB123" s="7">
        <v>51.697660470000002</v>
      </c>
      <c r="KC123" s="7">
        <v>15.414044179999999</v>
      </c>
      <c r="KD123" s="6">
        <v>44.854283840000001</v>
      </c>
      <c r="KE123" s="6">
        <v>50.007291819999999</v>
      </c>
      <c r="KF123" s="6">
        <v>23.705765410000001</v>
      </c>
      <c r="KG123" s="7">
        <v>33.1155744</v>
      </c>
      <c r="KH123" s="6">
        <v>20.605847130000001</v>
      </c>
      <c r="KI123" s="6">
        <v>35.296830730000003</v>
      </c>
      <c r="KJ123" s="6">
        <v>34.20184124</v>
      </c>
      <c r="KK123" s="6">
        <v>19.384969099999999</v>
      </c>
      <c r="KM123" s="178">
        <v>0.85902166220415255</v>
      </c>
      <c r="KN123" s="178">
        <v>0.77526913281890497</v>
      </c>
      <c r="KO123" s="178">
        <v>0.91985681823828325</v>
      </c>
    </row>
    <row r="124" spans="1:301" ht="87.75" customHeight="1">
      <c r="A124" s="164" t="s">
        <v>1639</v>
      </c>
      <c r="B124" s="84" t="str">
        <f>"Chemistry 523"</f>
        <v>Chemistry 523</v>
      </c>
      <c r="C124" s="158" t="s">
        <v>1937</v>
      </c>
      <c r="D124" s="13" t="s">
        <v>138</v>
      </c>
      <c r="E124" s="163"/>
      <c r="F124" s="13"/>
      <c r="G124" s="2" t="s">
        <v>139</v>
      </c>
      <c r="H124" s="13" t="s">
        <v>1017</v>
      </c>
      <c r="I124" s="83" t="str">
        <f>"Chemistry 123"</f>
        <v>Chemistry 123</v>
      </c>
      <c r="J124" s="13">
        <v>123</v>
      </c>
      <c r="K124" s="4"/>
      <c r="L124" s="53">
        <v>0.8988660361438604</v>
      </c>
      <c r="M124" s="114"/>
      <c r="N124" s="5">
        <v>97</v>
      </c>
      <c r="O124" s="6">
        <v>94</v>
      </c>
      <c r="P124" s="6"/>
      <c r="Q124" s="6">
        <v>576</v>
      </c>
      <c r="S124" s="7">
        <v>314.39999999999998</v>
      </c>
      <c r="T124" s="6"/>
      <c r="U124" s="6">
        <v>968.10000000000014</v>
      </c>
      <c r="V124" s="6">
        <v>1065</v>
      </c>
      <c r="W124" s="6">
        <v>347.70000000000005</v>
      </c>
      <c r="X124" s="6">
        <v>349</v>
      </c>
      <c r="Y124" s="6">
        <v>325.90000000000003</v>
      </c>
      <c r="Z124" s="6">
        <v>523</v>
      </c>
      <c r="AA124" s="116" t="s">
        <v>85</v>
      </c>
      <c r="AB124" s="115" t="s">
        <v>68</v>
      </c>
      <c r="AC124" s="116" t="s">
        <v>86</v>
      </c>
      <c r="AD124" s="116" t="s">
        <v>69</v>
      </c>
      <c r="AE124" s="115" t="s">
        <v>68</v>
      </c>
      <c r="AF124" s="116" t="s">
        <v>69</v>
      </c>
      <c r="AG124" s="10"/>
      <c r="AH124" s="10"/>
      <c r="AI124" s="10"/>
      <c r="AJ124" s="10"/>
      <c r="AK124" s="75">
        <v>0.92900000000000005</v>
      </c>
      <c r="AL124" s="117" t="s">
        <v>907</v>
      </c>
      <c r="AM124" s="89" t="s">
        <v>138</v>
      </c>
      <c r="AN124" s="118">
        <v>-1.3176715356941615E-2</v>
      </c>
      <c r="AO124" s="118">
        <v>-1.5100671140939598E-2</v>
      </c>
      <c r="AP124" s="118">
        <v>0.36738474121651693</v>
      </c>
      <c r="AQ124" s="118">
        <v>9.5270997422622766E-2</v>
      </c>
      <c r="AR124" s="80" t="s">
        <v>70</v>
      </c>
      <c r="AS124" s="7">
        <v>103.05562085278467</v>
      </c>
      <c r="AT124" s="119"/>
      <c r="AU124" s="89" t="s">
        <v>138</v>
      </c>
      <c r="AV124" s="7">
        <v>29.916640699999999</v>
      </c>
      <c r="AW124" s="7">
        <v>7.5289999999999999</v>
      </c>
      <c r="AX124" s="7">
        <v>-8.0419999999999998</v>
      </c>
      <c r="AY124" s="7"/>
      <c r="AZ124" s="7">
        <v>59.126518472684921</v>
      </c>
      <c r="BA124" s="7">
        <v>19.953605299008792</v>
      </c>
      <c r="BB124" s="187"/>
      <c r="BC124" s="7">
        <v>87.624287292817684</v>
      </c>
      <c r="BD124" s="7">
        <v>67.439623671497586</v>
      </c>
      <c r="BE124" s="7">
        <v>17.586066619519102</v>
      </c>
      <c r="BF124" s="7">
        <v>16.450182066869303</v>
      </c>
      <c r="BG124" s="7">
        <v>18.981019780219775</v>
      </c>
      <c r="BH124" s="7">
        <v>22.320846809065173</v>
      </c>
      <c r="BI124" s="7">
        <v>13.99993627461393</v>
      </c>
      <c r="BJ124" s="77"/>
      <c r="BK124" s="7"/>
      <c r="BL124" s="7"/>
      <c r="BM124" s="7">
        <v>62.526943398023946</v>
      </c>
      <c r="BN124" s="77"/>
      <c r="BO124" s="7">
        <v>7.6677999999999997</v>
      </c>
      <c r="BP124" s="7">
        <v>18.975399999999993</v>
      </c>
      <c r="BQ124" s="7"/>
      <c r="BR124" s="7"/>
      <c r="BS124" s="7">
        <v>84.989915141824</v>
      </c>
      <c r="BT124" s="7">
        <v>55.101464438503534</v>
      </c>
      <c r="BU124" s="75"/>
      <c r="BV124" s="7" t="s">
        <v>195</v>
      </c>
      <c r="BW124" s="7" t="s">
        <v>195</v>
      </c>
      <c r="BX124" s="6">
        <v>-1.4080829958677192</v>
      </c>
      <c r="BY124" s="6"/>
      <c r="BZ124" s="6">
        <v>-5.3707529595059604</v>
      </c>
      <c r="CA124" s="6"/>
      <c r="CB124" s="4"/>
      <c r="CC124" s="89" t="s">
        <v>138</v>
      </c>
      <c r="CD124" s="4">
        <v>-9.7108497903572193</v>
      </c>
      <c r="CE124" s="4">
        <v>-20.758444410188947</v>
      </c>
      <c r="CF124" s="4"/>
      <c r="CG124" s="89" t="s">
        <v>138</v>
      </c>
      <c r="CH124" s="6">
        <v>15.77</v>
      </c>
      <c r="CI124" s="53"/>
      <c r="CJ124" s="6">
        <v>14788.09</v>
      </c>
      <c r="CK124" s="6">
        <v>16112.42</v>
      </c>
      <c r="CL124" s="8">
        <v>-33</v>
      </c>
      <c r="CM124" s="6">
        <v>32000</v>
      </c>
      <c r="CN124" s="9">
        <v>-25</v>
      </c>
      <c r="CO124" s="6">
        <v>32000</v>
      </c>
      <c r="CP124" s="5">
        <v>27</v>
      </c>
      <c r="CQ124" s="4">
        <v>30</v>
      </c>
      <c r="CR124" s="78">
        <v>13.28</v>
      </c>
      <c r="CS124" s="78">
        <v>0.87</v>
      </c>
      <c r="CT124" s="78">
        <v>7.09</v>
      </c>
      <c r="CU124" s="78">
        <v>0.08</v>
      </c>
      <c r="CV124" s="6">
        <v>79.175030235370116</v>
      </c>
      <c r="CW124" s="78"/>
      <c r="CX124" s="10">
        <v>30</v>
      </c>
      <c r="CY124" s="6">
        <v>89.649391524301024</v>
      </c>
      <c r="CZ124" s="2"/>
      <c r="DA124" s="11"/>
      <c r="DB124" s="11"/>
      <c r="DC124" s="11"/>
      <c r="DD124" s="120" t="s">
        <v>72</v>
      </c>
      <c r="DE124" s="120" t="s">
        <v>72</v>
      </c>
      <c r="DF124" s="89" t="s">
        <v>138</v>
      </c>
      <c r="DG124" s="12">
        <v>13</v>
      </c>
      <c r="DH124" s="9"/>
      <c r="DI124" s="98">
        <v>0</v>
      </c>
      <c r="DJ124" s="100"/>
      <c r="DK124" s="1"/>
      <c r="DL124" s="101"/>
      <c r="DM124" s="46" t="s">
        <v>101</v>
      </c>
      <c r="DN124" s="10">
        <v>0</v>
      </c>
      <c r="DO124" s="10">
        <v>0</v>
      </c>
      <c r="DP124" s="11"/>
      <c r="DQ124" s="55"/>
      <c r="DR124" s="12"/>
      <c r="DS124" s="79">
        <v>0</v>
      </c>
      <c r="DT124" s="2"/>
      <c r="DU124" s="8">
        <v>-23</v>
      </c>
      <c r="DV124" s="12"/>
      <c r="DW124" s="13">
        <v>66.599999999999994</v>
      </c>
      <c r="DX124" s="89" t="s">
        <v>138</v>
      </c>
      <c r="DY124" s="12">
        <v>-25</v>
      </c>
      <c r="DZ124" s="89" t="s">
        <v>138</v>
      </c>
      <c r="EA124" s="7">
        <v>-4.3030663030493503</v>
      </c>
      <c r="EB124" s="75">
        <v>-5.7099999999999998E-2</v>
      </c>
      <c r="EC124" s="75">
        <v>6.1400000000000003E-2</v>
      </c>
      <c r="ED124" s="75">
        <v>-7.6399999999999996E-2</v>
      </c>
      <c r="EE124" s="90">
        <v>0</v>
      </c>
      <c r="EF124" s="90">
        <v>0</v>
      </c>
      <c r="EG124" s="90">
        <v>0</v>
      </c>
      <c r="EH124" s="90">
        <v>0</v>
      </c>
      <c r="EI124" s="75"/>
      <c r="EJ124" s="89" t="s">
        <v>138</v>
      </c>
      <c r="EK124" s="91" t="s">
        <v>74</v>
      </c>
      <c r="EL124" s="91" t="s">
        <v>74</v>
      </c>
      <c r="EM124" s="91" t="s">
        <v>74</v>
      </c>
      <c r="EN124" s="91" t="s">
        <v>74</v>
      </c>
      <c r="EO124" s="91" t="s">
        <v>74</v>
      </c>
      <c r="EP124" s="91" t="s">
        <v>74</v>
      </c>
      <c r="EQ124" s="91" t="s">
        <v>74</v>
      </c>
      <c r="ER124" s="91" t="s">
        <v>74</v>
      </c>
      <c r="ES124" s="92" t="s">
        <v>74</v>
      </c>
      <c r="ET124" s="89" t="s">
        <v>138</v>
      </c>
      <c r="EU124" s="7">
        <v>8.7200000000000006</v>
      </c>
      <c r="EV124" s="7">
        <v>11.2</v>
      </c>
      <c r="EW124" s="10"/>
      <c r="EX124" s="10"/>
      <c r="EY124" s="10"/>
      <c r="EZ124" s="10"/>
      <c r="FA124" s="75">
        <v>0.77606918409635484</v>
      </c>
      <c r="FB124" s="75">
        <v>0.56510620319590066</v>
      </c>
      <c r="FC124" s="75">
        <v>1.2669871794871794</v>
      </c>
      <c r="FD124" s="89" t="s">
        <v>138</v>
      </c>
      <c r="FE124" s="13"/>
      <c r="FF124" s="6">
        <v>0</v>
      </c>
      <c r="FG124" s="10" t="s">
        <v>113</v>
      </c>
      <c r="FH124" s="6">
        <v>32000</v>
      </c>
      <c r="FI124" s="10"/>
      <c r="FJ124" s="9"/>
      <c r="FK124" s="6">
        <v>-10.58019437984299</v>
      </c>
      <c r="FL124" s="6">
        <v>2.6834057238055431</v>
      </c>
      <c r="FM124" s="6">
        <v>23.877683799609628</v>
      </c>
      <c r="FN124" s="6">
        <v>-23.784681052881119</v>
      </c>
      <c r="FO124" s="6">
        <v>18.881916714204195</v>
      </c>
      <c r="FP124" s="6">
        <v>-5.3639846743295028</v>
      </c>
      <c r="FQ124" s="121">
        <v>0.62255525677182399</v>
      </c>
      <c r="FR124" s="122"/>
      <c r="FS124" s="121">
        <v>0.54210206225465807</v>
      </c>
      <c r="FT124" s="89" t="s">
        <v>138</v>
      </c>
      <c r="FU124" s="7">
        <v>26.41630550494196</v>
      </c>
      <c r="FV124" s="7">
        <v>-47.623507762777727</v>
      </c>
      <c r="FW124" s="7">
        <v>-5.3189875771231243</v>
      </c>
      <c r="FX124" s="7">
        <v>-66.081543565981349</v>
      </c>
      <c r="FY124" s="7">
        <v>2.8677341768812759</v>
      </c>
      <c r="FZ124" s="7">
        <v>54.107148743879144</v>
      </c>
      <c r="GA124" s="7">
        <v>-120.49204779175105</v>
      </c>
      <c r="GB124" s="7">
        <v>-15.55503280713102</v>
      </c>
      <c r="GC124" s="89" t="s">
        <v>138</v>
      </c>
      <c r="GD124" s="92" t="s">
        <v>74</v>
      </c>
      <c r="GE124" s="92" t="s">
        <v>74</v>
      </c>
      <c r="GF124" s="123" t="s">
        <v>1402</v>
      </c>
      <c r="GG124" s="123" t="s">
        <v>1401</v>
      </c>
      <c r="GH124" s="124" t="s">
        <v>74</v>
      </c>
      <c r="GI124" s="125" t="s">
        <v>81</v>
      </c>
      <c r="GJ124" s="126" t="s">
        <v>74</v>
      </c>
      <c r="GK124" s="89" t="s">
        <v>138</v>
      </c>
      <c r="GL124" s="127"/>
      <c r="GM124" s="127"/>
      <c r="GN124" s="127"/>
      <c r="GO124" s="127"/>
      <c r="GP124" s="127"/>
      <c r="GQ124" s="127"/>
      <c r="GR124" s="127"/>
      <c r="GS124" s="127"/>
      <c r="GT124" s="127"/>
      <c r="GU124" s="127"/>
      <c r="GV124" s="127"/>
      <c r="GW124" s="127"/>
      <c r="GX124" s="127"/>
      <c r="GY124" s="127"/>
      <c r="GZ124" s="127"/>
      <c r="HA124" s="127"/>
      <c r="HB124" s="89" t="s">
        <v>138</v>
      </c>
      <c r="HC124" s="106"/>
      <c r="HD124" s="106"/>
      <c r="HE124" s="106"/>
      <c r="HF124" s="106"/>
      <c r="HG124" s="106"/>
      <c r="HH124" s="106"/>
      <c r="HI124" s="106"/>
      <c r="HJ124" s="106"/>
      <c r="HK124" s="106"/>
      <c r="HL124" s="106"/>
      <c r="HM124" s="106"/>
      <c r="HN124" s="106"/>
      <c r="HO124" s="106"/>
      <c r="HP124" s="106"/>
      <c r="HQ124" s="106"/>
      <c r="HR124" s="106"/>
      <c r="HS124" s="106"/>
      <c r="HT124" s="106"/>
      <c r="HU124" s="106"/>
      <c r="HV124" s="106"/>
      <c r="HW124" s="106"/>
      <c r="HX124" s="106"/>
      <c r="HY124" s="106"/>
      <c r="HZ124" s="106"/>
      <c r="IA124" s="89" t="s">
        <v>138</v>
      </c>
      <c r="IB124" s="133">
        <v>0.14558525408203199</v>
      </c>
      <c r="IC124" s="128">
        <v>0.43082475068452197</v>
      </c>
      <c r="ID124" s="13" t="s">
        <v>138</v>
      </c>
      <c r="IE124" s="6">
        <v>95.858725759999999</v>
      </c>
      <c r="IF124" s="6">
        <v>108.752357</v>
      </c>
      <c r="IG124" s="6">
        <v>92.432244609999998</v>
      </c>
      <c r="IH124" s="6">
        <v>98.105486510000006</v>
      </c>
      <c r="II124" s="6">
        <v>57.412844040000003</v>
      </c>
      <c r="IJ124" s="6">
        <v>89.483627200000001</v>
      </c>
      <c r="IK124" s="6">
        <v>77.930194810000003</v>
      </c>
      <c r="IL124" s="7">
        <v>96.784012709999999</v>
      </c>
      <c r="IM124" s="6">
        <v>98.402356299999994</v>
      </c>
      <c r="IN124" s="6">
        <v>101.42770350000001</v>
      </c>
      <c r="IO124" s="6">
        <v>100.0177683</v>
      </c>
      <c r="IP124" s="7">
        <v>89.539482980000002</v>
      </c>
      <c r="IQ124" s="7">
        <v>80.043252600000002</v>
      </c>
      <c r="IR124" s="7">
        <v>71.730950140000004</v>
      </c>
      <c r="IS124" s="6">
        <v>81.952445150000003</v>
      </c>
      <c r="IT124" s="7">
        <v>114.9906517</v>
      </c>
      <c r="IU124" s="6">
        <v>89.058752999999996</v>
      </c>
      <c r="IV124" s="7">
        <v>56.211350830000001</v>
      </c>
      <c r="IW124" s="7">
        <v>89.690490429999997</v>
      </c>
      <c r="IX124" s="7">
        <v>75.916353380000004</v>
      </c>
      <c r="IY124" s="6">
        <v>87.847222220000006</v>
      </c>
      <c r="IZ124" s="6">
        <v>59.616840830000001</v>
      </c>
      <c r="JA124" s="6">
        <v>79.795458210000007</v>
      </c>
      <c r="JB124" s="6">
        <v>61.679201620000001</v>
      </c>
      <c r="JC124" s="6">
        <v>57.89858606</v>
      </c>
      <c r="JD124" s="7"/>
      <c r="JE124" s="7">
        <v>96.032643829999998</v>
      </c>
      <c r="JF124" s="7">
        <v>73.479176420000002</v>
      </c>
      <c r="JG124" s="7">
        <v>102.34403500000001</v>
      </c>
      <c r="JH124" s="6">
        <v>91.080974060000003</v>
      </c>
      <c r="JI124" s="7">
        <v>105.7653743</v>
      </c>
      <c r="JJ124" s="6">
        <v>102.3656716</v>
      </c>
      <c r="JK124" s="7">
        <v>108.4831992</v>
      </c>
      <c r="JL124" s="6">
        <v>105.5540185</v>
      </c>
      <c r="JM124" s="7">
        <v>68.083538079999997</v>
      </c>
      <c r="JN124" s="6">
        <v>99.056603769999995</v>
      </c>
      <c r="JO124" s="7">
        <v>78.25984991</v>
      </c>
      <c r="JP124" s="7"/>
      <c r="JQ124" s="6">
        <v>90.085963919999998</v>
      </c>
      <c r="JR124" s="6">
        <v>93.952424519999994</v>
      </c>
      <c r="JS124" s="7">
        <v>104.6622218</v>
      </c>
      <c r="JT124" s="7">
        <v>93.035398229999998</v>
      </c>
      <c r="JU124" s="7">
        <v>67.917726889999997</v>
      </c>
      <c r="JV124" s="7">
        <v>107.2285966</v>
      </c>
      <c r="JW124" s="6">
        <v>66.438932100000002</v>
      </c>
      <c r="JX124" s="7"/>
      <c r="JY124" s="6">
        <v>105.7628524</v>
      </c>
      <c r="JZ124" s="7">
        <v>100.1755618</v>
      </c>
      <c r="KA124" s="6">
        <v>86.87971417</v>
      </c>
      <c r="KB124" s="7">
        <v>91.702127660000002</v>
      </c>
      <c r="KC124" s="7">
        <v>70.989795920000006</v>
      </c>
      <c r="KD124" s="6">
        <v>99.225921360000001</v>
      </c>
      <c r="KE124" s="6">
        <v>59.107648730000001</v>
      </c>
      <c r="KF124" s="6">
        <v>108.552145</v>
      </c>
      <c r="KG124" s="7">
        <v>88.889593910000002</v>
      </c>
      <c r="KH124" s="6">
        <v>104.1527313</v>
      </c>
      <c r="KI124" s="6">
        <v>100.1760991</v>
      </c>
      <c r="KJ124" s="6">
        <v>90.599705670000006</v>
      </c>
      <c r="KK124" s="6">
        <v>81.846715329999995</v>
      </c>
      <c r="KM124" s="178">
        <v>0.97327802888526538</v>
      </c>
      <c r="KN124" s="178">
        <v>0.78317081267624655</v>
      </c>
      <c r="KO124" s="178">
        <v>1.0745134615067562</v>
      </c>
    </row>
    <row r="125" spans="1:301" ht="87.75" customHeight="1">
      <c r="A125" s="164" t="s">
        <v>1640</v>
      </c>
      <c r="B125" s="84" t="str">
        <f>"Chemistry 524"</f>
        <v>Chemistry 524</v>
      </c>
      <c r="C125" s="158" t="s">
        <v>1937</v>
      </c>
      <c r="D125" s="13" t="s">
        <v>90</v>
      </c>
      <c r="E125" s="163" t="s">
        <v>1465</v>
      </c>
      <c r="F125" s="13" t="s">
        <v>1466</v>
      </c>
      <c r="G125" s="2" t="s">
        <v>91</v>
      </c>
      <c r="H125" s="13" t="s">
        <v>1001</v>
      </c>
      <c r="I125" s="83" t="str">
        <f>"Chemistry 124"</f>
        <v>Chemistry 124</v>
      </c>
      <c r="J125" s="13">
        <v>124</v>
      </c>
      <c r="K125" s="4"/>
      <c r="L125" s="53">
        <v>0.90145971681807124</v>
      </c>
      <c r="M125" s="114"/>
      <c r="N125" s="5">
        <v>85</v>
      </c>
      <c r="O125" s="6"/>
      <c r="P125" s="6">
        <v>1030</v>
      </c>
      <c r="Q125" s="6"/>
      <c r="S125" s="7">
        <v>1287</v>
      </c>
      <c r="U125" s="6">
        <v>1159</v>
      </c>
      <c r="V125" s="6">
        <v>425.20000000000005</v>
      </c>
      <c r="W125" s="6"/>
      <c r="X125" s="6">
        <v>483.09999999999997</v>
      </c>
      <c r="Y125" s="6">
        <v>320.7</v>
      </c>
      <c r="Z125" s="6">
        <v>352.5</v>
      </c>
      <c r="AA125" s="116" t="s">
        <v>85</v>
      </c>
      <c r="AB125" s="116" t="s">
        <v>80</v>
      </c>
      <c r="AC125" s="116" t="s">
        <v>69</v>
      </c>
      <c r="AD125" s="115" t="s">
        <v>68</v>
      </c>
      <c r="AE125" s="116" t="s">
        <v>69</v>
      </c>
      <c r="AF125" s="116" t="s">
        <v>69</v>
      </c>
      <c r="AG125" s="10"/>
      <c r="AH125" s="10"/>
      <c r="AI125" s="10"/>
      <c r="AJ125" s="10"/>
      <c r="AK125" s="75">
        <v>0.83299999999999996</v>
      </c>
      <c r="AL125" s="117" t="s">
        <v>907</v>
      </c>
      <c r="AM125" s="89" t="s">
        <v>90</v>
      </c>
      <c r="AN125" s="118">
        <v>-3.2194412711600375E-3</v>
      </c>
      <c r="AO125" s="118">
        <v>7.8971576836891141E-2</v>
      </c>
      <c r="AP125" s="118">
        <v>0.35759886755081949</v>
      </c>
      <c r="AQ125" s="118"/>
      <c r="AR125" s="80" t="s">
        <v>70</v>
      </c>
      <c r="AS125" s="7">
        <v>91.737533330440158</v>
      </c>
      <c r="AT125" s="119"/>
      <c r="AU125" s="89" t="s">
        <v>90</v>
      </c>
      <c r="AV125" s="7">
        <v>94.307817499999999</v>
      </c>
      <c r="AW125" s="7">
        <v>87.825999999999993</v>
      </c>
      <c r="AX125" s="7">
        <v>60.841000000000001</v>
      </c>
      <c r="AY125" s="7"/>
      <c r="AZ125" s="7">
        <v>63.924050632911396</v>
      </c>
      <c r="BA125" s="7">
        <v>-1.2658227848101262</v>
      </c>
      <c r="BB125" s="187" t="s">
        <v>135</v>
      </c>
      <c r="BC125" s="7">
        <v>95.26984615384616</v>
      </c>
      <c r="BD125" s="7">
        <v>90.427793755203993</v>
      </c>
      <c r="BE125" s="7">
        <v>90.621557801899598</v>
      </c>
      <c r="BF125" s="7">
        <v>78.592846835443027</v>
      </c>
      <c r="BG125" s="7">
        <v>71.928072727272735</v>
      </c>
      <c r="BH125" s="7">
        <v>95.864661654135347</v>
      </c>
      <c r="BI125" s="7">
        <v>50.375939849624061</v>
      </c>
      <c r="BJ125" s="167" t="s">
        <v>135</v>
      </c>
      <c r="BK125" s="7">
        <v>23.748200950000001</v>
      </c>
      <c r="BL125" s="7"/>
      <c r="BM125" s="7">
        <v>100</v>
      </c>
      <c r="BN125" s="167"/>
      <c r="BO125" s="7">
        <v>8.5901999999999958</v>
      </c>
      <c r="BP125" s="7">
        <v>29.455999999999989</v>
      </c>
      <c r="BQ125" s="7"/>
      <c r="BR125" s="7"/>
      <c r="BS125" s="7">
        <v>0</v>
      </c>
      <c r="BT125" s="7">
        <v>51.629304023850551</v>
      </c>
      <c r="BU125" s="75"/>
      <c r="BV125" s="7">
        <v>3.6058014816023443</v>
      </c>
      <c r="BW125" s="7" t="s">
        <v>195</v>
      </c>
      <c r="BX125" s="6">
        <v>-17.596332544914194</v>
      </c>
      <c r="BY125" s="6"/>
      <c r="BZ125" s="6">
        <v>27.254444110656223</v>
      </c>
      <c r="CA125" s="6"/>
      <c r="CB125" s="4"/>
      <c r="CC125" s="89" t="s">
        <v>90</v>
      </c>
      <c r="CD125" s="4">
        <v>-11.782080005378678</v>
      </c>
      <c r="CE125" s="4">
        <v>-5.0961833193063955</v>
      </c>
      <c r="CF125" s="4"/>
      <c r="CG125" s="89" t="s">
        <v>90</v>
      </c>
      <c r="CH125" s="6">
        <v>-34.6</v>
      </c>
      <c r="CI125" s="53"/>
      <c r="CJ125" s="6">
        <v>16723.79</v>
      </c>
      <c r="CK125" s="6">
        <v>32000</v>
      </c>
      <c r="CL125" s="8">
        <v>-29</v>
      </c>
      <c r="CM125" s="6">
        <v>25398.42</v>
      </c>
      <c r="CN125" s="9">
        <v>70</v>
      </c>
      <c r="CO125" s="6">
        <v>12619.07</v>
      </c>
      <c r="CP125" s="5">
        <v>9</v>
      </c>
      <c r="CQ125" s="4">
        <v>30</v>
      </c>
      <c r="CR125" s="78">
        <v>17.329999999999998</v>
      </c>
      <c r="CS125" s="78" t="s">
        <v>93</v>
      </c>
      <c r="CT125" s="78">
        <v>13</v>
      </c>
      <c r="CU125" s="78">
        <v>14.35</v>
      </c>
      <c r="CV125" s="6">
        <v>95.21006292181022</v>
      </c>
      <c r="CW125" s="78"/>
      <c r="CX125" s="10">
        <v>30</v>
      </c>
      <c r="CY125" s="6">
        <v>97.859130514519251</v>
      </c>
      <c r="CZ125" s="2"/>
      <c r="DA125" s="11"/>
      <c r="DB125" s="11"/>
      <c r="DC125" s="11"/>
      <c r="DD125" s="120" t="s">
        <v>72</v>
      </c>
      <c r="DE125" s="120" t="s">
        <v>72</v>
      </c>
      <c r="DF125" s="89" t="s">
        <v>90</v>
      </c>
      <c r="DG125" s="12">
        <v>36</v>
      </c>
      <c r="DH125" s="9"/>
      <c r="DI125" s="98">
        <v>0</v>
      </c>
      <c r="DJ125" s="102"/>
      <c r="DK125" s="1"/>
      <c r="DL125" s="103"/>
      <c r="DM125" s="46" t="s">
        <v>101</v>
      </c>
      <c r="DN125" s="10">
        <v>1</v>
      </c>
      <c r="DO125" s="10">
        <v>1</v>
      </c>
      <c r="DP125" s="11">
        <v>1</v>
      </c>
      <c r="DQ125" s="55">
        <v>202.5</v>
      </c>
      <c r="DR125" s="12"/>
      <c r="DS125" s="79">
        <v>0</v>
      </c>
      <c r="DT125" s="2"/>
      <c r="DU125" s="8">
        <v>7.86</v>
      </c>
      <c r="DV125" s="12"/>
      <c r="DW125" s="13">
        <v>100</v>
      </c>
      <c r="DX125" s="89" t="s">
        <v>90</v>
      </c>
      <c r="DY125" s="12">
        <v>62</v>
      </c>
      <c r="DZ125" s="89" t="s">
        <v>90</v>
      </c>
      <c r="EA125" s="7">
        <v>12.296308568885999</v>
      </c>
      <c r="EB125" s="75">
        <v>-4.53E-2</v>
      </c>
      <c r="EC125" s="75">
        <v>1.72E-2</v>
      </c>
      <c r="ED125" s="75">
        <v>-9.5399999999999999E-2</v>
      </c>
      <c r="EE125" s="90">
        <v>0</v>
      </c>
      <c r="EF125" s="90">
        <v>0</v>
      </c>
      <c r="EG125" s="90">
        <v>0</v>
      </c>
      <c r="EH125" s="90">
        <v>0</v>
      </c>
      <c r="EI125" s="88"/>
      <c r="EJ125" s="89" t="s">
        <v>90</v>
      </c>
      <c r="EK125" s="91" t="s">
        <v>74</v>
      </c>
      <c r="EL125" s="91" t="s">
        <v>74</v>
      </c>
      <c r="EM125" s="91" t="s">
        <v>74</v>
      </c>
      <c r="EN125" s="91" t="s">
        <v>74</v>
      </c>
      <c r="EO125" s="91" t="s">
        <v>74</v>
      </c>
      <c r="EP125" s="91" t="s">
        <v>74</v>
      </c>
      <c r="EQ125" s="91" t="s">
        <v>74</v>
      </c>
      <c r="ER125" s="91" t="s">
        <v>74</v>
      </c>
      <c r="ES125" s="92" t="s">
        <v>74</v>
      </c>
      <c r="ET125" s="89" t="s">
        <v>90</v>
      </c>
      <c r="EU125" s="7">
        <v>28.5</v>
      </c>
      <c r="EV125" s="7">
        <v>-1.58</v>
      </c>
      <c r="EW125" s="10"/>
      <c r="EX125" s="2"/>
      <c r="EY125" s="10"/>
      <c r="EZ125" s="10"/>
      <c r="FA125" s="75">
        <v>0.9057919385611708</v>
      </c>
      <c r="FB125" s="75">
        <v>0.48968451876054192</v>
      </c>
      <c r="FC125" s="75">
        <v>1.1115758273748662</v>
      </c>
      <c r="FD125" s="89" t="s">
        <v>90</v>
      </c>
      <c r="FE125" s="10"/>
      <c r="FF125" s="6">
        <v>20</v>
      </c>
      <c r="FG125" s="10" t="s">
        <v>94</v>
      </c>
      <c r="FH125" s="6">
        <v>32000</v>
      </c>
      <c r="FI125" s="10"/>
      <c r="FJ125" s="9"/>
      <c r="FK125" s="6">
        <v>14.2912924638813</v>
      </c>
      <c r="FL125" s="6">
        <v>29.814944405567211</v>
      </c>
      <c r="FM125" s="6">
        <v>19.630010277492318</v>
      </c>
      <c r="FN125" s="6">
        <v>-11.672325976230891</v>
      </c>
      <c r="FO125" s="6">
        <v>3.3306690738754696E-14</v>
      </c>
      <c r="FP125" s="6">
        <v>-20.891653706583725</v>
      </c>
      <c r="FQ125" s="127">
        <v>0.47717581873419074</v>
      </c>
      <c r="FR125" s="122"/>
      <c r="FS125" s="121">
        <v>0.84058203253544705</v>
      </c>
      <c r="FT125" s="89" t="s">
        <v>90</v>
      </c>
      <c r="FU125" s="7">
        <v>-41.734530566071705</v>
      </c>
      <c r="FV125" s="7">
        <v>-112.5051521753437</v>
      </c>
      <c r="FW125" s="7">
        <v>-7.196660986392045</v>
      </c>
      <c r="FX125" s="7">
        <v>-120.82475449700483</v>
      </c>
      <c r="FY125" s="7">
        <v>-8.0535895484999287</v>
      </c>
      <c r="FZ125" s="7">
        <v>34.145606362536917</v>
      </c>
      <c r="GA125" s="7">
        <v>-149.01143144726436</v>
      </c>
      <c r="GB125" s="7">
        <v>-3.1680856795343715</v>
      </c>
      <c r="GC125" s="89" t="s">
        <v>90</v>
      </c>
      <c r="GD125" s="92" t="s">
        <v>74</v>
      </c>
      <c r="GE125" s="92" t="s">
        <v>74</v>
      </c>
      <c r="GF125" s="123" t="s">
        <v>1403</v>
      </c>
      <c r="GG125" s="123" t="s">
        <v>1403</v>
      </c>
      <c r="GH125" s="124" t="s">
        <v>74</v>
      </c>
      <c r="GI125" s="125" t="s">
        <v>74</v>
      </c>
      <c r="GJ125" s="126" t="s">
        <v>81</v>
      </c>
      <c r="GK125" s="89" t="s">
        <v>90</v>
      </c>
      <c r="GL125" s="75">
        <v>0.46275208379451399</v>
      </c>
      <c r="GM125" s="129">
        <v>-7.29534488092764E-2</v>
      </c>
      <c r="GN125" s="130">
        <v>0.33183574241577202</v>
      </c>
      <c r="GO125" s="129">
        <v>-0.23677194429920101</v>
      </c>
      <c r="GP125" s="131">
        <v>-9.1864040547085302E-2</v>
      </c>
      <c r="GQ125" s="129">
        <v>0.25354151105338002</v>
      </c>
      <c r="GR125" s="130">
        <v>4.3770853530992901E-2</v>
      </c>
      <c r="GS125" s="131">
        <v>-0.47917120108155598</v>
      </c>
      <c r="GT125" s="75">
        <v>0.46275208379451399</v>
      </c>
      <c r="GU125" s="129">
        <v>-7.29534488092764E-2</v>
      </c>
      <c r="GV125" s="130">
        <v>0.33183574241577202</v>
      </c>
      <c r="GW125" s="129">
        <v>-0.23677194429920101</v>
      </c>
      <c r="GX125" s="131">
        <v>-9.1864040547085302E-2</v>
      </c>
      <c r="GY125" s="129">
        <v>0.25354151105338002</v>
      </c>
      <c r="GZ125" s="130">
        <v>4.3770853530992901E-2</v>
      </c>
      <c r="HA125" s="131">
        <v>-0.47917120108155598</v>
      </c>
      <c r="HB125" s="89" t="s">
        <v>90</v>
      </c>
      <c r="HC125" s="106"/>
      <c r="HD125" s="106"/>
      <c r="HE125" s="106"/>
      <c r="HF125" s="106"/>
      <c r="HG125" s="106"/>
      <c r="HH125" s="106"/>
      <c r="HI125" s="106"/>
      <c r="HJ125" s="106"/>
      <c r="HK125" s="106"/>
      <c r="HL125" s="106"/>
      <c r="HM125" s="106"/>
      <c r="HN125" s="106"/>
      <c r="HO125" s="106"/>
      <c r="HP125" s="106"/>
      <c r="HQ125" s="106"/>
      <c r="HR125" s="106"/>
      <c r="HS125" s="106"/>
      <c r="HT125" s="106"/>
      <c r="HU125" s="106"/>
      <c r="HV125" s="106"/>
      <c r="HW125" s="106"/>
      <c r="HX125" s="106"/>
      <c r="HY125" s="106"/>
      <c r="HZ125" s="106"/>
      <c r="IA125" s="89" t="s">
        <v>90</v>
      </c>
      <c r="IB125" s="128">
        <v>0.22903963092583199</v>
      </c>
      <c r="IC125" s="42">
        <v>0.80524634050799404</v>
      </c>
      <c r="ID125" s="13" t="s">
        <v>90</v>
      </c>
      <c r="IE125" s="6">
        <v>92.437852520000007</v>
      </c>
      <c r="IF125" s="6">
        <v>86.198643799999999</v>
      </c>
      <c r="IG125" s="6">
        <v>71.93692437</v>
      </c>
      <c r="IH125" s="6">
        <v>74.003139719999993</v>
      </c>
      <c r="II125" s="6">
        <v>81.715893109999996</v>
      </c>
      <c r="IJ125" s="6">
        <v>82.561235359999998</v>
      </c>
      <c r="IK125" s="6">
        <v>102.20689659999999</v>
      </c>
      <c r="IL125" s="7">
        <v>79.523568170000004</v>
      </c>
      <c r="IM125" s="6">
        <v>94.391634980000006</v>
      </c>
      <c r="IN125" s="6">
        <v>98.598598600000003</v>
      </c>
      <c r="IO125" s="6">
        <v>54.482758619999998</v>
      </c>
      <c r="IP125" s="7">
        <v>91.746609329999998</v>
      </c>
      <c r="IQ125" s="7">
        <v>100.7306107</v>
      </c>
      <c r="IR125" s="7">
        <v>110.9016288</v>
      </c>
      <c r="IS125" s="6">
        <v>90.801851580000005</v>
      </c>
      <c r="IT125" s="7">
        <v>78.966948059999993</v>
      </c>
      <c r="IU125" s="6">
        <v>94.182124790000003</v>
      </c>
      <c r="IV125" s="7">
        <v>99.127431380000004</v>
      </c>
      <c r="IW125" s="7">
        <v>98.799884329999998</v>
      </c>
      <c r="IX125" s="7">
        <v>73.134725360000004</v>
      </c>
      <c r="IY125" s="6">
        <v>89.384490240000005</v>
      </c>
      <c r="IZ125" s="6">
        <v>70.965297770000006</v>
      </c>
      <c r="JA125" s="6">
        <v>77.187967880000002</v>
      </c>
      <c r="JB125" s="6">
        <v>67.1296933</v>
      </c>
      <c r="JC125" s="6">
        <v>60.055693069999997</v>
      </c>
      <c r="JD125" s="7">
        <v>81.649874060000002</v>
      </c>
      <c r="JE125" s="7">
        <v>86.262844779999995</v>
      </c>
      <c r="JF125" s="7">
        <v>70.358034970000006</v>
      </c>
      <c r="JG125" s="7">
        <v>89.505494510000005</v>
      </c>
      <c r="JH125" s="6">
        <v>85.373443980000005</v>
      </c>
      <c r="JI125" s="7">
        <v>103.85839300000001</v>
      </c>
      <c r="JJ125" s="6">
        <v>91.972360530000003</v>
      </c>
      <c r="JK125" s="7">
        <v>82.151664609999997</v>
      </c>
      <c r="JL125" s="6">
        <v>73.025270759999998</v>
      </c>
      <c r="JM125" s="7">
        <v>84.653577069999997</v>
      </c>
      <c r="JN125" s="6">
        <v>99.288256230000002</v>
      </c>
      <c r="JO125" s="7">
        <v>84.237623760000005</v>
      </c>
      <c r="JP125" s="7"/>
      <c r="JQ125" s="6">
        <v>90.741839760000005</v>
      </c>
      <c r="JR125" s="6">
        <v>89.839733899999999</v>
      </c>
      <c r="JS125" s="7">
        <v>91.206896549999996</v>
      </c>
      <c r="JT125" s="7">
        <v>78.716998610000005</v>
      </c>
      <c r="JU125" s="7">
        <v>68.672610199999994</v>
      </c>
      <c r="JV125" s="7">
        <v>84.970185900000004</v>
      </c>
      <c r="JW125" s="6">
        <v>95.007680489999998</v>
      </c>
      <c r="JX125" s="7">
        <v>84.594521290000003</v>
      </c>
      <c r="JY125" s="6">
        <v>110.5932203</v>
      </c>
      <c r="JZ125" s="7">
        <v>84.818007660000006</v>
      </c>
      <c r="KA125" s="6">
        <v>102.6885395</v>
      </c>
      <c r="KB125" s="7">
        <v>81.158971179999995</v>
      </c>
      <c r="KC125" s="7">
        <v>91.239411500000003</v>
      </c>
      <c r="KD125" s="6">
        <v>117.5970311</v>
      </c>
      <c r="KE125" s="6">
        <v>99.152010050000001</v>
      </c>
      <c r="KF125" s="6">
        <v>79.676386910000005</v>
      </c>
      <c r="KG125" s="7">
        <v>78.964449029999997</v>
      </c>
      <c r="KH125" s="6">
        <v>101.36196959999999</v>
      </c>
      <c r="KI125" s="6">
        <v>93.614565970000001</v>
      </c>
      <c r="KJ125" s="6">
        <v>88.315946350000004</v>
      </c>
      <c r="KK125" s="6">
        <v>64.470899470000006</v>
      </c>
      <c r="KM125" s="178">
        <v>1.0798598913672712</v>
      </c>
      <c r="KN125" s="178">
        <v>1.0417827679983458</v>
      </c>
      <c r="KO125" s="178">
        <v>2.3703673143831567</v>
      </c>
    </row>
    <row r="126" spans="1:301" ht="87.75" customHeight="1">
      <c r="A126" s="164" t="s">
        <v>1641</v>
      </c>
      <c r="B126" s="84" t="str">
        <f>"Chemistry 525"</f>
        <v>Chemistry 525</v>
      </c>
      <c r="C126" s="158" t="s">
        <v>1938</v>
      </c>
      <c r="D126" s="13" t="s">
        <v>632</v>
      </c>
      <c r="E126" s="163" t="s">
        <v>1443</v>
      </c>
      <c r="F126" s="13" t="s">
        <v>1466</v>
      </c>
      <c r="G126" s="2" t="s">
        <v>633</v>
      </c>
      <c r="H126" s="13" t="s">
        <v>1266</v>
      </c>
      <c r="I126" s="83" t="str">
        <f>"Chemistry 125"</f>
        <v>Chemistry 125</v>
      </c>
      <c r="J126" s="13">
        <v>125</v>
      </c>
      <c r="K126" s="4"/>
      <c r="L126" s="53">
        <v>1.0930927163299133</v>
      </c>
      <c r="M126" s="114"/>
      <c r="N126" s="5">
        <v>92</v>
      </c>
      <c r="O126" s="6">
        <v>93</v>
      </c>
      <c r="P126" s="6"/>
      <c r="Q126" s="6">
        <v>899</v>
      </c>
      <c r="S126" s="7">
        <v>1523</v>
      </c>
      <c r="T126" s="6"/>
      <c r="U126" s="6">
        <v>793.4</v>
      </c>
      <c r="V126" s="6">
        <v>466.5</v>
      </c>
      <c r="W126" s="6">
        <v>434.59999999999997</v>
      </c>
      <c r="X126" s="6">
        <v>156.5</v>
      </c>
      <c r="Y126" s="6">
        <v>136</v>
      </c>
      <c r="Z126" s="6">
        <v>304.79999999999995</v>
      </c>
      <c r="AA126" s="116" t="s">
        <v>85</v>
      </c>
      <c r="AB126" s="115" t="s">
        <v>68</v>
      </c>
      <c r="AC126" s="115" t="s">
        <v>68</v>
      </c>
      <c r="AD126" s="115" t="s">
        <v>68</v>
      </c>
      <c r="AE126" s="116" t="s">
        <v>69</v>
      </c>
      <c r="AF126" s="116" t="s">
        <v>69</v>
      </c>
      <c r="AG126" s="10"/>
      <c r="AH126" s="10"/>
      <c r="AI126" s="10"/>
      <c r="AJ126" s="10"/>
      <c r="AK126" s="75">
        <v>0.91400000000000003</v>
      </c>
      <c r="AL126" s="117" t="s">
        <v>907</v>
      </c>
      <c r="AM126" s="89" t="s">
        <v>632</v>
      </c>
      <c r="AN126" s="118">
        <v>-2.57555301692803E-2</v>
      </c>
      <c r="AO126" s="118">
        <v>-3.0711168769902111E-2</v>
      </c>
      <c r="AP126" s="118">
        <v>6.0586762025213001E-2</v>
      </c>
      <c r="AQ126" s="118"/>
      <c r="AR126" s="80" t="s">
        <v>70</v>
      </c>
      <c r="AS126" s="7">
        <v>78.179852901872152</v>
      </c>
      <c r="AT126" s="119"/>
      <c r="AU126" s="89" t="s">
        <v>632</v>
      </c>
      <c r="AV126" s="7">
        <v>46.469718499999999</v>
      </c>
      <c r="AW126" s="7">
        <v>26.044</v>
      </c>
      <c r="AX126" s="7">
        <v>-6.6479999999999997</v>
      </c>
      <c r="AY126" s="7"/>
      <c r="AZ126" s="7">
        <v>88.408894607471268</v>
      </c>
      <c r="BA126" s="7">
        <v>12.132964124972027</v>
      </c>
      <c r="BB126" s="187"/>
      <c r="BC126" s="7">
        <v>97.105510489510493</v>
      </c>
      <c r="BD126" s="7">
        <v>90.261265861781851</v>
      </c>
      <c r="BE126" s="7">
        <v>56.293199592944362</v>
      </c>
      <c r="BF126" s="7">
        <v>38.719429113924051</v>
      </c>
      <c r="BG126" s="7">
        <v>53.746254545454541</v>
      </c>
      <c r="BH126" s="7">
        <v>31.042944785276077</v>
      </c>
      <c r="BI126" s="7">
        <v>26.793821186801061</v>
      </c>
      <c r="BJ126" s="77"/>
      <c r="BK126" s="7">
        <v>11.644357919999999</v>
      </c>
      <c r="BL126" s="7"/>
      <c r="BM126" s="7">
        <v>67.250071857496877</v>
      </c>
      <c r="BN126" s="77"/>
      <c r="BO126" s="7">
        <v>27.636399999999995</v>
      </c>
      <c r="BP126" s="7">
        <v>44.491199999999992</v>
      </c>
      <c r="BQ126" s="7"/>
      <c r="BR126" s="7"/>
      <c r="BS126" s="7">
        <v>67.328947368421041</v>
      </c>
      <c r="BT126" s="7">
        <v>66.092955596203424</v>
      </c>
      <c r="BU126" s="75"/>
      <c r="BV126" s="7">
        <v>3.2426317087818957</v>
      </c>
      <c r="BW126" s="7" t="s">
        <v>195</v>
      </c>
      <c r="BX126" s="6">
        <v>-35.825944703266316</v>
      </c>
      <c r="BY126" s="6"/>
      <c r="BZ126" s="6">
        <v>-54.255412794601554</v>
      </c>
      <c r="CA126" s="6"/>
      <c r="CB126" s="4"/>
      <c r="CC126" s="89" t="s">
        <v>632</v>
      </c>
      <c r="CD126" s="4">
        <v>-27.928322433392051</v>
      </c>
      <c r="CE126" s="4">
        <v>15.830752761010778</v>
      </c>
      <c r="CF126" s="4"/>
      <c r="CG126" s="89" t="s">
        <v>632</v>
      </c>
      <c r="CH126" s="6">
        <v>-16.2</v>
      </c>
      <c r="CI126" s="53"/>
      <c r="CJ126" s="6">
        <v>14867.78</v>
      </c>
      <c r="CK126" s="6">
        <v>32000</v>
      </c>
      <c r="CL126" s="8">
        <v>-27</v>
      </c>
      <c r="CM126" s="6">
        <v>32000</v>
      </c>
      <c r="CN126" s="9">
        <v>80</v>
      </c>
      <c r="CO126" s="6">
        <v>8282.1200000000008</v>
      </c>
      <c r="CP126" s="5">
        <v>-34</v>
      </c>
      <c r="CQ126" s="4">
        <v>14.46</v>
      </c>
      <c r="CR126" s="78">
        <v>8.61</v>
      </c>
      <c r="CS126" s="78">
        <v>25</v>
      </c>
      <c r="CT126" s="78">
        <v>2.95</v>
      </c>
      <c r="CU126" s="78">
        <v>3.86</v>
      </c>
      <c r="CV126" s="6">
        <v>128.70561699628684</v>
      </c>
      <c r="CW126" s="78"/>
      <c r="CX126" s="10">
        <v>30</v>
      </c>
      <c r="CY126" s="6">
        <v>97.276919701893334</v>
      </c>
      <c r="CZ126" s="2"/>
      <c r="DA126" s="11"/>
      <c r="DB126" s="11"/>
      <c r="DC126" s="11"/>
      <c r="DD126" s="120" t="s">
        <v>72</v>
      </c>
      <c r="DE126" s="120" t="s">
        <v>72</v>
      </c>
      <c r="DF126" s="89" t="s">
        <v>632</v>
      </c>
      <c r="DG126" s="12">
        <v>14</v>
      </c>
      <c r="DH126" s="9"/>
      <c r="DI126" s="98">
        <v>0</v>
      </c>
      <c r="DJ126" s="102"/>
      <c r="DK126" s="1"/>
      <c r="DL126" s="103"/>
      <c r="DM126" s="46" t="s">
        <v>101</v>
      </c>
      <c r="DN126" s="10">
        <v>1</v>
      </c>
      <c r="DO126" s="10">
        <v>0</v>
      </c>
      <c r="DP126" s="11"/>
      <c r="DQ126" s="109"/>
      <c r="DR126" s="12"/>
      <c r="DS126" s="79">
        <v>0</v>
      </c>
      <c r="DT126" s="2"/>
      <c r="DU126" s="8">
        <v>-23</v>
      </c>
      <c r="DV126" s="12"/>
      <c r="DW126" s="13">
        <v>100</v>
      </c>
      <c r="DX126" s="89" t="s">
        <v>632</v>
      </c>
      <c r="DY126" s="12">
        <v>3</v>
      </c>
      <c r="DZ126" s="89" t="s">
        <v>632</v>
      </c>
      <c r="EA126" s="7">
        <v>9.7546273503098906</v>
      </c>
      <c r="EB126" s="75">
        <v>-1.2E-2</v>
      </c>
      <c r="EC126" s="75">
        <v>-5.0299999999999997E-2</v>
      </c>
      <c r="ED126" s="75">
        <v>-5.8700000000000002E-2</v>
      </c>
      <c r="EE126" s="90">
        <v>0</v>
      </c>
      <c r="EF126" s="90">
        <v>0</v>
      </c>
      <c r="EG126" s="90">
        <v>0</v>
      </c>
      <c r="EH126" s="90">
        <v>0</v>
      </c>
      <c r="EI126" s="75"/>
      <c r="EJ126" s="89" t="s">
        <v>632</v>
      </c>
      <c r="EK126" s="91" t="s">
        <v>74</v>
      </c>
      <c r="EL126" s="91" t="s">
        <v>74</v>
      </c>
      <c r="EM126" s="91" t="s">
        <v>74</v>
      </c>
      <c r="EN126" s="91" t="s">
        <v>74</v>
      </c>
      <c r="EO126" s="91" t="s">
        <v>74</v>
      </c>
      <c r="EP126" s="91" t="s">
        <v>74</v>
      </c>
      <c r="EQ126" s="91" t="s">
        <v>74</v>
      </c>
      <c r="ER126" s="91" t="s">
        <v>74</v>
      </c>
      <c r="ES126" s="92" t="s">
        <v>74</v>
      </c>
      <c r="ET126" s="89" t="s">
        <v>632</v>
      </c>
      <c r="EU126" s="7">
        <v>19.7</v>
      </c>
      <c r="EV126" s="7">
        <v>17.600000000000001</v>
      </c>
      <c r="EW126" s="10"/>
      <c r="EX126" s="10"/>
      <c r="EY126" s="10"/>
      <c r="EZ126" s="10"/>
      <c r="FA126" s="75">
        <v>0.87769600837716411</v>
      </c>
      <c r="FB126" s="75">
        <v>0.21712604623760767</v>
      </c>
      <c r="FC126" s="75">
        <v>1.2848659543812628</v>
      </c>
      <c r="FD126" s="89" t="s">
        <v>632</v>
      </c>
      <c r="FE126" s="10"/>
      <c r="FF126" s="6">
        <v>0</v>
      </c>
      <c r="FG126" s="10" t="s">
        <v>113</v>
      </c>
      <c r="FH126" s="6">
        <v>32000</v>
      </c>
      <c r="FI126" s="10"/>
      <c r="FJ126" s="9"/>
      <c r="FK126" s="6">
        <v>26.81598275680297</v>
      </c>
      <c r="FL126" s="6">
        <v>69.156618840072539</v>
      </c>
      <c r="FM126" s="6">
        <v>11.548387096774171</v>
      </c>
      <c r="FN126" s="6">
        <v>29.455031761952522</v>
      </c>
      <c r="FO126" s="6">
        <v>45.618247298919542</v>
      </c>
      <c r="FP126" s="6">
        <v>43.545123431808996</v>
      </c>
      <c r="FQ126" s="127">
        <v>0.80315328280405507</v>
      </c>
      <c r="FR126" s="122"/>
      <c r="FS126" s="121">
        <v>0.85540637165329281</v>
      </c>
      <c r="FT126" s="89" t="s">
        <v>632</v>
      </c>
      <c r="FU126" s="7">
        <v>48.947993301138872</v>
      </c>
      <c r="FV126" s="7">
        <v>-46.138375317172084</v>
      </c>
      <c r="FW126" s="7">
        <v>13.622855067639151</v>
      </c>
      <c r="FX126" s="7">
        <v>-25.234397996458124</v>
      </c>
      <c r="FY126" s="7">
        <v>-18.549072917484043</v>
      </c>
      <c r="FZ126" s="7">
        <v>77.621883849993011</v>
      </c>
      <c r="GA126" s="7">
        <v>-159.05698209074305</v>
      </c>
      <c r="GB126" s="7">
        <v>-8.5825254350669677</v>
      </c>
      <c r="GC126" s="89" t="s">
        <v>632</v>
      </c>
      <c r="GD126" s="92" t="s">
        <v>74</v>
      </c>
      <c r="GE126" s="92" t="s">
        <v>74</v>
      </c>
      <c r="GF126" s="123" t="s">
        <v>1403</v>
      </c>
      <c r="GG126" s="123" t="s">
        <v>1403</v>
      </c>
      <c r="GH126" s="124" t="s">
        <v>74</v>
      </c>
      <c r="GI126" s="125" t="s">
        <v>74</v>
      </c>
      <c r="GJ126" s="126" t="s">
        <v>81</v>
      </c>
      <c r="GK126" s="89" t="s">
        <v>632</v>
      </c>
      <c r="GL126" s="75">
        <v>-0.14913822828266499</v>
      </c>
      <c r="GM126" s="129">
        <v>-0.2213332736718</v>
      </c>
      <c r="GN126" s="130">
        <v>-0.23062025487674301</v>
      </c>
      <c r="GO126" s="129">
        <v>-1.4840469640177401</v>
      </c>
      <c r="GP126" s="131">
        <v>-0.40260761402928802</v>
      </c>
      <c r="GQ126" s="129">
        <v>-0.98087959453554197</v>
      </c>
      <c r="GR126" s="130">
        <v>-0.46679133379580201</v>
      </c>
      <c r="GS126" s="131">
        <v>-1.2438173804736401</v>
      </c>
      <c r="GT126" s="75">
        <v>-0.14913822828266499</v>
      </c>
      <c r="GU126" s="129">
        <v>-0.2213332736718</v>
      </c>
      <c r="GV126" s="130">
        <v>-0.23062025487674301</v>
      </c>
      <c r="GW126" s="129">
        <v>-1.4840469640177401</v>
      </c>
      <c r="GX126" s="131">
        <v>-0.40260761402928802</v>
      </c>
      <c r="GY126" s="129">
        <v>-0.98087959453554197</v>
      </c>
      <c r="GZ126" s="130">
        <v>-0.46679133379580201</v>
      </c>
      <c r="HA126" s="131">
        <v>-1.2438173804736401</v>
      </c>
      <c r="HB126" s="89" t="s">
        <v>632</v>
      </c>
      <c r="HC126" s="106"/>
      <c r="HD126" s="106"/>
      <c r="HE126" s="106"/>
      <c r="HF126" s="106"/>
      <c r="HG126" s="106"/>
      <c r="HH126" s="106"/>
      <c r="HI126" s="106"/>
      <c r="HJ126" s="106"/>
      <c r="HK126" s="106"/>
      <c r="HL126" s="106"/>
      <c r="HM126" s="106"/>
      <c r="HN126" s="106"/>
      <c r="HO126" s="106"/>
      <c r="HP126" s="106"/>
      <c r="HQ126" s="106"/>
      <c r="HR126" s="106"/>
      <c r="HS126" s="106"/>
      <c r="HT126" s="106"/>
      <c r="HU126" s="106"/>
      <c r="HV126" s="106"/>
      <c r="HW126" s="106"/>
      <c r="HX126" s="106"/>
      <c r="HY126" s="106"/>
      <c r="HZ126" s="106"/>
      <c r="IA126" s="89" t="s">
        <v>632</v>
      </c>
      <c r="IB126" s="128">
        <v>0.249529991191453</v>
      </c>
      <c r="IC126" s="41">
        <v>0.92343832203123699</v>
      </c>
      <c r="ID126" s="13" t="s">
        <v>632</v>
      </c>
      <c r="IE126" s="6">
        <v>86.342689570000005</v>
      </c>
      <c r="IF126" s="6">
        <v>80.89674771</v>
      </c>
      <c r="IG126" s="6">
        <v>34.466519499999997</v>
      </c>
      <c r="IH126" s="6">
        <v>49.239093680000003</v>
      </c>
      <c r="II126" s="6">
        <v>95.894607840000006</v>
      </c>
      <c r="IJ126" s="6">
        <v>65.073170730000001</v>
      </c>
      <c r="IK126" s="6">
        <v>64.189526180000001</v>
      </c>
      <c r="IL126" s="7"/>
      <c r="IM126" s="6">
        <v>92.926865899999996</v>
      </c>
      <c r="IN126" s="6">
        <v>87.815903019999993</v>
      </c>
      <c r="IO126" s="6">
        <v>51.517706580000002</v>
      </c>
      <c r="IP126" s="7">
        <v>48.930897350000002</v>
      </c>
      <c r="IQ126" s="7">
        <v>71.126631130000007</v>
      </c>
      <c r="IR126" s="7"/>
      <c r="IS126" s="6">
        <v>22.18439716</v>
      </c>
      <c r="IT126" s="7">
        <v>59.703196349999999</v>
      </c>
      <c r="IU126" s="6">
        <v>70.16243944</v>
      </c>
      <c r="IV126" s="7">
        <v>64.910945350000006</v>
      </c>
      <c r="IW126" s="7">
        <v>73.140907150000004</v>
      </c>
      <c r="IX126" s="7">
        <v>26.713635700000001</v>
      </c>
      <c r="IY126" s="6">
        <v>47.458684130000002</v>
      </c>
      <c r="IZ126" s="6">
        <v>-34.278350519999996</v>
      </c>
      <c r="JA126" s="6">
        <v>56.083733100000003</v>
      </c>
      <c r="JB126" s="6">
        <v>16.686450740000002</v>
      </c>
      <c r="JC126" s="6">
        <v>22.662199210000001</v>
      </c>
      <c r="JD126" s="7">
        <v>19.664394340000001</v>
      </c>
      <c r="JE126" s="7">
        <v>85.900738450000006</v>
      </c>
      <c r="JF126" s="7"/>
      <c r="JG126" s="7">
        <v>12.767584100000001</v>
      </c>
      <c r="JH126" s="6">
        <v>88.194921070000007</v>
      </c>
      <c r="JI126" s="7">
        <v>88.20341809</v>
      </c>
      <c r="JJ126" s="6">
        <v>-3.6989795920000001</v>
      </c>
      <c r="JK126" s="7">
        <v>86.672325979999997</v>
      </c>
      <c r="JL126" s="6">
        <v>50.655156470000001</v>
      </c>
      <c r="JM126" s="7">
        <v>62.28556347</v>
      </c>
      <c r="JN126" s="6">
        <v>57.645334640000002</v>
      </c>
      <c r="JO126" s="7">
        <v>24.848484849999998</v>
      </c>
      <c r="JP126" s="7"/>
      <c r="JQ126" s="6">
        <v>91.087553990000004</v>
      </c>
      <c r="JR126" s="6">
        <v>103.252818</v>
      </c>
      <c r="JS126" s="7">
        <v>93.113342900000006</v>
      </c>
      <c r="JT126" s="7">
        <v>-84.404145080000006</v>
      </c>
      <c r="JU126" s="7"/>
      <c r="JV126" s="7">
        <v>82.209043739999998</v>
      </c>
      <c r="JW126" s="6">
        <v>67.845036320000006</v>
      </c>
      <c r="JX126" s="7">
        <v>65.47921968</v>
      </c>
      <c r="JY126" s="6">
        <v>97.650852139999998</v>
      </c>
      <c r="JZ126" s="7">
        <v>60.603815519999998</v>
      </c>
      <c r="KA126" s="6">
        <v>100.9850107</v>
      </c>
      <c r="KB126" s="7">
        <v>88.516630250000006</v>
      </c>
      <c r="KC126" s="7">
        <v>53.957219250000001</v>
      </c>
      <c r="KD126" s="6">
        <v>107.2542567</v>
      </c>
      <c r="KE126" s="6">
        <v>105.46505519999999</v>
      </c>
      <c r="KF126" s="6">
        <v>83.349131119999996</v>
      </c>
      <c r="KG126" s="7">
        <v>59.503622630000002</v>
      </c>
      <c r="KH126" s="6">
        <v>76.6798419</v>
      </c>
      <c r="KI126" s="6">
        <v>89.571056600000006</v>
      </c>
      <c r="KJ126" s="6">
        <v>106.4504759</v>
      </c>
      <c r="KK126" s="6">
        <v>47.394957980000001</v>
      </c>
      <c r="KM126" s="178">
        <v>0.79608118988935184</v>
      </c>
      <c r="KN126" s="178">
        <v>0.92698408629198614</v>
      </c>
      <c r="KO126" s="178">
        <v>1.1070222372864942</v>
      </c>
    </row>
    <row r="127" spans="1:301" ht="87.75" customHeight="1">
      <c r="A127" s="164" t="s">
        <v>1642</v>
      </c>
      <c r="B127" s="84" t="str">
        <f>"Chemistry 526"</f>
        <v>Chemistry 526</v>
      </c>
      <c r="C127" s="158" t="s">
        <v>1938</v>
      </c>
      <c r="D127" s="13" t="s">
        <v>755</v>
      </c>
      <c r="E127" s="163"/>
      <c r="F127" s="13"/>
      <c r="G127" s="2" t="s">
        <v>756</v>
      </c>
      <c r="H127" s="13" t="s">
        <v>1326</v>
      </c>
      <c r="I127" s="83" t="str">
        <f>"Chemistry 126"</f>
        <v>Chemistry 126</v>
      </c>
      <c r="J127" s="13">
        <v>126</v>
      </c>
      <c r="K127" s="4"/>
      <c r="L127" s="53">
        <v>1.1114725819971676</v>
      </c>
      <c r="M127" s="114"/>
      <c r="N127" s="5">
        <v>91</v>
      </c>
      <c r="O127" s="6">
        <v>100</v>
      </c>
      <c r="P127" s="6">
        <v>1080</v>
      </c>
      <c r="Q127" s="6">
        <v>789</v>
      </c>
      <c r="S127" s="7">
        <v>1135</v>
      </c>
      <c r="T127" s="6"/>
      <c r="U127" s="6">
        <v>2428</v>
      </c>
      <c r="V127" s="6">
        <v>2077</v>
      </c>
      <c r="W127" s="6">
        <v>1931.9999999999998</v>
      </c>
      <c r="X127" s="6">
        <v>384.3</v>
      </c>
      <c r="Y127" s="6">
        <v>461.4</v>
      </c>
      <c r="Z127" s="6">
        <v>1257</v>
      </c>
      <c r="AA127" s="115" t="s">
        <v>68</v>
      </c>
      <c r="AB127" s="115" t="s">
        <v>68</v>
      </c>
      <c r="AC127" s="115" t="s">
        <v>68</v>
      </c>
      <c r="AD127" s="116" t="s">
        <v>69</v>
      </c>
      <c r="AE127" s="115" t="s">
        <v>68</v>
      </c>
      <c r="AF127" s="116" t="s">
        <v>69</v>
      </c>
      <c r="AG127" s="10"/>
      <c r="AH127" s="10"/>
      <c r="AI127" s="10"/>
      <c r="AJ127" s="10"/>
      <c r="AK127" s="75">
        <v>1.28</v>
      </c>
      <c r="AL127" s="117" t="s">
        <v>907</v>
      </c>
      <c r="AM127" s="89" t="s">
        <v>755</v>
      </c>
      <c r="AN127" s="118">
        <v>0.30584692076020359</v>
      </c>
      <c r="AO127" s="118">
        <v>0.28005661044934543</v>
      </c>
      <c r="AP127" s="118">
        <v>0.1406070137566264</v>
      </c>
      <c r="AQ127" s="118"/>
      <c r="AR127" s="80" t="s">
        <v>70</v>
      </c>
      <c r="AS127" s="7">
        <v>85.843539729153136</v>
      </c>
      <c r="AT127" s="119"/>
      <c r="AU127" s="89" t="s">
        <v>755</v>
      </c>
      <c r="AV127" s="7">
        <v>43.908380000000001</v>
      </c>
      <c r="AW127" s="7">
        <v>20.768000000000001</v>
      </c>
      <c r="AX127" s="7">
        <v>-6.7679999999999998</v>
      </c>
      <c r="AY127" s="7"/>
      <c r="AZ127" s="7">
        <v>-3.3977523968269239</v>
      </c>
      <c r="BA127" s="7">
        <v>-13.824213168227026</v>
      </c>
      <c r="BB127" s="187"/>
      <c r="BC127" s="7">
        <v>92.560055944055946</v>
      </c>
      <c r="BD127" s="7">
        <v>89.678418234804326</v>
      </c>
      <c r="BE127" s="7">
        <v>62.263348846675711</v>
      </c>
      <c r="BF127" s="7">
        <v>41.251074683544296</v>
      </c>
      <c r="BG127" s="7">
        <v>49.850150649350653</v>
      </c>
      <c r="BH127" s="7">
        <v>7.9467356998475083</v>
      </c>
      <c r="BI127" s="7">
        <v>12.245183337739107</v>
      </c>
      <c r="BJ127" s="77"/>
      <c r="BK127" s="7">
        <v>2.6388065190000001</v>
      </c>
      <c r="BL127" s="7"/>
      <c r="BM127" s="7">
        <v>31.373215499660091</v>
      </c>
      <c r="BN127" s="77"/>
      <c r="BO127" s="7">
        <v>13.289749999999998</v>
      </c>
      <c r="BP127" s="7">
        <v>26.258499999999998</v>
      </c>
      <c r="BQ127" s="7"/>
      <c r="BR127" s="7"/>
      <c r="BS127" s="7">
        <v>46.264227443700847</v>
      </c>
      <c r="BT127" s="7">
        <v>58.257967227858259</v>
      </c>
      <c r="BU127" s="75"/>
      <c r="BV127" s="7">
        <v>19.25965215025689</v>
      </c>
      <c r="BW127" s="7" t="s">
        <v>195</v>
      </c>
      <c r="BX127" s="6">
        <v>-16.395712217396053</v>
      </c>
      <c r="BY127" s="6"/>
      <c r="BZ127" s="6">
        <v>-11.073939893873529</v>
      </c>
      <c r="CA127" s="6"/>
      <c r="CB127" s="4"/>
      <c r="CC127" s="89" t="s">
        <v>755</v>
      </c>
      <c r="CD127" s="4">
        <v>-17.508636430786929</v>
      </c>
      <c r="CE127" s="4">
        <v>-7.9859917390846249</v>
      </c>
      <c r="CF127" s="4"/>
      <c r="CG127" s="89" t="s">
        <v>755</v>
      </c>
      <c r="CH127" s="6">
        <v>-9.59</v>
      </c>
      <c r="CI127" s="53"/>
      <c r="CJ127" s="6">
        <v>32000</v>
      </c>
      <c r="CK127" s="6">
        <v>32000</v>
      </c>
      <c r="CL127" s="8">
        <v>-40</v>
      </c>
      <c r="CM127" s="6">
        <v>32000</v>
      </c>
      <c r="CN127" s="9">
        <v>-16</v>
      </c>
      <c r="CO127" s="6">
        <v>32000</v>
      </c>
      <c r="CP127" s="5">
        <v>70</v>
      </c>
      <c r="CQ127" s="4">
        <v>30</v>
      </c>
      <c r="CR127" s="78">
        <v>8.2200000000000006</v>
      </c>
      <c r="CS127" s="78">
        <v>15.21</v>
      </c>
      <c r="CT127" s="78">
        <v>10</v>
      </c>
      <c r="CU127" s="78">
        <v>11.95</v>
      </c>
      <c r="CV127" s="6">
        <v>111.78128271460736</v>
      </c>
      <c r="CW127" s="78"/>
      <c r="CX127" s="10">
        <v>30</v>
      </c>
      <c r="CY127" s="6">
        <v>92.17308745456161</v>
      </c>
      <c r="CZ127" s="2"/>
      <c r="DA127" s="11"/>
      <c r="DB127" s="11"/>
      <c r="DC127" s="11"/>
      <c r="DD127" s="120" t="s">
        <v>72</v>
      </c>
      <c r="DE127" s="120" t="s">
        <v>72</v>
      </c>
      <c r="DF127" s="89" t="s">
        <v>755</v>
      </c>
      <c r="DG127" s="12">
        <v>28</v>
      </c>
      <c r="DH127" s="9"/>
      <c r="DI127" s="98">
        <v>0</v>
      </c>
      <c r="DJ127" s="102"/>
      <c r="DK127" s="1"/>
      <c r="DL127" s="103"/>
      <c r="DM127" s="46" t="s">
        <v>101</v>
      </c>
      <c r="DN127" s="10">
        <v>0</v>
      </c>
      <c r="DO127" s="10">
        <v>0</v>
      </c>
      <c r="DP127" s="11"/>
      <c r="DQ127" s="109"/>
      <c r="DR127" s="12"/>
      <c r="DS127" s="79">
        <v>0</v>
      </c>
      <c r="DT127" s="2"/>
      <c r="DU127" s="8">
        <v>60.658999999999999</v>
      </c>
      <c r="DV127" s="12"/>
      <c r="DW127" s="13">
        <v>100</v>
      </c>
      <c r="DX127" s="89" t="s">
        <v>755</v>
      </c>
      <c r="DY127" s="12">
        <v>27</v>
      </c>
      <c r="DZ127" s="89" t="s">
        <v>755</v>
      </c>
      <c r="EA127" s="7">
        <v>2.0668261336290499</v>
      </c>
      <c r="EB127" s="75">
        <v>-1.1900000000000001E-2</v>
      </c>
      <c r="EC127" s="75">
        <v>4.7800000000000002E-2</v>
      </c>
      <c r="ED127" s="75">
        <v>7.1800000000000003E-2</v>
      </c>
      <c r="EE127" s="90">
        <v>0</v>
      </c>
      <c r="EF127" s="90">
        <v>0</v>
      </c>
      <c r="EG127" s="90">
        <v>0</v>
      </c>
      <c r="EH127" s="90">
        <v>0</v>
      </c>
      <c r="EI127" s="75"/>
      <c r="EJ127" s="89" t="s">
        <v>755</v>
      </c>
      <c r="EK127" s="91" t="s">
        <v>74</v>
      </c>
      <c r="EL127" s="91" t="s">
        <v>74</v>
      </c>
      <c r="EM127" s="91" t="s">
        <v>74</v>
      </c>
      <c r="EN127" s="91" t="s">
        <v>74</v>
      </c>
      <c r="EO127" s="91" t="s">
        <v>74</v>
      </c>
      <c r="EP127" s="91" t="s">
        <v>74</v>
      </c>
      <c r="EQ127" s="91" t="s">
        <v>74</v>
      </c>
      <c r="ER127" s="91" t="s">
        <v>74</v>
      </c>
      <c r="ES127" s="93" t="s">
        <v>81</v>
      </c>
      <c r="ET127" s="89" t="s">
        <v>755</v>
      </c>
      <c r="EU127" s="7">
        <v>0.39200000000000002</v>
      </c>
      <c r="EV127" s="7">
        <v>-5.78</v>
      </c>
      <c r="EW127" s="10"/>
      <c r="EX127" s="10"/>
      <c r="EY127" s="10"/>
      <c r="EZ127" s="10"/>
      <c r="FA127" s="75">
        <v>0.74172662797756639</v>
      </c>
      <c r="FB127" s="75">
        <v>0.73264286198584616</v>
      </c>
      <c r="FC127" s="75">
        <v>0.98469441263595547</v>
      </c>
      <c r="FD127" s="89" t="s">
        <v>755</v>
      </c>
      <c r="FE127" s="13"/>
      <c r="FF127" s="6">
        <v>0</v>
      </c>
      <c r="FG127" s="10" t="s">
        <v>75</v>
      </c>
      <c r="FH127" s="6">
        <v>32000</v>
      </c>
      <c r="FI127" s="10"/>
      <c r="FJ127" s="9"/>
      <c r="FK127" s="6">
        <v>15.99912313552122</v>
      </c>
      <c r="FL127" s="6">
        <v>-16.451789317526067</v>
      </c>
      <c r="FM127" s="6">
        <v>-1.2941176470587568</v>
      </c>
      <c r="FN127" s="6">
        <v>52.707544272699344</v>
      </c>
      <c r="FO127" s="6">
        <v>4.3367346938775526</v>
      </c>
      <c r="FP127" s="6">
        <v>9.8007647413967049</v>
      </c>
      <c r="FQ127" s="127">
        <v>0.79848710317460314</v>
      </c>
      <c r="FR127" s="122"/>
      <c r="FS127" s="121">
        <v>0.66475780476410795</v>
      </c>
      <c r="FT127" s="89" t="s">
        <v>755</v>
      </c>
      <c r="FU127" s="7">
        <v>-20.250644941364328</v>
      </c>
      <c r="FV127" s="7">
        <v>-57.852011661419937</v>
      </c>
      <c r="FW127" s="7">
        <v>-1.7172036998362783</v>
      </c>
      <c r="FX127" s="7">
        <v>-50.162122463011372</v>
      </c>
      <c r="FY127" s="7">
        <v>14.696870888619396</v>
      </c>
      <c r="FZ127" s="7">
        <v>20.408591428874367</v>
      </c>
      <c r="GA127" s="7">
        <v>-56.661557592758641</v>
      </c>
      <c r="GB127" s="7">
        <v>-32.675790858816086</v>
      </c>
      <c r="GC127" s="89" t="s">
        <v>755</v>
      </c>
      <c r="GD127" s="92" t="s">
        <v>74</v>
      </c>
      <c r="GE127" s="92" t="s">
        <v>74</v>
      </c>
      <c r="GF127" s="123" t="s">
        <v>1402</v>
      </c>
      <c r="GG127" s="123" t="s">
        <v>1402</v>
      </c>
      <c r="GH127" s="124" t="s">
        <v>74</v>
      </c>
      <c r="GI127" s="125" t="s">
        <v>81</v>
      </c>
      <c r="GJ127" s="126" t="s">
        <v>81</v>
      </c>
      <c r="GK127" s="89" t="s">
        <v>755</v>
      </c>
      <c r="GL127" s="75">
        <v>0.10887689426463699</v>
      </c>
      <c r="GM127" s="129">
        <v>0.31196674646642197</v>
      </c>
      <c r="GN127" s="130">
        <v>0.11519008535160701</v>
      </c>
      <c r="GO127" s="129">
        <v>0.39844910918645599</v>
      </c>
      <c r="GP127" s="131">
        <v>0.188627324005679</v>
      </c>
      <c r="GQ127" s="129">
        <v>0.24892840107575601</v>
      </c>
      <c r="GR127" s="130">
        <v>0.43076067780924898</v>
      </c>
      <c r="GS127" s="131">
        <v>-0.32314822390124098</v>
      </c>
      <c r="GT127" s="75">
        <v>0.10887689426463699</v>
      </c>
      <c r="GU127" s="129">
        <v>0.31196674646642197</v>
      </c>
      <c r="GV127" s="130">
        <v>0.11519008535160701</v>
      </c>
      <c r="GW127" s="129">
        <v>0.39844910918645599</v>
      </c>
      <c r="GX127" s="131">
        <v>0.188627324005679</v>
      </c>
      <c r="GY127" s="129">
        <v>0.24892840107575601</v>
      </c>
      <c r="GZ127" s="130">
        <v>0.43076067780924898</v>
      </c>
      <c r="HA127" s="131">
        <v>-0.32314822390124098</v>
      </c>
      <c r="HB127" s="89" t="s">
        <v>755</v>
      </c>
      <c r="HC127" s="106"/>
      <c r="HD127" s="106"/>
      <c r="HE127" s="106"/>
      <c r="HF127" s="106"/>
      <c r="HG127" s="106"/>
      <c r="HH127" s="106"/>
      <c r="HI127" s="106"/>
      <c r="HJ127" s="106"/>
      <c r="HK127" s="106"/>
      <c r="HL127" s="106"/>
      <c r="HM127" s="106"/>
      <c r="HN127" s="106"/>
      <c r="HO127" s="106"/>
      <c r="HP127" s="106"/>
      <c r="HQ127" s="106"/>
      <c r="HR127" s="106"/>
      <c r="HS127" s="106"/>
      <c r="HT127" s="106"/>
      <c r="HU127" s="106"/>
      <c r="HV127" s="106"/>
      <c r="HW127" s="106"/>
      <c r="HX127" s="106"/>
      <c r="HY127" s="106"/>
      <c r="HZ127" s="106"/>
      <c r="IA127" s="89" t="s">
        <v>755</v>
      </c>
      <c r="IB127" s="133">
        <v>7.0134000698867702E-2</v>
      </c>
      <c r="IC127" s="128">
        <v>0.38175082889158002</v>
      </c>
      <c r="ID127" s="13" t="s">
        <v>755</v>
      </c>
      <c r="IE127" s="6">
        <v>91.987915409999999</v>
      </c>
      <c r="IF127" s="6">
        <v>101.8642534</v>
      </c>
      <c r="IG127" s="6">
        <v>99.723488529999997</v>
      </c>
      <c r="IH127" s="6">
        <v>104.2732515</v>
      </c>
      <c r="II127" s="6">
        <v>75.544511040000003</v>
      </c>
      <c r="IJ127" s="6">
        <v>84.662409999999994</v>
      </c>
      <c r="IK127" s="6">
        <v>99.960270159999993</v>
      </c>
      <c r="IL127" s="7">
        <v>99.820262979999995</v>
      </c>
      <c r="IM127" s="6">
        <v>116.6433265</v>
      </c>
      <c r="IN127" s="6">
        <v>103.746628</v>
      </c>
      <c r="IO127" s="6">
        <v>89.772063119999999</v>
      </c>
      <c r="IP127" s="7">
        <v>95.097613879999997</v>
      </c>
      <c r="IQ127" s="7">
        <v>95.490293679999994</v>
      </c>
      <c r="IR127" s="7">
        <v>89.447155769999995</v>
      </c>
      <c r="IS127" s="6">
        <v>83.374973229999995</v>
      </c>
      <c r="IT127" s="7">
        <v>99.248606289999998</v>
      </c>
      <c r="IU127" s="6">
        <v>87.735985009999993</v>
      </c>
      <c r="IV127" s="7">
        <v>100.1988759</v>
      </c>
      <c r="IW127" s="7">
        <v>98.524695320000006</v>
      </c>
      <c r="IX127" s="7">
        <v>87.119164170000005</v>
      </c>
      <c r="IY127" s="6">
        <v>91.901879579999999</v>
      </c>
      <c r="IZ127" s="6">
        <v>74.263632459999997</v>
      </c>
      <c r="JA127" s="6">
        <v>83.701248320000005</v>
      </c>
      <c r="JB127" s="6">
        <v>77.068159170000001</v>
      </c>
      <c r="JC127" s="6">
        <v>73.456153279999995</v>
      </c>
      <c r="JD127" s="7">
        <v>92.120443739999999</v>
      </c>
      <c r="JE127" s="7">
        <v>89.487554900000006</v>
      </c>
      <c r="JF127" s="7">
        <v>98.390425089999994</v>
      </c>
      <c r="JG127" s="7">
        <v>103.3953187</v>
      </c>
      <c r="JH127" s="6">
        <v>89.946227800000003</v>
      </c>
      <c r="JI127" s="7">
        <v>115.34054740000001</v>
      </c>
      <c r="JJ127" s="6">
        <v>87.870024709999996</v>
      </c>
      <c r="JK127" s="7">
        <v>105.12696099999999</v>
      </c>
      <c r="JL127" s="6">
        <v>96.183095530000003</v>
      </c>
      <c r="JM127" s="7">
        <v>97.436520470000005</v>
      </c>
      <c r="JN127" s="6">
        <v>93.356731010000004</v>
      </c>
      <c r="JO127" s="7">
        <v>87.861753070000006</v>
      </c>
      <c r="JP127" s="7"/>
      <c r="JQ127" s="6">
        <v>94.846833970000006</v>
      </c>
      <c r="JR127" s="6">
        <v>92.266428250000004</v>
      </c>
      <c r="JS127" s="7">
        <v>96.965647790000006</v>
      </c>
      <c r="JT127" s="7">
        <v>71.931799900000001</v>
      </c>
      <c r="JU127" s="7">
        <v>91.288768070000003</v>
      </c>
      <c r="JV127" s="7">
        <v>83.398217840000001</v>
      </c>
      <c r="JW127" s="6">
        <v>81.131839240000005</v>
      </c>
      <c r="JX127" s="7">
        <v>99.847624319999994</v>
      </c>
      <c r="JY127" s="6">
        <v>100.5311883</v>
      </c>
      <c r="JZ127" s="7">
        <v>98.196906830000003</v>
      </c>
      <c r="KA127" s="6">
        <v>95.703739560000002</v>
      </c>
      <c r="KB127" s="7">
        <v>97.367233339999999</v>
      </c>
      <c r="KC127" s="7">
        <v>86.198786979999994</v>
      </c>
      <c r="KD127" s="6">
        <v>94.99006842</v>
      </c>
      <c r="KE127" s="6">
        <v>95.458833040000002</v>
      </c>
      <c r="KF127" s="6">
        <v>87.480481310000002</v>
      </c>
      <c r="KG127" s="7">
        <v>92.437670839999996</v>
      </c>
      <c r="KH127" s="6">
        <v>105.1984635</v>
      </c>
      <c r="KI127" s="6">
        <v>91.157050290000001</v>
      </c>
      <c r="KJ127" s="6">
        <v>100.437845</v>
      </c>
      <c r="KK127" s="6">
        <v>68.73377954</v>
      </c>
      <c r="KM127" s="178">
        <v>0.63968821000261988</v>
      </c>
      <c r="KN127" s="178">
        <v>0.61269485779575761</v>
      </c>
      <c r="KO127" s="178">
        <v>1.0214006310883179</v>
      </c>
    </row>
    <row r="128" spans="1:301" ht="87.75" customHeight="1">
      <c r="A128" s="164" t="s">
        <v>1643</v>
      </c>
      <c r="B128" s="84" t="str">
        <f>"Chemistry 527"</f>
        <v>Chemistry 527</v>
      </c>
      <c r="C128" s="158" t="s">
        <v>1937</v>
      </c>
      <c r="D128" s="13" t="s">
        <v>418</v>
      </c>
      <c r="E128" s="163"/>
      <c r="F128" s="13"/>
      <c r="G128" s="2" t="s">
        <v>419</v>
      </c>
      <c r="H128" s="13" t="s">
        <v>1149</v>
      </c>
      <c r="I128" s="83" t="str">
        <f>"Chemistry 127"</f>
        <v>Chemistry 127</v>
      </c>
      <c r="J128" s="13">
        <v>127</v>
      </c>
      <c r="K128" s="4"/>
      <c r="L128" s="53">
        <v>0.93160374662383771</v>
      </c>
      <c r="M128" s="114"/>
      <c r="N128" s="5">
        <v>101</v>
      </c>
      <c r="O128" s="6">
        <v>97</v>
      </c>
      <c r="P128" s="6">
        <v>611</v>
      </c>
      <c r="Q128" s="6">
        <v>203</v>
      </c>
      <c r="S128" s="7">
        <v>959.3</v>
      </c>
      <c r="T128" s="6"/>
      <c r="U128" s="6">
        <v>450.5</v>
      </c>
      <c r="V128" s="6">
        <v>209.9</v>
      </c>
      <c r="W128" s="6">
        <v>317.8</v>
      </c>
      <c r="X128" s="6">
        <v>108.7</v>
      </c>
      <c r="Y128" s="6">
        <v>159.6</v>
      </c>
      <c r="Z128" s="6">
        <v>170.3</v>
      </c>
      <c r="AA128" s="115" t="s">
        <v>68</v>
      </c>
      <c r="AB128" s="115" t="s">
        <v>68</v>
      </c>
      <c r="AC128" s="116" t="s">
        <v>69</v>
      </c>
      <c r="AD128" s="116" t="s">
        <v>69</v>
      </c>
      <c r="AE128" s="115" t="s">
        <v>68</v>
      </c>
      <c r="AF128" s="116" t="s">
        <v>69</v>
      </c>
      <c r="AG128" s="10"/>
      <c r="AH128" s="10"/>
      <c r="AI128" s="10"/>
      <c r="AJ128" s="10"/>
      <c r="AK128" s="75">
        <v>1.07</v>
      </c>
      <c r="AL128" s="117" t="s">
        <v>907</v>
      </c>
      <c r="AM128" s="89" t="s">
        <v>418</v>
      </c>
      <c r="AN128" s="118">
        <v>-2.7740453383034978E-3</v>
      </c>
      <c r="AO128" s="118">
        <v>-1.5100671140939598E-2</v>
      </c>
      <c r="AP128" s="118">
        <v>0.22173599743693201</v>
      </c>
      <c r="AQ128" s="118">
        <v>0.48577968768252278</v>
      </c>
      <c r="AR128" s="80" t="s">
        <v>70</v>
      </c>
      <c r="AS128" s="7">
        <v>81.593462110644168</v>
      </c>
      <c r="AT128" s="119"/>
      <c r="AU128" s="89" t="s">
        <v>418</v>
      </c>
      <c r="AV128" s="7">
        <v>94.532562600000006</v>
      </c>
      <c r="AW128" s="7">
        <v>68.626000000000005</v>
      </c>
      <c r="AX128" s="7">
        <v>-11.243</v>
      </c>
      <c r="AY128" s="7">
        <v>1293.893</v>
      </c>
      <c r="AZ128" s="7">
        <v>98.469747748833555</v>
      </c>
      <c r="BA128" s="7">
        <v>13.313180601562223</v>
      </c>
      <c r="BB128" s="185"/>
      <c r="BC128" s="7">
        <v>96.906055248618799</v>
      </c>
      <c r="BD128" s="7">
        <v>89.178754106280195</v>
      </c>
      <c r="BE128" s="7">
        <v>54.785500848656298</v>
      </c>
      <c r="BF128" s="7">
        <v>44.71765927051672</v>
      </c>
      <c r="BG128" s="7">
        <v>37.662338461538461</v>
      </c>
      <c r="BH128" s="7">
        <v>78.487993271019178</v>
      </c>
      <c r="BI128" s="7">
        <v>28.308409626781653</v>
      </c>
      <c r="BJ128" s="167">
        <v>1321</v>
      </c>
      <c r="BK128" s="7"/>
      <c r="BL128" s="7"/>
      <c r="BM128" s="7">
        <v>100.27651850040444</v>
      </c>
      <c r="BN128" s="167"/>
      <c r="BO128" s="7">
        <v>10.73060000000001</v>
      </c>
      <c r="BP128" s="7">
        <v>27.352200000000011</v>
      </c>
      <c r="BQ128" s="7"/>
      <c r="BR128" s="7"/>
      <c r="BS128" s="7">
        <v>45.740964105976801</v>
      </c>
      <c r="BT128" s="7">
        <v>45.260223394237606</v>
      </c>
      <c r="BU128" s="75"/>
      <c r="BV128" s="7" t="s">
        <v>195</v>
      </c>
      <c r="BW128" s="7" t="s">
        <v>195</v>
      </c>
      <c r="BX128" s="6">
        <v>-11.870455544429245</v>
      </c>
      <c r="BY128" s="6"/>
      <c r="BZ128" s="6">
        <v>23.494281429706902</v>
      </c>
      <c r="CA128" s="6"/>
      <c r="CB128" s="4"/>
      <c r="CC128" s="89" t="s">
        <v>418</v>
      </c>
      <c r="CD128" s="4">
        <v>19.045077674165601</v>
      </c>
      <c r="CE128" s="4">
        <v>-4.2844867183341835</v>
      </c>
      <c r="CF128" s="4"/>
      <c r="CG128" s="89" t="s">
        <v>418</v>
      </c>
      <c r="CH128" s="6">
        <v>-3.11</v>
      </c>
      <c r="CI128" s="53"/>
      <c r="CJ128" s="6">
        <v>12457.04</v>
      </c>
      <c r="CK128" s="6">
        <v>15638.53</v>
      </c>
      <c r="CL128" s="8">
        <v>-50</v>
      </c>
      <c r="CM128" s="6">
        <v>11887.95</v>
      </c>
      <c r="CN128" s="9">
        <v>-21</v>
      </c>
      <c r="CO128" s="6">
        <v>4099.0600000000004</v>
      </c>
      <c r="CP128" s="5">
        <v>89</v>
      </c>
      <c r="CQ128" s="4">
        <v>30</v>
      </c>
      <c r="CR128" s="78">
        <v>15.32</v>
      </c>
      <c r="CS128" s="78">
        <v>25</v>
      </c>
      <c r="CT128" s="78">
        <v>4.37</v>
      </c>
      <c r="CU128" s="78">
        <v>3.72</v>
      </c>
      <c r="CV128" s="6">
        <v>128.3254134163447</v>
      </c>
      <c r="CW128" s="78"/>
      <c r="CX128" s="10">
        <v>30</v>
      </c>
      <c r="CY128" s="6">
        <v>101.59920462446325</v>
      </c>
      <c r="CZ128" s="2"/>
      <c r="DA128" s="11"/>
      <c r="DB128" s="11"/>
      <c r="DC128" s="11"/>
      <c r="DD128" s="120" t="s">
        <v>89</v>
      </c>
      <c r="DE128" s="120" t="s">
        <v>72</v>
      </c>
      <c r="DF128" s="89" t="s">
        <v>418</v>
      </c>
      <c r="DG128" s="12">
        <v>7</v>
      </c>
      <c r="DH128" s="9"/>
      <c r="DI128" s="98">
        <v>41.67</v>
      </c>
      <c r="DJ128" s="102"/>
      <c r="DK128" s="1"/>
      <c r="DL128" s="103"/>
      <c r="DM128" s="46" t="s">
        <v>101</v>
      </c>
      <c r="DN128" s="10">
        <v>0</v>
      </c>
      <c r="DO128" s="10">
        <v>0</v>
      </c>
      <c r="DP128" s="11"/>
      <c r="DQ128" s="109"/>
      <c r="DR128" s="12"/>
      <c r="DS128" s="79">
        <v>0</v>
      </c>
      <c r="DT128" s="2"/>
      <c r="DU128" s="8">
        <v>39</v>
      </c>
      <c r="DV128" s="12"/>
      <c r="DW128" s="13">
        <v>100</v>
      </c>
      <c r="DX128" s="89" t="s">
        <v>418</v>
      </c>
      <c r="DY128" s="12">
        <v>-36</v>
      </c>
      <c r="DZ128" s="89" t="s">
        <v>418</v>
      </c>
      <c r="EA128" s="7">
        <v>2.28647759696279</v>
      </c>
      <c r="EB128" s="75">
        <v>9.8000000000000004E-2</v>
      </c>
      <c r="EC128" s="75">
        <v>-2.1100000000000001E-2</v>
      </c>
      <c r="ED128" s="75">
        <v>-5.5599999999999997E-2</v>
      </c>
      <c r="EE128" s="90">
        <v>0</v>
      </c>
      <c r="EF128" s="90">
        <v>0</v>
      </c>
      <c r="EG128" s="90">
        <v>0</v>
      </c>
      <c r="EH128" s="90">
        <v>0</v>
      </c>
      <c r="EI128" s="75"/>
      <c r="EJ128" s="89" t="s">
        <v>418</v>
      </c>
      <c r="EK128" s="91" t="s">
        <v>74</v>
      </c>
      <c r="EL128" s="91" t="s">
        <v>74</v>
      </c>
      <c r="EM128" s="91" t="s">
        <v>74</v>
      </c>
      <c r="EN128" s="91" t="s">
        <v>74</v>
      </c>
      <c r="EO128" s="91" t="s">
        <v>74</v>
      </c>
      <c r="EP128" s="91" t="s">
        <v>74</v>
      </c>
      <c r="EQ128" s="91" t="s">
        <v>74</v>
      </c>
      <c r="ER128" s="91" t="s">
        <v>74</v>
      </c>
      <c r="ES128" s="92" t="s">
        <v>74</v>
      </c>
      <c r="ET128" s="89" t="s">
        <v>418</v>
      </c>
      <c r="EU128" s="7">
        <v>33.299999999999997</v>
      </c>
      <c r="EV128" s="7">
        <v>28.8</v>
      </c>
      <c r="EW128" s="10"/>
      <c r="EX128" s="10"/>
      <c r="EY128" s="10"/>
      <c r="EZ128" s="10"/>
      <c r="FA128" s="75">
        <v>0.84174848789962409</v>
      </c>
      <c r="FB128" s="75">
        <v>0.78441096521413323</v>
      </c>
      <c r="FC128" s="75">
        <v>1.4178574463444271</v>
      </c>
      <c r="FD128" s="89" t="s">
        <v>418</v>
      </c>
      <c r="FE128" s="13"/>
      <c r="FF128" s="6">
        <v>0</v>
      </c>
      <c r="FG128" s="10" t="s">
        <v>113</v>
      </c>
      <c r="FH128" s="6">
        <v>32000</v>
      </c>
      <c r="FI128" s="10"/>
      <c r="FJ128" s="9"/>
      <c r="FK128" s="6">
        <v>4.0437710117046226</v>
      </c>
      <c r="FL128" s="6">
        <v>12.107663997097173</v>
      </c>
      <c r="FM128" s="6">
        <v>2.3638232271325887</v>
      </c>
      <c r="FN128" s="6">
        <v>28.056027164685915</v>
      </c>
      <c r="FO128" s="6">
        <v>22.222222222222232</v>
      </c>
      <c r="FP128" s="6">
        <v>56.24675997926385</v>
      </c>
      <c r="FQ128" s="127">
        <v>0.78711449091677232</v>
      </c>
      <c r="FR128" s="122"/>
      <c r="FS128" s="121">
        <v>0.76813262518253322</v>
      </c>
      <c r="FT128" s="89" t="s">
        <v>418</v>
      </c>
      <c r="FU128" s="7">
        <v>49.065759957835454</v>
      </c>
      <c r="FV128" s="7">
        <v>-47.736333313705991</v>
      </c>
      <c r="FW128" s="7">
        <v>28.332221975253759</v>
      </c>
      <c r="FX128" s="7">
        <v>-102.89604568601037</v>
      </c>
      <c r="FY128" s="7">
        <v>-2.7627304297572541</v>
      </c>
      <c r="FZ128" s="7">
        <v>48.07446528467495</v>
      </c>
      <c r="GA128" s="7">
        <v>-223.35178661298443</v>
      </c>
      <c r="GB128" s="7">
        <v>-8.9793719337372124E-3</v>
      </c>
      <c r="GC128" s="89" t="s">
        <v>418</v>
      </c>
      <c r="GD128" s="92" t="s">
        <v>81</v>
      </c>
      <c r="GE128" s="92" t="s">
        <v>74</v>
      </c>
      <c r="GF128" s="123" t="s">
        <v>1403</v>
      </c>
      <c r="GG128" s="123" t="s">
        <v>1403</v>
      </c>
      <c r="GH128" s="124" t="s">
        <v>74</v>
      </c>
      <c r="GI128" s="125" t="s">
        <v>74</v>
      </c>
      <c r="GJ128" s="126" t="s">
        <v>74</v>
      </c>
      <c r="GK128" s="89" t="s">
        <v>418</v>
      </c>
      <c r="GL128" s="75">
        <v>0.201351833644001</v>
      </c>
      <c r="GM128" s="129">
        <v>-7.6913631340662994E-2</v>
      </c>
      <c r="GN128" s="130">
        <v>7.0456549957922998E-2</v>
      </c>
      <c r="GO128" s="129">
        <v>-8.5936362373404795E-2</v>
      </c>
      <c r="GP128" s="131">
        <v>-0.35690788127964101</v>
      </c>
      <c r="GQ128" s="129">
        <v>-1.65909962542682E-2</v>
      </c>
      <c r="GR128" s="130">
        <v>0.20982431239962801</v>
      </c>
      <c r="GS128" s="131">
        <v>-0.86228189886616902</v>
      </c>
      <c r="GT128" s="75">
        <v>0.201351833644001</v>
      </c>
      <c r="GU128" s="129">
        <v>-7.6913631340662994E-2</v>
      </c>
      <c r="GV128" s="130">
        <v>7.0456549957922998E-2</v>
      </c>
      <c r="GW128" s="129">
        <v>-8.5936362373404795E-2</v>
      </c>
      <c r="GX128" s="131">
        <v>-0.35690788127964101</v>
      </c>
      <c r="GY128" s="129">
        <v>-1.65909962542682E-2</v>
      </c>
      <c r="GZ128" s="130">
        <v>0.20982431239962801</v>
      </c>
      <c r="HA128" s="131">
        <v>-0.86228189886616902</v>
      </c>
      <c r="HB128" s="89" t="s">
        <v>418</v>
      </c>
      <c r="HC128" s="106"/>
      <c r="HD128" s="106"/>
      <c r="HE128" s="106"/>
      <c r="HF128" s="106"/>
      <c r="HG128" s="106"/>
      <c r="HH128" s="106"/>
      <c r="HI128" s="106"/>
      <c r="HJ128" s="106"/>
      <c r="HK128" s="106"/>
      <c r="HL128" s="106"/>
      <c r="HM128" s="106"/>
      <c r="HN128" s="106"/>
      <c r="HO128" s="106"/>
      <c r="HP128" s="106"/>
      <c r="HQ128" s="106"/>
      <c r="HR128" s="106"/>
      <c r="HS128" s="106"/>
      <c r="HT128" s="106"/>
      <c r="HU128" s="106"/>
      <c r="HV128" s="106"/>
      <c r="HW128" s="106"/>
      <c r="HX128" s="106"/>
      <c r="HY128" s="106"/>
      <c r="HZ128" s="106"/>
      <c r="IA128" s="89" t="s">
        <v>418</v>
      </c>
      <c r="IB128" s="128">
        <v>0.19489701649062499</v>
      </c>
      <c r="IC128" s="41">
        <v>0.93380981834350396</v>
      </c>
      <c r="ID128" s="13" t="s">
        <v>418</v>
      </c>
      <c r="IE128" s="6">
        <v>104.67095190000001</v>
      </c>
      <c r="IF128" s="6">
        <v>113.1520829</v>
      </c>
      <c r="IG128" s="6">
        <v>95.644697249999993</v>
      </c>
      <c r="IH128" s="6">
        <v>98.183409940000004</v>
      </c>
      <c r="II128" s="6">
        <v>100.715931</v>
      </c>
      <c r="IJ128" s="6">
        <v>96.317753890000006</v>
      </c>
      <c r="IK128" s="6">
        <v>100.0142864</v>
      </c>
      <c r="IL128" s="7">
        <v>98.470623360000005</v>
      </c>
      <c r="IM128" s="6">
        <v>110.5661547</v>
      </c>
      <c r="IN128" s="6">
        <v>104.3977055</v>
      </c>
      <c r="IO128" s="6">
        <v>99.516230809999996</v>
      </c>
      <c r="IP128" s="7">
        <v>101.5245883</v>
      </c>
      <c r="IQ128" s="7">
        <v>102.6594985</v>
      </c>
      <c r="IR128" s="7">
        <v>111.5093443</v>
      </c>
      <c r="IS128" s="6">
        <v>97.823145980000007</v>
      </c>
      <c r="IT128" s="7">
        <v>99.934158960000005</v>
      </c>
      <c r="IU128" s="6">
        <v>101.8071389</v>
      </c>
      <c r="IV128" s="7">
        <v>98.606859069999999</v>
      </c>
      <c r="IW128" s="7">
        <v>113.19742119999999</v>
      </c>
      <c r="IX128" s="7">
        <v>96.801829600000005</v>
      </c>
      <c r="IY128" s="6">
        <v>116.6439341</v>
      </c>
      <c r="IZ128" s="6">
        <v>88.924855489999999</v>
      </c>
      <c r="JA128" s="6">
        <v>95.901866139999996</v>
      </c>
      <c r="JB128" s="6">
        <v>97.06416754</v>
      </c>
      <c r="JC128" s="6">
        <v>70.030848570000003</v>
      </c>
      <c r="JD128" s="7">
        <v>94.330658479999997</v>
      </c>
      <c r="JE128" s="7">
        <v>106.77452890000001</v>
      </c>
      <c r="JF128" s="7">
        <v>111.68077390000001</v>
      </c>
      <c r="JG128" s="7">
        <v>103.7198188</v>
      </c>
      <c r="JH128" s="6">
        <v>96.772194389999996</v>
      </c>
      <c r="JI128" s="7">
        <v>109.29200419999999</v>
      </c>
      <c r="JJ128" s="6">
        <v>102.1263931</v>
      </c>
      <c r="JK128" s="7">
        <v>115.03489399999999</v>
      </c>
      <c r="JL128" s="6">
        <v>104.6400819</v>
      </c>
      <c r="JM128" s="7">
        <v>84.053965599999998</v>
      </c>
      <c r="JN128" s="6">
        <v>97.712134379999995</v>
      </c>
      <c r="JO128" s="7">
        <v>109.5028191</v>
      </c>
      <c r="JP128" s="7">
        <v>103.2091631</v>
      </c>
      <c r="JQ128" s="6">
        <v>101.3881567</v>
      </c>
      <c r="JR128" s="6">
        <v>105.5102188</v>
      </c>
      <c r="JS128" s="7">
        <v>108.02794590000001</v>
      </c>
      <c r="JT128" s="7">
        <v>94.216280960000006</v>
      </c>
      <c r="JU128" s="7">
        <v>109.0918641</v>
      </c>
      <c r="JV128" s="7">
        <v>100.18484290000001</v>
      </c>
      <c r="JW128" s="6">
        <v>101.8285523</v>
      </c>
      <c r="JX128" s="7">
        <v>99.132570810000004</v>
      </c>
      <c r="JY128" s="6">
        <v>112.20090380000001</v>
      </c>
      <c r="JZ128" s="7">
        <v>102.33820660000001</v>
      </c>
      <c r="KA128" s="6">
        <v>99.061067039999998</v>
      </c>
      <c r="KB128" s="7">
        <v>100.27872410000001</v>
      </c>
      <c r="KC128" s="7">
        <v>102.6202098</v>
      </c>
      <c r="KD128" s="6">
        <v>102.4183069</v>
      </c>
      <c r="KE128" s="6">
        <v>95.222745149999994</v>
      </c>
      <c r="KF128" s="6">
        <v>104.3087888</v>
      </c>
      <c r="KG128" s="7">
        <v>101.0418368</v>
      </c>
      <c r="KH128" s="6">
        <v>110.15908810000001</v>
      </c>
      <c r="KI128" s="6">
        <v>99.868846730000001</v>
      </c>
      <c r="KJ128" s="6">
        <v>106.01638699999999</v>
      </c>
      <c r="KK128" s="6">
        <v>103.9564249</v>
      </c>
      <c r="KM128" s="178">
        <v>0.8265947443316376</v>
      </c>
      <c r="KN128" s="178">
        <v>0.74607781416398167</v>
      </c>
      <c r="KO128" s="178">
        <v>1.1341023997143391</v>
      </c>
    </row>
    <row r="129" spans="1:301" ht="87.75" customHeight="1">
      <c r="A129" s="164" t="s">
        <v>1644</v>
      </c>
      <c r="B129" s="84" t="str">
        <f>"Chemistry 528"</f>
        <v>Chemistry 528</v>
      </c>
      <c r="C129" s="158" t="s">
        <v>1938</v>
      </c>
      <c r="D129" s="13" t="s">
        <v>155</v>
      </c>
      <c r="E129" s="163"/>
      <c r="F129" s="13"/>
      <c r="G129" s="2" t="s">
        <v>156</v>
      </c>
      <c r="H129" s="13" t="s">
        <v>1024</v>
      </c>
      <c r="I129" s="83" t="str">
        <f>"Chemistry 128"</f>
        <v>Chemistry 128</v>
      </c>
      <c r="J129" s="13">
        <v>128</v>
      </c>
      <c r="K129" s="4"/>
      <c r="L129" s="53">
        <v>1.1598760143117703</v>
      </c>
      <c r="M129" s="189" t="s">
        <v>1926</v>
      </c>
      <c r="N129" s="5">
        <v>83</v>
      </c>
      <c r="O129" s="6">
        <v>98</v>
      </c>
      <c r="P129" s="6">
        <v>454</v>
      </c>
      <c r="Q129" s="6">
        <v>1606</v>
      </c>
      <c r="S129" s="7">
        <v>935.7</v>
      </c>
      <c r="T129" s="6"/>
      <c r="U129" s="6">
        <v>298</v>
      </c>
      <c r="V129" s="6">
        <v>551.79999999999995</v>
      </c>
      <c r="W129" s="6">
        <v>310.5</v>
      </c>
      <c r="X129" s="6">
        <v>1277</v>
      </c>
      <c r="Y129" s="6">
        <v>778.8</v>
      </c>
      <c r="Z129" s="6">
        <v>304.79999999999995</v>
      </c>
      <c r="AA129" s="116" t="s">
        <v>85</v>
      </c>
      <c r="AB129" s="116" t="s">
        <v>125</v>
      </c>
      <c r="AC129" s="115" t="s">
        <v>68</v>
      </c>
      <c r="AD129" s="116" t="s">
        <v>69</v>
      </c>
      <c r="AE129" s="116" t="s">
        <v>69</v>
      </c>
      <c r="AF129" s="116" t="s">
        <v>69</v>
      </c>
      <c r="AG129" s="10"/>
      <c r="AH129" s="10"/>
      <c r="AI129" s="10"/>
      <c r="AJ129" s="10"/>
      <c r="AK129" s="75">
        <v>0.72499999999999998</v>
      </c>
      <c r="AL129" s="117" t="s">
        <v>907</v>
      </c>
      <c r="AM129" s="89" t="s">
        <v>155</v>
      </c>
      <c r="AN129" s="118">
        <v>-1.6097206355800187E-2</v>
      </c>
      <c r="AO129" s="118">
        <v>-1.2430711168769901E-2</v>
      </c>
      <c r="AP129" s="118">
        <v>0.51444679983774688</v>
      </c>
      <c r="AQ129" s="118"/>
      <c r="AR129" s="80" t="s">
        <v>148</v>
      </c>
      <c r="AS129" s="7">
        <v>45.994909498246692</v>
      </c>
      <c r="AT129" s="119"/>
      <c r="AU129" s="89" t="s">
        <v>155</v>
      </c>
      <c r="AV129" s="7">
        <v>4.9078262700000002</v>
      </c>
      <c r="AW129" s="7">
        <v>8.3469999999999995</v>
      </c>
      <c r="AX129" s="7">
        <v>0.113</v>
      </c>
      <c r="AY129" s="7"/>
      <c r="AZ129" s="7">
        <v>13.179329838768226</v>
      </c>
      <c r="BA129" s="7">
        <v>3.3210460187235071</v>
      </c>
      <c r="BB129" s="187"/>
      <c r="BC129" s="7">
        <v>41.5111048951049</v>
      </c>
      <c r="BD129" s="7">
        <v>34.890741298917561</v>
      </c>
      <c r="BE129" s="7">
        <v>4.0543936227951161</v>
      </c>
      <c r="BF129" s="7">
        <v>17.833353164556964</v>
      </c>
      <c r="BG129" s="7">
        <v>6.9930077922077949</v>
      </c>
      <c r="BH129" s="7">
        <v>-7.6959756429849193</v>
      </c>
      <c r="BI129" s="7">
        <v>17.126728551097138</v>
      </c>
      <c r="BJ129" s="165"/>
      <c r="BK129" s="7">
        <v>4.329429287</v>
      </c>
      <c r="BL129" s="7"/>
      <c r="BM129" s="7">
        <v>0</v>
      </c>
      <c r="BN129" s="165"/>
      <c r="BO129" s="7">
        <v>14.314750000000004</v>
      </c>
      <c r="BP129" s="7">
        <v>4.7565000000000026</v>
      </c>
      <c r="BQ129" s="7"/>
      <c r="BR129" s="7"/>
      <c r="BS129" s="7">
        <v>46.391957798347761</v>
      </c>
      <c r="BT129" s="7">
        <v>64.627872989537252</v>
      </c>
      <c r="BU129" s="75"/>
      <c r="BV129" s="7">
        <v>-1.327364464133185</v>
      </c>
      <c r="BW129" s="7" t="s">
        <v>195</v>
      </c>
      <c r="BX129" s="6">
        <v>-8.5598261125210122</v>
      </c>
      <c r="BY129" s="6"/>
      <c r="BZ129" s="6">
        <v>8.5766555237152353</v>
      </c>
      <c r="CA129" s="6"/>
      <c r="CB129" s="4"/>
      <c r="CC129" s="89" t="s">
        <v>155</v>
      </c>
      <c r="CD129" s="4">
        <v>12.554668815142904</v>
      </c>
      <c r="CE129" s="4">
        <v>-3.6440426143552522</v>
      </c>
      <c r="CF129" s="4"/>
      <c r="CG129" s="89" t="s">
        <v>155</v>
      </c>
      <c r="CH129" s="6">
        <v>-22</v>
      </c>
      <c r="CI129" s="53"/>
      <c r="CJ129" s="6">
        <v>4106.6899999999996</v>
      </c>
      <c r="CK129" s="6">
        <v>16468.84</v>
      </c>
      <c r="CL129" s="8">
        <v>10</v>
      </c>
      <c r="CM129" s="6">
        <v>16227.94</v>
      </c>
      <c r="CN129" s="9">
        <v>29</v>
      </c>
      <c r="CO129" s="6">
        <v>16646.45</v>
      </c>
      <c r="CP129" s="5">
        <v>-32</v>
      </c>
      <c r="CQ129" s="4">
        <v>30</v>
      </c>
      <c r="CR129" s="78">
        <v>9.5500000000000007</v>
      </c>
      <c r="CS129" s="78">
        <v>15.86</v>
      </c>
      <c r="CT129" s="78">
        <v>12.6</v>
      </c>
      <c r="CU129" s="78">
        <v>0.98</v>
      </c>
      <c r="CV129" s="6">
        <v>144.30736006943744</v>
      </c>
      <c r="CW129" s="78"/>
      <c r="CX129" s="10">
        <v>30</v>
      </c>
      <c r="CY129" s="6">
        <v>93.318159884266066</v>
      </c>
      <c r="CZ129" s="2"/>
      <c r="DA129" s="11"/>
      <c r="DB129" s="11" t="s">
        <v>81</v>
      </c>
      <c r="DC129" s="11"/>
      <c r="DD129" s="120" t="s">
        <v>72</v>
      </c>
      <c r="DE129" s="120" t="s">
        <v>72</v>
      </c>
      <c r="DF129" s="89" t="s">
        <v>155</v>
      </c>
      <c r="DG129" s="12">
        <v>12</v>
      </c>
      <c r="DH129" s="9"/>
      <c r="DI129" s="98">
        <v>0</v>
      </c>
      <c r="DJ129" s="100"/>
      <c r="DK129" s="1"/>
      <c r="DL129" s="101"/>
      <c r="DM129" s="46" t="s">
        <v>101</v>
      </c>
      <c r="DN129" s="10">
        <v>0</v>
      </c>
      <c r="DO129" s="10">
        <v>0</v>
      </c>
      <c r="DP129" s="11"/>
      <c r="DQ129" s="55"/>
      <c r="DR129" s="12"/>
      <c r="DS129" s="79">
        <v>0</v>
      </c>
      <c r="DT129" s="2"/>
      <c r="DU129" s="8">
        <v>52</v>
      </c>
      <c r="DV129" s="12"/>
      <c r="DW129" s="13">
        <v>100</v>
      </c>
      <c r="DX129" s="89" t="s">
        <v>155</v>
      </c>
      <c r="DY129" s="12">
        <v>24</v>
      </c>
      <c r="DZ129" s="89" t="s">
        <v>155</v>
      </c>
      <c r="EA129" s="7">
        <v>16.312792469845778</v>
      </c>
      <c r="EB129" s="75">
        <v>-5.0999999999999997E-2</v>
      </c>
      <c r="EC129" s="75">
        <v>-0.15579999999999999</v>
      </c>
      <c r="ED129" s="75">
        <v>-1.0500000000000001E-2</v>
      </c>
      <c r="EE129" s="90">
        <v>0</v>
      </c>
      <c r="EF129" s="90">
        <v>0</v>
      </c>
      <c r="EG129" s="90">
        <v>0</v>
      </c>
      <c r="EH129" s="90">
        <v>0</v>
      </c>
      <c r="EI129" s="75"/>
      <c r="EJ129" s="89" t="s">
        <v>155</v>
      </c>
      <c r="EK129" s="91" t="s">
        <v>74</v>
      </c>
      <c r="EL129" s="91" t="s">
        <v>74</v>
      </c>
      <c r="EM129" s="91" t="s">
        <v>74</v>
      </c>
      <c r="EN129" s="91" t="s">
        <v>74</v>
      </c>
      <c r="EO129" s="91" t="s">
        <v>74</v>
      </c>
      <c r="EP129" s="91" t="s">
        <v>74</v>
      </c>
      <c r="EQ129" s="91" t="s">
        <v>74</v>
      </c>
      <c r="ER129" s="91" t="s">
        <v>74</v>
      </c>
      <c r="ES129" s="92" t="s">
        <v>74</v>
      </c>
      <c r="ET129" s="89" t="s">
        <v>155</v>
      </c>
      <c r="EU129" s="7">
        <v>14.3</v>
      </c>
      <c r="EV129" s="7">
        <v>10.5</v>
      </c>
      <c r="EW129" s="10"/>
      <c r="EX129" s="10"/>
      <c r="EY129" s="10"/>
      <c r="EZ129" s="10"/>
      <c r="FA129" s="75">
        <v>0.90438421065965213</v>
      </c>
      <c r="FB129" s="75">
        <v>0.92041254382796456</v>
      </c>
      <c r="FC129" s="75">
        <v>0.89339825769962644</v>
      </c>
      <c r="FD129" s="89" t="s">
        <v>155</v>
      </c>
      <c r="FE129" s="15" t="s">
        <v>113</v>
      </c>
      <c r="FF129" s="6">
        <v>100</v>
      </c>
      <c r="FG129" s="10"/>
      <c r="FH129" s="6">
        <v>32000</v>
      </c>
      <c r="FI129" s="10"/>
      <c r="FJ129" s="9"/>
      <c r="FK129" s="6">
        <v>85.819457257423664</v>
      </c>
      <c r="FL129" s="6">
        <v>63.610190906633648</v>
      </c>
      <c r="FM129" s="6">
        <v>76.705882352941202</v>
      </c>
      <c r="FN129" s="6">
        <v>62.043197870815845</v>
      </c>
      <c r="FO129" s="6">
        <v>75.255102040816297</v>
      </c>
      <c r="FP129" s="6">
        <v>57.85872408935402</v>
      </c>
      <c r="FQ129" s="127">
        <v>0.67861864599954425</v>
      </c>
      <c r="FR129" s="122"/>
      <c r="FS129" s="121">
        <v>0.67067592569663814</v>
      </c>
      <c r="FT129" s="89" t="s">
        <v>155</v>
      </c>
      <c r="FU129" s="7">
        <v>78.302562292942127</v>
      </c>
      <c r="FV129" s="7">
        <v>-16.920028854368539</v>
      </c>
      <c r="FW129" s="7">
        <v>84.928489143688651</v>
      </c>
      <c r="FX129" s="7">
        <v>4.7141826553705908</v>
      </c>
      <c r="FY129" s="7">
        <v>-84.925840025670098</v>
      </c>
      <c r="FZ129" s="7">
        <v>70.192136329490012</v>
      </c>
      <c r="GA129" s="7">
        <v>-151.15436151035792</v>
      </c>
      <c r="GB129" s="7">
        <v>36.49657101873639</v>
      </c>
      <c r="GC129" s="89" t="s">
        <v>155</v>
      </c>
      <c r="GD129" s="92" t="s">
        <v>81</v>
      </c>
      <c r="GE129" s="92" t="s">
        <v>81</v>
      </c>
      <c r="GF129" s="123" t="s">
        <v>1403</v>
      </c>
      <c r="GG129" s="123" t="s">
        <v>1403</v>
      </c>
      <c r="GH129" s="124" t="s">
        <v>74</v>
      </c>
      <c r="GI129" s="125" t="s">
        <v>74</v>
      </c>
      <c r="GJ129" s="126" t="s">
        <v>74</v>
      </c>
      <c r="GK129" s="89" t="s">
        <v>155</v>
      </c>
      <c r="GL129" s="75">
        <v>0.44842307293547201</v>
      </c>
      <c r="GM129" s="129">
        <v>0.221920491206411</v>
      </c>
      <c r="GN129" s="130">
        <v>3.1232844698836401E-2</v>
      </c>
      <c r="GO129" s="129">
        <v>-8.4524927057228402E-2</v>
      </c>
      <c r="GP129" s="131">
        <v>-0.155961692099708</v>
      </c>
      <c r="GQ129" s="129">
        <v>4.9057590156443703E-2</v>
      </c>
      <c r="GR129" s="130">
        <v>0.206167588443008</v>
      </c>
      <c r="GS129" s="131">
        <v>-0.32120310000659802</v>
      </c>
      <c r="GT129" s="75">
        <v>0.44842307293547201</v>
      </c>
      <c r="GU129" s="129">
        <v>0.221920491206411</v>
      </c>
      <c r="GV129" s="130">
        <v>3.1232844698836401E-2</v>
      </c>
      <c r="GW129" s="129">
        <v>-8.4524927057228402E-2</v>
      </c>
      <c r="GX129" s="131">
        <v>-0.155961692099708</v>
      </c>
      <c r="GY129" s="129">
        <v>4.9057590156443703E-2</v>
      </c>
      <c r="GZ129" s="130">
        <v>0.206167588443008</v>
      </c>
      <c r="HA129" s="131">
        <v>-0.32120310000659802</v>
      </c>
      <c r="HB129" s="89" t="s">
        <v>155</v>
      </c>
      <c r="HC129" s="106"/>
      <c r="HD129" s="106"/>
      <c r="HE129" s="106"/>
      <c r="HF129" s="106"/>
      <c r="HG129" s="106"/>
      <c r="HH129" s="106"/>
      <c r="HI129" s="106"/>
      <c r="HJ129" s="106"/>
      <c r="HK129" s="106"/>
      <c r="HL129" s="106"/>
      <c r="HM129" s="106"/>
      <c r="HN129" s="106"/>
      <c r="HO129" s="106"/>
      <c r="HP129" s="106"/>
      <c r="HQ129" s="106"/>
      <c r="HR129" s="106"/>
      <c r="HS129" s="106"/>
      <c r="HT129" s="106"/>
      <c r="HU129" s="106"/>
      <c r="HV129" s="106"/>
      <c r="HW129" s="106"/>
      <c r="HX129" s="106"/>
      <c r="HY129" s="106"/>
      <c r="HZ129" s="106"/>
      <c r="IA129" s="89" t="s">
        <v>155</v>
      </c>
      <c r="IB129" s="42">
        <v>0.51371855200543004</v>
      </c>
      <c r="IC129" s="42">
        <v>0.62481463764096101</v>
      </c>
      <c r="ID129" s="13" t="s">
        <v>155</v>
      </c>
      <c r="IE129" s="6">
        <v>76.540630879999995</v>
      </c>
      <c r="IF129" s="6">
        <v>91.902672519999996</v>
      </c>
      <c r="IG129" s="6">
        <v>54.619034329999998</v>
      </c>
      <c r="IH129" s="6">
        <v>85.965463110000002</v>
      </c>
      <c r="II129" s="6">
        <v>71.561181430000005</v>
      </c>
      <c r="IJ129" s="6">
        <v>68.423855169999996</v>
      </c>
      <c r="IK129" s="6">
        <v>88.993103450000007</v>
      </c>
      <c r="IL129" s="7">
        <v>64.470349720000002</v>
      </c>
      <c r="IM129" s="6">
        <v>95.779467679999996</v>
      </c>
      <c r="IN129" s="6">
        <v>96.056056060000003</v>
      </c>
      <c r="IO129" s="6">
        <v>79.188640969999994</v>
      </c>
      <c r="IP129" s="7">
        <v>64.141581209999998</v>
      </c>
      <c r="IQ129" s="7">
        <v>73.023604349999999</v>
      </c>
      <c r="IR129" s="7">
        <v>97.03732205</v>
      </c>
      <c r="IS129" s="6">
        <v>65.88024489</v>
      </c>
      <c r="IT129" s="7">
        <v>63.070539420000003</v>
      </c>
      <c r="IU129" s="6">
        <v>43.844856659999998</v>
      </c>
      <c r="IV129" s="7">
        <v>96.164333760000005</v>
      </c>
      <c r="IW129" s="7">
        <v>90.832851360000006</v>
      </c>
      <c r="IX129" s="7">
        <v>58.757813540000001</v>
      </c>
      <c r="IY129" s="6">
        <v>74.322125810000003</v>
      </c>
      <c r="IZ129" s="6">
        <v>42.551901800000003</v>
      </c>
      <c r="JA129" s="6">
        <v>25.615897650000001</v>
      </c>
      <c r="JB129" s="6">
        <v>40.957227340000003</v>
      </c>
      <c r="JC129" s="6">
        <v>54.517326730000001</v>
      </c>
      <c r="JD129" s="7">
        <v>88.992443320000007</v>
      </c>
      <c r="JE129" s="7">
        <v>78.204434829999997</v>
      </c>
      <c r="JF129" s="7">
        <v>99.417152369999997</v>
      </c>
      <c r="JG129" s="7">
        <v>79.084249080000006</v>
      </c>
      <c r="JH129" s="6">
        <v>99.100968190000003</v>
      </c>
      <c r="JI129" s="7">
        <v>95.783611769999993</v>
      </c>
      <c r="JJ129" s="6">
        <v>59.54679402</v>
      </c>
      <c r="JK129" s="7">
        <v>68.557336620000001</v>
      </c>
      <c r="JL129" s="6">
        <v>66.830324910000002</v>
      </c>
      <c r="JM129" s="7">
        <v>60.076732110000002</v>
      </c>
      <c r="JN129" s="6">
        <v>92.628368069999993</v>
      </c>
      <c r="JO129" s="7">
        <v>75.722772280000001</v>
      </c>
      <c r="JP129" s="7"/>
      <c r="JQ129" s="6">
        <v>95.905044509999996</v>
      </c>
      <c r="JR129" s="6">
        <v>100.27215</v>
      </c>
      <c r="JS129" s="7">
        <v>76.758620690000001</v>
      </c>
      <c r="JT129" s="7">
        <v>60.722556740000002</v>
      </c>
      <c r="JU129" s="7">
        <v>99.752352650000006</v>
      </c>
      <c r="JV129" s="7">
        <v>66.152227289999999</v>
      </c>
      <c r="JW129" s="6">
        <v>77.214541729999993</v>
      </c>
      <c r="JX129" s="7">
        <v>63.41198807</v>
      </c>
      <c r="JY129" s="6">
        <v>95.141242939999998</v>
      </c>
      <c r="JZ129" s="7">
        <v>56.385696039999999</v>
      </c>
      <c r="KA129" s="6">
        <v>98.655730230000003</v>
      </c>
      <c r="KB129" s="7">
        <v>115.0914162</v>
      </c>
      <c r="KC129" s="7">
        <v>51.047703970000001</v>
      </c>
      <c r="KD129" s="6">
        <v>87.211999379999995</v>
      </c>
      <c r="KE129" s="6">
        <v>93.592964820000006</v>
      </c>
      <c r="KF129" s="6">
        <v>74.359886200000005</v>
      </c>
      <c r="KG129" s="7">
        <v>62.546098239999999</v>
      </c>
      <c r="KH129" s="6">
        <v>64.012572030000001</v>
      </c>
      <c r="KI129" s="6">
        <v>80.651365560000002</v>
      </c>
      <c r="KJ129" s="6">
        <v>80.596125189999995</v>
      </c>
      <c r="KK129" s="6">
        <v>55.820105820000002</v>
      </c>
      <c r="KM129" s="178">
        <v>0.60108655670205557</v>
      </c>
      <c r="KN129" s="178">
        <v>0.69905426306697072</v>
      </c>
      <c r="KO129" s="178">
        <v>1.43536908957634</v>
      </c>
    </row>
    <row r="130" spans="1:301" ht="87.75" customHeight="1">
      <c r="A130" s="164" t="s">
        <v>1645</v>
      </c>
      <c r="B130" s="84" t="str">
        <f>"Chemistry 529"</f>
        <v>Chemistry 529</v>
      </c>
      <c r="C130" s="158" t="s">
        <v>1938</v>
      </c>
      <c r="D130" s="13" t="s">
        <v>282</v>
      </c>
      <c r="E130" s="163"/>
      <c r="F130" s="13"/>
      <c r="G130" s="2" t="s">
        <v>283</v>
      </c>
      <c r="H130" s="13" t="s">
        <v>1083</v>
      </c>
      <c r="I130" s="83" t="str">
        <f>"Chemistry 129"</f>
        <v>Chemistry 129</v>
      </c>
      <c r="J130" s="13">
        <v>129</v>
      </c>
      <c r="K130" s="4"/>
      <c r="L130" s="53">
        <v>0.96791789338288803</v>
      </c>
      <c r="M130" s="114"/>
      <c r="N130" s="5">
        <v>90</v>
      </c>
      <c r="O130" s="6">
        <v>97</v>
      </c>
      <c r="P130" s="6">
        <v>1200</v>
      </c>
      <c r="Q130" s="6"/>
      <c r="S130" s="7">
        <v>948.3</v>
      </c>
      <c r="T130" s="6"/>
      <c r="U130" s="6">
        <v>227.1</v>
      </c>
      <c r="V130" s="6">
        <v>678.40000000000009</v>
      </c>
      <c r="W130" s="6">
        <v>6724</v>
      </c>
      <c r="X130" s="6">
        <v>403.5</v>
      </c>
      <c r="Y130" s="6"/>
      <c r="Z130" s="6">
        <v>331</v>
      </c>
      <c r="AA130" s="115" t="s">
        <v>68</v>
      </c>
      <c r="AB130" s="115" t="s">
        <v>68</v>
      </c>
      <c r="AC130" s="116" t="s">
        <v>69</v>
      </c>
      <c r="AD130" s="115" t="s">
        <v>68</v>
      </c>
      <c r="AE130" s="116" t="s">
        <v>69</v>
      </c>
      <c r="AF130" s="116" t="s">
        <v>69</v>
      </c>
      <c r="AG130" s="10"/>
      <c r="AH130" s="10"/>
      <c r="AI130" s="10"/>
      <c r="AJ130" s="10"/>
      <c r="AK130" s="75">
        <v>0.98599999999999999</v>
      </c>
      <c r="AL130" s="117" t="s">
        <v>907</v>
      </c>
      <c r="AM130" s="89" t="s">
        <v>282</v>
      </c>
      <c r="AN130" s="118">
        <v>-2.8974971440440339E-2</v>
      </c>
      <c r="AO130" s="118">
        <v>-3.8023351810354995E-2</v>
      </c>
      <c r="AP130" s="118">
        <v>1.6611668731373208E-2</v>
      </c>
      <c r="AQ130" s="118"/>
      <c r="AR130" s="80" t="s">
        <v>70</v>
      </c>
      <c r="AS130" s="7">
        <v>86.569404472599501</v>
      </c>
      <c r="AT130" s="119"/>
      <c r="AU130" s="89" t="s">
        <v>282</v>
      </c>
      <c r="AV130" s="7">
        <v>4.6900729200000004</v>
      </c>
      <c r="AW130" s="7">
        <v>2.7650000000000001</v>
      </c>
      <c r="AX130" s="7">
        <v>-0.56699999999999995</v>
      </c>
      <c r="AY130" s="7"/>
      <c r="AZ130" s="7">
        <v>74.735807935892581</v>
      </c>
      <c r="BA130" s="7">
        <v>6.7064152738666678</v>
      </c>
      <c r="BB130" s="185"/>
      <c r="BC130" s="7">
        <v>91.511104895104893</v>
      </c>
      <c r="BD130" s="7">
        <v>88.01313930058285</v>
      </c>
      <c r="BE130" s="7">
        <v>85.194149389416566</v>
      </c>
      <c r="BF130" s="7">
        <v>87.770062025316449</v>
      </c>
      <c r="BG130" s="7">
        <v>94.005994805194803</v>
      </c>
      <c r="BH130" s="7">
        <v>8.5134046510525891</v>
      </c>
      <c r="BI130" s="7">
        <v>-16.759776536312856</v>
      </c>
      <c r="BJ130" s="77"/>
      <c r="BK130" s="7">
        <v>17.95489693</v>
      </c>
      <c r="BL130" s="7"/>
      <c r="BM130" s="7">
        <v>100</v>
      </c>
      <c r="BN130" s="77"/>
      <c r="BO130" s="7">
        <v>61.858249999999998</v>
      </c>
      <c r="BP130" s="7">
        <v>89.220500000000001</v>
      </c>
      <c r="BQ130" s="7">
        <v>1836.9749999999999</v>
      </c>
      <c r="BR130" s="7">
        <v>1339.7</v>
      </c>
      <c r="BS130" s="7">
        <v>9.9435659279289865</v>
      </c>
      <c r="BT130" s="7">
        <v>76.105774077861469</v>
      </c>
      <c r="BU130" s="75"/>
      <c r="BV130" s="7">
        <v>12.131522038591308</v>
      </c>
      <c r="BW130" s="7" t="s">
        <v>195</v>
      </c>
      <c r="BX130" s="6">
        <v>-37.402173764641766</v>
      </c>
      <c r="BY130" s="6"/>
      <c r="BZ130" s="6">
        <v>-9.768003429373028</v>
      </c>
      <c r="CA130" s="6"/>
      <c r="CB130" s="4"/>
      <c r="CC130" s="89" t="s">
        <v>282</v>
      </c>
      <c r="CD130" s="4">
        <v>-13.583230756577841</v>
      </c>
      <c r="CE130" s="4">
        <v>16.469444410843245</v>
      </c>
      <c r="CF130" s="4"/>
      <c r="CG130" s="89" t="s">
        <v>282</v>
      </c>
      <c r="CH130" s="6">
        <v>1.88</v>
      </c>
      <c r="CI130" s="53"/>
      <c r="CJ130" s="6">
        <v>964.18</v>
      </c>
      <c r="CK130" s="6">
        <v>3518.14</v>
      </c>
      <c r="CL130" s="8">
        <v>100</v>
      </c>
      <c r="CM130" s="6">
        <v>2519.84</v>
      </c>
      <c r="CN130" s="9">
        <v>8</v>
      </c>
      <c r="CO130" s="6">
        <v>2536.5300000000002</v>
      </c>
      <c r="CP130" s="5">
        <v>-85</v>
      </c>
      <c r="CQ130" s="4">
        <v>30</v>
      </c>
      <c r="CR130" s="78">
        <v>0.05</v>
      </c>
      <c r="CS130" s="78">
        <v>0.13</v>
      </c>
      <c r="CT130" s="78">
        <v>0.45</v>
      </c>
      <c r="CU130" s="78">
        <v>0.37</v>
      </c>
      <c r="CV130" s="6">
        <v>136.80585264003795</v>
      </c>
      <c r="CW130" s="78"/>
      <c r="CX130" s="10">
        <v>30</v>
      </c>
      <c r="CY130" s="6">
        <v>91.377114815103369</v>
      </c>
      <c r="CZ130" s="2"/>
      <c r="DA130" s="11"/>
      <c r="DB130" s="11"/>
      <c r="DC130" s="17"/>
      <c r="DD130" s="120" t="s">
        <v>72</v>
      </c>
      <c r="DE130" s="120" t="s">
        <v>72</v>
      </c>
      <c r="DF130" s="89" t="s">
        <v>282</v>
      </c>
      <c r="DG130" s="12">
        <v>80</v>
      </c>
      <c r="DH130" s="9"/>
      <c r="DI130" s="98">
        <v>25</v>
      </c>
      <c r="DJ130" s="102"/>
      <c r="DK130" s="1"/>
      <c r="DL130" s="103"/>
      <c r="DM130" s="46">
        <v>4</v>
      </c>
      <c r="DN130" s="10">
        <v>3</v>
      </c>
      <c r="DO130" s="10">
        <v>4</v>
      </c>
      <c r="DP130" s="11"/>
      <c r="DQ130" s="55"/>
      <c r="DR130" s="12"/>
      <c r="DS130" s="79">
        <v>0</v>
      </c>
      <c r="DT130" s="2"/>
      <c r="DU130" s="8">
        <v>11</v>
      </c>
      <c r="DV130" s="12"/>
      <c r="DW130" s="13">
        <v>100</v>
      </c>
      <c r="DX130" s="89" t="s">
        <v>282</v>
      </c>
      <c r="DY130" s="12">
        <v>-23</v>
      </c>
      <c r="DZ130" s="89" t="s">
        <v>282</v>
      </c>
      <c r="EA130" s="7">
        <v>-10.01400434972655</v>
      </c>
      <c r="EB130" s="75">
        <v>-3.4200000000000001E-2</v>
      </c>
      <c r="EC130" s="75">
        <v>8.4500000000000006E-2</v>
      </c>
      <c r="ED130" s="75">
        <v>-6.7000000000000004E-2</v>
      </c>
      <c r="EE130" s="90">
        <v>0</v>
      </c>
      <c r="EF130" s="90">
        <v>0</v>
      </c>
      <c r="EG130" s="90">
        <v>0</v>
      </c>
      <c r="EH130" s="90">
        <v>0</v>
      </c>
      <c r="EI130" s="75"/>
      <c r="EJ130" s="89" t="s">
        <v>282</v>
      </c>
      <c r="EK130" s="91" t="s">
        <v>74</v>
      </c>
      <c r="EL130" s="91" t="s">
        <v>74</v>
      </c>
      <c r="EM130" s="91" t="s">
        <v>74</v>
      </c>
      <c r="EN130" s="91" t="s">
        <v>74</v>
      </c>
      <c r="EO130" s="91" t="s">
        <v>74</v>
      </c>
      <c r="EP130" s="91" t="s">
        <v>74</v>
      </c>
      <c r="EQ130" s="91" t="s">
        <v>74</v>
      </c>
      <c r="ER130" s="91" t="s">
        <v>74</v>
      </c>
      <c r="ES130" s="92" t="s">
        <v>74</v>
      </c>
      <c r="ET130" s="89" t="s">
        <v>282</v>
      </c>
      <c r="EU130" s="7">
        <v>13.2</v>
      </c>
      <c r="EV130" s="7">
        <v>17.5</v>
      </c>
      <c r="EW130" s="10"/>
      <c r="EX130" s="10"/>
      <c r="EY130" s="10"/>
      <c r="EZ130" s="10"/>
      <c r="FA130" s="75">
        <v>0.8711939321238692</v>
      </c>
      <c r="FB130" s="75">
        <v>0.80075191979522187</v>
      </c>
      <c r="FC130" s="75">
        <v>0.76881554115636574</v>
      </c>
      <c r="FD130" s="89" t="s">
        <v>282</v>
      </c>
      <c r="FE130" s="15" t="s">
        <v>113</v>
      </c>
      <c r="FF130" s="6">
        <v>0</v>
      </c>
      <c r="FG130" s="10"/>
      <c r="FH130" s="6">
        <v>10657.47</v>
      </c>
      <c r="FI130" s="10"/>
      <c r="FJ130" s="9"/>
      <c r="FK130" s="6">
        <v>-5.069874775967298</v>
      </c>
      <c r="FL130" s="6">
        <v>50.334361976266983</v>
      </c>
      <c r="FM130" s="6">
        <v>64.967741935483858</v>
      </c>
      <c r="FN130" s="6">
        <v>21.430959545302585</v>
      </c>
      <c r="FO130" s="6">
        <v>114.76590636254502</v>
      </c>
      <c r="FP130" s="6">
        <v>-7.2035613112100494</v>
      </c>
      <c r="FQ130" s="127">
        <v>0.72709047744658395</v>
      </c>
      <c r="FR130" s="122"/>
      <c r="FS130" s="121">
        <v>0.54528805888322496</v>
      </c>
      <c r="FT130" s="89" t="s">
        <v>282</v>
      </c>
      <c r="FU130" s="7">
        <v>94.026732773237981</v>
      </c>
      <c r="FV130" s="7">
        <v>19.386183238080747</v>
      </c>
      <c r="FW130" s="7">
        <v>25.36028810943316</v>
      </c>
      <c r="FX130" s="7">
        <v>27.430959354928998</v>
      </c>
      <c r="FY130" s="7">
        <v>62.407297050259473</v>
      </c>
      <c r="FZ130" s="7">
        <v>62.681127211307675</v>
      </c>
      <c r="GA130" s="7">
        <v>-58.26859686325556</v>
      </c>
      <c r="GB130" s="7">
        <v>-133.66614415367874</v>
      </c>
      <c r="GC130" s="89" t="s">
        <v>282</v>
      </c>
      <c r="GD130" s="92" t="s">
        <v>74</v>
      </c>
      <c r="GE130" s="92" t="s">
        <v>74</v>
      </c>
      <c r="GF130" s="123" t="s">
        <v>1402</v>
      </c>
      <c r="GG130" s="123" t="s">
        <v>1401</v>
      </c>
      <c r="GH130" s="124" t="s">
        <v>81</v>
      </c>
      <c r="GI130" s="125" t="s">
        <v>81</v>
      </c>
      <c r="GJ130" s="126" t="s">
        <v>81</v>
      </c>
      <c r="GK130" s="89" t="s">
        <v>282</v>
      </c>
      <c r="GL130" s="75">
        <v>-0.29953908805340501</v>
      </c>
      <c r="GM130" s="129">
        <v>-0.33244478428532798</v>
      </c>
      <c r="GN130" s="130">
        <v>-0.33146790941620302</v>
      </c>
      <c r="GO130" s="129">
        <v>-1.8376374654921801</v>
      </c>
      <c r="GP130" s="131">
        <v>-0.48562815182607399</v>
      </c>
      <c r="GQ130" s="129">
        <v>-1.28718461251876</v>
      </c>
      <c r="GR130" s="127"/>
      <c r="GS130" s="127"/>
      <c r="GT130" s="75">
        <v>-0.29953908805340501</v>
      </c>
      <c r="GU130" s="129">
        <v>-0.33244478428532798</v>
      </c>
      <c r="GV130" s="130">
        <v>-0.33146790941620302</v>
      </c>
      <c r="GW130" s="129">
        <v>-1.8376374654921801</v>
      </c>
      <c r="GX130" s="131">
        <v>-0.48562815182607399</v>
      </c>
      <c r="GY130" s="129">
        <v>-1.28718461251876</v>
      </c>
      <c r="GZ130" s="127"/>
      <c r="HA130" s="127"/>
      <c r="HB130" s="89" t="s">
        <v>282</v>
      </c>
      <c r="HC130" s="106"/>
      <c r="HD130" s="106"/>
      <c r="HE130" s="106"/>
      <c r="HF130" s="106"/>
      <c r="HG130" s="106"/>
      <c r="HH130" s="106"/>
      <c r="HI130" s="106"/>
      <c r="HJ130" s="106"/>
      <c r="HK130" s="106"/>
      <c r="HL130" s="106"/>
      <c r="HM130" s="106"/>
      <c r="HN130" s="106"/>
      <c r="HO130" s="106"/>
      <c r="HP130" s="106"/>
      <c r="HQ130" s="106"/>
      <c r="HR130" s="106"/>
      <c r="HS130" s="106"/>
      <c r="HT130" s="106"/>
      <c r="HU130" s="106"/>
      <c r="HV130" s="106"/>
      <c r="HW130" s="106"/>
      <c r="HX130" s="106"/>
      <c r="HY130" s="106"/>
      <c r="HZ130" s="106"/>
      <c r="IA130" s="89" t="s">
        <v>282</v>
      </c>
      <c r="IB130" s="133">
        <v>4.5621644235152199E-2</v>
      </c>
      <c r="IC130" s="128">
        <v>0.40215379196159301</v>
      </c>
      <c r="ID130" s="13" t="s">
        <v>282</v>
      </c>
      <c r="IE130" s="6">
        <v>59.832343700000003</v>
      </c>
      <c r="IF130" s="6">
        <v>102.62433179999999</v>
      </c>
      <c r="IG130" s="6">
        <v>73.582227270000004</v>
      </c>
      <c r="IH130" s="6">
        <v>96.943303200000003</v>
      </c>
      <c r="II130" s="6">
        <v>17.073170730000001</v>
      </c>
      <c r="IJ130" s="6">
        <v>53.512575890000001</v>
      </c>
      <c r="IK130" s="6">
        <v>91.431940260000005</v>
      </c>
      <c r="IL130" s="7">
        <v>64.201537149999993</v>
      </c>
      <c r="IM130" s="6">
        <v>94.057739249999997</v>
      </c>
      <c r="IN130" s="6">
        <v>75.165858009999994</v>
      </c>
      <c r="IO130" s="6">
        <v>96.307692309999993</v>
      </c>
      <c r="IP130" s="7">
        <v>73.855569160000002</v>
      </c>
      <c r="IQ130" s="7">
        <v>86.043522170000003</v>
      </c>
      <c r="IR130" s="7">
        <v>83.552672229999999</v>
      </c>
      <c r="IS130" s="6">
        <v>79.139829629999994</v>
      </c>
      <c r="IT130" s="7"/>
      <c r="IU130" s="6">
        <v>75.549858319999998</v>
      </c>
      <c r="IV130" s="7">
        <v>81.882053970000001</v>
      </c>
      <c r="IW130" s="7">
        <v>99.700192729999998</v>
      </c>
      <c r="IX130" s="7">
        <v>81.081286590000005</v>
      </c>
      <c r="IY130" s="6">
        <v>81.843280550000003</v>
      </c>
      <c r="IZ130" s="6">
        <v>51.380304899999999</v>
      </c>
      <c r="JA130" s="6">
        <v>89.850091410000005</v>
      </c>
      <c r="JB130" s="6">
        <v>62.089818579999999</v>
      </c>
      <c r="JC130" s="6">
        <v>84.874191229999994</v>
      </c>
      <c r="JD130" s="7">
        <v>95.928946199999999</v>
      </c>
      <c r="JE130" s="7">
        <v>89.161111590000004</v>
      </c>
      <c r="JF130" s="7">
        <v>84.557567480000003</v>
      </c>
      <c r="JG130" s="7">
        <v>98.393727889999994</v>
      </c>
      <c r="JH130" s="6">
        <v>92.846691590000006</v>
      </c>
      <c r="JI130" s="7">
        <v>97.615561600000007</v>
      </c>
      <c r="JJ130" s="6">
        <v>29.01393062</v>
      </c>
      <c r="JK130" s="7">
        <v>68.812330009999997</v>
      </c>
      <c r="JL130" s="6">
        <v>76.937618150000006</v>
      </c>
      <c r="JM130" s="7">
        <v>76.507859139999994</v>
      </c>
      <c r="JN130" s="6">
        <v>100.9221063</v>
      </c>
      <c r="JO130" s="7">
        <v>80.326056919999999</v>
      </c>
      <c r="JP130" s="7"/>
      <c r="JQ130" s="6">
        <v>66.575394200000005</v>
      </c>
      <c r="JR130" s="6">
        <v>96.971087650000001</v>
      </c>
      <c r="JS130" s="7">
        <v>97.227920940000004</v>
      </c>
      <c r="JT130" s="7">
        <v>57.925564369999996</v>
      </c>
      <c r="JU130" s="7">
        <v>80.322981369999994</v>
      </c>
      <c r="JV130" s="7">
        <v>100.25726779999999</v>
      </c>
      <c r="JW130" s="6">
        <v>61.579535579999998</v>
      </c>
      <c r="JX130" s="7">
        <v>70.346472160000005</v>
      </c>
      <c r="JY130" s="6">
        <v>93.119810200000003</v>
      </c>
      <c r="JZ130" s="7">
        <v>88.72854581</v>
      </c>
      <c r="KA130" s="6">
        <v>100.25567270000001</v>
      </c>
      <c r="KB130" s="7">
        <v>99.606144150000006</v>
      </c>
      <c r="KC130" s="7">
        <v>85.448303179999996</v>
      </c>
      <c r="KD130" s="6">
        <v>88.429516829999997</v>
      </c>
      <c r="KE130" s="6">
        <v>102.7838828</v>
      </c>
      <c r="KF130" s="6">
        <v>99.294425970000006</v>
      </c>
      <c r="KG130" s="7">
        <v>102.4376554</v>
      </c>
      <c r="KH130" s="6">
        <v>117.75456920000001</v>
      </c>
      <c r="KI130" s="6">
        <v>71.109255570000002</v>
      </c>
      <c r="KJ130" s="6">
        <v>98.943601979999997</v>
      </c>
      <c r="KK130" s="6">
        <v>88.985507249999998</v>
      </c>
      <c r="KM130" s="178">
        <v>0.64338412742191264</v>
      </c>
      <c r="KN130" s="178">
        <v>0.76043057230669053</v>
      </c>
      <c r="KO130" s="178">
        <v>0.71350057975482739</v>
      </c>
    </row>
    <row r="131" spans="1:301" ht="87.75" customHeight="1">
      <c r="A131" s="164" t="s">
        <v>1646</v>
      </c>
      <c r="B131" s="84" t="str">
        <f>"Chemistry 530"</f>
        <v>Chemistry 530</v>
      </c>
      <c r="C131" s="158" t="s">
        <v>1938</v>
      </c>
      <c r="D131" s="13" t="s">
        <v>570</v>
      </c>
      <c r="E131" s="163"/>
      <c r="F131" s="13"/>
      <c r="G131" s="2" t="s">
        <v>92</v>
      </c>
      <c r="H131" s="13" t="s">
        <v>1225</v>
      </c>
      <c r="I131" s="83" t="str">
        <f>"Chemistry 130"</f>
        <v>Chemistry 130</v>
      </c>
      <c r="J131" s="13">
        <v>130</v>
      </c>
      <c r="K131" s="4"/>
      <c r="L131" s="53">
        <v>0.91591675898951586</v>
      </c>
      <c r="M131" s="114"/>
      <c r="N131" s="5">
        <v>19</v>
      </c>
      <c r="O131" s="6" t="s">
        <v>195</v>
      </c>
      <c r="P131" s="6">
        <v>898</v>
      </c>
      <c r="Q131" s="6"/>
      <c r="S131" s="7">
        <v>1037</v>
      </c>
      <c r="T131" s="6"/>
      <c r="U131" s="6">
        <v>2231</v>
      </c>
      <c r="V131" s="6"/>
      <c r="W131" s="6">
        <v>2529</v>
      </c>
      <c r="X131" s="6"/>
      <c r="Y131" s="6"/>
      <c r="Z131" s="6"/>
      <c r="AA131" s="116" t="s">
        <v>69</v>
      </c>
      <c r="AB131" s="116" t="s">
        <v>69</v>
      </c>
      <c r="AC131" s="116" t="s">
        <v>69</v>
      </c>
      <c r="AD131" s="116" t="s">
        <v>69</v>
      </c>
      <c r="AE131" s="116" t="s">
        <v>69</v>
      </c>
      <c r="AF131" s="115" t="s">
        <v>68</v>
      </c>
      <c r="AG131" s="10"/>
      <c r="AH131" s="10"/>
      <c r="AI131" s="10"/>
      <c r="AJ131" s="10"/>
      <c r="AK131" s="75">
        <v>0.82599999999999996</v>
      </c>
      <c r="AL131" s="117" t="s">
        <v>907</v>
      </c>
      <c r="AM131" s="89" t="s">
        <v>570</v>
      </c>
      <c r="AN131" s="118">
        <v>0.24145809533700283</v>
      </c>
      <c r="AO131" s="118">
        <v>0.19596650548413727</v>
      </c>
      <c r="AP131" s="118">
        <v>0.88653582108047102</v>
      </c>
      <c r="AQ131" s="118"/>
      <c r="AR131" s="80" t="s">
        <v>112</v>
      </c>
      <c r="AS131" s="7">
        <v>100.33274035434003</v>
      </c>
      <c r="AT131" s="119"/>
      <c r="AU131" s="89" t="s">
        <v>570</v>
      </c>
      <c r="AV131" s="7">
        <v>83.943122099999997</v>
      </c>
      <c r="AW131" s="7">
        <v>55.746000000000002</v>
      </c>
      <c r="AX131" s="7">
        <v>13.611000000000001</v>
      </c>
      <c r="AY131" s="7"/>
      <c r="AZ131" s="7">
        <v>13.924050632911388</v>
      </c>
      <c r="BA131" s="7">
        <v>5.4852320675105375</v>
      </c>
      <c r="BB131" s="187"/>
      <c r="BC131" s="7">
        <v>81.109006993007</v>
      </c>
      <c r="BD131" s="7">
        <v>49.461931973355533</v>
      </c>
      <c r="BE131" s="7">
        <v>-5.4435710990501924</v>
      </c>
      <c r="BF131" s="7">
        <v>20.681454430379741</v>
      </c>
      <c r="BG131" s="7">
        <v>17.382618181818177</v>
      </c>
      <c r="BH131" s="7">
        <v>5.4263565891472965</v>
      </c>
      <c r="BI131" s="7">
        <v>12.403100775193799</v>
      </c>
      <c r="BJ131" s="167"/>
      <c r="BK131" s="7">
        <v>-0.27313774800000001</v>
      </c>
      <c r="BL131" s="7"/>
      <c r="BM131" s="7">
        <v>45.405392808035607</v>
      </c>
      <c r="BN131" s="167"/>
      <c r="BO131" s="7">
        <v>11.510400000000004</v>
      </c>
      <c r="BP131" s="7">
        <v>2.6753999999999962</v>
      </c>
      <c r="BQ131" s="7"/>
      <c r="BR131" s="7"/>
      <c r="BS131" s="7">
        <v>0</v>
      </c>
      <c r="BT131" s="7">
        <v>57.113297134325201</v>
      </c>
      <c r="BU131" s="75"/>
      <c r="BV131" s="7">
        <v>0.91872808083473534</v>
      </c>
      <c r="BW131" s="7" t="s">
        <v>195</v>
      </c>
      <c r="BX131" s="6">
        <v>-22.274766314784831</v>
      </c>
      <c r="BY131" s="6"/>
      <c r="BZ131" s="6">
        <v>-1.8229302182098834</v>
      </c>
      <c r="CA131" s="6"/>
      <c r="CB131" s="4"/>
      <c r="CC131" s="89" t="s">
        <v>570</v>
      </c>
      <c r="CD131" s="4">
        <v>5.807547313914597</v>
      </c>
      <c r="CE131" s="4">
        <v>2.5996746059587039</v>
      </c>
      <c r="CF131" s="4"/>
      <c r="CG131" s="89" t="s">
        <v>570</v>
      </c>
      <c r="CH131" s="6">
        <v>-26</v>
      </c>
      <c r="CI131" s="53"/>
      <c r="CJ131" s="6">
        <v>32000</v>
      </c>
      <c r="CK131" s="6">
        <v>32000</v>
      </c>
      <c r="CL131" s="8">
        <v>-23</v>
      </c>
      <c r="CM131" s="6">
        <v>16227.94</v>
      </c>
      <c r="CN131" s="9">
        <v>2</v>
      </c>
      <c r="CO131" s="6">
        <v>32000</v>
      </c>
      <c r="CP131" s="5">
        <v>100</v>
      </c>
      <c r="CQ131" s="4">
        <v>30</v>
      </c>
      <c r="CR131" s="78">
        <v>3.08</v>
      </c>
      <c r="CS131" s="78">
        <v>8.0399999999999991</v>
      </c>
      <c r="CT131" s="78">
        <v>4.41</v>
      </c>
      <c r="CU131" s="78">
        <v>5</v>
      </c>
      <c r="CV131" s="6">
        <v>89.750906870786338</v>
      </c>
      <c r="CW131" s="78"/>
      <c r="CX131" s="10">
        <v>30</v>
      </c>
      <c r="CY131" s="6">
        <v>89.484988850675037</v>
      </c>
      <c r="CZ131" s="2"/>
      <c r="DA131" s="11"/>
      <c r="DB131" s="11"/>
      <c r="DC131" s="11"/>
      <c r="DD131" s="120" t="s">
        <v>72</v>
      </c>
      <c r="DE131" s="120" t="s">
        <v>72</v>
      </c>
      <c r="DF131" s="89" t="s">
        <v>570</v>
      </c>
      <c r="DG131" s="12">
        <v>35</v>
      </c>
      <c r="DH131" s="9"/>
      <c r="DI131" s="98">
        <v>0</v>
      </c>
      <c r="DJ131" s="102"/>
      <c r="DK131" s="1"/>
      <c r="DL131" s="103"/>
      <c r="DM131" s="46" t="s">
        <v>101</v>
      </c>
      <c r="DN131" s="10">
        <v>0</v>
      </c>
      <c r="DO131" s="10">
        <v>0</v>
      </c>
      <c r="DP131" s="11"/>
      <c r="DQ131" s="109"/>
      <c r="DR131" s="12"/>
      <c r="DS131" s="79">
        <v>0</v>
      </c>
      <c r="DT131" s="2"/>
      <c r="DU131" s="8">
        <v>39</v>
      </c>
      <c r="DV131" s="12"/>
      <c r="DW131" s="13">
        <v>100</v>
      </c>
      <c r="DX131" s="89" t="s">
        <v>570</v>
      </c>
      <c r="DY131" s="12">
        <v>19</v>
      </c>
      <c r="DZ131" s="89" t="s">
        <v>570</v>
      </c>
      <c r="EA131" s="7">
        <v>-0.22382484113709</v>
      </c>
      <c r="EB131" s="75">
        <v>4.0000000000000001E-3</v>
      </c>
      <c r="EC131" s="75">
        <v>-0.14399999999999999</v>
      </c>
      <c r="ED131" s="75">
        <v>-0.40079999999999999</v>
      </c>
      <c r="EE131" s="90">
        <v>0</v>
      </c>
      <c r="EF131" s="90">
        <v>0</v>
      </c>
      <c r="EG131" s="90">
        <v>0</v>
      </c>
      <c r="EH131" s="90">
        <v>0</v>
      </c>
      <c r="EI131" s="75"/>
      <c r="EJ131" s="89" t="s">
        <v>570</v>
      </c>
      <c r="EK131" s="91" t="s">
        <v>74</v>
      </c>
      <c r="EL131" s="91" t="s">
        <v>74</v>
      </c>
      <c r="EM131" s="91" t="s">
        <v>74</v>
      </c>
      <c r="EN131" s="91" t="s">
        <v>74</v>
      </c>
      <c r="EO131" s="91" t="s">
        <v>74</v>
      </c>
      <c r="EP131" s="91" t="s">
        <v>74</v>
      </c>
      <c r="EQ131" s="91" t="s">
        <v>74</v>
      </c>
      <c r="ER131" s="91" t="s">
        <v>74</v>
      </c>
      <c r="ES131" s="92" t="s">
        <v>74</v>
      </c>
      <c r="ET131" s="89" t="s">
        <v>570</v>
      </c>
      <c r="EU131" s="7">
        <v>-3.53</v>
      </c>
      <c r="EV131" s="7">
        <v>17.8</v>
      </c>
      <c r="EW131" s="10"/>
      <c r="EX131" s="10"/>
      <c r="EY131" s="10"/>
      <c r="EZ131" s="10"/>
      <c r="FA131" s="75">
        <v>0.97207919895114558</v>
      </c>
      <c r="FB131" s="75">
        <v>0.96132374451487079</v>
      </c>
      <c r="FC131" s="75">
        <v>0.93979491055966347</v>
      </c>
      <c r="FD131" s="89" t="s">
        <v>570</v>
      </c>
      <c r="FE131" s="10"/>
      <c r="FF131" s="6">
        <v>0</v>
      </c>
      <c r="FG131" s="10" t="s">
        <v>94</v>
      </c>
      <c r="FH131" s="6">
        <v>32000</v>
      </c>
      <c r="FI131" s="10"/>
      <c r="FJ131" s="9"/>
      <c r="FK131" s="6">
        <v>2.2631696088652564</v>
      </c>
      <c r="FL131" s="6">
        <v>45.78691184424013</v>
      </c>
      <c r="FM131" s="6">
        <v>-3.1612903225806788</v>
      </c>
      <c r="FN131" s="6">
        <v>-26.446004680708768</v>
      </c>
      <c r="FO131" s="6">
        <v>113.32533013205284</v>
      </c>
      <c r="FP131" s="6">
        <v>104.49210845811412</v>
      </c>
      <c r="FQ131" s="127">
        <v>0.76136243735162235</v>
      </c>
      <c r="FR131" s="122"/>
      <c r="FS131" s="121">
        <v>0.71190223456084478</v>
      </c>
      <c r="FT131" s="89" t="s">
        <v>570</v>
      </c>
      <c r="FU131" s="7">
        <v>54.293155254114531</v>
      </c>
      <c r="FV131" s="7">
        <v>-33.236176834059684</v>
      </c>
      <c r="FW131" s="7">
        <v>-22.974306207063535</v>
      </c>
      <c r="FX131" s="7">
        <v>-98.760332572514997</v>
      </c>
      <c r="FY131" s="7">
        <v>5.3084301628942177</v>
      </c>
      <c r="FZ131" s="7">
        <v>60.897095614848304</v>
      </c>
      <c r="GA131" s="7">
        <v>82.185748178630675</v>
      </c>
      <c r="GB131" s="7">
        <v>40.480445700250598</v>
      </c>
      <c r="GC131" s="89" t="s">
        <v>570</v>
      </c>
      <c r="GD131" s="92" t="s">
        <v>74</v>
      </c>
      <c r="GE131" s="92" t="s">
        <v>74</v>
      </c>
      <c r="GF131" s="123" t="s">
        <v>1403</v>
      </c>
      <c r="GG131" s="123" t="s">
        <v>1403</v>
      </c>
      <c r="GH131" s="124" t="s">
        <v>74</v>
      </c>
      <c r="GI131" s="125" t="s">
        <v>74</v>
      </c>
      <c r="GJ131" s="126" t="s">
        <v>81</v>
      </c>
      <c r="GK131" s="89" t="s">
        <v>570</v>
      </c>
      <c r="GL131" s="75">
        <v>-0.25776107145042199</v>
      </c>
      <c r="GM131" s="129">
        <v>-0.30158047578156999</v>
      </c>
      <c r="GN131" s="130">
        <v>-0.30345467204413101</v>
      </c>
      <c r="GO131" s="129">
        <v>-1.73941788174928</v>
      </c>
      <c r="GP131" s="131">
        <v>-0.46256689132696599</v>
      </c>
      <c r="GQ131" s="129">
        <v>-1.2020998853011999</v>
      </c>
      <c r="GR131" s="130">
        <v>-0.58989347261855996</v>
      </c>
      <c r="GS131" s="131">
        <v>-1.47838516126672</v>
      </c>
      <c r="GT131" s="75">
        <v>-0.25776107145042199</v>
      </c>
      <c r="GU131" s="129">
        <v>-0.30158047578156999</v>
      </c>
      <c r="GV131" s="130">
        <v>-0.30345467204413101</v>
      </c>
      <c r="GW131" s="129">
        <v>-1.73941788174928</v>
      </c>
      <c r="GX131" s="131">
        <v>-0.46256689132696599</v>
      </c>
      <c r="GY131" s="129">
        <v>-1.2020998853011999</v>
      </c>
      <c r="GZ131" s="130">
        <v>-0.58989347261855996</v>
      </c>
      <c r="HA131" s="131">
        <v>-1.47838516126672</v>
      </c>
      <c r="HB131" s="89" t="s">
        <v>570</v>
      </c>
      <c r="HC131" s="106"/>
      <c r="HD131" s="106"/>
      <c r="HE131" s="106"/>
      <c r="HF131" s="106"/>
      <c r="HG131" s="106"/>
      <c r="HH131" s="106"/>
      <c r="HI131" s="106"/>
      <c r="HJ131" s="106"/>
      <c r="HK131" s="106"/>
      <c r="HL131" s="106"/>
      <c r="HM131" s="106"/>
      <c r="HN131" s="106"/>
      <c r="HO131" s="106"/>
      <c r="HP131" s="106"/>
      <c r="HQ131" s="106"/>
      <c r="HR131" s="106"/>
      <c r="HS131" s="106"/>
      <c r="HT131" s="106"/>
      <c r="HU131" s="106"/>
      <c r="HV131" s="106"/>
      <c r="HW131" s="106"/>
      <c r="HX131" s="106"/>
      <c r="HY131" s="106"/>
      <c r="HZ131" s="106"/>
      <c r="IA131" s="89" t="s">
        <v>570</v>
      </c>
      <c r="IB131" s="42">
        <v>0.49618376997339397</v>
      </c>
      <c r="IC131" s="128">
        <v>0.40521364533062498</v>
      </c>
      <c r="ID131" s="13" t="s">
        <v>570</v>
      </c>
      <c r="IE131" s="6">
        <v>99.846047670000004</v>
      </c>
      <c r="IF131" s="6">
        <v>94.049463709999998</v>
      </c>
      <c r="IG131" s="6">
        <v>73.735335570000004</v>
      </c>
      <c r="IH131" s="6">
        <v>96.389745770000005</v>
      </c>
      <c r="II131" s="6">
        <v>77.906019790000002</v>
      </c>
      <c r="IJ131" s="6">
        <v>80.105754829999995</v>
      </c>
      <c r="IK131" s="6">
        <v>123.5129823</v>
      </c>
      <c r="IL131" s="7">
        <v>44.305722289999999</v>
      </c>
      <c r="IM131" s="6">
        <v>98.019192469999993</v>
      </c>
      <c r="IN131" s="6">
        <v>82.924353609999997</v>
      </c>
      <c r="IO131" s="6">
        <v>74.597153689999999</v>
      </c>
      <c r="IP131" s="7">
        <v>79.371725429999998</v>
      </c>
      <c r="IQ131" s="7">
        <v>97.486125580000007</v>
      </c>
      <c r="IR131" s="7">
        <v>99.495460940000001</v>
      </c>
      <c r="IS131" s="6">
        <v>85.106795930000004</v>
      </c>
      <c r="IT131" s="7">
        <v>85.027239910000006</v>
      </c>
      <c r="IU131" s="6">
        <v>89.557991959999995</v>
      </c>
      <c r="IV131" s="7">
        <v>100.6671418</v>
      </c>
      <c r="IW131" s="7">
        <v>92.895965469999993</v>
      </c>
      <c r="IX131" s="7">
        <v>91.915321570000003</v>
      </c>
      <c r="IY131" s="6">
        <v>85.240664559999999</v>
      </c>
      <c r="IZ131" s="6">
        <v>68.060157469999993</v>
      </c>
      <c r="JA131" s="6">
        <v>83.697409809999996</v>
      </c>
      <c r="JB131" s="6">
        <v>65.340798500000005</v>
      </c>
      <c r="JC131" s="6">
        <v>98.780814849999999</v>
      </c>
      <c r="JD131" s="7">
        <v>96.249745169999997</v>
      </c>
      <c r="JE131" s="7">
        <v>89.618471630000002</v>
      </c>
      <c r="JF131" s="7">
        <v>88.040949280000007</v>
      </c>
      <c r="JG131" s="7">
        <v>100.3449183</v>
      </c>
      <c r="JH131" s="6">
        <v>98.043473809999995</v>
      </c>
      <c r="JI131" s="7">
        <v>97.582965090000002</v>
      </c>
      <c r="JJ131" s="6">
        <v>86.766266380000005</v>
      </c>
      <c r="JK131" s="7">
        <v>92.715959920000003</v>
      </c>
      <c r="JL131" s="6">
        <v>92.423441629999999</v>
      </c>
      <c r="JM131" s="7">
        <v>81.819540129999993</v>
      </c>
      <c r="JN131" s="6">
        <v>104.2301868</v>
      </c>
      <c r="JO131" s="7">
        <v>104.6968218</v>
      </c>
      <c r="JP131" s="7"/>
      <c r="JQ131" s="6">
        <v>108.20385589999999</v>
      </c>
      <c r="JR131" s="6">
        <v>86.531917320000005</v>
      </c>
      <c r="JS131" s="7">
        <v>84.922112560000002</v>
      </c>
      <c r="JT131" s="7">
        <v>90.193844740000003</v>
      </c>
      <c r="JU131" s="7">
        <v>113.61189709999999</v>
      </c>
      <c r="JV131" s="7">
        <v>93.240598259999999</v>
      </c>
      <c r="JW131" s="6">
        <v>106.32348380000001</v>
      </c>
      <c r="JX131" s="7">
        <v>81.291299280000004</v>
      </c>
      <c r="JY131" s="6">
        <v>101.53379959999999</v>
      </c>
      <c r="JZ131" s="7">
        <v>73.348843380000005</v>
      </c>
      <c r="KA131" s="6">
        <v>104.2650362</v>
      </c>
      <c r="KB131" s="7">
        <v>111.7064275</v>
      </c>
      <c r="KC131" s="7">
        <v>63.416387610000001</v>
      </c>
      <c r="KD131" s="6">
        <v>94.569662769999994</v>
      </c>
      <c r="KE131" s="6">
        <v>85.357997589999997</v>
      </c>
      <c r="KF131" s="6">
        <v>86.226676830000002</v>
      </c>
      <c r="KG131" s="7">
        <v>86.326127450000001</v>
      </c>
      <c r="KH131" s="6">
        <v>77.868074750000005</v>
      </c>
      <c r="KI131" s="6">
        <v>88.946347770000003</v>
      </c>
      <c r="KJ131" s="6">
        <v>101.3528724</v>
      </c>
      <c r="KK131" s="6">
        <v>84.026171700000006</v>
      </c>
      <c r="KM131" s="178" t="s">
        <v>1948</v>
      </c>
      <c r="KN131" s="178" t="s">
        <v>1948</v>
      </c>
      <c r="KO131" s="178" t="s">
        <v>1948</v>
      </c>
    </row>
    <row r="132" spans="1:301" ht="87.75" customHeight="1">
      <c r="A132" s="164" t="s">
        <v>1647</v>
      </c>
      <c r="B132" s="84" t="str">
        <f>"Chemistry 531"</f>
        <v>Chemistry 531</v>
      </c>
      <c r="C132" s="158" t="s">
        <v>1937</v>
      </c>
      <c r="D132" s="13" t="s">
        <v>310</v>
      </c>
      <c r="E132" s="163" t="s">
        <v>1474</v>
      </c>
      <c r="F132" s="13" t="s">
        <v>1475</v>
      </c>
      <c r="G132" s="2" t="s">
        <v>311</v>
      </c>
      <c r="H132" s="13" t="s">
        <v>1096</v>
      </c>
      <c r="I132" s="83" t="str">
        <f>"Chemistry 131"</f>
        <v>Chemistry 131</v>
      </c>
      <c r="J132" s="13">
        <v>131</v>
      </c>
      <c r="K132" s="4"/>
      <c r="L132" s="53">
        <v>0.95796346508604058</v>
      </c>
      <c r="M132" s="114"/>
      <c r="N132" s="5">
        <v>76</v>
      </c>
      <c r="O132" s="6">
        <v>97</v>
      </c>
      <c r="P132" s="6">
        <v>944</v>
      </c>
      <c r="Q132" s="6">
        <v>1290</v>
      </c>
      <c r="S132" s="7">
        <v>1286</v>
      </c>
      <c r="T132" s="6"/>
      <c r="U132" s="6">
        <v>473.7</v>
      </c>
      <c r="V132" s="6">
        <v>1230</v>
      </c>
      <c r="W132" s="6">
        <v>289.29999999999995</v>
      </c>
      <c r="X132" s="6">
        <v>553.4</v>
      </c>
      <c r="Y132" s="6">
        <v>1748</v>
      </c>
      <c r="Z132" s="6">
        <v>206.5</v>
      </c>
      <c r="AA132" s="116" t="s">
        <v>85</v>
      </c>
      <c r="AB132" s="116" t="s">
        <v>80</v>
      </c>
      <c r="AC132" s="115" t="s">
        <v>68</v>
      </c>
      <c r="AD132" s="116" t="s">
        <v>69</v>
      </c>
      <c r="AE132" s="116" t="s">
        <v>69</v>
      </c>
      <c r="AF132" s="116" t="s">
        <v>69</v>
      </c>
      <c r="AG132" s="10"/>
      <c r="AH132" s="10"/>
      <c r="AI132" s="10"/>
      <c r="AJ132" s="10"/>
      <c r="AK132" s="75">
        <v>0.84699999999999998</v>
      </c>
      <c r="AL132" s="117" t="s">
        <v>907</v>
      </c>
      <c r="AM132" s="89" t="s">
        <v>310</v>
      </c>
      <c r="AN132" s="118">
        <v>8.6924914321321017E-2</v>
      </c>
      <c r="AO132" s="118">
        <v>6.4347210755985373E-2</v>
      </c>
      <c r="AP132" s="118">
        <v>0.60867914261026079</v>
      </c>
      <c r="AQ132" s="118"/>
      <c r="AR132" s="80" t="s">
        <v>148</v>
      </c>
      <c r="AS132" s="7">
        <v>92.052925687363881</v>
      </c>
      <c r="AT132" s="119"/>
      <c r="AU132" s="89" t="s">
        <v>310</v>
      </c>
      <c r="AV132" s="7">
        <v>14.0410827</v>
      </c>
      <c r="AW132" s="7">
        <v>11.56</v>
      </c>
      <c r="AX132" s="7">
        <v>1.141</v>
      </c>
      <c r="AY132" s="7"/>
      <c r="AZ132" s="7">
        <v>65.894846077961986</v>
      </c>
      <c r="BA132" s="7">
        <v>21.18417106217651</v>
      </c>
      <c r="BB132" s="187"/>
      <c r="BC132" s="7">
        <v>74.99012587412588</v>
      </c>
      <c r="BD132" s="7">
        <v>50.294571440466271</v>
      </c>
      <c r="BE132" s="7">
        <v>7.0394682496607963</v>
      </c>
      <c r="BF132" s="7">
        <v>5.1751253164556976</v>
      </c>
      <c r="BG132" s="7">
        <v>-15.08491428571428</v>
      </c>
      <c r="BH132" s="7">
        <v>-4.9889824785869124</v>
      </c>
      <c r="BI132" s="7">
        <v>11.231599294772401</v>
      </c>
      <c r="BJ132" s="77"/>
      <c r="BK132" s="7">
        <v>-1.427234143</v>
      </c>
      <c r="BL132" s="7"/>
      <c r="BM132" s="7">
        <v>84.836628355373307</v>
      </c>
      <c r="BN132" s="77"/>
      <c r="BO132" s="7">
        <v>14.930400000000006</v>
      </c>
      <c r="BP132" s="7">
        <v>18.452399999999997</v>
      </c>
      <c r="BQ132" s="7"/>
      <c r="BR132" s="7"/>
      <c r="BS132" s="7">
        <v>87.703281620430062</v>
      </c>
      <c r="BT132" s="7">
        <v>48.02938888537367</v>
      </c>
      <c r="BU132" s="75"/>
      <c r="BV132" s="7">
        <v>2.0962872088908235</v>
      </c>
      <c r="BW132" s="7" t="s">
        <v>195</v>
      </c>
      <c r="BX132" s="6">
        <v>5.7763030224557461</v>
      </c>
      <c r="BY132" s="6"/>
      <c r="BZ132" s="6">
        <v>33.672028606390654</v>
      </c>
      <c r="CA132" s="6"/>
      <c r="CB132" s="4"/>
      <c r="CC132" s="89" t="s">
        <v>310</v>
      </c>
      <c r="CD132" s="4">
        <v>-9.9935731264187382</v>
      </c>
      <c r="CE132" s="4">
        <v>19.642036321424012</v>
      </c>
      <c r="CF132" s="4"/>
      <c r="CG132" s="89" t="s">
        <v>310</v>
      </c>
      <c r="CH132" s="6">
        <v>-28.4</v>
      </c>
      <c r="CI132" s="53"/>
      <c r="CJ132" s="6">
        <v>14390.64</v>
      </c>
      <c r="CK132" s="6">
        <v>16000</v>
      </c>
      <c r="CL132" s="8">
        <v>-31</v>
      </c>
      <c r="CM132" s="6">
        <v>32000</v>
      </c>
      <c r="CN132" s="9">
        <v>-48</v>
      </c>
      <c r="CO132" s="6">
        <v>32000</v>
      </c>
      <c r="CP132" s="5">
        <v>100</v>
      </c>
      <c r="CQ132" s="4">
        <v>1.49</v>
      </c>
      <c r="CR132" s="78">
        <v>7.09</v>
      </c>
      <c r="CS132" s="78">
        <v>9.15</v>
      </c>
      <c r="CT132" s="78">
        <v>8.83</v>
      </c>
      <c r="CU132" s="78">
        <v>6.86</v>
      </c>
      <c r="CV132" s="6">
        <v>90.956845459009457</v>
      </c>
      <c r="CW132" s="78"/>
      <c r="CX132" s="10">
        <v>30</v>
      </c>
      <c r="CY132" s="6">
        <v>83.822208974685111</v>
      </c>
      <c r="CZ132" s="2"/>
      <c r="DA132" s="11"/>
      <c r="DB132" s="11"/>
      <c r="DC132" s="11"/>
      <c r="DD132" s="120" t="s">
        <v>89</v>
      </c>
      <c r="DE132" s="120" t="s">
        <v>72</v>
      </c>
      <c r="DF132" s="89" t="s">
        <v>310</v>
      </c>
      <c r="DG132" s="12">
        <v>24</v>
      </c>
      <c r="DH132" s="9"/>
      <c r="DI132" s="98">
        <v>0</v>
      </c>
      <c r="DJ132" s="102"/>
      <c r="DK132" s="1"/>
      <c r="DL132" s="103"/>
      <c r="DM132" s="46" t="s">
        <v>101</v>
      </c>
      <c r="DN132" s="10">
        <v>1</v>
      </c>
      <c r="DO132" s="10">
        <v>2</v>
      </c>
      <c r="DP132" s="11">
        <v>0</v>
      </c>
      <c r="DQ132" s="55">
        <v>131</v>
      </c>
      <c r="DR132" s="12"/>
      <c r="DS132" s="79">
        <v>0</v>
      </c>
      <c r="DT132" s="2"/>
      <c r="DU132" s="8">
        <v>88</v>
      </c>
      <c r="DV132" s="12"/>
      <c r="DW132" s="13">
        <v>100</v>
      </c>
      <c r="DX132" s="89" t="s">
        <v>310</v>
      </c>
      <c r="DY132" s="12">
        <v>-15</v>
      </c>
      <c r="DZ132" s="89" t="s">
        <v>310</v>
      </c>
      <c r="EA132" s="7">
        <v>3.3847349136314797</v>
      </c>
      <c r="EB132" s="75">
        <v>-4.7E-2</v>
      </c>
      <c r="EC132" s="75">
        <v>-6.6100000000000006E-2</v>
      </c>
      <c r="ED132" s="75">
        <v>-9.2999999999999999E-2</v>
      </c>
      <c r="EE132" s="90">
        <v>0</v>
      </c>
      <c r="EF132" s="90">
        <v>0</v>
      </c>
      <c r="EG132" s="90">
        <v>0</v>
      </c>
      <c r="EH132" s="90">
        <v>0</v>
      </c>
      <c r="EI132" s="75"/>
      <c r="EJ132" s="89" t="s">
        <v>310</v>
      </c>
      <c r="EK132" s="91" t="s">
        <v>74</v>
      </c>
      <c r="EL132" s="91" t="s">
        <v>74</v>
      </c>
      <c r="EM132" s="91" t="s">
        <v>74</v>
      </c>
      <c r="EN132" s="91" t="s">
        <v>74</v>
      </c>
      <c r="EO132" s="91" t="s">
        <v>74</v>
      </c>
      <c r="EP132" s="91" t="s">
        <v>74</v>
      </c>
      <c r="EQ132" s="91" t="s">
        <v>74</v>
      </c>
      <c r="ER132" s="91" t="s">
        <v>74</v>
      </c>
      <c r="ES132" s="92" t="s">
        <v>74</v>
      </c>
      <c r="ET132" s="89" t="s">
        <v>310</v>
      </c>
      <c r="EU132" s="7">
        <v>68.8</v>
      </c>
      <c r="EV132" s="7">
        <v>17.100000000000001</v>
      </c>
      <c r="EW132" s="10" t="s">
        <v>103</v>
      </c>
      <c r="EX132" s="10">
        <v>100000</v>
      </c>
      <c r="EY132" s="10" t="s">
        <v>103</v>
      </c>
      <c r="EZ132" s="10">
        <v>100000</v>
      </c>
      <c r="FA132" s="75">
        <v>0.93431729268225894</v>
      </c>
      <c r="FB132" s="75">
        <v>0.72540799080011997</v>
      </c>
      <c r="FC132" s="75">
        <v>0.94816724355357107</v>
      </c>
      <c r="FD132" s="89" t="s">
        <v>310</v>
      </c>
      <c r="FE132" s="15" t="s">
        <v>113</v>
      </c>
      <c r="FF132" s="6">
        <v>13.33</v>
      </c>
      <c r="FG132" s="10"/>
      <c r="FH132" s="6">
        <v>32000</v>
      </c>
      <c r="FI132" s="10">
        <v>34.9</v>
      </c>
      <c r="FJ132" s="9"/>
      <c r="FK132" s="6">
        <v>7.54849953809964</v>
      </c>
      <c r="FL132" s="6">
        <v>20.652878210610893</v>
      </c>
      <c r="FM132" s="6">
        <v>3.1860226104830525</v>
      </c>
      <c r="FN132" s="6">
        <v>1.3157894736842035</v>
      </c>
      <c r="FO132" s="6">
        <v>16.216216216216228</v>
      </c>
      <c r="FP132" s="6">
        <v>-37.480559875583182</v>
      </c>
      <c r="FQ132" s="127">
        <v>0.56510659939239016</v>
      </c>
      <c r="FR132" s="122"/>
      <c r="FS132" s="121">
        <v>0.56680354255790988</v>
      </c>
      <c r="FT132" s="89" t="s">
        <v>310</v>
      </c>
      <c r="FU132" s="7">
        <v>3.327527140203479</v>
      </c>
      <c r="FV132" s="7">
        <v>-69.204019216315189</v>
      </c>
      <c r="FW132" s="7">
        <v>-45.679286755081392</v>
      </c>
      <c r="FX132" s="7">
        <v>-51.560289096193124</v>
      </c>
      <c r="FY132" s="7">
        <v>5.4714770725704849</v>
      </c>
      <c r="FZ132" s="7">
        <v>31.649017680354753</v>
      </c>
      <c r="GA132" s="7">
        <v>-193.50420590984254</v>
      </c>
      <c r="GB132" s="7">
        <v>-180.26415679616008</v>
      </c>
      <c r="GC132" s="89" t="s">
        <v>310</v>
      </c>
      <c r="GD132" s="92" t="s">
        <v>81</v>
      </c>
      <c r="GE132" s="92" t="s">
        <v>74</v>
      </c>
      <c r="GF132" s="123" t="s">
        <v>1401</v>
      </c>
      <c r="GG132" s="123" t="s">
        <v>1401</v>
      </c>
      <c r="GH132" s="124" t="s">
        <v>81</v>
      </c>
      <c r="GI132" s="125" t="s">
        <v>81</v>
      </c>
      <c r="GJ132" s="126" t="s">
        <v>74</v>
      </c>
      <c r="GK132" s="89" t="s">
        <v>310</v>
      </c>
      <c r="GL132" s="75">
        <v>0.17014475478753499</v>
      </c>
      <c r="GM132" s="129">
        <v>-0.39613085427558697</v>
      </c>
      <c r="GN132" s="130">
        <v>7.3285707387399299E-2</v>
      </c>
      <c r="GO132" s="129">
        <v>-0.100816308063172</v>
      </c>
      <c r="GP132" s="131">
        <v>-0.48127586597661598</v>
      </c>
      <c r="GQ132" s="129">
        <v>-0.112152811521555</v>
      </c>
      <c r="GR132" s="130">
        <v>0.134309421139612</v>
      </c>
      <c r="GS132" s="131">
        <v>-0.78218952498345196</v>
      </c>
      <c r="GT132" s="75">
        <v>0.17014475478753499</v>
      </c>
      <c r="GU132" s="129">
        <v>-0.39613085427558697</v>
      </c>
      <c r="GV132" s="130">
        <v>7.3285707387399299E-2</v>
      </c>
      <c r="GW132" s="129">
        <v>-0.100816308063172</v>
      </c>
      <c r="GX132" s="131">
        <v>-0.48127586597661598</v>
      </c>
      <c r="GY132" s="129">
        <v>-0.112152811521555</v>
      </c>
      <c r="GZ132" s="130">
        <v>0.134309421139612</v>
      </c>
      <c r="HA132" s="131">
        <v>-0.78218952498345196</v>
      </c>
      <c r="HB132" s="89" t="s">
        <v>310</v>
      </c>
      <c r="HC132" s="106"/>
      <c r="HD132" s="106"/>
      <c r="HE132" s="106"/>
      <c r="HF132" s="106"/>
      <c r="HG132" s="106"/>
      <c r="HH132" s="106"/>
      <c r="HI132" s="106"/>
      <c r="HJ132" s="106"/>
      <c r="HK132" s="106"/>
      <c r="HL132" s="106"/>
      <c r="HM132" s="106"/>
      <c r="HN132" s="106"/>
      <c r="HO132" s="106"/>
      <c r="HP132" s="106"/>
      <c r="HQ132" s="106"/>
      <c r="HR132" s="106"/>
      <c r="HS132" s="106"/>
      <c r="HT132" s="106"/>
      <c r="HU132" s="106"/>
      <c r="HV132" s="106"/>
      <c r="HW132" s="106"/>
      <c r="HX132" s="106"/>
      <c r="HY132" s="106"/>
      <c r="HZ132" s="106"/>
      <c r="IA132" s="89" t="s">
        <v>310</v>
      </c>
      <c r="IB132" s="128">
        <v>0.32964808652166899</v>
      </c>
      <c r="IC132" s="128">
        <v>0.58560981977568205</v>
      </c>
      <c r="ID132" s="13" t="s">
        <v>310</v>
      </c>
      <c r="IE132" s="6">
        <v>90.390497190000005</v>
      </c>
      <c r="IF132" s="6">
        <v>87.284802940000006</v>
      </c>
      <c r="IG132" s="6">
        <v>69.347119849999999</v>
      </c>
      <c r="IH132" s="6">
        <v>69.347274540000001</v>
      </c>
      <c r="II132" s="6">
        <v>84.577042550000002</v>
      </c>
      <c r="IJ132" s="6">
        <v>70.391140770000007</v>
      </c>
      <c r="IK132" s="6">
        <v>93.326838769999995</v>
      </c>
      <c r="IL132" s="7">
        <v>56.975833809999997</v>
      </c>
      <c r="IM132" s="6">
        <v>89.777050130000006</v>
      </c>
      <c r="IN132" s="6">
        <v>95.355777790000005</v>
      </c>
      <c r="IO132" s="6">
        <v>75.218834889999997</v>
      </c>
      <c r="IP132" s="7">
        <v>89.537095750000006</v>
      </c>
      <c r="IQ132" s="7">
        <v>95.511535769999995</v>
      </c>
      <c r="IR132" s="7"/>
      <c r="IS132" s="6">
        <v>71.123283119999996</v>
      </c>
      <c r="IT132" s="7">
        <v>89.871578369999995</v>
      </c>
      <c r="IU132" s="6">
        <v>82.902598800000007</v>
      </c>
      <c r="IV132" s="7">
        <v>75.936644680000001</v>
      </c>
      <c r="IW132" s="7">
        <v>89.271151009999997</v>
      </c>
      <c r="IX132" s="7"/>
      <c r="IY132" s="6">
        <v>87.575280269999993</v>
      </c>
      <c r="IZ132" s="6">
        <v>61.607482959999999</v>
      </c>
      <c r="JA132" s="6">
        <v>68.203656980000005</v>
      </c>
      <c r="JB132" s="6">
        <v>61.544745329999998</v>
      </c>
      <c r="JC132" s="6">
        <v>79.378911509999995</v>
      </c>
      <c r="JD132" s="7">
        <v>76.771382709999997</v>
      </c>
      <c r="JE132" s="7">
        <v>89.663576160000005</v>
      </c>
      <c r="JF132" s="7">
        <v>108.99799230000001</v>
      </c>
      <c r="JG132" s="7">
        <v>102.894074</v>
      </c>
      <c r="JH132" s="6">
        <v>85.078730320000005</v>
      </c>
      <c r="JI132" s="7">
        <v>108.71920679999999</v>
      </c>
      <c r="JJ132" s="6">
        <v>91.03029986</v>
      </c>
      <c r="JK132" s="7">
        <v>108.8065173</v>
      </c>
      <c r="JL132" s="6">
        <v>65.178204120000004</v>
      </c>
      <c r="JM132" s="7">
        <v>95.211366429999998</v>
      </c>
      <c r="JN132" s="6">
        <v>93.652230119999999</v>
      </c>
      <c r="JO132" s="7">
        <v>87.119437939999997</v>
      </c>
      <c r="JP132" s="7"/>
      <c r="JQ132" s="6">
        <v>75.764423739999998</v>
      </c>
      <c r="JR132" s="6">
        <v>80.171981369999997</v>
      </c>
      <c r="JS132" s="7">
        <v>94.557955140000004</v>
      </c>
      <c r="JT132" s="7"/>
      <c r="JU132" s="7">
        <v>72.227789900000005</v>
      </c>
      <c r="JV132" s="7">
        <v>69.584817200000003</v>
      </c>
      <c r="JW132" s="6">
        <v>73.780526280000004</v>
      </c>
      <c r="JX132" s="7">
        <v>75.71330888</v>
      </c>
      <c r="JY132" s="6">
        <v>102.640445</v>
      </c>
      <c r="JZ132" s="7">
        <v>69.595084529999994</v>
      </c>
      <c r="KA132" s="6">
        <v>89.091420529999994</v>
      </c>
      <c r="KB132" s="7">
        <v>91.488552519999999</v>
      </c>
      <c r="KC132" s="7">
        <v>74.378457240000003</v>
      </c>
      <c r="KD132" s="6">
        <v>91.486014659999995</v>
      </c>
      <c r="KE132" s="6">
        <v>96.366746489999997</v>
      </c>
      <c r="KF132" s="6">
        <v>76.287361329999996</v>
      </c>
      <c r="KG132" s="7">
        <v>78.104023699999999</v>
      </c>
      <c r="KH132" s="6">
        <v>97.088392740000003</v>
      </c>
      <c r="KI132" s="6">
        <v>89.475161380000003</v>
      </c>
      <c r="KJ132" s="6">
        <v>107.27526779999999</v>
      </c>
      <c r="KK132" s="6">
        <v>49.762452439999997</v>
      </c>
      <c r="KM132" s="178">
        <v>1.0422367275052946</v>
      </c>
      <c r="KN132" s="178">
        <v>1.0344977197566452</v>
      </c>
      <c r="KO132" s="178">
        <v>0.3503387474069824</v>
      </c>
    </row>
    <row r="133" spans="1:301" ht="87.75" customHeight="1">
      <c r="A133" s="164" t="s">
        <v>1648</v>
      </c>
      <c r="B133" s="84" t="str">
        <f>"Chemistry 532"</f>
        <v>Chemistry 532</v>
      </c>
      <c r="C133" s="158" t="s">
        <v>1938</v>
      </c>
      <c r="D133" s="13" t="s">
        <v>650</v>
      </c>
      <c r="E133" s="163"/>
      <c r="F133" s="13"/>
      <c r="G133" s="2" t="s">
        <v>651</v>
      </c>
      <c r="H133" s="13" t="s">
        <v>1275</v>
      </c>
      <c r="I133" s="83" t="str">
        <f>"Chemistry 132"</f>
        <v>Chemistry 132</v>
      </c>
      <c r="J133" s="13">
        <v>132</v>
      </c>
      <c r="K133" s="4"/>
      <c r="L133" s="53">
        <v>1.0379455959072497</v>
      </c>
      <c r="M133" s="189" t="s">
        <v>1955</v>
      </c>
      <c r="N133" s="5">
        <v>66</v>
      </c>
      <c r="O133" s="6">
        <v>95</v>
      </c>
      <c r="P133" s="6">
        <v>119</v>
      </c>
      <c r="Q133" s="6">
        <v>259</v>
      </c>
      <c r="S133" s="7">
        <v>276.3</v>
      </c>
      <c r="T133" s="6"/>
      <c r="U133" s="6">
        <v>164.70000000000002</v>
      </c>
      <c r="V133" s="6">
        <v>129.9</v>
      </c>
      <c r="W133" s="6"/>
      <c r="X133" s="6"/>
      <c r="Y133" s="6">
        <v>62.709999999999994</v>
      </c>
      <c r="Z133" s="6"/>
      <c r="AA133" s="116" t="s">
        <v>85</v>
      </c>
      <c r="AB133" s="116" t="s">
        <v>80</v>
      </c>
      <c r="AC133" s="116" t="s">
        <v>86</v>
      </c>
      <c r="AD133" s="115" t="s">
        <v>68</v>
      </c>
      <c r="AE133" s="116" t="s">
        <v>69</v>
      </c>
      <c r="AF133" s="116" t="s">
        <v>69</v>
      </c>
      <c r="AG133" s="10"/>
      <c r="AH133" s="10"/>
      <c r="AI133" s="10"/>
      <c r="AJ133" s="10"/>
      <c r="AK133" s="75">
        <v>0.68200000000000005</v>
      </c>
      <c r="AL133" s="117" t="s">
        <v>907</v>
      </c>
      <c r="AM133" s="89" t="s">
        <v>650</v>
      </c>
      <c r="AN133" s="141">
        <v>-2.0111828702700361E-2</v>
      </c>
      <c r="AO133" s="141">
        <v>-4.8657718120805368E-2</v>
      </c>
      <c r="AP133" s="141">
        <v>1.1159230598482934</v>
      </c>
      <c r="AQ133" s="141">
        <v>1.0667707227840646</v>
      </c>
      <c r="AR133" s="76" t="s">
        <v>148</v>
      </c>
      <c r="AS133" s="7">
        <v>15.846886387486981</v>
      </c>
      <c r="AT133" s="119"/>
      <c r="AU133" s="89" t="s">
        <v>650</v>
      </c>
      <c r="AV133" s="7">
        <v>16.9528076</v>
      </c>
      <c r="AW133" s="7">
        <v>18.881</v>
      </c>
      <c r="AX133" s="7">
        <v>18.983000000000001</v>
      </c>
      <c r="AY133" s="7"/>
      <c r="AZ133" s="7">
        <v>16.974997672628987</v>
      </c>
      <c r="BA133" s="7">
        <v>22.043533412690032</v>
      </c>
      <c r="BB133" s="187" t="s">
        <v>135</v>
      </c>
      <c r="BC133" s="7">
        <v>39.889480662983431</v>
      </c>
      <c r="BD133" s="7">
        <v>9.468609178743959</v>
      </c>
      <c r="BE133" s="7">
        <v>17.444623903818957</v>
      </c>
      <c r="BF133" s="7">
        <v>21.313403951367782</v>
      </c>
      <c r="BG133" s="7">
        <v>20.079920879120884</v>
      </c>
      <c r="BH133" s="7">
        <v>93.453313947303087</v>
      </c>
      <c r="BI133" s="7">
        <v>91.455285206937376</v>
      </c>
      <c r="BJ133" s="77">
        <v>337</v>
      </c>
      <c r="BK133" s="7">
        <v>37.0991517</v>
      </c>
      <c r="BL133" s="7"/>
      <c r="BM133" s="7">
        <v>41.45273080121985</v>
      </c>
      <c r="BN133" s="77"/>
      <c r="BO133" s="7">
        <v>7.0185999999999922</v>
      </c>
      <c r="BP133" s="7">
        <v>27.844400000000007</v>
      </c>
      <c r="BQ133" s="7"/>
      <c r="BR133" s="7"/>
      <c r="BS133" s="7">
        <v>52.141261536652749</v>
      </c>
      <c r="BT133" s="7">
        <v>66.248356408074869</v>
      </c>
      <c r="BU133" s="75"/>
      <c r="BV133" s="7">
        <v>-1.865758656185984</v>
      </c>
      <c r="BW133" s="7" t="s">
        <v>195</v>
      </c>
      <c r="BX133" s="6">
        <v>-15.244971044506016</v>
      </c>
      <c r="BY133" s="6" t="s">
        <v>551</v>
      </c>
      <c r="BZ133" s="6">
        <v>92.367685783497393</v>
      </c>
      <c r="CA133" s="6">
        <v>364.7</v>
      </c>
      <c r="CB133" s="4" t="s">
        <v>978</v>
      </c>
      <c r="CC133" s="89" t="s">
        <v>650</v>
      </c>
      <c r="CD133" s="4">
        <v>41.885593811711523</v>
      </c>
      <c r="CE133" s="4">
        <v>101.53413365568385</v>
      </c>
      <c r="CF133" s="4">
        <v>2192</v>
      </c>
      <c r="CG133" s="89" t="s">
        <v>650</v>
      </c>
      <c r="CH133" s="6">
        <v>6.36</v>
      </c>
      <c r="CI133" s="53"/>
      <c r="CJ133" s="6">
        <v>32000</v>
      </c>
      <c r="CK133" s="6">
        <v>32000</v>
      </c>
      <c r="CL133" s="8">
        <v>-8</v>
      </c>
      <c r="CM133" s="6">
        <v>32000</v>
      </c>
      <c r="CN133" s="9">
        <v>-22</v>
      </c>
      <c r="CO133" s="6">
        <v>32000</v>
      </c>
      <c r="CP133" s="5">
        <v>20</v>
      </c>
      <c r="CQ133" s="4">
        <v>30</v>
      </c>
      <c r="CR133" s="188" t="s">
        <v>128</v>
      </c>
      <c r="CS133" s="78">
        <v>17.940000000000001</v>
      </c>
      <c r="CT133" s="78">
        <v>18.07</v>
      </c>
      <c r="CU133" s="78">
        <v>16.37</v>
      </c>
      <c r="CV133" s="6">
        <v>71.455273394551071</v>
      </c>
      <c r="CW133" s="78"/>
      <c r="CX133" s="10">
        <v>30</v>
      </c>
      <c r="CY133" s="6">
        <v>89.530244054967397</v>
      </c>
      <c r="CZ133" s="2"/>
      <c r="DA133" s="11"/>
      <c r="DB133" s="11"/>
      <c r="DC133" s="11"/>
      <c r="DD133" s="120" t="s">
        <v>72</v>
      </c>
      <c r="DE133" s="120" t="s">
        <v>71</v>
      </c>
      <c r="DF133" s="89" t="s">
        <v>650</v>
      </c>
      <c r="DG133" s="12">
        <v>15</v>
      </c>
      <c r="DH133" s="9"/>
      <c r="DI133" s="98">
        <v>0</v>
      </c>
      <c r="DJ133" s="102"/>
      <c r="DK133" s="1"/>
      <c r="DL133" s="103"/>
      <c r="DM133" s="46" t="s">
        <v>101</v>
      </c>
      <c r="DN133" s="10">
        <v>0</v>
      </c>
      <c r="DO133" s="10">
        <v>0</v>
      </c>
      <c r="DP133" s="11"/>
      <c r="DQ133" s="109"/>
      <c r="DR133" s="12"/>
      <c r="DS133" s="79">
        <v>0</v>
      </c>
      <c r="DT133" s="2"/>
      <c r="DU133" s="8">
        <v>43</v>
      </c>
      <c r="DV133" s="12"/>
      <c r="DW133" s="13">
        <v>100</v>
      </c>
      <c r="DX133" s="89" t="s">
        <v>650</v>
      </c>
      <c r="DY133" s="12">
        <v>-1</v>
      </c>
      <c r="DZ133" s="89" t="s">
        <v>650</v>
      </c>
      <c r="EA133" s="7">
        <v>-12.36741288544518</v>
      </c>
      <c r="EB133" s="75">
        <v>3.0200000000000001E-2</v>
      </c>
      <c r="EC133" s="75">
        <v>9.4999999999999998E-3</v>
      </c>
      <c r="ED133" s="75">
        <v>-2.4E-2</v>
      </c>
      <c r="EE133" s="90">
        <v>0</v>
      </c>
      <c r="EF133" s="90">
        <v>0</v>
      </c>
      <c r="EG133" s="90">
        <v>0</v>
      </c>
      <c r="EH133" s="90">
        <v>0</v>
      </c>
      <c r="EI133" s="75" t="s">
        <v>129</v>
      </c>
      <c r="EJ133" s="89" t="s">
        <v>650</v>
      </c>
      <c r="EK133" s="91" t="s">
        <v>74</v>
      </c>
      <c r="EL133" s="91" t="s">
        <v>74</v>
      </c>
      <c r="EM133" s="91" t="s">
        <v>74</v>
      </c>
      <c r="EN133" s="91" t="s">
        <v>74</v>
      </c>
      <c r="EO133" s="91" t="s">
        <v>74</v>
      </c>
      <c r="EP133" s="91" t="s">
        <v>74</v>
      </c>
      <c r="EQ133" s="91" t="s">
        <v>74</v>
      </c>
      <c r="ER133" s="91" t="s">
        <v>74</v>
      </c>
      <c r="ES133" s="92" t="s">
        <v>74</v>
      </c>
      <c r="ET133" s="89" t="s">
        <v>650</v>
      </c>
      <c r="EU133" s="7">
        <v>45</v>
      </c>
      <c r="EV133" s="7">
        <v>6.27</v>
      </c>
      <c r="EW133" s="10"/>
      <c r="EX133" s="10"/>
      <c r="EY133" s="10"/>
      <c r="EZ133" s="10"/>
      <c r="FA133" s="75">
        <v>1.0368522679487391</v>
      </c>
      <c r="FB133" s="75">
        <v>0.98758563087364537</v>
      </c>
      <c r="FC133" s="75">
        <v>0.92363037871024034</v>
      </c>
      <c r="FD133" s="89" t="s">
        <v>650</v>
      </c>
      <c r="FE133" s="10"/>
      <c r="FF133" s="6">
        <v>0</v>
      </c>
      <c r="FG133" s="10" t="s">
        <v>94</v>
      </c>
      <c r="FH133" s="6">
        <v>32000</v>
      </c>
      <c r="FI133" s="10"/>
      <c r="FJ133" s="9"/>
      <c r="FK133" s="6">
        <v>106.05833649673228</v>
      </c>
      <c r="FL133" s="6">
        <v>101.1630383845269</v>
      </c>
      <c r="FM133" s="6">
        <v>98.657289002557562</v>
      </c>
      <c r="FN133" s="6">
        <v>96.854146806482362</v>
      </c>
      <c r="FO133" s="6">
        <v>114.78641840087624</v>
      </c>
      <c r="FP133" s="6">
        <v>103.16801810296059</v>
      </c>
      <c r="FQ133" s="121">
        <v>0.84978285816521792</v>
      </c>
      <c r="FR133" s="122"/>
      <c r="FS133" s="75">
        <v>1.0261614107995307</v>
      </c>
      <c r="FT133" s="89" t="s">
        <v>650</v>
      </c>
      <c r="FU133" s="7">
        <v>99.838092381306893</v>
      </c>
      <c r="FV133" s="7">
        <v>102.22481475642439</v>
      </c>
      <c r="FW133" s="7">
        <v>99.44805028875146</v>
      </c>
      <c r="FX133" s="7">
        <v>101.81308395935685</v>
      </c>
      <c r="FY133" s="7">
        <v>99.587140894702259</v>
      </c>
      <c r="FZ133" s="7">
        <v>92.299167146131424</v>
      </c>
      <c r="GA133" s="7">
        <v>101.74882863971185</v>
      </c>
      <c r="GB133" s="7">
        <v>103.56387040471256</v>
      </c>
      <c r="GC133" s="89" t="s">
        <v>650</v>
      </c>
      <c r="GD133" s="92" t="s">
        <v>74</v>
      </c>
      <c r="GE133" s="92" t="s">
        <v>74</v>
      </c>
      <c r="GF133" s="123"/>
      <c r="GG133" s="123" t="s">
        <v>1401</v>
      </c>
      <c r="GH133" s="124" t="s">
        <v>81</v>
      </c>
      <c r="GI133" s="125" t="s">
        <v>74</v>
      </c>
      <c r="GJ133" s="126" t="s">
        <v>81</v>
      </c>
      <c r="GK133" s="89" t="s">
        <v>650</v>
      </c>
      <c r="GL133" s="75">
        <v>0.11159861237892001</v>
      </c>
      <c r="GM133" s="129">
        <v>0.17871178855841599</v>
      </c>
      <c r="GN133" s="130">
        <v>0.15845934452386601</v>
      </c>
      <c r="GO133" s="129">
        <v>-2.1974392769543601E-2</v>
      </c>
      <c r="GP133" s="131">
        <v>9.6840773754818005E-2</v>
      </c>
      <c r="GQ133" s="129">
        <v>0.36272283426046098</v>
      </c>
      <c r="GR133" s="130">
        <v>0.38981313269505802</v>
      </c>
      <c r="GS133" s="131">
        <v>-0.86930183976264896</v>
      </c>
      <c r="GT133" s="75">
        <v>0.11159861237892001</v>
      </c>
      <c r="GU133" s="129">
        <v>0.17871178855841599</v>
      </c>
      <c r="GV133" s="130">
        <v>0.15845934452386601</v>
      </c>
      <c r="GW133" s="129">
        <v>-2.1974392769543601E-2</v>
      </c>
      <c r="GX133" s="131">
        <v>9.6840773754818005E-2</v>
      </c>
      <c r="GY133" s="129">
        <v>0.36272283426046098</v>
      </c>
      <c r="GZ133" s="130">
        <v>0.38981313269505802</v>
      </c>
      <c r="HA133" s="131">
        <v>-0.86930183976264896</v>
      </c>
      <c r="HB133" s="89" t="s">
        <v>650</v>
      </c>
      <c r="HC133" s="106"/>
      <c r="HD133" s="106"/>
      <c r="HE133" s="106"/>
      <c r="HF133" s="106"/>
      <c r="HG133" s="106"/>
      <c r="HH133" s="106"/>
      <c r="HI133" s="106"/>
      <c r="HJ133" s="106"/>
      <c r="HK133" s="106"/>
      <c r="HL133" s="106"/>
      <c r="HM133" s="106"/>
      <c r="HN133" s="106"/>
      <c r="HO133" s="106"/>
      <c r="HP133" s="106"/>
      <c r="HQ133" s="106"/>
      <c r="HR133" s="106"/>
      <c r="HS133" s="106"/>
      <c r="HT133" s="106"/>
      <c r="HU133" s="106"/>
      <c r="HV133" s="106"/>
      <c r="HW133" s="106"/>
      <c r="HX133" s="106"/>
      <c r="HY133" s="106"/>
      <c r="HZ133" s="106"/>
      <c r="IA133" s="89" t="s">
        <v>650</v>
      </c>
      <c r="IB133" s="128">
        <v>0.46248180719493998</v>
      </c>
      <c r="IC133" s="133">
        <v>8.4532782202984699E-2</v>
      </c>
      <c r="ID133" s="13" t="s">
        <v>650</v>
      </c>
      <c r="IE133" s="6">
        <v>109.0581035</v>
      </c>
      <c r="IF133" s="6">
        <v>106.9442292</v>
      </c>
      <c r="IG133" s="6">
        <v>97.608815849999999</v>
      </c>
      <c r="IH133" s="6">
        <v>108.769936</v>
      </c>
      <c r="II133" s="6">
        <v>110.3177884</v>
      </c>
      <c r="IJ133" s="6">
        <v>105.8133296</v>
      </c>
      <c r="IK133" s="6">
        <v>105.4483015</v>
      </c>
      <c r="IL133" s="7"/>
      <c r="IM133" s="6">
        <v>100.8994994</v>
      </c>
      <c r="IN133" s="6">
        <v>108.3281944</v>
      </c>
      <c r="IO133" s="6">
        <v>88.760422460000001</v>
      </c>
      <c r="IP133" s="7">
        <v>95.317530160000004</v>
      </c>
      <c r="IQ133" s="7">
        <v>97.276169929999995</v>
      </c>
      <c r="IR133" s="7">
        <v>106.3818425</v>
      </c>
      <c r="IS133" s="6">
        <v>76.850242449999996</v>
      </c>
      <c r="IT133" s="7">
        <v>105.25000110000001</v>
      </c>
      <c r="IU133" s="6">
        <v>101.5196607</v>
      </c>
      <c r="IV133" s="7">
        <v>100.37249749999999</v>
      </c>
      <c r="IW133" s="7">
        <v>103.84395859999999</v>
      </c>
      <c r="IX133" s="7">
        <v>109.0006144</v>
      </c>
      <c r="IY133" s="6">
        <v>118.75373999999999</v>
      </c>
      <c r="IZ133" s="6">
        <v>100.8538222</v>
      </c>
      <c r="JA133" s="6">
        <v>103.011314</v>
      </c>
      <c r="JB133" s="6">
        <v>108.97173530000001</v>
      </c>
      <c r="JC133" s="6">
        <v>100.6770851</v>
      </c>
      <c r="JD133" s="7">
        <v>100.1566691</v>
      </c>
      <c r="JE133" s="7">
        <v>98.648206029999997</v>
      </c>
      <c r="JF133" s="7">
        <v>98.01152965</v>
      </c>
      <c r="JG133" s="7">
        <v>100.5901945</v>
      </c>
      <c r="JH133" s="6">
        <v>112.8889628</v>
      </c>
      <c r="JI133" s="7">
        <v>102.32402140000001</v>
      </c>
      <c r="JJ133" s="6">
        <v>102.6429102</v>
      </c>
      <c r="JK133" s="7">
        <v>103.05753470000001</v>
      </c>
      <c r="JL133" s="6">
        <v>99.723617739999995</v>
      </c>
      <c r="JM133" s="7">
        <v>95.932511199999993</v>
      </c>
      <c r="JN133" s="6">
        <v>98.471374949999998</v>
      </c>
      <c r="JO133" s="7">
        <v>120.5248936</v>
      </c>
      <c r="JP133" s="7">
        <v>113.81524140000001</v>
      </c>
      <c r="JQ133" s="6">
        <v>103.75976489999999</v>
      </c>
      <c r="JR133" s="6">
        <v>95.541268939999995</v>
      </c>
      <c r="JS133" s="7">
        <v>101.72377830000001</v>
      </c>
      <c r="JT133" s="7">
        <v>106.2613626</v>
      </c>
      <c r="JU133" s="7">
        <v>94.775267060000004</v>
      </c>
      <c r="JV133" s="7"/>
      <c r="JW133" s="6">
        <v>110.62732699999999</v>
      </c>
      <c r="JX133" s="7">
        <v>117.2212356</v>
      </c>
      <c r="JY133" s="6">
        <v>101.1860087</v>
      </c>
      <c r="JZ133" s="7">
        <v>99.645293940000002</v>
      </c>
      <c r="KA133" s="6">
        <v>101.1019964</v>
      </c>
      <c r="KB133" s="7">
        <v>107.3163495</v>
      </c>
      <c r="KC133" s="7">
        <v>113.3825674</v>
      </c>
      <c r="KD133" s="6">
        <v>100.7523109</v>
      </c>
      <c r="KE133" s="6">
        <v>106.1766169</v>
      </c>
      <c r="KF133" s="6">
        <v>95.055825110000001</v>
      </c>
      <c r="KG133" s="7">
        <v>111.4395761</v>
      </c>
      <c r="KH133" s="6">
        <v>105.33995710000001</v>
      </c>
      <c r="KI133" s="6">
        <v>97.907705410000005</v>
      </c>
      <c r="KJ133" s="6">
        <v>104.2132807</v>
      </c>
      <c r="KK133" s="6">
        <v>84.609463869999999</v>
      </c>
      <c r="KM133" s="178">
        <v>20.843050787392855</v>
      </c>
      <c r="KN133" s="178">
        <v>0.37850339985381737</v>
      </c>
      <c r="KO133" s="178">
        <v>1.5165408962483458</v>
      </c>
    </row>
    <row r="134" spans="1:301" ht="87.75" customHeight="1">
      <c r="A134" s="164" t="s">
        <v>1649</v>
      </c>
      <c r="B134" s="84" t="str">
        <f>"Chemistry 533"</f>
        <v>Chemistry 533</v>
      </c>
      <c r="C134" s="158" t="s">
        <v>1938</v>
      </c>
      <c r="D134" s="13" t="s">
        <v>775</v>
      </c>
      <c r="E134" s="163"/>
      <c r="F134" s="13"/>
      <c r="G134" s="2" t="s">
        <v>776</v>
      </c>
      <c r="H134" s="13" t="s">
        <v>1336</v>
      </c>
      <c r="I134" s="83" t="str">
        <f>"Chemistry 133"</f>
        <v>Chemistry 133</v>
      </c>
      <c r="J134" s="13">
        <v>133</v>
      </c>
      <c r="K134" s="4"/>
      <c r="L134" s="53">
        <v>0.77581158586469356</v>
      </c>
      <c r="M134" s="189" t="s">
        <v>1920</v>
      </c>
      <c r="N134" s="5">
        <v>80</v>
      </c>
      <c r="O134" s="6">
        <v>97</v>
      </c>
      <c r="P134" s="6">
        <v>205</v>
      </c>
      <c r="Q134" s="6">
        <v>436</v>
      </c>
      <c r="S134" s="7">
        <v>447.6</v>
      </c>
      <c r="T134" s="6"/>
      <c r="U134" s="6">
        <v>134.79999999999998</v>
      </c>
      <c r="V134" s="6">
        <v>124.4</v>
      </c>
      <c r="W134" s="6">
        <v>125.10000000000001</v>
      </c>
      <c r="X134" s="6">
        <v>79.039999999999992</v>
      </c>
      <c r="Y134" s="6">
        <v>99.78</v>
      </c>
      <c r="Z134" s="6">
        <v>79.87</v>
      </c>
      <c r="AA134" s="115" t="s">
        <v>68</v>
      </c>
      <c r="AB134" s="115" t="s">
        <v>68</v>
      </c>
      <c r="AC134" s="116" t="s">
        <v>69</v>
      </c>
      <c r="AD134" s="115" t="s">
        <v>68</v>
      </c>
      <c r="AE134" s="116" t="s">
        <v>69</v>
      </c>
      <c r="AF134" s="116" t="s">
        <v>69</v>
      </c>
      <c r="AG134" s="10"/>
      <c r="AH134" s="10"/>
      <c r="AI134" s="15">
        <v>345</v>
      </c>
      <c r="AJ134" s="15">
        <v>85</v>
      </c>
      <c r="AK134" s="75">
        <v>0.75</v>
      </c>
      <c r="AL134" s="117" t="s">
        <v>907</v>
      </c>
      <c r="AM134" s="89" t="s">
        <v>775</v>
      </c>
      <c r="AN134" s="141">
        <v>-3.0514498721338476E-2</v>
      </c>
      <c r="AO134" s="141">
        <v>-5.7046979865771813E-2</v>
      </c>
      <c r="AP134" s="141">
        <v>0.93860774234606015</v>
      </c>
      <c r="AQ134" s="141">
        <v>0.9695412169097819</v>
      </c>
      <c r="AR134" s="76" t="s">
        <v>148</v>
      </c>
      <c r="AS134" s="7">
        <v>4.9892899772358659</v>
      </c>
      <c r="AT134" s="119"/>
      <c r="AU134" s="89" t="s">
        <v>775</v>
      </c>
      <c r="AV134" s="7">
        <v>18.834843100000001</v>
      </c>
      <c r="AW134" s="7">
        <v>21.65</v>
      </c>
      <c r="AX134" s="7">
        <v>19.783999999999999</v>
      </c>
      <c r="AY134" s="7"/>
      <c r="AZ134" s="7">
        <v>51.643232544280075</v>
      </c>
      <c r="BA134" s="7">
        <v>38.554217939009554</v>
      </c>
      <c r="BB134" s="187" t="s">
        <v>135</v>
      </c>
      <c r="BC134" s="7">
        <v>36.132574585635368</v>
      </c>
      <c r="BD134" s="7">
        <v>27.149768599033809</v>
      </c>
      <c r="BE134" s="7">
        <v>7.2607483734087763</v>
      </c>
      <c r="BF134" s="7">
        <v>15.538327963525834</v>
      </c>
      <c r="BG134" s="7">
        <v>6.8931076923076873</v>
      </c>
      <c r="BH134" s="7">
        <v>97.747792474910455</v>
      </c>
      <c r="BI134" s="7">
        <v>72.339007206316737</v>
      </c>
      <c r="BJ134" s="77">
        <v>574</v>
      </c>
      <c r="BK134" s="7">
        <v>28.156894869999999</v>
      </c>
      <c r="BL134" s="7"/>
      <c r="BM134" s="7">
        <v>42.894372054338788</v>
      </c>
      <c r="BN134" s="77"/>
      <c r="BO134" s="7">
        <v>-2.0869999999999891</v>
      </c>
      <c r="BP134" s="7">
        <v>25.500600000000006</v>
      </c>
      <c r="BQ134" s="7"/>
      <c r="BR134" s="7"/>
      <c r="BS134" s="7">
        <v>80.849738654682227</v>
      </c>
      <c r="BT134" s="7">
        <v>48.221697991595121</v>
      </c>
      <c r="BU134" s="75"/>
      <c r="BV134" s="7">
        <v>11.29773625621181</v>
      </c>
      <c r="BW134" s="7" t="s">
        <v>195</v>
      </c>
      <c r="BX134" s="6">
        <v>-14.992248121375098</v>
      </c>
      <c r="BY134" s="6" t="s">
        <v>551</v>
      </c>
      <c r="BZ134" s="6">
        <v>71.213693822963137</v>
      </c>
      <c r="CA134" s="6">
        <v>44.95</v>
      </c>
      <c r="CB134" s="4" t="s">
        <v>978</v>
      </c>
      <c r="CC134" s="89" t="s">
        <v>775</v>
      </c>
      <c r="CD134" s="4">
        <v>20.521057287442517</v>
      </c>
      <c r="CE134" s="4">
        <v>81.760561539654262</v>
      </c>
      <c r="CF134" s="4">
        <v>2174</v>
      </c>
      <c r="CG134" s="89" t="s">
        <v>775</v>
      </c>
      <c r="CH134" s="6">
        <v>43.56</v>
      </c>
      <c r="CI134" s="53"/>
      <c r="CJ134" s="6">
        <v>32000</v>
      </c>
      <c r="CK134" s="6">
        <v>32000</v>
      </c>
      <c r="CL134" s="8">
        <v>-2</v>
      </c>
      <c r="CM134" s="6">
        <v>32000</v>
      </c>
      <c r="CN134" s="9">
        <v>-17</v>
      </c>
      <c r="CO134" s="6">
        <v>32000</v>
      </c>
      <c r="CP134" s="5">
        <v>59</v>
      </c>
      <c r="CQ134" s="4">
        <v>30</v>
      </c>
      <c r="CR134" s="78">
        <v>4.51</v>
      </c>
      <c r="CS134" s="78">
        <v>7.12</v>
      </c>
      <c r="CT134" s="78">
        <v>17.5</v>
      </c>
      <c r="CU134" s="78">
        <v>16.37</v>
      </c>
      <c r="CV134" s="6">
        <v>73.024620010873036</v>
      </c>
      <c r="CW134" s="78"/>
      <c r="CX134" s="10">
        <v>30</v>
      </c>
      <c r="CY134" s="6">
        <v>107.40745891689068</v>
      </c>
      <c r="CZ134" s="2"/>
      <c r="DA134" s="11"/>
      <c r="DB134" s="11"/>
      <c r="DC134" s="11"/>
      <c r="DD134" s="120" t="s">
        <v>89</v>
      </c>
      <c r="DE134" s="120" t="s">
        <v>72</v>
      </c>
      <c r="DF134" s="89" t="s">
        <v>775</v>
      </c>
      <c r="DG134" s="12">
        <v>26</v>
      </c>
      <c r="DH134" s="9"/>
      <c r="DI134" s="98">
        <v>0</v>
      </c>
      <c r="DJ134" s="102"/>
      <c r="DK134" s="1"/>
      <c r="DL134" s="103"/>
      <c r="DM134" s="46" t="s">
        <v>101</v>
      </c>
      <c r="DN134" s="10">
        <v>0</v>
      </c>
      <c r="DO134" s="10">
        <v>0</v>
      </c>
      <c r="DP134" s="11"/>
      <c r="DQ134" s="109"/>
      <c r="DR134" s="12"/>
      <c r="DS134" s="79">
        <v>0</v>
      </c>
      <c r="DT134" s="2"/>
      <c r="DU134" s="8">
        <v>-47.600999999999999</v>
      </c>
      <c r="DV134" s="12"/>
      <c r="DW134" s="13">
        <v>100</v>
      </c>
      <c r="DX134" s="89" t="s">
        <v>775</v>
      </c>
      <c r="DY134" s="12">
        <v>-40</v>
      </c>
      <c r="DZ134" s="89" t="s">
        <v>775</v>
      </c>
      <c r="EA134" s="7">
        <v>1.2823566217228399</v>
      </c>
      <c r="EB134" s="75">
        <v>8.3999999999999995E-3</v>
      </c>
      <c r="EC134" s="75">
        <v>8.9499999999999996E-2</v>
      </c>
      <c r="ED134" s="75">
        <v>-0.12690000000000001</v>
      </c>
      <c r="EE134" s="90">
        <v>0</v>
      </c>
      <c r="EF134" s="90">
        <v>0</v>
      </c>
      <c r="EG134" s="90">
        <v>0</v>
      </c>
      <c r="EH134" s="90">
        <v>0</v>
      </c>
      <c r="EI134" s="75" t="s">
        <v>129</v>
      </c>
      <c r="EJ134" s="89" t="s">
        <v>775</v>
      </c>
      <c r="EK134" s="91" t="s">
        <v>74</v>
      </c>
      <c r="EL134" s="91" t="s">
        <v>74</v>
      </c>
      <c r="EM134" s="91" t="s">
        <v>74</v>
      </c>
      <c r="EN134" s="91" t="s">
        <v>74</v>
      </c>
      <c r="EO134" s="91" t="s">
        <v>74</v>
      </c>
      <c r="EP134" s="91" t="s">
        <v>74</v>
      </c>
      <c r="EQ134" s="91" t="s">
        <v>74</v>
      </c>
      <c r="ER134" s="91" t="s">
        <v>74</v>
      </c>
      <c r="ES134" s="92" t="s">
        <v>74</v>
      </c>
      <c r="ET134" s="89" t="s">
        <v>775</v>
      </c>
      <c r="EU134" s="7">
        <v>14.8</v>
      </c>
      <c r="EV134" s="7">
        <v>11.9</v>
      </c>
      <c r="EW134" s="10"/>
      <c r="EX134" s="10"/>
      <c r="EY134" s="10"/>
      <c r="EZ134" s="10"/>
      <c r="FA134" s="75">
        <v>0.90131137660145877</v>
      </c>
      <c r="FB134" s="75">
        <v>0.84103345805819008</v>
      </c>
      <c r="FC134" s="75">
        <v>0.95015539058324738</v>
      </c>
      <c r="FD134" s="89" t="s">
        <v>775</v>
      </c>
      <c r="FE134" s="13"/>
      <c r="FF134" s="6">
        <v>0</v>
      </c>
      <c r="FG134" s="10" t="s">
        <v>75</v>
      </c>
      <c r="FH134" s="6">
        <v>32000</v>
      </c>
      <c r="FI134" s="10"/>
      <c r="FJ134" s="9"/>
      <c r="FK134" s="6">
        <v>22.216294411556493</v>
      </c>
      <c r="FL134" s="6">
        <v>-9.8673653417401539</v>
      </c>
      <c r="FM134" s="6">
        <v>-3.7723785166240198</v>
      </c>
      <c r="FN134" s="6">
        <v>-39.847473784556712</v>
      </c>
      <c r="FO134" s="6">
        <v>26.725082146768877</v>
      </c>
      <c r="FP134" s="6">
        <v>-16.990382802187408</v>
      </c>
      <c r="FQ134" s="127"/>
      <c r="FR134" s="122"/>
      <c r="FS134" s="121">
        <v>0.9695332187857959</v>
      </c>
      <c r="FT134" s="89" t="s">
        <v>775</v>
      </c>
      <c r="FU134" s="7">
        <v>9.3317335318629286</v>
      </c>
      <c r="FV134" s="7">
        <v>-58.480214409585329</v>
      </c>
      <c r="FW134" s="7">
        <v>17.7231506561501</v>
      </c>
      <c r="FX134" s="7">
        <v>-52.424938487570792</v>
      </c>
      <c r="FY134" s="7">
        <v>-9.4031834199366884</v>
      </c>
      <c r="FZ134" s="7">
        <v>30.443497043038636</v>
      </c>
      <c r="GA134" s="7">
        <v>-15.02852418042535</v>
      </c>
      <c r="GB134" s="7">
        <v>-138.96258317879352</v>
      </c>
      <c r="GC134" s="89" t="s">
        <v>775</v>
      </c>
      <c r="GD134" s="92" t="s">
        <v>74</v>
      </c>
      <c r="GE134" s="92" t="s">
        <v>74</v>
      </c>
      <c r="GF134" s="123"/>
      <c r="GG134" s="123" t="s">
        <v>1401</v>
      </c>
      <c r="GH134" s="124" t="s">
        <v>81</v>
      </c>
      <c r="GI134" s="125" t="s">
        <v>74</v>
      </c>
      <c r="GJ134" s="126" t="s">
        <v>74</v>
      </c>
      <c r="GK134" s="89" t="s">
        <v>775</v>
      </c>
      <c r="GL134" s="127"/>
      <c r="GM134" s="127"/>
      <c r="GN134" s="127"/>
      <c r="GO134" s="127"/>
      <c r="GP134" s="127"/>
      <c r="GQ134" s="127"/>
      <c r="GR134" s="127"/>
      <c r="GS134" s="127"/>
      <c r="GT134" s="127"/>
      <c r="GU134" s="127"/>
      <c r="GV134" s="127"/>
      <c r="GW134" s="127"/>
      <c r="GX134" s="127"/>
      <c r="GY134" s="127"/>
      <c r="GZ134" s="127"/>
      <c r="HA134" s="127"/>
      <c r="HB134" s="89" t="s">
        <v>775</v>
      </c>
      <c r="HC134" s="106"/>
      <c r="HD134" s="106"/>
      <c r="HE134" s="106"/>
      <c r="HF134" s="106"/>
      <c r="HG134" s="106"/>
      <c r="HH134" s="106"/>
      <c r="HI134" s="106"/>
      <c r="HJ134" s="106"/>
      <c r="HK134" s="106"/>
      <c r="HL134" s="106"/>
      <c r="HM134" s="106"/>
      <c r="HN134" s="106"/>
      <c r="HO134" s="106"/>
      <c r="HP134" s="106"/>
      <c r="HQ134" s="106"/>
      <c r="HR134" s="106"/>
      <c r="HS134" s="106"/>
      <c r="HT134" s="106"/>
      <c r="HU134" s="106"/>
      <c r="HV134" s="106"/>
      <c r="HW134" s="106"/>
      <c r="HX134" s="106"/>
      <c r="HY134" s="106"/>
      <c r="HZ134" s="106"/>
      <c r="IA134" s="89" t="s">
        <v>775</v>
      </c>
      <c r="IB134" s="42">
        <v>0.66072418380254205</v>
      </c>
      <c r="IC134" s="133">
        <v>0.108401928073192</v>
      </c>
      <c r="ID134" s="13" t="s">
        <v>775</v>
      </c>
      <c r="IE134" s="6">
        <v>122.67043649999999</v>
      </c>
      <c r="IF134" s="6">
        <v>109.7782179</v>
      </c>
      <c r="IG134" s="6">
        <v>100.3621709</v>
      </c>
      <c r="IH134" s="6">
        <v>109.624529</v>
      </c>
      <c r="II134" s="6">
        <v>100.0795456</v>
      </c>
      <c r="IJ134" s="6">
        <v>87.536097760000004</v>
      </c>
      <c r="IK134" s="6">
        <v>117.1087812</v>
      </c>
      <c r="IL134" s="7"/>
      <c r="IM134" s="6">
        <v>114.06659620000001</v>
      </c>
      <c r="IN134" s="6">
        <v>104.6494086</v>
      </c>
      <c r="IO134" s="6">
        <v>96.951130950000007</v>
      </c>
      <c r="IP134" s="7">
        <v>94.166215710000003</v>
      </c>
      <c r="IQ134" s="7">
        <v>110.5494376</v>
      </c>
      <c r="IR134" s="7">
        <v>99.297423890000005</v>
      </c>
      <c r="IS134" s="6">
        <v>80.475743699999995</v>
      </c>
      <c r="IT134" s="7">
        <v>96.764148449999993</v>
      </c>
      <c r="IU134" s="6">
        <v>91.15347878</v>
      </c>
      <c r="IV134" s="7">
        <v>102.8318098</v>
      </c>
      <c r="IW134" s="7">
        <v>101.51468029999999</v>
      </c>
      <c r="IX134" s="7">
        <v>96.476465309999995</v>
      </c>
      <c r="IY134" s="6">
        <v>79.229248080000005</v>
      </c>
      <c r="IZ134" s="6">
        <v>86.078418220000003</v>
      </c>
      <c r="JA134" s="6">
        <v>100.9901425</v>
      </c>
      <c r="JB134" s="6">
        <v>98.400247429999993</v>
      </c>
      <c r="JC134" s="6">
        <v>84.029837939999993</v>
      </c>
      <c r="JD134" s="7">
        <v>101.7031607</v>
      </c>
      <c r="JE134" s="7">
        <v>99.313983570000005</v>
      </c>
      <c r="JF134" s="7">
        <v>98.84608145</v>
      </c>
      <c r="JG134" s="7">
        <v>92.305638180000003</v>
      </c>
      <c r="JH134" s="6">
        <v>96.578798930000005</v>
      </c>
      <c r="JI134" s="7">
        <v>108.16854669999999</v>
      </c>
      <c r="JJ134" s="6">
        <v>92.89912726</v>
      </c>
      <c r="JK134" s="7">
        <v>97.699282319999995</v>
      </c>
      <c r="JL134" s="6">
        <v>102.9015819</v>
      </c>
      <c r="JM134" s="7">
        <v>86.374335909999999</v>
      </c>
      <c r="JN134" s="6">
        <v>105.9085772</v>
      </c>
      <c r="JO134" s="7">
        <v>102.7940016</v>
      </c>
      <c r="JP134" s="7">
        <v>125.68741300000001</v>
      </c>
      <c r="JQ134" s="6">
        <v>97.104592280000006</v>
      </c>
      <c r="JR134" s="6">
        <v>86.587225630000006</v>
      </c>
      <c r="JS134" s="7">
        <v>97.410124400000001</v>
      </c>
      <c r="JT134" s="7">
        <v>91.320770949999996</v>
      </c>
      <c r="JU134" s="7">
        <v>91.911477129999994</v>
      </c>
      <c r="JV134" s="7"/>
      <c r="JW134" s="6">
        <v>110.69417610000001</v>
      </c>
      <c r="JX134" s="7">
        <v>100.8751687</v>
      </c>
      <c r="JY134" s="6">
        <v>105.90195780000001</v>
      </c>
      <c r="JZ134" s="7">
        <v>101.7314449</v>
      </c>
      <c r="KA134" s="6">
        <v>108.91957170000001</v>
      </c>
      <c r="KB134" s="7">
        <v>106.60723779999999</v>
      </c>
      <c r="KC134" s="7">
        <v>108.3719483</v>
      </c>
      <c r="KD134" s="6">
        <v>87.052224100000004</v>
      </c>
      <c r="KE134" s="6">
        <v>124.24560940000001</v>
      </c>
      <c r="KF134" s="6">
        <v>106.05681370000001</v>
      </c>
      <c r="KG134" s="7">
        <v>102.9174537</v>
      </c>
      <c r="KH134" s="6">
        <v>102.8439746</v>
      </c>
      <c r="KI134" s="6">
        <v>103.23238360000001</v>
      </c>
      <c r="KJ134" s="6">
        <v>80.481764119999994</v>
      </c>
      <c r="KK134" s="6">
        <v>100.6333767</v>
      </c>
      <c r="KM134" s="178">
        <v>4.2500918496998725</v>
      </c>
      <c r="KN134" s="178">
        <v>0.36836747363998656</v>
      </c>
      <c r="KO134" s="178">
        <v>0.79545801821458917</v>
      </c>
    </row>
    <row r="135" spans="1:301" ht="87.75" customHeight="1">
      <c r="A135" s="164" t="s">
        <v>1650</v>
      </c>
      <c r="B135" s="84" t="str">
        <f>"Chemistry 534"</f>
        <v>Chemistry 534</v>
      </c>
      <c r="C135" s="158" t="s">
        <v>1937</v>
      </c>
      <c r="D135" s="13" t="s">
        <v>736</v>
      </c>
      <c r="E135" s="163"/>
      <c r="F135" s="13"/>
      <c r="G135" s="2" t="s">
        <v>737</v>
      </c>
      <c r="H135" s="13" t="s">
        <v>1317</v>
      </c>
      <c r="I135" s="83" t="str">
        <f>"Chemistry 134"</f>
        <v>Chemistry 134</v>
      </c>
      <c r="J135" s="13">
        <v>134</v>
      </c>
      <c r="K135" s="4"/>
      <c r="L135" s="53">
        <v>0.86682367480271116</v>
      </c>
      <c r="M135" s="114"/>
      <c r="N135" s="5">
        <v>84</v>
      </c>
      <c r="O135" s="6">
        <v>94</v>
      </c>
      <c r="P135" s="6">
        <v>642</v>
      </c>
      <c r="Q135" s="6">
        <v>398</v>
      </c>
      <c r="S135" s="7">
        <v>550.6</v>
      </c>
      <c r="T135" s="6"/>
      <c r="U135" s="6">
        <v>671.8</v>
      </c>
      <c r="V135" s="6">
        <v>464.70000000000005</v>
      </c>
      <c r="W135" s="6">
        <v>158.9</v>
      </c>
      <c r="X135" s="6">
        <v>199.20000000000002</v>
      </c>
      <c r="Y135" s="6">
        <v>182.1</v>
      </c>
      <c r="Z135" s="6">
        <v>321.5</v>
      </c>
      <c r="AA135" s="115" t="s">
        <v>68</v>
      </c>
      <c r="AB135" s="115" t="s">
        <v>68</v>
      </c>
      <c r="AC135" s="116" t="s">
        <v>86</v>
      </c>
      <c r="AD135" s="116" t="s">
        <v>69</v>
      </c>
      <c r="AE135" s="115" t="s">
        <v>68</v>
      </c>
      <c r="AF135" s="116" t="s">
        <v>69</v>
      </c>
      <c r="AG135" s="10"/>
      <c r="AH135" s="10"/>
      <c r="AI135" s="10"/>
      <c r="AJ135" s="10"/>
      <c r="AK135" s="75">
        <v>1.02</v>
      </c>
      <c r="AL135" s="117" t="s">
        <v>907</v>
      </c>
      <c r="AM135" s="89" t="s">
        <v>736</v>
      </c>
      <c r="AN135" s="118">
        <v>-4.0917168739976591E-2</v>
      </c>
      <c r="AO135" s="118">
        <v>-5.7046979865771813E-2</v>
      </c>
      <c r="AP135" s="118">
        <v>7.68045627858712E-3</v>
      </c>
      <c r="AQ135" s="118">
        <v>-1.7865176079354388E-2</v>
      </c>
      <c r="AR135" s="80" t="s">
        <v>70</v>
      </c>
      <c r="AS135" s="7">
        <v>86.232089966519226</v>
      </c>
      <c r="AT135" s="119"/>
      <c r="AU135" s="89" t="s">
        <v>736</v>
      </c>
      <c r="AV135" s="7">
        <v>80.154738499999993</v>
      </c>
      <c r="AW135" s="7">
        <v>65.417000000000002</v>
      </c>
      <c r="AX135" s="7">
        <v>-6.32</v>
      </c>
      <c r="AY135" s="7">
        <v>1706.4349999999999</v>
      </c>
      <c r="AZ135" s="7">
        <v>101.56454789306653</v>
      </c>
      <c r="BA135" s="7">
        <v>16.246272466637926</v>
      </c>
      <c r="BB135" s="185"/>
      <c r="BC135" s="7">
        <v>95.580088397790064</v>
      </c>
      <c r="BD135" s="7">
        <v>92.850251690821253</v>
      </c>
      <c r="BE135" s="7">
        <v>60.726094908062244</v>
      </c>
      <c r="BF135" s="7">
        <v>39.85443738601824</v>
      </c>
      <c r="BG135" s="7">
        <v>37.662338461538461</v>
      </c>
      <c r="BH135" s="7">
        <v>58.274761516365828</v>
      </c>
      <c r="BI135" s="7">
        <v>27.100309936748388</v>
      </c>
      <c r="BJ135" s="165">
        <v>1</v>
      </c>
      <c r="BK135" s="7">
        <v>22.608241339999999</v>
      </c>
      <c r="BL135" s="7"/>
      <c r="BM135" s="7">
        <v>79.461092343906927</v>
      </c>
      <c r="BN135" s="165"/>
      <c r="BO135" s="7">
        <v>8.1810000000000116</v>
      </c>
      <c r="BP135" s="7">
        <v>29.392599999999987</v>
      </c>
      <c r="BQ135" s="7"/>
      <c r="BR135" s="7"/>
      <c r="BS135" s="7">
        <v>56.134287528699133</v>
      </c>
      <c r="BT135" s="7">
        <v>52.118028030694475</v>
      </c>
      <c r="BU135" s="75"/>
      <c r="BV135" s="7">
        <v>0.42388423759742166</v>
      </c>
      <c r="BW135" s="7" t="s">
        <v>195</v>
      </c>
      <c r="BX135" s="6">
        <v>-7.8215728003975684</v>
      </c>
      <c r="BY135" s="6"/>
      <c r="BZ135" s="6">
        <v>25.719029880544017</v>
      </c>
      <c r="CA135" s="6"/>
      <c r="CB135" s="4"/>
      <c r="CC135" s="89" t="s">
        <v>736</v>
      </c>
      <c r="CD135" s="4">
        <v>2.8741867290302068</v>
      </c>
      <c r="CE135" s="4">
        <v>7.4405295611450697</v>
      </c>
      <c r="CF135" s="4"/>
      <c r="CG135" s="89" t="s">
        <v>736</v>
      </c>
      <c r="CH135" s="6">
        <v>-5.94</v>
      </c>
      <c r="CI135" s="53"/>
      <c r="CJ135" s="6">
        <v>4028.1</v>
      </c>
      <c r="CK135" s="155">
        <v>4096.76</v>
      </c>
      <c r="CL135" s="8">
        <v>-29</v>
      </c>
      <c r="CM135" s="6">
        <v>16000</v>
      </c>
      <c r="CN135" s="9">
        <v>-18</v>
      </c>
      <c r="CO135" s="155">
        <v>14993.34</v>
      </c>
      <c r="CP135" s="5">
        <v>3</v>
      </c>
      <c r="CQ135" s="4">
        <v>30</v>
      </c>
      <c r="CR135" s="78">
        <v>25</v>
      </c>
      <c r="CS135" s="78">
        <v>1.9</v>
      </c>
      <c r="CT135" s="78">
        <v>7.67</v>
      </c>
      <c r="CU135" s="78">
        <v>2.96</v>
      </c>
      <c r="CV135" s="6">
        <v>78.71829799251293</v>
      </c>
      <c r="CW135" s="78"/>
      <c r="CX135" s="10">
        <v>30</v>
      </c>
      <c r="CY135" s="6">
        <v>83.221443814474696</v>
      </c>
      <c r="CZ135" s="2"/>
      <c r="DA135" s="11"/>
      <c r="DB135" s="11"/>
      <c r="DC135" s="11"/>
      <c r="DD135" s="120" t="s">
        <v>71</v>
      </c>
      <c r="DE135" s="120" t="s">
        <v>72</v>
      </c>
      <c r="DF135" s="89" t="s">
        <v>736</v>
      </c>
      <c r="DG135" s="12">
        <v>6</v>
      </c>
      <c r="DH135" s="9"/>
      <c r="DI135" s="98">
        <v>0</v>
      </c>
      <c r="DJ135" s="102"/>
      <c r="DK135" s="1"/>
      <c r="DL135" s="103"/>
      <c r="DM135" s="46" t="s">
        <v>101</v>
      </c>
      <c r="DN135" s="10">
        <v>1</v>
      </c>
      <c r="DO135" s="10">
        <v>0</v>
      </c>
      <c r="DP135" s="11"/>
      <c r="DQ135" s="109"/>
      <c r="DR135" s="12"/>
      <c r="DS135" s="79">
        <v>0</v>
      </c>
      <c r="DT135" s="2"/>
      <c r="DU135" s="8">
        <v>31.206</v>
      </c>
      <c r="DV135" s="12"/>
      <c r="DW135" s="13">
        <v>100</v>
      </c>
      <c r="DX135" s="89" t="s">
        <v>736</v>
      </c>
      <c r="DY135" s="12">
        <v>5</v>
      </c>
      <c r="DZ135" s="89" t="s">
        <v>736</v>
      </c>
      <c r="EA135" s="7">
        <v>4.9536739374438898</v>
      </c>
      <c r="EB135" s="75">
        <v>-3.8600000000000002E-2</v>
      </c>
      <c r="EC135" s="75">
        <v>4.2000000000000003E-2</v>
      </c>
      <c r="ED135" s="75" t="s">
        <v>92</v>
      </c>
      <c r="EE135" s="90">
        <v>0</v>
      </c>
      <c r="EF135" s="90">
        <v>0</v>
      </c>
      <c r="EG135" s="90">
        <v>0</v>
      </c>
      <c r="EH135" s="90">
        <v>0</v>
      </c>
      <c r="EI135" s="75"/>
      <c r="EJ135" s="89" t="s">
        <v>736</v>
      </c>
      <c r="EK135" s="91" t="s">
        <v>74</v>
      </c>
      <c r="EL135" s="91" t="s">
        <v>74</v>
      </c>
      <c r="EM135" s="91" t="s">
        <v>74</v>
      </c>
      <c r="EN135" s="91" t="s">
        <v>74</v>
      </c>
      <c r="EO135" s="91" t="s">
        <v>74</v>
      </c>
      <c r="EP135" s="91" t="s">
        <v>74</v>
      </c>
      <c r="EQ135" s="91" t="s">
        <v>74</v>
      </c>
      <c r="ER135" s="91" t="s">
        <v>74</v>
      </c>
      <c r="ES135" s="92" t="s">
        <v>74</v>
      </c>
      <c r="ET135" s="89" t="s">
        <v>736</v>
      </c>
      <c r="EU135" s="7">
        <v>17.399999999999999</v>
      </c>
      <c r="EV135" s="7">
        <v>10.6</v>
      </c>
      <c r="EW135" s="10"/>
      <c r="EX135" s="10"/>
      <c r="EY135" s="10"/>
      <c r="EZ135" s="10"/>
      <c r="FA135" s="75">
        <v>0.82520613604145299</v>
      </c>
      <c r="FB135" s="75">
        <v>0.68728696971081282</v>
      </c>
      <c r="FC135" s="75">
        <v>1.2807692307692309</v>
      </c>
      <c r="FD135" s="89" t="s">
        <v>736</v>
      </c>
      <c r="FE135" s="15" t="s">
        <v>113</v>
      </c>
      <c r="FF135" s="6">
        <v>0</v>
      </c>
      <c r="FG135" s="10"/>
      <c r="FH135" s="6">
        <v>32000</v>
      </c>
      <c r="FI135" s="10"/>
      <c r="FJ135" s="9"/>
      <c r="FK135" s="6">
        <v>-1.399453624056779</v>
      </c>
      <c r="FL135" s="6">
        <v>22.853572916046872</v>
      </c>
      <c r="FM135" s="6">
        <v>-10.865322055953142</v>
      </c>
      <c r="FN135" s="6">
        <v>-32.606118093431277</v>
      </c>
      <c r="FO135" s="6">
        <v>31.20365088419851</v>
      </c>
      <c r="FP135" s="6">
        <v>3.2567049808429394</v>
      </c>
      <c r="FQ135" s="121">
        <v>0.63995540106250404</v>
      </c>
      <c r="FR135" s="122"/>
      <c r="FS135" s="121">
        <v>0.59995024050422952</v>
      </c>
      <c r="FT135" s="89" t="s">
        <v>736</v>
      </c>
      <c r="FU135" s="7">
        <v>-25.163569380928298</v>
      </c>
      <c r="FV135" s="7">
        <v>-286.59725233081912</v>
      </c>
      <c r="FW135" s="7">
        <v>2.1102744384262517</v>
      </c>
      <c r="FX135" s="7">
        <v>-285.64069435769068</v>
      </c>
      <c r="FY135" s="7">
        <v>-2.4662995642714014</v>
      </c>
      <c r="FZ135" s="7">
        <v>41.396580186585993</v>
      </c>
      <c r="GA135" s="7">
        <v>-259.19488797827074</v>
      </c>
      <c r="GB135" s="7">
        <v>80.27539507178922</v>
      </c>
      <c r="GC135" s="89" t="s">
        <v>736</v>
      </c>
      <c r="GD135" s="92" t="s">
        <v>81</v>
      </c>
      <c r="GE135" s="92" t="s">
        <v>74</v>
      </c>
      <c r="GF135" s="123" t="s">
        <v>1403</v>
      </c>
      <c r="GG135" s="123" t="s">
        <v>1403</v>
      </c>
      <c r="GH135" s="124" t="s">
        <v>74</v>
      </c>
      <c r="GI135" s="125" t="s">
        <v>81</v>
      </c>
      <c r="GJ135" s="126" t="s">
        <v>81</v>
      </c>
      <c r="GK135" s="89" t="s">
        <v>736</v>
      </c>
      <c r="GL135" s="127"/>
      <c r="GM135" s="127"/>
      <c r="GN135" s="127"/>
      <c r="GO135" s="127"/>
      <c r="GP135" s="127"/>
      <c r="GQ135" s="127"/>
      <c r="GR135" s="127"/>
      <c r="GS135" s="127"/>
      <c r="GT135" s="127"/>
      <c r="GU135" s="127"/>
      <c r="GV135" s="127"/>
      <c r="GW135" s="127"/>
      <c r="GX135" s="127"/>
      <c r="GY135" s="127"/>
      <c r="GZ135" s="127"/>
      <c r="HA135" s="127"/>
      <c r="HB135" s="89" t="s">
        <v>736</v>
      </c>
      <c r="HC135" s="106"/>
      <c r="HD135" s="106"/>
      <c r="HE135" s="106"/>
      <c r="HF135" s="106"/>
      <c r="HG135" s="106"/>
      <c r="HH135" s="106"/>
      <c r="HI135" s="106"/>
      <c r="HJ135" s="106"/>
      <c r="HK135" s="106"/>
      <c r="HL135" s="106"/>
      <c r="HM135" s="106"/>
      <c r="HN135" s="106"/>
      <c r="HO135" s="106"/>
      <c r="HP135" s="106"/>
      <c r="HQ135" s="106"/>
      <c r="HR135" s="106"/>
      <c r="HS135" s="106"/>
      <c r="HT135" s="106"/>
      <c r="HU135" s="106"/>
      <c r="HV135" s="106"/>
      <c r="HW135" s="106"/>
      <c r="HX135" s="106"/>
      <c r="HY135" s="106"/>
      <c r="HZ135" s="106"/>
      <c r="IA135" s="89" t="s">
        <v>736</v>
      </c>
      <c r="IB135" s="133">
        <v>0.14008353255886299</v>
      </c>
      <c r="IC135" s="42">
        <v>0.87565120652452799</v>
      </c>
      <c r="ID135" s="13" t="s">
        <v>736</v>
      </c>
      <c r="IE135" s="6">
        <v>106.37415729999999</v>
      </c>
      <c r="IF135" s="6">
        <v>119.3696891</v>
      </c>
      <c r="IG135" s="6">
        <v>93.999460780000007</v>
      </c>
      <c r="IH135" s="6">
        <v>98.477902069999999</v>
      </c>
      <c r="II135" s="6">
        <v>77.931501549999993</v>
      </c>
      <c r="IJ135" s="6">
        <v>92.496777269999995</v>
      </c>
      <c r="IK135" s="6">
        <v>94.232732029999994</v>
      </c>
      <c r="IL135" s="7">
        <v>90.376880909999997</v>
      </c>
      <c r="IM135" s="6">
        <v>104.6790609</v>
      </c>
      <c r="IN135" s="6">
        <v>102.7083569</v>
      </c>
      <c r="IO135" s="6">
        <v>154.04653149999999</v>
      </c>
      <c r="IP135" s="7">
        <v>98.278071130000001</v>
      </c>
      <c r="IQ135" s="7">
        <v>106.1170517</v>
      </c>
      <c r="IR135" s="7">
        <v>121.4833411</v>
      </c>
      <c r="IS135" s="6">
        <v>88.057642709999996</v>
      </c>
      <c r="IT135" s="7">
        <v>93.444828270000002</v>
      </c>
      <c r="IU135" s="6">
        <v>90.952975249999994</v>
      </c>
      <c r="IV135" s="7">
        <v>88.843015629999996</v>
      </c>
      <c r="IW135" s="7">
        <v>100.5249295</v>
      </c>
      <c r="IX135" s="7">
        <v>86.796242820000003</v>
      </c>
      <c r="IY135" s="6">
        <v>81.130824570000001</v>
      </c>
      <c r="IZ135" s="6">
        <v>53.501820090000002</v>
      </c>
      <c r="JA135" s="6">
        <v>74.419933200000003</v>
      </c>
      <c r="JB135" s="6">
        <v>75.875904559999995</v>
      </c>
      <c r="JC135" s="6">
        <v>73.450725849999998</v>
      </c>
      <c r="JD135" s="7">
        <v>43.707604580000002</v>
      </c>
      <c r="JE135" s="7">
        <v>92.008390989999995</v>
      </c>
      <c r="JF135" s="7">
        <v>94.957952860000006</v>
      </c>
      <c r="JG135" s="7">
        <v>100.6604727</v>
      </c>
      <c r="JH135" s="6">
        <v>87.244677429999996</v>
      </c>
      <c r="JI135" s="7">
        <v>115.330355</v>
      </c>
      <c r="JJ135" s="6">
        <v>79.893864339999993</v>
      </c>
      <c r="JK135" s="7">
        <v>103.94558790000001</v>
      </c>
      <c r="JL135" s="6">
        <v>93.131049529999999</v>
      </c>
      <c r="JM135" s="7">
        <v>71.663920919999995</v>
      </c>
      <c r="JN135" s="6">
        <v>99.384929589999999</v>
      </c>
      <c r="JO135" s="7">
        <v>118.04916059999999</v>
      </c>
      <c r="JP135" s="7"/>
      <c r="JQ135" s="6">
        <v>88.968727490000006</v>
      </c>
      <c r="JR135" s="6">
        <v>97.622812629999999</v>
      </c>
      <c r="JS135" s="7">
        <v>87.337004489999998</v>
      </c>
      <c r="JT135" s="7">
        <v>89.978591739999999</v>
      </c>
      <c r="JU135" s="7">
        <v>77.674305779999997</v>
      </c>
      <c r="JV135" s="7">
        <v>95.12636818</v>
      </c>
      <c r="JW135" s="6">
        <v>85.387844599999994</v>
      </c>
      <c r="JX135" s="7"/>
      <c r="JY135" s="6">
        <v>109.1474527</v>
      </c>
      <c r="JZ135" s="7">
        <v>95.056259319999995</v>
      </c>
      <c r="KA135" s="6">
        <v>104.4317188</v>
      </c>
      <c r="KB135" s="7">
        <v>87.903213519999994</v>
      </c>
      <c r="KC135" s="7">
        <v>73.225325089999998</v>
      </c>
      <c r="KD135" s="6">
        <v>94.259115589999993</v>
      </c>
      <c r="KE135" s="6">
        <v>86.840034470000006</v>
      </c>
      <c r="KF135" s="6">
        <v>98.661835640000007</v>
      </c>
      <c r="KG135" s="7">
        <v>89.302958290000007</v>
      </c>
      <c r="KH135" s="6">
        <v>111.4929668</v>
      </c>
      <c r="KI135" s="6">
        <v>96.161796839999994</v>
      </c>
      <c r="KJ135" s="6">
        <v>98.764199719999993</v>
      </c>
      <c r="KK135" s="6">
        <v>97.057139129999996</v>
      </c>
      <c r="KM135" s="178">
        <v>0.85650480982728139</v>
      </c>
      <c r="KN135" s="178">
        <v>0.7199583569829987</v>
      </c>
      <c r="KO135" s="178">
        <v>0.85014369177325122</v>
      </c>
    </row>
    <row r="136" spans="1:301" ht="87.75" customHeight="1">
      <c r="A136" s="164" t="s">
        <v>1651</v>
      </c>
      <c r="B136" s="84" t="str">
        <f>"Chemistry 535"</f>
        <v>Chemistry 535</v>
      </c>
      <c r="C136" s="158" t="s">
        <v>1937</v>
      </c>
      <c r="D136" s="13" t="s">
        <v>738</v>
      </c>
      <c r="E136" s="163"/>
      <c r="F136" s="13"/>
      <c r="G136" s="2" t="s">
        <v>739</v>
      </c>
      <c r="H136" s="13" t="s">
        <v>1318</v>
      </c>
      <c r="I136" s="83" t="str">
        <f>"Chemistry 135"</f>
        <v>Chemistry 135</v>
      </c>
      <c r="J136" s="13">
        <v>135</v>
      </c>
      <c r="K136" s="4"/>
      <c r="L136" s="53">
        <v>0.96111956089325423</v>
      </c>
      <c r="M136" s="114"/>
      <c r="N136" s="5">
        <v>88</v>
      </c>
      <c r="O136" s="6">
        <v>98</v>
      </c>
      <c r="P136" s="6">
        <v>843</v>
      </c>
      <c r="Q136" s="6">
        <v>525</v>
      </c>
      <c r="S136" s="7">
        <v>420.5</v>
      </c>
      <c r="T136" s="6"/>
      <c r="U136" s="6">
        <v>625.29999999999995</v>
      </c>
      <c r="V136" s="6">
        <v>418.6</v>
      </c>
      <c r="W136" s="6">
        <v>194.8</v>
      </c>
      <c r="X136" s="6">
        <v>151.30000000000001</v>
      </c>
      <c r="Y136" s="6">
        <v>157.5</v>
      </c>
      <c r="Z136" s="6">
        <v>270.39999999999998</v>
      </c>
      <c r="AA136" s="115" t="s">
        <v>68</v>
      </c>
      <c r="AB136" s="115" t="s">
        <v>68</v>
      </c>
      <c r="AC136" s="115" t="s">
        <v>68</v>
      </c>
      <c r="AD136" s="116" t="s">
        <v>69</v>
      </c>
      <c r="AE136" s="116" t="s">
        <v>69</v>
      </c>
      <c r="AF136" s="116" t="s">
        <v>69</v>
      </c>
      <c r="AG136" s="10"/>
      <c r="AH136" s="10"/>
      <c r="AI136" s="10"/>
      <c r="AJ136" s="10"/>
      <c r="AK136" s="75">
        <v>1.07</v>
      </c>
      <c r="AL136" s="117" t="s">
        <v>907</v>
      </c>
      <c r="AM136" s="89" t="s">
        <v>738</v>
      </c>
      <c r="AN136" s="118">
        <v>-4.0917168739976591E-2</v>
      </c>
      <c r="AO136" s="118">
        <v>-4.8657718120805368E-2</v>
      </c>
      <c r="AP136" s="118">
        <v>4.1096564461050443E-2</v>
      </c>
      <c r="AQ136" s="118">
        <v>7.5854921249568158E-3</v>
      </c>
      <c r="AR136" s="80" t="s">
        <v>70</v>
      </c>
      <c r="AS136" s="7">
        <v>93.227108712877865</v>
      </c>
      <c r="AT136" s="119"/>
      <c r="AU136" s="89" t="s">
        <v>738</v>
      </c>
      <c r="AV136" s="7">
        <v>62.474218200000003</v>
      </c>
      <c r="AW136" s="7">
        <v>64.513999999999996</v>
      </c>
      <c r="AX136" s="7">
        <v>0.96099999999999997</v>
      </c>
      <c r="AY136" s="7"/>
      <c r="AZ136" s="7">
        <v>88.517712297805375</v>
      </c>
      <c r="BA136" s="7">
        <v>10.132028375492354</v>
      </c>
      <c r="BB136" s="185"/>
      <c r="BC136" s="7">
        <v>98.453016574585632</v>
      </c>
      <c r="BD136" s="7">
        <v>94.00967198067633</v>
      </c>
      <c r="BE136" s="7">
        <v>62.140522065063649</v>
      </c>
      <c r="BF136" s="7">
        <v>55.963859878419456</v>
      </c>
      <c r="BG136" s="7">
        <v>59.640360439560446</v>
      </c>
      <c r="BH136" s="7">
        <v>43.976382141210678</v>
      </c>
      <c r="BI136" s="7">
        <v>12.20687224399569</v>
      </c>
      <c r="BJ136" s="165">
        <v>1</v>
      </c>
      <c r="BK136" s="7">
        <v>23.839363280000001</v>
      </c>
      <c r="BL136" s="7"/>
      <c r="BM136" s="7">
        <v>82.171508869984962</v>
      </c>
      <c r="BN136" s="165"/>
      <c r="BO136" s="7">
        <v>3.6094000000000079</v>
      </c>
      <c r="BP136" s="7">
        <v>33.501999999999995</v>
      </c>
      <c r="BQ136" s="7"/>
      <c r="BR136" s="7"/>
      <c r="BS136" s="7">
        <v>41.852168529056222</v>
      </c>
      <c r="BT136" s="7">
        <v>51.969112960425178</v>
      </c>
      <c r="BU136" s="75"/>
      <c r="BV136" s="7">
        <v>-3.9028874318300488</v>
      </c>
      <c r="BW136" s="7" t="s">
        <v>195</v>
      </c>
      <c r="BX136" s="6">
        <v>-10.983998807694075</v>
      </c>
      <c r="BY136" s="6"/>
      <c r="BZ136" s="6">
        <v>5.7584521841968552</v>
      </c>
      <c r="CA136" s="6"/>
      <c r="CB136" s="4"/>
      <c r="CC136" s="89" t="s">
        <v>738</v>
      </c>
      <c r="CD136" s="4">
        <v>10.558719857103288</v>
      </c>
      <c r="CE136" s="4">
        <v>-0.32618992561441945</v>
      </c>
      <c r="CF136" s="4"/>
      <c r="CG136" s="89" t="s">
        <v>738</v>
      </c>
      <c r="CH136" s="6">
        <v>9.5500000000000007</v>
      </c>
      <c r="CI136" s="53"/>
      <c r="CJ136" s="6">
        <v>3856.7</v>
      </c>
      <c r="CK136" s="6">
        <v>3272.8</v>
      </c>
      <c r="CL136" s="8">
        <v>-18</v>
      </c>
      <c r="CM136" s="6">
        <v>13634.89</v>
      </c>
      <c r="CN136" s="9">
        <v>-20</v>
      </c>
      <c r="CO136" s="6">
        <v>14307.6</v>
      </c>
      <c r="CP136" s="5">
        <v>18</v>
      </c>
      <c r="CQ136" s="4">
        <v>30</v>
      </c>
      <c r="CR136" s="78">
        <v>15.49</v>
      </c>
      <c r="CS136" s="78">
        <v>7.8E-2</v>
      </c>
      <c r="CT136" s="78">
        <v>1</v>
      </c>
      <c r="CU136" s="78">
        <v>5.35</v>
      </c>
      <c r="CV136" s="6">
        <v>102.60849322656247</v>
      </c>
      <c r="CW136" s="78"/>
      <c r="CX136" s="10">
        <v>30</v>
      </c>
      <c r="CY136" s="6">
        <v>90.75275709575476</v>
      </c>
      <c r="CZ136" s="2"/>
      <c r="DA136" s="11"/>
      <c r="DB136" s="11"/>
      <c r="DC136" s="17"/>
      <c r="DD136" s="120" t="s">
        <v>71</v>
      </c>
      <c r="DE136" s="120" t="s">
        <v>72</v>
      </c>
      <c r="DF136" s="89" t="s">
        <v>738</v>
      </c>
      <c r="DG136" s="12">
        <v>12</v>
      </c>
      <c r="DH136" s="9"/>
      <c r="DI136" s="98">
        <v>0</v>
      </c>
      <c r="DJ136" s="102"/>
      <c r="DK136" s="1"/>
      <c r="DL136" s="103"/>
      <c r="DM136" s="46" t="s">
        <v>101</v>
      </c>
      <c r="DN136" s="10">
        <v>0</v>
      </c>
      <c r="DO136" s="10">
        <v>0</v>
      </c>
      <c r="DP136" s="11"/>
      <c r="DQ136" s="109"/>
      <c r="DR136" s="12"/>
      <c r="DS136" s="79">
        <v>0</v>
      </c>
      <c r="DT136" s="2"/>
      <c r="DU136" s="8">
        <v>58.287999999999997</v>
      </c>
      <c r="DV136" s="12"/>
      <c r="DW136" s="13">
        <v>100</v>
      </c>
      <c r="DX136" s="89" t="s">
        <v>738</v>
      </c>
      <c r="DY136" s="12">
        <v>24</v>
      </c>
      <c r="DZ136" s="89" t="s">
        <v>738</v>
      </c>
      <c r="EA136" s="7">
        <v>4.5771285717289096</v>
      </c>
      <c r="EB136" s="75">
        <v>-0.2989</v>
      </c>
      <c r="EC136" s="75">
        <v>-0.10150000000000001</v>
      </c>
      <c r="ED136" s="75">
        <v>0.12709999999999999</v>
      </c>
      <c r="EE136" s="90">
        <v>0</v>
      </c>
      <c r="EF136" s="90">
        <v>0</v>
      </c>
      <c r="EG136" s="90">
        <v>0</v>
      </c>
      <c r="EH136" s="90">
        <v>0</v>
      </c>
      <c r="EI136" s="75"/>
      <c r="EJ136" s="89" t="s">
        <v>738</v>
      </c>
      <c r="EK136" s="91" t="s">
        <v>74</v>
      </c>
      <c r="EL136" s="91" t="s">
        <v>74</v>
      </c>
      <c r="EM136" s="91" t="s">
        <v>74</v>
      </c>
      <c r="EN136" s="91" t="s">
        <v>74</v>
      </c>
      <c r="EO136" s="91" t="s">
        <v>74</v>
      </c>
      <c r="EP136" s="91" t="s">
        <v>74</v>
      </c>
      <c r="EQ136" s="91" t="s">
        <v>74</v>
      </c>
      <c r="ER136" s="91" t="s">
        <v>74</v>
      </c>
      <c r="ES136" s="92" t="s">
        <v>74</v>
      </c>
      <c r="ET136" s="89" t="s">
        <v>738</v>
      </c>
      <c r="EU136" s="7">
        <v>16.899999999999999</v>
      </c>
      <c r="EV136" s="7">
        <v>9.41</v>
      </c>
      <c r="EW136" s="10"/>
      <c r="EX136" s="10"/>
      <c r="EY136" s="10"/>
      <c r="EZ136" s="10"/>
      <c r="FA136" s="75">
        <v>0.84623201728293174</v>
      </c>
      <c r="FB136" s="75">
        <v>0.78404451990761137</v>
      </c>
      <c r="FC136" s="75">
        <v>1.223397435897436</v>
      </c>
      <c r="FD136" s="89" t="s">
        <v>738</v>
      </c>
      <c r="FE136" s="15" t="s">
        <v>113</v>
      </c>
      <c r="FF136" s="6">
        <v>0</v>
      </c>
      <c r="FG136" s="10"/>
      <c r="FH136" s="6">
        <v>32000</v>
      </c>
      <c r="FI136" s="10"/>
      <c r="FJ136" s="9"/>
      <c r="FK136" s="6">
        <v>16.088638833314718</v>
      </c>
      <c r="FL136" s="6">
        <v>28.619027786041528</v>
      </c>
      <c r="FM136" s="6">
        <v>22.706571242680539</v>
      </c>
      <c r="FN136" s="6">
        <v>-17.524306378942313</v>
      </c>
      <c r="FO136" s="6">
        <v>10.66742726754133</v>
      </c>
      <c r="FP136" s="6">
        <v>26.62835249042147</v>
      </c>
      <c r="FQ136" s="121">
        <v>0.72782102341298571</v>
      </c>
      <c r="FR136" s="122"/>
      <c r="FS136" s="121">
        <v>0.64653920619554694</v>
      </c>
      <c r="FT136" s="89" t="s">
        <v>738</v>
      </c>
      <c r="FU136" s="7">
        <v>-21.661330643392841</v>
      </c>
      <c r="FV136" s="7">
        <v>-49.152564811168077</v>
      </c>
      <c r="FW136" s="7">
        <v>16.581286910231373</v>
      </c>
      <c r="FX136" s="7">
        <v>-26.910991780093173</v>
      </c>
      <c r="FY136" s="7">
        <v>-19.708489653883078</v>
      </c>
      <c r="FZ136" s="7">
        <v>29.957981381973841</v>
      </c>
      <c r="GA136" s="7">
        <v>-56.384532052187829</v>
      </c>
      <c r="GB136" s="7">
        <v>-154.55477236639808</v>
      </c>
      <c r="GC136" s="89" t="s">
        <v>738</v>
      </c>
      <c r="GD136" s="92" t="s">
        <v>74</v>
      </c>
      <c r="GE136" s="92" t="s">
        <v>74</v>
      </c>
      <c r="GF136" s="123" t="s">
        <v>1403</v>
      </c>
      <c r="GG136" s="123" t="s">
        <v>1403</v>
      </c>
      <c r="GH136" s="124" t="s">
        <v>74</v>
      </c>
      <c r="GI136" s="125" t="s">
        <v>81</v>
      </c>
      <c r="GJ136" s="126" t="s">
        <v>81</v>
      </c>
      <c r="GK136" s="89" t="s">
        <v>738</v>
      </c>
      <c r="GL136" s="127"/>
      <c r="GM136" s="127"/>
      <c r="GN136" s="127"/>
      <c r="GO136" s="127"/>
      <c r="GP136" s="127"/>
      <c r="GQ136" s="127"/>
      <c r="GR136" s="127"/>
      <c r="GS136" s="127"/>
      <c r="GT136" s="127"/>
      <c r="GU136" s="127"/>
      <c r="GV136" s="127"/>
      <c r="GW136" s="127"/>
      <c r="GX136" s="127"/>
      <c r="GY136" s="127"/>
      <c r="GZ136" s="127"/>
      <c r="HA136" s="127"/>
      <c r="HB136" s="89" t="s">
        <v>738</v>
      </c>
      <c r="HC136" s="106"/>
      <c r="HD136" s="106"/>
      <c r="HE136" s="106"/>
      <c r="HF136" s="106"/>
      <c r="HG136" s="106"/>
      <c r="HH136" s="106"/>
      <c r="HI136" s="106"/>
      <c r="HJ136" s="106"/>
      <c r="HK136" s="106"/>
      <c r="HL136" s="106"/>
      <c r="HM136" s="106"/>
      <c r="HN136" s="106"/>
      <c r="HO136" s="106"/>
      <c r="HP136" s="106"/>
      <c r="HQ136" s="106"/>
      <c r="HR136" s="106"/>
      <c r="HS136" s="106"/>
      <c r="HT136" s="106"/>
      <c r="HU136" s="106"/>
      <c r="HV136" s="106"/>
      <c r="HW136" s="106"/>
      <c r="HX136" s="106"/>
      <c r="HY136" s="106"/>
      <c r="HZ136" s="106"/>
      <c r="IA136" s="89" t="s">
        <v>738</v>
      </c>
      <c r="IB136" s="133">
        <v>0.14175795889623399</v>
      </c>
      <c r="IC136" s="42">
        <v>0.88294195528585995</v>
      </c>
      <c r="ID136" s="13" t="s">
        <v>738</v>
      </c>
      <c r="IE136" s="6">
        <v>90.034807270000002</v>
      </c>
      <c r="IF136" s="6">
        <v>110.4263402</v>
      </c>
      <c r="IG136" s="6">
        <v>91.04664167</v>
      </c>
      <c r="IH136" s="6">
        <v>100.6315171</v>
      </c>
      <c r="II136" s="6">
        <v>46.674769929999997</v>
      </c>
      <c r="IJ136" s="6">
        <v>83.565750030000004</v>
      </c>
      <c r="IK136" s="6">
        <v>77.825110370000004</v>
      </c>
      <c r="IL136" s="7"/>
      <c r="IM136" s="6">
        <v>108.04911319999999</v>
      </c>
      <c r="IN136" s="6">
        <v>106.7699758</v>
      </c>
      <c r="IO136" s="6">
        <v>101.5510204</v>
      </c>
      <c r="IP136" s="7">
        <v>82.398743260000003</v>
      </c>
      <c r="IQ136" s="7">
        <v>85.760216600000007</v>
      </c>
      <c r="IR136" s="7">
        <v>72.315317440000001</v>
      </c>
      <c r="IS136" s="6">
        <v>89.490586239999999</v>
      </c>
      <c r="IT136" s="7">
        <v>104.524694</v>
      </c>
      <c r="IU136" s="6">
        <v>93.289780680000007</v>
      </c>
      <c r="IV136" s="7">
        <v>61.881219100000003</v>
      </c>
      <c r="IW136" s="7">
        <v>81.475184729999995</v>
      </c>
      <c r="IX136" s="7">
        <v>60.842638639999997</v>
      </c>
      <c r="IY136" s="6">
        <v>78.829107399999998</v>
      </c>
      <c r="IZ136" s="6">
        <v>41.714005190000002</v>
      </c>
      <c r="JA136" s="6">
        <v>79.981613420000002</v>
      </c>
      <c r="JB136" s="6">
        <v>32.390074009999999</v>
      </c>
      <c r="JC136" s="6">
        <v>56.508089830000003</v>
      </c>
      <c r="JD136" s="7"/>
      <c r="JE136" s="7">
        <v>100.1397778</v>
      </c>
      <c r="JF136" s="7">
        <v>80.159820199999999</v>
      </c>
      <c r="JG136" s="7">
        <v>98.754658669999998</v>
      </c>
      <c r="JH136" s="6">
        <v>99.028333470000007</v>
      </c>
      <c r="JI136" s="7">
        <v>111.04777869999999</v>
      </c>
      <c r="JJ136" s="6">
        <v>87.624604910000002</v>
      </c>
      <c r="JK136" s="7">
        <v>110.3260252</v>
      </c>
      <c r="JL136" s="6">
        <v>105.37847290000001</v>
      </c>
      <c r="JM136" s="7">
        <v>68.887669509999995</v>
      </c>
      <c r="JN136" s="6">
        <v>87.398005440000006</v>
      </c>
      <c r="JO136" s="7">
        <v>66.473802640000002</v>
      </c>
      <c r="JP136" s="7"/>
      <c r="JQ136" s="6">
        <v>82.315612250000001</v>
      </c>
      <c r="JR136" s="6">
        <v>102.5772723</v>
      </c>
      <c r="JS136" s="7">
        <v>94.886235639999995</v>
      </c>
      <c r="JT136" s="7">
        <v>95.516095030000002</v>
      </c>
      <c r="JU136" s="7">
        <v>79.284383149999996</v>
      </c>
      <c r="JV136" s="7">
        <v>106.5143614</v>
      </c>
      <c r="JW136" s="6">
        <v>55.952496840000002</v>
      </c>
      <c r="JX136" s="7"/>
      <c r="JY136" s="6">
        <v>111.7768344</v>
      </c>
      <c r="JZ136" s="7">
        <v>97.212172800000005</v>
      </c>
      <c r="KA136" s="6">
        <v>95.869027220000007</v>
      </c>
      <c r="KB136" s="7">
        <v>92.170402629999998</v>
      </c>
      <c r="KC136" s="7">
        <v>36.372658479999998</v>
      </c>
      <c r="KD136" s="6">
        <v>100.09986019999999</v>
      </c>
      <c r="KE136" s="6">
        <v>58.164809460000001</v>
      </c>
      <c r="KF136" s="6">
        <v>110.7857083</v>
      </c>
      <c r="KG136" s="7">
        <v>96.427484629999995</v>
      </c>
      <c r="KH136" s="6">
        <v>102.1548284</v>
      </c>
      <c r="KI136" s="6">
        <v>103.7235012</v>
      </c>
      <c r="KJ136" s="6">
        <v>95.564202330000001</v>
      </c>
      <c r="KK136" s="6">
        <v>95.334954679999996</v>
      </c>
      <c r="KM136" s="178">
        <v>0.81529349401646412</v>
      </c>
      <c r="KN136" s="178">
        <v>0.76289454541853985</v>
      </c>
      <c r="KO136" s="178">
        <v>1.0623813526506172</v>
      </c>
    </row>
    <row r="137" spans="1:301" ht="87.75" customHeight="1">
      <c r="A137" s="164" t="s">
        <v>1652</v>
      </c>
      <c r="B137" s="84" t="str">
        <f>"Chemistry 536"</f>
        <v>Chemistry 536</v>
      </c>
      <c r="C137" s="158" t="s">
        <v>1938</v>
      </c>
      <c r="D137" s="13" t="s">
        <v>761</v>
      </c>
      <c r="E137" s="163"/>
      <c r="F137" s="13"/>
      <c r="G137" s="2" t="s">
        <v>762</v>
      </c>
      <c r="H137" s="13" t="s">
        <v>1329</v>
      </c>
      <c r="I137" s="83" t="str">
        <f>"Chemistry 136"</f>
        <v>Chemistry 136</v>
      </c>
      <c r="J137" s="13">
        <v>136</v>
      </c>
      <c r="K137" s="4" t="s">
        <v>147</v>
      </c>
      <c r="L137" s="53">
        <v>0.91365293417690874</v>
      </c>
      <c r="M137" s="114"/>
      <c r="N137" s="5">
        <v>93</v>
      </c>
      <c r="O137" s="6">
        <v>97</v>
      </c>
      <c r="P137" s="6"/>
      <c r="Q137" s="6"/>
      <c r="S137" s="7">
        <v>1906</v>
      </c>
      <c r="T137" s="6"/>
      <c r="U137" s="6">
        <v>1056</v>
      </c>
      <c r="V137" s="6">
        <v>884.4</v>
      </c>
      <c r="W137" s="6">
        <v>264.2</v>
      </c>
      <c r="X137" s="6">
        <v>914.9</v>
      </c>
      <c r="Y137" s="6">
        <v>843</v>
      </c>
      <c r="Z137" s="6">
        <v>572</v>
      </c>
      <c r="AA137" s="116" t="s">
        <v>85</v>
      </c>
      <c r="AB137" s="115" t="s">
        <v>68</v>
      </c>
      <c r="AC137" s="115" t="s">
        <v>68</v>
      </c>
      <c r="AD137" s="116" t="s">
        <v>69</v>
      </c>
      <c r="AE137" s="115" t="s">
        <v>68</v>
      </c>
      <c r="AF137" s="116" t="s">
        <v>69</v>
      </c>
      <c r="AG137" s="10"/>
      <c r="AH137" s="10"/>
      <c r="AI137" s="10"/>
      <c r="AJ137" s="10"/>
      <c r="AK137" s="75">
        <v>1.1100000000000001</v>
      </c>
      <c r="AL137" s="117" t="s">
        <v>907</v>
      </c>
      <c r="AM137" s="89" t="s">
        <v>761</v>
      </c>
      <c r="AN137" s="118">
        <v>2.2536088898120261E-2</v>
      </c>
      <c r="AO137" s="118">
        <v>9.5058379525887488E-3</v>
      </c>
      <c r="AP137" s="118">
        <v>0.12752777055213541</v>
      </c>
      <c r="AQ137" s="118"/>
      <c r="AR137" s="80" t="s">
        <v>70</v>
      </c>
      <c r="AS137" s="7">
        <v>120.28363253418186</v>
      </c>
      <c r="AT137" s="119"/>
      <c r="AU137" s="89" t="s">
        <v>761</v>
      </c>
      <c r="AV137" s="7">
        <v>5.0121820799999997</v>
      </c>
      <c r="AW137" s="7">
        <v>6.2359999999999998</v>
      </c>
      <c r="AX137" s="7">
        <v>-3.78</v>
      </c>
      <c r="AY137" s="7"/>
      <c r="AZ137" s="7">
        <v>29.121400670025274</v>
      </c>
      <c r="BA137" s="7">
        <v>-6.220164578280432</v>
      </c>
      <c r="BB137" s="187"/>
      <c r="BC137" s="7">
        <v>39.500615384615386</v>
      </c>
      <c r="BD137" s="7">
        <v>69.362015237302245</v>
      </c>
      <c r="BE137" s="7">
        <v>24.407175169606521</v>
      </c>
      <c r="BF137" s="7">
        <v>22.580188607594931</v>
      </c>
      <c r="BG137" s="7">
        <v>40.759241558441559</v>
      </c>
      <c r="BH137" s="7">
        <v>-7.5679988652079828</v>
      </c>
      <c r="BI137" s="7">
        <v>-1.726872550484444</v>
      </c>
      <c r="BJ137" s="77"/>
      <c r="BK137" s="7">
        <v>-3.3549522230000002</v>
      </c>
      <c r="BL137" s="7"/>
      <c r="BM137" s="7">
        <v>0</v>
      </c>
      <c r="BN137" s="77"/>
      <c r="BO137" s="7">
        <v>-1.7057999999999964</v>
      </c>
      <c r="BP137" s="7">
        <v>9.2564000000000135</v>
      </c>
      <c r="BQ137" s="7"/>
      <c r="BR137" s="7"/>
      <c r="BS137" s="7">
        <v>0</v>
      </c>
      <c r="BT137" s="7">
        <v>83.157662145346421</v>
      </c>
      <c r="BU137" s="75"/>
      <c r="BV137" s="7">
        <v>16.146396003121687</v>
      </c>
      <c r="BW137" s="7" t="s">
        <v>195</v>
      </c>
      <c r="BX137" s="6">
        <v>-25.280368213236684</v>
      </c>
      <c r="BY137" s="6"/>
      <c r="BZ137" s="6">
        <v>5.507339204662081</v>
      </c>
      <c r="CA137" s="6"/>
      <c r="CB137" s="4"/>
      <c r="CC137" s="89" t="s">
        <v>761</v>
      </c>
      <c r="CD137" s="4">
        <v>3.3776025175142141</v>
      </c>
      <c r="CE137" s="4">
        <v>64.524333852834516</v>
      </c>
      <c r="CF137" s="4"/>
      <c r="CG137" s="89" t="s">
        <v>761</v>
      </c>
      <c r="CH137" s="6">
        <v>-24.3</v>
      </c>
      <c r="CI137" s="53"/>
      <c r="CJ137" s="6">
        <v>32000</v>
      </c>
      <c r="CK137" s="6">
        <v>32000</v>
      </c>
      <c r="CL137" s="8">
        <v>-53</v>
      </c>
      <c r="CM137" s="6">
        <v>32000</v>
      </c>
      <c r="CN137" s="9">
        <v>-107</v>
      </c>
      <c r="CO137" s="6">
        <v>32000</v>
      </c>
      <c r="CP137" s="5">
        <v>73</v>
      </c>
      <c r="CQ137" s="4">
        <v>30</v>
      </c>
      <c r="CR137" s="78">
        <v>15.92</v>
      </c>
      <c r="CS137" s="78" t="s">
        <v>93</v>
      </c>
      <c r="CT137" s="78">
        <v>13.75</v>
      </c>
      <c r="CU137" s="78">
        <v>21.08</v>
      </c>
      <c r="CV137" s="6">
        <v>137.35499791150784</v>
      </c>
      <c r="CW137" s="78"/>
      <c r="CX137" s="10">
        <v>30</v>
      </c>
      <c r="CY137" s="6">
        <v>83.820836958610215</v>
      </c>
      <c r="CZ137" s="2"/>
      <c r="DA137" s="11" t="s">
        <v>81</v>
      </c>
      <c r="DB137" s="11"/>
      <c r="DC137" s="11"/>
      <c r="DD137" s="120" t="s">
        <v>89</v>
      </c>
      <c r="DE137" s="120" t="s">
        <v>72</v>
      </c>
      <c r="DF137" s="89" t="s">
        <v>761</v>
      </c>
      <c r="DG137" s="12">
        <v>17</v>
      </c>
      <c r="DH137" s="9"/>
      <c r="DI137" s="98">
        <v>0</v>
      </c>
      <c r="DJ137" s="102"/>
      <c r="DK137" s="1"/>
      <c r="DL137" s="103"/>
      <c r="DM137" s="46" t="s">
        <v>101</v>
      </c>
      <c r="DN137" s="10">
        <v>0</v>
      </c>
      <c r="DO137" s="10">
        <v>0</v>
      </c>
      <c r="DP137" s="11"/>
      <c r="DQ137" s="109"/>
      <c r="DR137" s="12"/>
      <c r="DS137" s="79">
        <v>0</v>
      </c>
      <c r="DT137" s="2"/>
      <c r="DU137" s="8">
        <v>-3.7360000000000002</v>
      </c>
      <c r="DV137" s="12"/>
      <c r="DW137" s="13">
        <v>100</v>
      </c>
      <c r="DX137" s="89" t="s">
        <v>761</v>
      </c>
      <c r="DY137" s="12">
        <v>48</v>
      </c>
      <c r="DZ137" s="89" t="s">
        <v>761</v>
      </c>
      <c r="EA137" s="7">
        <v>65.451962695650622</v>
      </c>
      <c r="EB137" s="75">
        <v>-0.99870000000000003</v>
      </c>
      <c r="EC137" s="75">
        <v>-0.99409999999999998</v>
      </c>
      <c r="ED137" s="75">
        <v>-1.0262</v>
      </c>
      <c r="EE137" s="90">
        <v>0.39447731755424797</v>
      </c>
      <c r="EF137" s="90">
        <v>11.196641007697707</v>
      </c>
      <c r="EG137" s="90">
        <v>15.536053130929787</v>
      </c>
      <c r="EH137" s="90">
        <v>21.108838900249935</v>
      </c>
      <c r="EI137" s="75"/>
      <c r="EJ137" s="89" t="s">
        <v>761</v>
      </c>
      <c r="EK137" s="91" t="s">
        <v>74</v>
      </c>
      <c r="EL137" s="91" t="s">
        <v>74</v>
      </c>
      <c r="EM137" s="91" t="s">
        <v>74</v>
      </c>
      <c r="EN137" s="91" t="s">
        <v>74</v>
      </c>
      <c r="EO137" s="91" t="s">
        <v>74</v>
      </c>
      <c r="EP137" s="91" t="s">
        <v>74</v>
      </c>
      <c r="EQ137" s="91" t="s">
        <v>74</v>
      </c>
      <c r="ER137" s="91" t="s">
        <v>74</v>
      </c>
      <c r="ES137" s="92" t="s">
        <v>74</v>
      </c>
      <c r="ET137" s="89" t="s">
        <v>761</v>
      </c>
      <c r="EU137" s="7">
        <v>9.9499999999999993</v>
      </c>
      <c r="EV137" s="7">
        <v>0.78200000000000003</v>
      </c>
      <c r="EW137" s="10"/>
      <c r="EX137" s="10"/>
      <c r="EY137" s="10"/>
      <c r="EZ137" s="10"/>
      <c r="FA137" s="75">
        <v>0.81656768416118874</v>
      </c>
      <c r="FB137" s="75">
        <v>0.87823268863811332</v>
      </c>
      <c r="FC137" s="75">
        <v>1.0281738037007528</v>
      </c>
      <c r="FD137" s="89" t="s">
        <v>761</v>
      </c>
      <c r="FE137" s="15" t="s">
        <v>113</v>
      </c>
      <c r="FF137" s="6">
        <v>40</v>
      </c>
      <c r="FG137" s="10"/>
      <c r="FH137" s="6">
        <v>32000</v>
      </c>
      <c r="FI137" s="10"/>
      <c r="FJ137" s="9"/>
      <c r="FK137" s="6">
        <v>79.699673916021965</v>
      </c>
      <c r="FL137" s="6">
        <v>75.244369291501926</v>
      </c>
      <c r="FM137" s="6">
        <v>-13.999999999999947</v>
      </c>
      <c r="FN137" s="6">
        <v>36.247312928651844</v>
      </c>
      <c r="FO137" s="6">
        <v>83.928571428571416</v>
      </c>
      <c r="FP137" s="6">
        <v>103.26021332260011</v>
      </c>
      <c r="FQ137" s="127">
        <v>0.89861937830687832</v>
      </c>
      <c r="FR137" s="122"/>
      <c r="FS137" s="121">
        <v>0.94414008453531273</v>
      </c>
      <c r="FT137" s="89" t="s">
        <v>761</v>
      </c>
      <c r="FU137" s="7">
        <v>97.562070253214429</v>
      </c>
      <c r="FV137" s="7">
        <v>84.861429222029045</v>
      </c>
      <c r="FW137" s="7">
        <v>98.272691139121122</v>
      </c>
      <c r="FX137" s="7">
        <v>76.891884501092534</v>
      </c>
      <c r="FY137" s="7">
        <v>46.959908275886285</v>
      </c>
      <c r="FZ137" s="7">
        <v>83.719508481114602</v>
      </c>
      <c r="GA137" s="7">
        <v>104.02170874422821</v>
      </c>
      <c r="GB137" s="7">
        <v>115.24281455049818</v>
      </c>
      <c r="GC137" s="89" t="s">
        <v>761</v>
      </c>
      <c r="GD137" s="92" t="s">
        <v>74</v>
      </c>
      <c r="GE137" s="92" t="s">
        <v>74</v>
      </c>
      <c r="GF137" s="123" t="s">
        <v>1403</v>
      </c>
      <c r="GG137" s="123" t="s">
        <v>1403</v>
      </c>
      <c r="GH137" s="124" t="s">
        <v>81</v>
      </c>
      <c r="GI137" s="125" t="s">
        <v>74</v>
      </c>
      <c r="GJ137" s="126" t="s">
        <v>81</v>
      </c>
      <c r="GK137" s="89" t="s">
        <v>761</v>
      </c>
      <c r="GL137" s="75">
        <v>0.35681566618523303</v>
      </c>
      <c r="GM137" s="129">
        <v>0.39995914894911699</v>
      </c>
      <c r="GN137" s="130">
        <v>0.363802187056743</v>
      </c>
      <c r="GO137" s="129">
        <v>0.69014177496624096</v>
      </c>
      <c r="GP137" s="131">
        <v>0.52587247147412697</v>
      </c>
      <c r="GQ137" s="129">
        <v>0.30267781382686298</v>
      </c>
      <c r="GR137" s="130">
        <v>0.62322146503105103</v>
      </c>
      <c r="GS137" s="131">
        <v>0.111055382073826</v>
      </c>
      <c r="GT137" s="75">
        <v>0.35681566618523303</v>
      </c>
      <c r="GU137" s="129">
        <v>0.39995914894911699</v>
      </c>
      <c r="GV137" s="130">
        <v>0.363802187056743</v>
      </c>
      <c r="GW137" s="129">
        <v>0.69014177496624096</v>
      </c>
      <c r="GX137" s="131">
        <v>0.52587247147412697</v>
      </c>
      <c r="GY137" s="129">
        <v>0.30267781382686298</v>
      </c>
      <c r="GZ137" s="130">
        <v>0.62322146503105103</v>
      </c>
      <c r="HA137" s="131">
        <v>0.111055382073826</v>
      </c>
      <c r="HB137" s="89" t="s">
        <v>761</v>
      </c>
      <c r="HC137" s="106"/>
      <c r="HD137" s="106"/>
      <c r="HE137" s="106"/>
      <c r="HF137" s="106"/>
      <c r="HG137" s="106"/>
      <c r="HH137" s="106"/>
      <c r="HI137" s="106"/>
      <c r="HJ137" s="106"/>
      <c r="HK137" s="106"/>
      <c r="HL137" s="106"/>
      <c r="HM137" s="106"/>
      <c r="HN137" s="106"/>
      <c r="HO137" s="106"/>
      <c r="HP137" s="106"/>
      <c r="HQ137" s="106"/>
      <c r="HR137" s="106"/>
      <c r="HS137" s="106"/>
      <c r="HT137" s="106"/>
      <c r="HU137" s="106"/>
      <c r="HV137" s="106"/>
      <c r="HW137" s="106"/>
      <c r="HX137" s="106"/>
      <c r="HY137" s="106"/>
      <c r="HZ137" s="106"/>
      <c r="IA137" s="89" t="s">
        <v>761</v>
      </c>
      <c r="IB137" s="128">
        <v>0.37852876158493498</v>
      </c>
      <c r="IC137" s="42">
        <v>0.78691478048013896</v>
      </c>
      <c r="ID137" s="13" t="s">
        <v>761</v>
      </c>
      <c r="IE137" s="6">
        <v>85.208459210000001</v>
      </c>
      <c r="IF137" s="6">
        <v>94.751131220000005</v>
      </c>
      <c r="IG137" s="6">
        <v>76.27979972</v>
      </c>
      <c r="IH137" s="6">
        <v>68.889546060000001</v>
      </c>
      <c r="II137" s="6">
        <v>69.390439990000004</v>
      </c>
      <c r="IJ137" s="6">
        <v>47.534302400000001</v>
      </c>
      <c r="IK137" s="6">
        <v>85.909151109999996</v>
      </c>
      <c r="IL137" s="7">
        <v>75.480087030000007</v>
      </c>
      <c r="IM137" s="6">
        <v>90.52030594</v>
      </c>
      <c r="IN137" s="6">
        <v>92.546707960000006</v>
      </c>
      <c r="IO137" s="6">
        <v>89.440872780000007</v>
      </c>
      <c r="IP137" s="7">
        <v>83.635574840000004</v>
      </c>
      <c r="IQ137" s="7">
        <v>112.9218517</v>
      </c>
      <c r="IR137" s="7">
        <v>74.4299544</v>
      </c>
      <c r="IS137" s="6">
        <v>57.555856949999999</v>
      </c>
      <c r="IT137" s="7">
        <v>69.378686270000003</v>
      </c>
      <c r="IU137" s="6">
        <v>71.119757890000002</v>
      </c>
      <c r="IV137" s="7">
        <v>68.473843489999993</v>
      </c>
      <c r="IW137" s="7">
        <v>75.31180956</v>
      </c>
      <c r="IX137" s="7">
        <v>69.72309491</v>
      </c>
      <c r="IY137" s="6">
        <v>72.194966550000004</v>
      </c>
      <c r="IZ137" s="6">
        <v>49.248604550000003</v>
      </c>
      <c r="JA137" s="6">
        <v>66.231751180000003</v>
      </c>
      <c r="JB137" s="6">
        <v>58.169132869999999</v>
      </c>
      <c r="JC137" s="6">
        <v>66.602800290000005</v>
      </c>
      <c r="JD137" s="7">
        <v>56.741679869999999</v>
      </c>
      <c r="JE137" s="7">
        <v>61.561737430000001</v>
      </c>
      <c r="JF137" s="7">
        <v>96.533223280000001</v>
      </c>
      <c r="JG137" s="7">
        <v>87.80645758</v>
      </c>
      <c r="JH137" s="6">
        <v>69.398729020000005</v>
      </c>
      <c r="JI137" s="7">
        <v>105.2196053</v>
      </c>
      <c r="JJ137" s="6">
        <v>86.665965610000001</v>
      </c>
      <c r="JK137" s="7">
        <v>86.608442499999995</v>
      </c>
      <c r="JL137" s="6">
        <v>51.300065179999997</v>
      </c>
      <c r="JM137" s="7">
        <v>90.718017250000003</v>
      </c>
      <c r="JN137" s="6">
        <v>95.23690148</v>
      </c>
      <c r="JO137" s="7">
        <v>71.351238809999998</v>
      </c>
      <c r="JP137" s="7"/>
      <c r="JQ137" s="6">
        <v>67.18763955</v>
      </c>
      <c r="JR137" s="6">
        <v>87.304425570000006</v>
      </c>
      <c r="JS137" s="7">
        <v>77.072546070000001</v>
      </c>
      <c r="JT137" s="7">
        <v>49.847193179999998</v>
      </c>
      <c r="JU137" s="7">
        <v>82.824663290000004</v>
      </c>
      <c r="JV137" s="7">
        <v>66.952158490000002</v>
      </c>
      <c r="JW137" s="6">
        <v>74.158006760000006</v>
      </c>
      <c r="JX137" s="7">
        <v>79.60936418</v>
      </c>
      <c r="JY137" s="6">
        <v>89.952951889999994</v>
      </c>
      <c r="JZ137" s="7">
        <v>58.838174270000003</v>
      </c>
      <c r="KA137" s="6">
        <v>97.0954859</v>
      </c>
      <c r="KB137" s="7">
        <v>91.214081539999995</v>
      </c>
      <c r="KC137" s="7">
        <v>74.501794779999997</v>
      </c>
      <c r="KD137" s="6">
        <v>82.564555290000001</v>
      </c>
      <c r="KE137" s="6">
        <v>74.909041909999999</v>
      </c>
      <c r="KF137" s="6">
        <v>61.274915040000003</v>
      </c>
      <c r="KG137" s="7">
        <v>63.538474280000003</v>
      </c>
      <c r="KH137" s="6">
        <v>100.4609475</v>
      </c>
      <c r="KI137" s="6">
        <v>72.662758409999995</v>
      </c>
      <c r="KJ137" s="6">
        <v>93.03255283</v>
      </c>
      <c r="KK137" s="6">
        <v>64.130583250000001</v>
      </c>
      <c r="KM137" s="178">
        <v>0.74736644717627387</v>
      </c>
      <c r="KN137" s="178">
        <v>0.65074061413057904</v>
      </c>
      <c r="KO137" s="178">
        <v>1.4160719747170967</v>
      </c>
    </row>
    <row r="138" spans="1:301" ht="87.75" customHeight="1">
      <c r="A138" s="164" t="s">
        <v>1653</v>
      </c>
      <c r="B138" s="84" t="str">
        <f>"Chemistry 537"</f>
        <v>Chemistry 537</v>
      </c>
      <c r="C138" s="158" t="s">
        <v>1938</v>
      </c>
      <c r="D138" s="13" t="s">
        <v>108</v>
      </c>
      <c r="E138" s="163"/>
      <c r="F138" s="13"/>
      <c r="G138" s="2" t="s">
        <v>109</v>
      </c>
      <c r="H138" s="13" t="s">
        <v>1007</v>
      </c>
      <c r="I138" s="83" t="str">
        <f>"Chemistry 137"</f>
        <v>Chemistry 137</v>
      </c>
      <c r="J138" s="13">
        <v>137</v>
      </c>
      <c r="K138" s="4"/>
      <c r="L138" s="53">
        <v>0.83685257146902992</v>
      </c>
      <c r="M138" s="114"/>
      <c r="N138" s="5">
        <v>89</v>
      </c>
      <c r="O138" s="6">
        <v>98</v>
      </c>
      <c r="P138" s="6">
        <v>746</v>
      </c>
      <c r="Q138" s="6">
        <v>206</v>
      </c>
      <c r="S138" s="7">
        <v>1699</v>
      </c>
      <c r="T138" s="6"/>
      <c r="U138" s="6">
        <v>1004.9999999999999</v>
      </c>
      <c r="V138" s="6">
        <v>539.09999999999991</v>
      </c>
      <c r="W138" s="6">
        <v>287.8</v>
      </c>
      <c r="X138" s="6">
        <v>97.29</v>
      </c>
      <c r="Y138" s="6"/>
      <c r="Z138" s="6">
        <v>245.2</v>
      </c>
      <c r="AA138" s="116" t="s">
        <v>69</v>
      </c>
      <c r="AB138" s="116" t="s">
        <v>69</v>
      </c>
      <c r="AC138" s="116" t="s">
        <v>69</v>
      </c>
      <c r="AD138" s="116" t="s">
        <v>69</v>
      </c>
      <c r="AE138" s="116" t="s">
        <v>69</v>
      </c>
      <c r="AF138" s="116" t="s">
        <v>69</v>
      </c>
      <c r="AG138" s="10"/>
      <c r="AH138" s="10"/>
      <c r="AI138" s="10"/>
      <c r="AJ138" s="10"/>
      <c r="AK138" s="75">
        <v>1.1200000000000001</v>
      </c>
      <c r="AL138" s="117" t="s">
        <v>907</v>
      </c>
      <c r="AM138" s="89" t="s">
        <v>108</v>
      </c>
      <c r="AN138" s="118">
        <v>-2.8974971440440339E-2</v>
      </c>
      <c r="AO138" s="118">
        <v>-3.8023351810354995E-2</v>
      </c>
      <c r="AP138" s="118">
        <v>-8.3109836740348289E-3</v>
      </c>
      <c r="AQ138" s="118"/>
      <c r="AR138" s="80" t="s">
        <v>70</v>
      </c>
      <c r="AS138" s="7">
        <v>100.00380438439603</v>
      </c>
      <c r="AT138" s="119"/>
      <c r="AU138" s="89" t="s">
        <v>108</v>
      </c>
      <c r="AV138" s="7">
        <v>79.688159799999994</v>
      </c>
      <c r="AW138" s="7">
        <v>26.812999999999999</v>
      </c>
      <c r="AX138" s="7">
        <v>-7.4429999999999996</v>
      </c>
      <c r="AY138" s="7"/>
      <c r="AZ138" s="7">
        <v>101.90895403620372</v>
      </c>
      <c r="BA138" s="7">
        <v>13.027540938460319</v>
      </c>
      <c r="BB138" s="187"/>
      <c r="BC138" s="7">
        <v>95.0076083916084</v>
      </c>
      <c r="BD138" s="7">
        <v>90.594321648626135</v>
      </c>
      <c r="BE138" s="7">
        <v>49.644624287652647</v>
      </c>
      <c r="BF138" s="7">
        <v>45.048543037974689</v>
      </c>
      <c r="BG138" s="7">
        <v>31.668332467532466</v>
      </c>
      <c r="BH138" s="7">
        <v>26.673063937164589</v>
      </c>
      <c r="BI138" s="7">
        <v>18.994413407821231</v>
      </c>
      <c r="BJ138" s="77"/>
      <c r="BK138" s="7">
        <v>12.548291949999999</v>
      </c>
      <c r="BL138" s="7"/>
      <c r="BM138" s="7">
        <v>47.070933059886421</v>
      </c>
      <c r="BN138" s="77"/>
      <c r="BO138" s="7">
        <v>10.929599999999994</v>
      </c>
      <c r="BP138" s="7">
        <v>24.091399999999993</v>
      </c>
      <c r="BQ138" s="7"/>
      <c r="BR138" s="7"/>
      <c r="BS138" s="7">
        <v>91.588118811881188</v>
      </c>
      <c r="BT138" s="7">
        <v>64.272443144992877</v>
      </c>
      <c r="BU138" s="75"/>
      <c r="BV138" s="7">
        <v>21.021824470519345</v>
      </c>
      <c r="BW138" s="7" t="s">
        <v>195</v>
      </c>
      <c r="BX138" s="6">
        <v>-14.70265632769917</v>
      </c>
      <c r="BY138" s="6"/>
      <c r="BZ138" s="6">
        <v>4.538429741159927</v>
      </c>
      <c r="CA138" s="6"/>
      <c r="CB138" s="4"/>
      <c r="CC138" s="89" t="s">
        <v>108</v>
      </c>
      <c r="CD138" s="4">
        <v>9.6308984778564977</v>
      </c>
      <c r="CE138" s="4">
        <v>5.3274201937848531</v>
      </c>
      <c r="CF138" s="4"/>
      <c r="CG138" s="89" t="s">
        <v>108</v>
      </c>
      <c r="CH138" s="6">
        <v>-2.2999999999999998</v>
      </c>
      <c r="CI138" s="53"/>
      <c r="CJ138" s="6">
        <v>1303.47</v>
      </c>
      <c r="CK138" s="6">
        <v>2999.28</v>
      </c>
      <c r="CL138" s="8">
        <v>8</v>
      </c>
      <c r="CM138" s="6">
        <v>32000</v>
      </c>
      <c r="CN138" s="9">
        <v>-35</v>
      </c>
      <c r="CO138" s="6">
        <v>32000</v>
      </c>
      <c r="CP138" s="5">
        <v>-61</v>
      </c>
      <c r="CQ138" s="4">
        <v>30</v>
      </c>
      <c r="CR138" s="78">
        <v>1.06</v>
      </c>
      <c r="CS138" s="78">
        <v>10</v>
      </c>
      <c r="CT138" s="78">
        <v>1.4</v>
      </c>
      <c r="CU138" s="78">
        <v>0.33</v>
      </c>
      <c r="CV138" s="6">
        <v>91.607290110579868</v>
      </c>
      <c r="CW138" s="78"/>
      <c r="CX138" s="10">
        <v>30</v>
      </c>
      <c r="CY138" s="6">
        <v>98.671164482855573</v>
      </c>
      <c r="CZ138" s="2"/>
      <c r="DA138" s="11"/>
      <c r="DB138" s="11"/>
      <c r="DC138" s="11"/>
      <c r="DD138" s="120" t="s">
        <v>72</v>
      </c>
      <c r="DE138" s="120" t="s">
        <v>72</v>
      </c>
      <c r="DF138" s="89" t="s">
        <v>108</v>
      </c>
      <c r="DG138" s="12">
        <v>-17</v>
      </c>
      <c r="DH138" s="9"/>
      <c r="DI138" s="98">
        <v>0</v>
      </c>
      <c r="DJ138" s="102"/>
      <c r="DK138" s="1"/>
      <c r="DL138" s="103"/>
      <c r="DM138" s="46" t="s">
        <v>101</v>
      </c>
      <c r="DN138" s="10">
        <v>0</v>
      </c>
      <c r="DO138" s="10">
        <v>0</v>
      </c>
      <c r="DP138" s="11"/>
      <c r="DQ138" s="109"/>
      <c r="DR138" s="12"/>
      <c r="DS138" s="79">
        <v>0</v>
      </c>
      <c r="DT138" s="2"/>
      <c r="DU138" s="8">
        <v>-34.908999999999999</v>
      </c>
      <c r="DV138" s="12"/>
      <c r="DW138" s="13">
        <v>100</v>
      </c>
      <c r="DX138" s="89" t="s">
        <v>108</v>
      </c>
      <c r="DY138" s="12">
        <v>-36</v>
      </c>
      <c r="DZ138" s="89" t="s">
        <v>108</v>
      </c>
      <c r="EA138" s="7">
        <v>6.2402039369700697</v>
      </c>
      <c r="EB138" s="75">
        <v>-0.13500000000000001</v>
      </c>
      <c r="EC138" s="75">
        <v>-1.2699999999999999E-2</v>
      </c>
      <c r="ED138" s="75">
        <v>-4.1999999999999997E-3</v>
      </c>
      <c r="EE138" s="90">
        <v>0</v>
      </c>
      <c r="EF138" s="90">
        <v>0</v>
      </c>
      <c r="EG138" s="90">
        <v>0</v>
      </c>
      <c r="EH138" s="90">
        <v>0</v>
      </c>
      <c r="EI138" s="88"/>
      <c r="EJ138" s="89" t="s">
        <v>108</v>
      </c>
      <c r="EK138" s="91" t="s">
        <v>74</v>
      </c>
      <c r="EL138" s="91" t="s">
        <v>74</v>
      </c>
      <c r="EM138" s="91" t="s">
        <v>74</v>
      </c>
      <c r="EN138" s="91" t="s">
        <v>74</v>
      </c>
      <c r="EO138" s="91" t="s">
        <v>74</v>
      </c>
      <c r="EP138" s="91" t="s">
        <v>74</v>
      </c>
      <c r="EQ138" s="91" t="s">
        <v>74</v>
      </c>
      <c r="ER138" s="91" t="s">
        <v>74</v>
      </c>
      <c r="ES138" s="92" t="s">
        <v>74</v>
      </c>
      <c r="ET138" s="89" t="s">
        <v>108</v>
      </c>
      <c r="EU138" s="7">
        <v>7.45</v>
      </c>
      <c r="EV138" s="7">
        <v>-6.67</v>
      </c>
      <c r="EW138" s="10"/>
      <c r="EX138" s="10"/>
      <c r="EY138" s="10"/>
      <c r="EZ138" s="10"/>
      <c r="FA138" s="75">
        <v>0.69593989625031671</v>
      </c>
      <c r="FB138" s="75">
        <v>1.0030759893547863</v>
      </c>
      <c r="FC138" s="75">
        <v>1.0204888748103971</v>
      </c>
      <c r="FD138" s="89" t="s">
        <v>108</v>
      </c>
      <c r="FE138" s="15" t="s">
        <v>82</v>
      </c>
      <c r="FF138" s="6">
        <v>26.67</v>
      </c>
      <c r="FG138" s="10"/>
      <c r="FH138" s="6">
        <v>32000</v>
      </c>
      <c r="FI138" s="10"/>
      <c r="FJ138" s="9"/>
      <c r="FK138" s="6">
        <v>19.974931765202008</v>
      </c>
      <c r="FL138" s="6">
        <v>42.370756847898718</v>
      </c>
      <c r="FM138" s="6">
        <v>-25.61290322580647</v>
      </c>
      <c r="FN138" s="6">
        <v>2.7081243731193694</v>
      </c>
      <c r="FO138" s="6">
        <v>16.806722689075627</v>
      </c>
      <c r="FP138" s="6">
        <v>21.205989477944144</v>
      </c>
      <c r="FQ138" s="127">
        <v>0.82610092357114173</v>
      </c>
      <c r="FR138" s="122"/>
      <c r="FS138" s="121">
        <v>0.73792697854110079</v>
      </c>
      <c r="FT138" s="89" t="s">
        <v>108</v>
      </c>
      <c r="FU138" s="7">
        <v>-72.419772085525395</v>
      </c>
      <c r="FV138" s="7">
        <v>-338.29050716384944</v>
      </c>
      <c r="FW138" s="7">
        <v>-187.46300275398724</v>
      </c>
      <c r="FX138" s="7">
        <v>-487.80358340611781</v>
      </c>
      <c r="FY138" s="7">
        <v>34.372779847857934</v>
      </c>
      <c r="FZ138" s="7">
        <v>48.610035177730069</v>
      </c>
      <c r="GA138" s="7">
        <v>-247.90621260156627</v>
      </c>
      <c r="GB138" s="7">
        <v>-28.010024261908818</v>
      </c>
      <c r="GC138" s="89" t="s">
        <v>108</v>
      </c>
      <c r="GD138" s="92" t="s">
        <v>74</v>
      </c>
      <c r="GE138" s="92" t="s">
        <v>74</v>
      </c>
      <c r="GF138" s="123" t="s">
        <v>1402</v>
      </c>
      <c r="GG138" s="123" t="s">
        <v>1402</v>
      </c>
      <c r="GH138" s="124" t="s">
        <v>74</v>
      </c>
      <c r="GI138" s="125" t="s">
        <v>74</v>
      </c>
      <c r="GJ138" s="126" t="s">
        <v>74</v>
      </c>
      <c r="GK138" s="89" t="s">
        <v>108</v>
      </c>
      <c r="GL138" s="75">
        <v>0.126596681297025</v>
      </c>
      <c r="GM138" s="129">
        <v>-1.76288375469985E-2</v>
      </c>
      <c r="GN138" s="130">
        <v>-4.5732888221066102E-2</v>
      </c>
      <c r="GO138" s="129">
        <v>-0.83579771131459801</v>
      </c>
      <c r="GP138" s="131">
        <v>-0.25040329473517903</v>
      </c>
      <c r="GQ138" s="129">
        <v>-0.41932039489962097</v>
      </c>
      <c r="GR138" s="130">
        <v>-0.15430128909187599</v>
      </c>
      <c r="GS138" s="131">
        <v>-0.64837609076815494</v>
      </c>
      <c r="GT138" s="75">
        <v>0.126596681297025</v>
      </c>
      <c r="GU138" s="129">
        <v>-1.76288375469985E-2</v>
      </c>
      <c r="GV138" s="130">
        <v>-4.5732888221066102E-2</v>
      </c>
      <c r="GW138" s="129">
        <v>-0.83579771131459801</v>
      </c>
      <c r="GX138" s="131">
        <v>-0.25040329473517903</v>
      </c>
      <c r="GY138" s="129">
        <v>-0.41932039489962097</v>
      </c>
      <c r="GZ138" s="130">
        <v>-0.15430128909187599</v>
      </c>
      <c r="HA138" s="131">
        <v>-0.64837609076815494</v>
      </c>
      <c r="HB138" s="89" t="s">
        <v>108</v>
      </c>
      <c r="HC138" s="106"/>
      <c r="HD138" s="106"/>
      <c r="HE138" s="106"/>
      <c r="HF138" s="106"/>
      <c r="HG138" s="106"/>
      <c r="HH138" s="106"/>
      <c r="HI138" s="106"/>
      <c r="HJ138" s="106"/>
      <c r="HK138" s="106"/>
      <c r="HL138" s="106"/>
      <c r="HM138" s="106"/>
      <c r="HN138" s="106"/>
      <c r="HO138" s="106"/>
      <c r="HP138" s="106"/>
      <c r="HQ138" s="106"/>
      <c r="HR138" s="106"/>
      <c r="HS138" s="106"/>
      <c r="HT138" s="106"/>
      <c r="HU138" s="106"/>
      <c r="HV138" s="106"/>
      <c r="HW138" s="106"/>
      <c r="HX138" s="106"/>
      <c r="HY138" s="106"/>
      <c r="HZ138" s="106"/>
      <c r="IA138" s="89" t="s">
        <v>108</v>
      </c>
      <c r="IB138" s="133">
        <v>0.155373210082552</v>
      </c>
      <c r="IC138" s="128">
        <v>0.43907951393743699</v>
      </c>
      <c r="ID138" s="13" t="s">
        <v>108</v>
      </c>
      <c r="IE138" s="6">
        <v>114.97428619999999</v>
      </c>
      <c r="IF138" s="6">
        <v>102.3706064</v>
      </c>
      <c r="IG138" s="6">
        <v>74.788591940000003</v>
      </c>
      <c r="IH138" s="6">
        <v>84.070674620000005</v>
      </c>
      <c r="II138" s="6">
        <v>105.4364896</v>
      </c>
      <c r="IJ138" s="6">
        <v>64.562980569999993</v>
      </c>
      <c r="IK138" s="6">
        <v>94.337695740000001</v>
      </c>
      <c r="IL138" s="7"/>
      <c r="IM138" s="6">
        <v>86.887277679999997</v>
      </c>
      <c r="IN138" s="6">
        <v>99.297214780000004</v>
      </c>
      <c r="IO138" s="6">
        <v>90.570346439999994</v>
      </c>
      <c r="IP138" s="7">
        <v>90.560465120000003</v>
      </c>
      <c r="IQ138" s="7">
        <v>98.048405689999996</v>
      </c>
      <c r="IR138" s="7"/>
      <c r="IS138" s="6">
        <v>92.544649849999999</v>
      </c>
      <c r="IT138" s="7">
        <v>87.997313809999994</v>
      </c>
      <c r="IU138" s="6">
        <v>91.401185220000002</v>
      </c>
      <c r="IV138" s="7">
        <v>91.584944230000005</v>
      </c>
      <c r="IW138" s="7">
        <v>93.772249189999997</v>
      </c>
      <c r="IX138" s="7">
        <v>91.038456769999996</v>
      </c>
      <c r="IY138" s="6">
        <v>96.239210850000006</v>
      </c>
      <c r="IZ138" s="6">
        <v>69.929752460000003</v>
      </c>
      <c r="JA138" s="6">
        <v>78.647505260000003</v>
      </c>
      <c r="JB138" s="6">
        <v>58.074141840000003</v>
      </c>
      <c r="JC138" s="6">
        <v>75.381819759999999</v>
      </c>
      <c r="JD138" s="7">
        <v>90.558874540000005</v>
      </c>
      <c r="JE138" s="7">
        <v>91.010214579999996</v>
      </c>
      <c r="JF138" s="7">
        <v>109.77841669999999</v>
      </c>
      <c r="JG138" s="7">
        <v>94.698897369999997</v>
      </c>
      <c r="JH138" s="6">
        <v>87.242394500000003</v>
      </c>
      <c r="JI138" s="7">
        <v>99.570160060000006</v>
      </c>
      <c r="JJ138" s="6">
        <v>96.614103240000006</v>
      </c>
      <c r="JK138" s="7">
        <v>96.745637819999999</v>
      </c>
      <c r="JL138" s="6">
        <v>78.679763410000007</v>
      </c>
      <c r="JM138" s="7">
        <v>85.518333780000006</v>
      </c>
      <c r="JN138" s="6">
        <v>104.9456752</v>
      </c>
      <c r="JO138" s="7">
        <v>64.059985370000007</v>
      </c>
      <c r="JP138" s="7"/>
      <c r="JQ138" s="6">
        <v>80.536662359999994</v>
      </c>
      <c r="JR138" s="6">
        <v>83.107170049999993</v>
      </c>
      <c r="JS138" s="7">
        <v>93.186707729999995</v>
      </c>
      <c r="JT138" s="7">
        <v>73.485619510000006</v>
      </c>
      <c r="JU138" s="7">
        <v>86.253762370000004</v>
      </c>
      <c r="JV138" s="7"/>
      <c r="JW138" s="6">
        <v>87.989269210000003</v>
      </c>
      <c r="JX138" s="7">
        <v>88.208326450000001</v>
      </c>
      <c r="JY138" s="6">
        <v>100.0504813</v>
      </c>
      <c r="JZ138" s="7">
        <v>80.965421989999996</v>
      </c>
      <c r="KA138" s="6">
        <v>92.031082870000006</v>
      </c>
      <c r="KB138" s="7">
        <v>105.8263424</v>
      </c>
      <c r="KC138" s="7"/>
      <c r="KD138" s="6">
        <v>86.173690780000001</v>
      </c>
      <c r="KE138" s="6">
        <v>92.647458020000002</v>
      </c>
      <c r="KF138" s="6">
        <v>75.116912600000006</v>
      </c>
      <c r="KG138" s="7">
        <v>67.05697069</v>
      </c>
      <c r="KH138" s="6">
        <v>123.74845639999999</v>
      </c>
      <c r="KI138" s="6">
        <v>83.404982259999997</v>
      </c>
      <c r="KJ138" s="6">
        <v>107.5989498</v>
      </c>
      <c r="KK138" s="6">
        <v>62.231604339999997</v>
      </c>
      <c r="KM138" s="178">
        <v>0.67809838812454537</v>
      </c>
      <c r="KN138" s="178">
        <v>0.66470861936515613</v>
      </c>
      <c r="KO138" s="178">
        <v>0.98759233331724039</v>
      </c>
    </row>
    <row r="139" spans="1:301" ht="87.75" customHeight="1">
      <c r="A139" s="164" t="s">
        <v>1654</v>
      </c>
      <c r="B139" s="84" t="str">
        <f>"Chemistry 538"</f>
        <v>Chemistry 538</v>
      </c>
      <c r="C139" s="158" t="s">
        <v>1937</v>
      </c>
      <c r="D139" s="13" t="s">
        <v>110</v>
      </c>
      <c r="E139" s="163"/>
      <c r="F139" s="13"/>
      <c r="G139" s="2" t="s">
        <v>111</v>
      </c>
      <c r="H139" s="13" t="s">
        <v>1008</v>
      </c>
      <c r="I139" s="83" t="str">
        <f>"Chemistry 138"</f>
        <v>Chemistry 138</v>
      </c>
      <c r="J139" s="13">
        <v>138</v>
      </c>
      <c r="K139" s="4"/>
      <c r="L139" s="53">
        <v>1.1709133685745485</v>
      </c>
      <c r="M139" s="114"/>
      <c r="N139" s="5">
        <v>96</v>
      </c>
      <c r="O139" s="6">
        <v>96</v>
      </c>
      <c r="P139" s="6">
        <v>1330</v>
      </c>
      <c r="Q139" s="6">
        <v>651</v>
      </c>
      <c r="S139" s="7">
        <v>1607</v>
      </c>
      <c r="T139" s="6"/>
      <c r="U139" s="6">
        <v>1265</v>
      </c>
      <c r="V139" s="6">
        <v>1501</v>
      </c>
      <c r="W139" s="6">
        <v>1199</v>
      </c>
      <c r="X139" s="6">
        <v>269.7</v>
      </c>
      <c r="Y139" s="6">
        <v>309.89999999999998</v>
      </c>
      <c r="Z139" s="6">
        <v>718.3</v>
      </c>
      <c r="AA139" s="115" t="s">
        <v>68</v>
      </c>
      <c r="AB139" s="116" t="s">
        <v>80</v>
      </c>
      <c r="AC139" s="115" t="s">
        <v>68</v>
      </c>
      <c r="AD139" s="116" t="s">
        <v>69</v>
      </c>
      <c r="AE139" s="116" t="s">
        <v>69</v>
      </c>
      <c r="AF139" s="116" t="s">
        <v>69</v>
      </c>
      <c r="AG139" s="10"/>
      <c r="AH139" s="10"/>
      <c r="AI139" s="10"/>
      <c r="AJ139" s="10"/>
      <c r="AK139" s="75">
        <v>0.88200000000000001</v>
      </c>
      <c r="AL139" s="117" t="s">
        <v>907</v>
      </c>
      <c r="AM139" s="89" t="s">
        <v>110</v>
      </c>
      <c r="AN139" s="118">
        <v>0.26721362550628314</v>
      </c>
      <c r="AO139" s="118">
        <v>0.25080787828753393</v>
      </c>
      <c r="AP139" s="118">
        <v>0.79580500798475007</v>
      </c>
      <c r="AQ139" s="118"/>
      <c r="AR139" s="80" t="s">
        <v>112</v>
      </c>
      <c r="AS139" s="7">
        <v>115.21497676538337</v>
      </c>
      <c r="AT139" s="119"/>
      <c r="AU139" s="89" t="s">
        <v>110</v>
      </c>
      <c r="AV139" s="7">
        <v>78.021628699999994</v>
      </c>
      <c r="AW139" s="7">
        <v>42.125999999999998</v>
      </c>
      <c r="AX139" s="7">
        <v>-4.22</v>
      </c>
      <c r="AY139" s="7"/>
      <c r="AZ139" s="7">
        <v>94.710535843333901</v>
      </c>
      <c r="BA139" s="7">
        <v>8.4116059201494409</v>
      </c>
      <c r="BB139" s="187"/>
      <c r="BC139" s="7">
        <v>95.095020979020987</v>
      </c>
      <c r="BD139" s="7">
        <v>83.100566444629465</v>
      </c>
      <c r="BE139" s="7">
        <v>44.624271506105842</v>
      </c>
      <c r="BF139" s="7">
        <v>15.301707594936708</v>
      </c>
      <c r="BG139" s="7">
        <v>6.9930077922077949</v>
      </c>
      <c r="BH139" s="7">
        <v>18.190757128810226</v>
      </c>
      <c r="BI139" s="7">
        <v>29.367313125305355</v>
      </c>
      <c r="BJ139" s="77"/>
      <c r="BK139" s="7"/>
      <c r="BL139" s="7"/>
      <c r="BM139" s="7">
        <v>47.019431538157676</v>
      </c>
      <c r="BN139" s="77"/>
      <c r="BO139" s="7">
        <v>22.42</v>
      </c>
      <c r="BP139" s="7">
        <v>16.038600000000002</v>
      </c>
      <c r="BQ139" s="7"/>
      <c r="BR139" s="7"/>
      <c r="BS139" s="7">
        <v>0</v>
      </c>
      <c r="BT139" s="7">
        <v>41.687106631481399</v>
      </c>
      <c r="BU139" s="75"/>
      <c r="BV139" s="7" t="s">
        <v>195</v>
      </c>
      <c r="BW139" s="7" t="s">
        <v>195</v>
      </c>
      <c r="BX139" s="6">
        <v>14.669519011251857</v>
      </c>
      <c r="BY139" s="6"/>
      <c r="BZ139" s="6">
        <v>22.351118431954422</v>
      </c>
      <c r="CA139" s="6"/>
      <c r="CB139" s="4"/>
      <c r="CC139" s="89" t="s">
        <v>110</v>
      </c>
      <c r="CD139" s="4">
        <v>-11.391585096020869</v>
      </c>
      <c r="CE139" s="4">
        <v>-12.484347637696052</v>
      </c>
      <c r="CF139" s="4"/>
      <c r="CG139" s="89" t="s">
        <v>110</v>
      </c>
      <c r="CH139" s="6">
        <v>-10.6</v>
      </c>
      <c r="CI139" s="53"/>
      <c r="CJ139" s="6">
        <v>4610.17</v>
      </c>
      <c r="CK139" s="6">
        <v>11016.08</v>
      </c>
      <c r="CL139" s="8">
        <v>-41</v>
      </c>
      <c r="CM139" s="6">
        <v>17280.96</v>
      </c>
      <c r="CN139" s="9">
        <v>-44</v>
      </c>
      <c r="CO139" s="6">
        <v>32000</v>
      </c>
      <c r="CP139" s="5">
        <v>29</v>
      </c>
      <c r="CQ139" s="4">
        <v>30</v>
      </c>
      <c r="CR139" s="78">
        <v>24.02</v>
      </c>
      <c r="CS139" s="78" t="s">
        <v>93</v>
      </c>
      <c r="CT139" s="78">
        <v>12.34</v>
      </c>
      <c r="CU139" s="78">
        <v>13.38</v>
      </c>
      <c r="CV139" s="6">
        <v>97.318685836311943</v>
      </c>
      <c r="CW139" s="78"/>
      <c r="CX139" s="10">
        <v>30</v>
      </c>
      <c r="CY139" s="6">
        <v>85.240107818368855</v>
      </c>
      <c r="CZ139" s="2"/>
      <c r="DA139" s="11"/>
      <c r="DB139" s="11"/>
      <c r="DC139" s="11"/>
      <c r="DD139" s="120" t="s">
        <v>89</v>
      </c>
      <c r="DE139" s="120" t="s">
        <v>72</v>
      </c>
      <c r="DF139" s="89" t="s">
        <v>110</v>
      </c>
      <c r="DG139" s="12">
        <v>7</v>
      </c>
      <c r="DH139" s="9"/>
      <c r="DI139" s="98">
        <v>0</v>
      </c>
      <c r="DJ139" s="102"/>
      <c r="DK139" s="1"/>
      <c r="DL139" s="103"/>
      <c r="DM139" s="46" t="s">
        <v>101</v>
      </c>
      <c r="DN139" s="10">
        <v>0</v>
      </c>
      <c r="DO139" s="10">
        <v>0</v>
      </c>
      <c r="DP139" s="11"/>
      <c r="DQ139" s="109"/>
      <c r="DR139" s="12"/>
      <c r="DS139" s="79">
        <v>0</v>
      </c>
      <c r="DT139" s="2"/>
      <c r="DU139" s="8">
        <v>8</v>
      </c>
      <c r="DV139" s="12"/>
      <c r="DW139" s="13">
        <v>100</v>
      </c>
      <c r="DX139" s="89" t="s">
        <v>110</v>
      </c>
      <c r="DY139" s="12">
        <v>0</v>
      </c>
      <c r="DZ139" s="89" t="s">
        <v>110</v>
      </c>
      <c r="EA139" s="7">
        <v>6.4598554003038098</v>
      </c>
      <c r="EB139" s="75">
        <v>-3.5999999999999999E-3</v>
      </c>
      <c r="EC139" s="75">
        <v>3.2899999999999999E-2</v>
      </c>
      <c r="ED139" s="75">
        <v>-5.8999999999999999E-3</v>
      </c>
      <c r="EE139" s="90">
        <v>0</v>
      </c>
      <c r="EF139" s="90">
        <v>22.508875739644992</v>
      </c>
      <c r="EG139" s="90">
        <v>0</v>
      </c>
      <c r="EH139" s="90">
        <v>0</v>
      </c>
      <c r="EI139" s="88"/>
      <c r="EJ139" s="89" t="s">
        <v>110</v>
      </c>
      <c r="EK139" s="91" t="s">
        <v>74</v>
      </c>
      <c r="EL139" s="91" t="s">
        <v>74</v>
      </c>
      <c r="EM139" s="91" t="s">
        <v>74</v>
      </c>
      <c r="EN139" s="91" t="s">
        <v>74</v>
      </c>
      <c r="EO139" s="91" t="s">
        <v>74</v>
      </c>
      <c r="EP139" s="91" t="s">
        <v>74</v>
      </c>
      <c r="EQ139" s="91" t="s">
        <v>74</v>
      </c>
      <c r="ER139" s="91" t="s">
        <v>74</v>
      </c>
      <c r="ES139" s="92" t="s">
        <v>74</v>
      </c>
      <c r="ET139" s="89" t="s">
        <v>110</v>
      </c>
      <c r="EU139" s="7">
        <v>-12.2</v>
      </c>
      <c r="EV139" s="7">
        <v>-14</v>
      </c>
      <c r="EW139" s="10"/>
      <c r="EX139" s="10"/>
      <c r="EY139" s="10"/>
      <c r="EZ139" s="10"/>
      <c r="FA139" s="75">
        <v>0.98543001654228435</v>
      </c>
      <c r="FB139" s="75">
        <v>1.0408192877307259</v>
      </c>
      <c r="FC139" s="75">
        <v>1.0096300431265219</v>
      </c>
      <c r="FD139" s="89" t="s">
        <v>110</v>
      </c>
      <c r="FE139" s="13"/>
      <c r="FF139" s="6">
        <v>0</v>
      </c>
      <c r="FG139" s="10" t="s">
        <v>113</v>
      </c>
      <c r="FH139" s="6">
        <v>32000</v>
      </c>
      <c r="FI139" s="10"/>
      <c r="FJ139" s="9"/>
      <c r="FK139" s="6">
        <v>-44.698621917886541</v>
      </c>
      <c r="FL139" s="6">
        <v>15.151102817302963</v>
      </c>
      <c r="FM139" s="6">
        <v>7.7081192189106034</v>
      </c>
      <c r="FN139" s="6">
        <v>-20.458404074702898</v>
      </c>
      <c r="FO139" s="6">
        <v>21.021021021021035</v>
      </c>
      <c r="FP139" s="6">
        <v>37.584240539139444</v>
      </c>
      <c r="FQ139" s="127">
        <v>0.63071276365376661</v>
      </c>
      <c r="FR139" s="122"/>
      <c r="FS139" s="121">
        <v>0.71530735603923623</v>
      </c>
      <c r="FT139" s="89" t="s">
        <v>110</v>
      </c>
      <c r="FU139" s="7">
        <v>0.28859565113990016</v>
      </c>
      <c r="FV139" s="7">
        <v>-113.6814067949833</v>
      </c>
      <c r="FW139" s="7">
        <v>-29.685609147711833</v>
      </c>
      <c r="FX139" s="7">
        <v>-67.990984808045908</v>
      </c>
      <c r="FY139" s="7">
        <v>-51.556905855411571</v>
      </c>
      <c r="FZ139" s="7">
        <v>2.9832657852135069</v>
      </c>
      <c r="GA139" s="7">
        <v>-91.527068804371268</v>
      </c>
      <c r="GB139" s="7">
        <v>-147.53189717802826</v>
      </c>
      <c r="GC139" s="89" t="s">
        <v>110</v>
      </c>
      <c r="GD139" s="92" t="s">
        <v>81</v>
      </c>
      <c r="GE139" s="92" t="s">
        <v>74</v>
      </c>
      <c r="GF139" s="123" t="s">
        <v>1401</v>
      </c>
      <c r="GG139" s="123" t="s">
        <v>1401</v>
      </c>
      <c r="GH139" s="124" t="s">
        <v>74</v>
      </c>
      <c r="GI139" s="125" t="s">
        <v>81</v>
      </c>
      <c r="GJ139" s="126" t="s">
        <v>81</v>
      </c>
      <c r="GK139" s="89" t="s">
        <v>110</v>
      </c>
      <c r="GL139" s="75">
        <v>0.26169351156489801</v>
      </c>
      <c r="GM139" s="129">
        <v>5.3427407424906301E-2</v>
      </c>
      <c r="GN139" s="130">
        <v>-8.3115602837499594E-2</v>
      </c>
      <c r="GO139" s="129">
        <v>-0.13502839889211599</v>
      </c>
      <c r="GP139" s="131">
        <v>-0.13490178842794601</v>
      </c>
      <c r="GQ139" s="129">
        <v>-0.13818167823283301</v>
      </c>
      <c r="GR139" s="130">
        <v>0.20348892943188299</v>
      </c>
      <c r="GS139" s="131">
        <v>-0.622412991036012</v>
      </c>
      <c r="GT139" s="75">
        <v>0.26169351156489801</v>
      </c>
      <c r="GU139" s="129">
        <v>5.3427407424906301E-2</v>
      </c>
      <c r="GV139" s="130">
        <v>-8.3115602837499594E-2</v>
      </c>
      <c r="GW139" s="129">
        <v>-0.13502839889211599</v>
      </c>
      <c r="GX139" s="131">
        <v>-0.13490178842794601</v>
      </c>
      <c r="GY139" s="129">
        <v>-0.13818167823283301</v>
      </c>
      <c r="GZ139" s="130">
        <v>0.20348892943188299</v>
      </c>
      <c r="HA139" s="131">
        <v>-0.622412991036012</v>
      </c>
      <c r="HB139" s="89" t="s">
        <v>110</v>
      </c>
      <c r="HC139" s="106"/>
      <c r="HD139" s="106"/>
      <c r="HE139" s="106"/>
      <c r="HF139" s="106"/>
      <c r="HG139" s="106"/>
      <c r="HH139" s="106"/>
      <c r="HI139" s="106"/>
      <c r="HJ139" s="106"/>
      <c r="HK139" s="106"/>
      <c r="HL139" s="106"/>
      <c r="HM139" s="106"/>
      <c r="HN139" s="106"/>
      <c r="HO139" s="106"/>
      <c r="HP139" s="106"/>
      <c r="HQ139" s="106"/>
      <c r="HR139" s="106"/>
      <c r="HS139" s="106"/>
      <c r="HT139" s="106"/>
      <c r="HU139" s="106"/>
      <c r="HV139" s="106"/>
      <c r="HW139" s="106"/>
      <c r="HX139" s="106"/>
      <c r="HY139" s="106"/>
      <c r="HZ139" s="106"/>
      <c r="IA139" s="89" t="s">
        <v>110</v>
      </c>
      <c r="IB139" s="128">
        <v>0.29896191990292798</v>
      </c>
      <c r="IC139" s="133">
        <v>0.141945424632374</v>
      </c>
      <c r="ID139" s="13" t="s">
        <v>110</v>
      </c>
      <c r="IE139" s="6">
        <v>102.9348521</v>
      </c>
      <c r="IF139" s="6">
        <v>103.3822833</v>
      </c>
      <c r="IG139" s="6">
        <v>97.268900000000002</v>
      </c>
      <c r="IH139" s="6">
        <v>98.936902489999994</v>
      </c>
      <c r="II139" s="6">
        <v>99.522893969999998</v>
      </c>
      <c r="IJ139" s="6">
        <v>101.51022469999999</v>
      </c>
      <c r="IK139" s="6">
        <v>104.2996607</v>
      </c>
      <c r="IL139" s="7"/>
      <c r="IM139" s="6">
        <v>103.92422190000001</v>
      </c>
      <c r="IN139" s="6">
        <v>103.3195233</v>
      </c>
      <c r="IO139" s="6">
        <v>101.363995</v>
      </c>
      <c r="IP139" s="7">
        <v>106.66199469999999</v>
      </c>
      <c r="IQ139" s="7">
        <v>109.1079129</v>
      </c>
      <c r="IR139" s="7">
        <v>98.80584107</v>
      </c>
      <c r="IS139" s="6">
        <v>93.730396949999999</v>
      </c>
      <c r="IT139" s="7">
        <v>91.870664660000003</v>
      </c>
      <c r="IU139" s="6">
        <v>96.571160169999999</v>
      </c>
      <c r="IV139" s="7">
        <v>91.208925440000002</v>
      </c>
      <c r="IW139" s="7">
        <v>104.15984779999999</v>
      </c>
      <c r="IX139" s="7">
        <v>91.010968860000006</v>
      </c>
      <c r="IY139" s="6">
        <v>95.306649219999997</v>
      </c>
      <c r="IZ139" s="6">
        <v>91.625169760000006</v>
      </c>
      <c r="JA139" s="6">
        <v>90.453209479999998</v>
      </c>
      <c r="JB139" s="6">
        <v>83.694062040000006</v>
      </c>
      <c r="JC139" s="6">
        <v>88.030771549999997</v>
      </c>
      <c r="JD139" s="7">
        <v>94.924718319999997</v>
      </c>
      <c r="JE139" s="7">
        <v>91.589781439999996</v>
      </c>
      <c r="JF139" s="7">
        <v>113.3948718</v>
      </c>
      <c r="JG139" s="7">
        <v>105.767285</v>
      </c>
      <c r="JH139" s="6">
        <v>98.540572100000006</v>
      </c>
      <c r="JI139" s="7">
        <v>114.2736931</v>
      </c>
      <c r="JJ139" s="6">
        <v>102.41976630000001</v>
      </c>
      <c r="JK139" s="7">
        <v>106.53849339999999</v>
      </c>
      <c r="JL139" s="6">
        <v>94.403496430000004</v>
      </c>
      <c r="JM139" s="7">
        <v>98.001127890000006</v>
      </c>
      <c r="JN139" s="6">
        <v>108.6766981</v>
      </c>
      <c r="JO139" s="7">
        <v>121.3664112</v>
      </c>
      <c r="JP139" s="7"/>
      <c r="JQ139" s="6">
        <v>92.396459829999998</v>
      </c>
      <c r="JR139" s="6">
        <v>91.630755269999995</v>
      </c>
      <c r="JS139" s="7">
        <v>102.3953319</v>
      </c>
      <c r="JT139" s="7">
        <v>69.693943489999995</v>
      </c>
      <c r="JU139" s="7">
        <v>93.587212629999996</v>
      </c>
      <c r="JV139" s="7">
        <v>99.656891900000005</v>
      </c>
      <c r="JW139" s="6">
        <v>103.1650003</v>
      </c>
      <c r="JX139" s="7">
        <v>103.5944981</v>
      </c>
      <c r="JY139" s="6">
        <v>102.00906449999999</v>
      </c>
      <c r="JZ139" s="7">
        <v>71.479477369999998</v>
      </c>
      <c r="KA139" s="6">
        <v>110.6050264</v>
      </c>
      <c r="KB139" s="7">
        <v>117.67445050000001</v>
      </c>
      <c r="KC139" s="7">
        <v>101.2225888</v>
      </c>
      <c r="KD139" s="6">
        <v>97.422325349999994</v>
      </c>
      <c r="KE139" s="6">
        <v>100.37820979999999</v>
      </c>
      <c r="KF139" s="6">
        <v>93.914693580000005</v>
      </c>
      <c r="KG139" s="7">
        <v>95.388076490000003</v>
      </c>
      <c r="KH139" s="6">
        <v>120.74515270000001</v>
      </c>
      <c r="KI139" s="6">
        <v>100.8385813</v>
      </c>
      <c r="KJ139" s="6">
        <v>97.754949879999998</v>
      </c>
      <c r="KK139" s="6">
        <v>82.301184430000006</v>
      </c>
      <c r="KM139" s="178">
        <v>1.0201158016119487</v>
      </c>
      <c r="KN139" s="178">
        <v>1.2670011165276602</v>
      </c>
      <c r="KO139" s="178">
        <v>1.099829811672258</v>
      </c>
    </row>
    <row r="140" spans="1:301" ht="87.75" customHeight="1">
      <c r="A140" s="164" t="s">
        <v>1655</v>
      </c>
      <c r="B140" s="84" t="str">
        <f>"Chemistry 539"</f>
        <v>Chemistry 539</v>
      </c>
      <c r="C140" s="158" t="s">
        <v>1937</v>
      </c>
      <c r="D140" s="13" t="s">
        <v>114</v>
      </c>
      <c r="E140" s="163"/>
      <c r="F140" s="13"/>
      <c r="G140" s="2" t="s">
        <v>115</v>
      </c>
      <c r="H140" s="13" t="s">
        <v>1009</v>
      </c>
      <c r="I140" s="83" t="str">
        <f>"Chemistry 139"</f>
        <v>Chemistry 139</v>
      </c>
      <c r="J140" s="13">
        <v>139</v>
      </c>
      <c r="K140" s="4"/>
      <c r="L140" s="53">
        <v>0.86967334001771202</v>
      </c>
      <c r="M140" s="189" t="s">
        <v>116</v>
      </c>
      <c r="N140" s="5">
        <v>95</v>
      </c>
      <c r="O140" s="6">
        <v>97</v>
      </c>
      <c r="P140" s="6">
        <v>683</v>
      </c>
      <c r="Q140" s="6">
        <v>168</v>
      </c>
      <c r="S140" s="7">
        <v>653.5</v>
      </c>
      <c r="T140" s="6"/>
      <c r="U140" s="6">
        <v>621</v>
      </c>
      <c r="V140" s="6">
        <v>617.5</v>
      </c>
      <c r="W140" s="6">
        <v>158.1</v>
      </c>
      <c r="X140" s="6">
        <v>132.5</v>
      </c>
      <c r="Y140" s="6">
        <v>253</v>
      </c>
      <c r="Z140" s="6">
        <v>133.70000000000002</v>
      </c>
      <c r="AA140" s="115" t="s">
        <v>68</v>
      </c>
      <c r="AB140" s="115" t="s">
        <v>68</v>
      </c>
      <c r="AC140" s="115" t="s">
        <v>68</v>
      </c>
      <c r="AD140" s="116" t="s">
        <v>69</v>
      </c>
      <c r="AE140" s="115" t="s">
        <v>68</v>
      </c>
      <c r="AF140" s="116" t="s">
        <v>69</v>
      </c>
      <c r="AG140" s="10"/>
      <c r="AH140" s="10"/>
      <c r="AI140" s="10"/>
      <c r="AJ140" s="10"/>
      <c r="AK140" s="75">
        <v>1.1499999999999999</v>
      </c>
      <c r="AL140" s="117" t="s">
        <v>907</v>
      </c>
      <c r="AM140" s="89" t="s">
        <v>114</v>
      </c>
      <c r="AN140" s="118">
        <v>0.30583849854796064</v>
      </c>
      <c r="AO140" s="118">
        <v>0.38758389261744969</v>
      </c>
      <c r="AP140" s="118">
        <v>0.76986514369691939</v>
      </c>
      <c r="AQ140" s="118">
        <v>0.44303051843309382</v>
      </c>
      <c r="AR140" s="80" t="s">
        <v>112</v>
      </c>
      <c r="AS140" s="7">
        <v>95.926769594852189</v>
      </c>
      <c r="AT140" s="119"/>
      <c r="AU140" s="89" t="s">
        <v>114</v>
      </c>
      <c r="AV140" s="7">
        <v>48.110268099999999</v>
      </c>
      <c r="AW140" s="7">
        <v>19.858000000000001</v>
      </c>
      <c r="AX140" s="7">
        <v>-4.3680000000000003</v>
      </c>
      <c r="AY140" s="7"/>
      <c r="AZ140" s="7">
        <v>102.27299364211851</v>
      </c>
      <c r="BA140" s="7">
        <v>18.181095913223984</v>
      </c>
      <c r="BB140" s="187"/>
      <c r="BC140" s="7">
        <v>98.011027624309406</v>
      </c>
      <c r="BD140" s="7">
        <v>87.149768599033806</v>
      </c>
      <c r="BE140" s="7">
        <v>34.276307072135793</v>
      </c>
      <c r="BF140" s="7">
        <v>13.106717021276593</v>
      </c>
      <c r="BG140" s="7">
        <v>21.178821978021979</v>
      </c>
      <c r="BH140" s="7">
        <v>34.736290293919041</v>
      </c>
      <c r="BI140" s="7">
        <v>24.280965227180999</v>
      </c>
      <c r="BJ140" s="77"/>
      <c r="BK140" s="7">
        <v>10.34750998</v>
      </c>
      <c r="BL140" s="7"/>
      <c r="BM140" s="7">
        <v>100</v>
      </c>
      <c r="BN140" s="77"/>
      <c r="BO140" s="7">
        <v>18.204399999999993</v>
      </c>
      <c r="BP140" s="7">
        <v>25.854000000000013</v>
      </c>
      <c r="BQ140" s="7"/>
      <c r="BR140" s="7"/>
      <c r="BS140" s="7">
        <v>21.085139125733065</v>
      </c>
      <c r="BT140" s="7">
        <v>41.109452754835807</v>
      </c>
      <c r="BU140" s="75"/>
      <c r="BV140" s="7">
        <v>45.659173591730728</v>
      </c>
      <c r="BW140" s="7" t="s">
        <v>195</v>
      </c>
      <c r="BX140" s="6">
        <v>20.24474224844441</v>
      </c>
      <c r="BY140" s="6"/>
      <c r="BZ140" s="6">
        <v>-7.7067708176504155</v>
      </c>
      <c r="CA140" s="6"/>
      <c r="CB140" s="4"/>
      <c r="CC140" s="89" t="s">
        <v>114</v>
      </c>
      <c r="CD140" s="4">
        <v>-16.66870602996493</v>
      </c>
      <c r="CE140" s="4">
        <v>0.74633633988842973</v>
      </c>
      <c r="CF140" s="4"/>
      <c r="CG140" s="89" t="s">
        <v>114</v>
      </c>
      <c r="CH140" s="6">
        <v>13.77</v>
      </c>
      <c r="CI140" s="53"/>
      <c r="CJ140" s="6">
        <v>4056.99</v>
      </c>
      <c r="CK140" s="6">
        <v>12936.12</v>
      </c>
      <c r="CL140" s="8">
        <v>-33</v>
      </c>
      <c r="CM140" s="6">
        <v>17280.96</v>
      </c>
      <c r="CN140" s="9">
        <v>-42</v>
      </c>
      <c r="CO140" s="6">
        <v>32000</v>
      </c>
      <c r="CP140" s="5">
        <v>-7</v>
      </c>
      <c r="CQ140" s="4">
        <v>12.85</v>
      </c>
      <c r="CR140" s="78">
        <v>1</v>
      </c>
      <c r="CS140" s="78">
        <v>19.190000000000001</v>
      </c>
      <c r="CT140" s="78">
        <v>3.7</v>
      </c>
      <c r="CU140" s="78">
        <v>21.13</v>
      </c>
      <c r="CV140" s="6">
        <v>132.52424527508651</v>
      </c>
      <c r="CW140" s="78"/>
      <c r="CX140" s="10">
        <v>30</v>
      </c>
      <c r="CY140" s="6">
        <v>88.713377340171391</v>
      </c>
      <c r="CZ140" s="2"/>
      <c r="DA140" s="11"/>
      <c r="DB140" s="11"/>
      <c r="DC140" s="11"/>
      <c r="DD140" s="120" t="s">
        <v>89</v>
      </c>
      <c r="DE140" s="120" t="s">
        <v>72</v>
      </c>
      <c r="DF140" s="89" t="s">
        <v>114</v>
      </c>
      <c r="DG140" s="12">
        <v>6</v>
      </c>
      <c r="DH140" s="9"/>
      <c r="DI140" s="98">
        <v>0</v>
      </c>
      <c r="DJ140" s="102"/>
      <c r="DK140" s="1"/>
      <c r="DL140" s="103"/>
      <c r="DM140" s="46" t="s">
        <v>101</v>
      </c>
      <c r="DN140" s="10">
        <v>2</v>
      </c>
      <c r="DO140" s="10">
        <v>0</v>
      </c>
      <c r="DP140" s="11"/>
      <c r="DQ140" s="109"/>
      <c r="DR140" s="12"/>
      <c r="DS140" s="79">
        <v>0</v>
      </c>
      <c r="DT140" s="2"/>
      <c r="DU140" s="8">
        <v>26</v>
      </c>
      <c r="DV140" s="12"/>
      <c r="DW140" s="13">
        <v>100</v>
      </c>
      <c r="DX140" s="89" t="s">
        <v>114</v>
      </c>
      <c r="DY140" s="12">
        <v>-22</v>
      </c>
      <c r="DZ140" s="89" t="s">
        <v>114</v>
      </c>
      <c r="EA140" s="7">
        <v>-10.73571630068027</v>
      </c>
      <c r="EB140" s="75">
        <v>-2.1299999999999999E-2</v>
      </c>
      <c r="EC140" s="75">
        <v>7.1599999999999997E-2</v>
      </c>
      <c r="ED140" s="75">
        <v>-1.8200000000000001E-2</v>
      </c>
      <c r="EE140" s="90">
        <v>0</v>
      </c>
      <c r="EF140" s="90">
        <v>0</v>
      </c>
      <c r="EG140" s="90">
        <v>0</v>
      </c>
      <c r="EH140" s="90">
        <v>1.92350704540371</v>
      </c>
      <c r="EI140" s="88"/>
      <c r="EJ140" s="89" t="s">
        <v>114</v>
      </c>
      <c r="EK140" s="91" t="s">
        <v>74</v>
      </c>
      <c r="EL140" s="91" t="s">
        <v>74</v>
      </c>
      <c r="EM140" s="91" t="s">
        <v>74</v>
      </c>
      <c r="EN140" s="91" t="s">
        <v>74</v>
      </c>
      <c r="EO140" s="91" t="s">
        <v>74</v>
      </c>
      <c r="EP140" s="91" t="s">
        <v>74</v>
      </c>
      <c r="EQ140" s="91" t="s">
        <v>74</v>
      </c>
      <c r="ER140" s="91" t="s">
        <v>74</v>
      </c>
      <c r="ES140" s="92" t="s">
        <v>74</v>
      </c>
      <c r="ET140" s="89" t="s">
        <v>114</v>
      </c>
      <c r="EU140" s="7">
        <v>10.8</v>
      </c>
      <c r="EV140" s="7">
        <v>11.5</v>
      </c>
      <c r="EW140" s="10"/>
      <c r="EX140" s="10"/>
      <c r="EY140" s="10"/>
      <c r="EZ140" s="10"/>
      <c r="FA140" s="75">
        <v>0.93651935098082573</v>
      </c>
      <c r="FB140" s="75">
        <v>0.91800407011113128</v>
      </c>
      <c r="FC140" s="75">
        <v>1.1663263040457008</v>
      </c>
      <c r="FD140" s="89" t="s">
        <v>114</v>
      </c>
      <c r="FE140" s="10"/>
      <c r="FF140" s="6">
        <v>6.67</v>
      </c>
      <c r="FG140" s="10" t="s">
        <v>94</v>
      </c>
      <c r="FH140" s="6">
        <v>32000</v>
      </c>
      <c r="FI140" s="10"/>
      <c r="FJ140" s="9"/>
      <c r="FK140" s="6">
        <v>3.8723440729135805</v>
      </c>
      <c r="FL140" s="6">
        <v>15.981131586449992</v>
      </c>
      <c r="FM140" s="6">
        <v>17.985611510791387</v>
      </c>
      <c r="FN140" s="6">
        <v>-10.271646859083194</v>
      </c>
      <c r="FO140" s="6">
        <v>-3.0030030030029797</v>
      </c>
      <c r="FP140" s="6">
        <v>-11.353032659409013</v>
      </c>
      <c r="FQ140" s="127">
        <v>0.6634296497544131</v>
      </c>
      <c r="FR140" s="122"/>
      <c r="FS140" s="121">
        <v>0.63132216387907225</v>
      </c>
      <c r="FT140" s="89" t="s">
        <v>114</v>
      </c>
      <c r="FU140" s="7">
        <v>14.136044889800148</v>
      </c>
      <c r="FV140" s="7">
        <v>-49.353163868616946</v>
      </c>
      <c r="FW140" s="7">
        <v>4.7961275345138503</v>
      </c>
      <c r="FX140" s="7">
        <v>-39.179651423875008</v>
      </c>
      <c r="FY140" s="7">
        <v>55.316656350262924</v>
      </c>
      <c r="FZ140" s="7">
        <v>21.289548078280362</v>
      </c>
      <c r="GA140" s="7">
        <v>-170.2674527284492</v>
      </c>
      <c r="GB140" s="7">
        <v>-151.19058308776107</v>
      </c>
      <c r="GC140" s="89" t="s">
        <v>114</v>
      </c>
      <c r="GD140" s="184" t="s">
        <v>81</v>
      </c>
      <c r="GE140" s="95" t="s">
        <v>74</v>
      </c>
      <c r="GF140" s="123" t="s">
        <v>1401</v>
      </c>
      <c r="GG140" s="123" t="s">
        <v>1401</v>
      </c>
      <c r="GH140" s="124" t="s">
        <v>74</v>
      </c>
      <c r="GI140" s="125" t="s">
        <v>74</v>
      </c>
      <c r="GJ140" s="126" t="s">
        <v>81</v>
      </c>
      <c r="GK140" s="89" t="s">
        <v>114</v>
      </c>
      <c r="GL140" s="75">
        <v>0.22225611866671399</v>
      </c>
      <c r="GM140" s="129">
        <v>-0.49290695176240801</v>
      </c>
      <c r="GN140" s="130">
        <v>-0.106303051240995</v>
      </c>
      <c r="GO140" s="129">
        <v>-7.9073473790944898E-2</v>
      </c>
      <c r="GP140" s="131">
        <v>-0.423702188666288</v>
      </c>
      <c r="GQ140" s="129">
        <v>-9.4326954885251106E-3</v>
      </c>
      <c r="GR140" s="130">
        <v>0.14659943090444</v>
      </c>
      <c r="GS140" s="131">
        <v>-0.79045938728949505</v>
      </c>
      <c r="GT140" s="75">
        <v>0.22225611866671399</v>
      </c>
      <c r="GU140" s="129">
        <v>-0.49290695176240801</v>
      </c>
      <c r="GV140" s="130">
        <v>-0.106303051240995</v>
      </c>
      <c r="GW140" s="129">
        <v>-7.9073473790944898E-2</v>
      </c>
      <c r="GX140" s="131">
        <v>-0.423702188666288</v>
      </c>
      <c r="GY140" s="129">
        <v>-9.4326954885251106E-3</v>
      </c>
      <c r="GZ140" s="130">
        <v>0.14659943090444</v>
      </c>
      <c r="HA140" s="131">
        <v>-0.79045938728949505</v>
      </c>
      <c r="HB140" s="89" t="s">
        <v>114</v>
      </c>
      <c r="HC140" s="106"/>
      <c r="HD140" s="106"/>
      <c r="HE140" s="106"/>
      <c r="HF140" s="106"/>
      <c r="HG140" s="106"/>
      <c r="HH140" s="106"/>
      <c r="HI140" s="106"/>
      <c r="HJ140" s="106"/>
      <c r="HK140" s="106"/>
      <c r="HL140" s="106"/>
      <c r="HM140" s="106"/>
      <c r="HN140" s="106"/>
      <c r="HO140" s="106"/>
      <c r="HP140" s="106"/>
      <c r="HQ140" s="106"/>
      <c r="HR140" s="106"/>
      <c r="HS140" s="106"/>
      <c r="HT140" s="106"/>
      <c r="HU140" s="106"/>
      <c r="HV140" s="106"/>
      <c r="HW140" s="106"/>
      <c r="HX140" s="106"/>
      <c r="HY140" s="106"/>
      <c r="HZ140" s="106"/>
      <c r="IA140" s="89" t="s">
        <v>114</v>
      </c>
      <c r="IB140" s="133">
        <v>7.1657874561569496E-2</v>
      </c>
      <c r="IC140" s="133">
        <v>0.123940936456929</v>
      </c>
      <c r="ID140" s="13" t="s">
        <v>114</v>
      </c>
      <c r="IE140" s="6">
        <v>107.15600499999999</v>
      </c>
      <c r="IF140" s="6">
        <v>107.4445554</v>
      </c>
      <c r="IG140" s="6">
        <v>89.097623720000001</v>
      </c>
      <c r="IH140" s="6">
        <v>95.669734829999996</v>
      </c>
      <c r="II140" s="6">
        <v>102.36039769999999</v>
      </c>
      <c r="IJ140" s="6">
        <v>91.561279740000003</v>
      </c>
      <c r="IK140" s="6">
        <v>102.73788690000001</v>
      </c>
      <c r="IL140" s="7">
        <v>93.064187559999993</v>
      </c>
      <c r="IM140" s="6">
        <v>108.74572379999999</v>
      </c>
      <c r="IN140" s="6">
        <v>101.0285942</v>
      </c>
      <c r="IO140" s="6">
        <v>95.320419860000001</v>
      </c>
      <c r="IP140" s="7">
        <v>94.041819489999995</v>
      </c>
      <c r="IQ140" s="7">
        <v>106.14741309999999</v>
      </c>
      <c r="IR140" s="7">
        <v>103.0541937</v>
      </c>
      <c r="IS140" s="6">
        <v>94.179456529999996</v>
      </c>
      <c r="IT140" s="7">
        <v>91.232316620000006</v>
      </c>
      <c r="IU140" s="6">
        <v>98.041020919999994</v>
      </c>
      <c r="IV140" s="7">
        <v>102.8110768</v>
      </c>
      <c r="IW140" s="7">
        <v>100.38238269999999</v>
      </c>
      <c r="IX140" s="7">
        <v>89.572847670000002</v>
      </c>
      <c r="IY140" s="6">
        <v>81.655162309999994</v>
      </c>
      <c r="IZ140" s="6">
        <v>78.630096190000003</v>
      </c>
      <c r="JA140" s="6">
        <v>96.271841370000004</v>
      </c>
      <c r="JB140" s="6">
        <v>77.512985830000005</v>
      </c>
      <c r="JC140" s="6">
        <v>80.656332269999993</v>
      </c>
      <c r="JD140" s="7">
        <v>99.636233849999996</v>
      </c>
      <c r="JE140" s="7">
        <v>98.496952059999998</v>
      </c>
      <c r="JF140" s="7">
        <v>99.073258019999997</v>
      </c>
      <c r="JG140" s="7">
        <v>97.460868169999998</v>
      </c>
      <c r="JH140" s="6">
        <v>98.324272820000004</v>
      </c>
      <c r="JI140" s="7">
        <v>107.3347505</v>
      </c>
      <c r="JJ140" s="6">
        <v>99.872481100000002</v>
      </c>
      <c r="JK140" s="7">
        <v>94.299259320000004</v>
      </c>
      <c r="JL140" s="6">
        <v>91.2717581</v>
      </c>
      <c r="JM140" s="7">
        <v>95.472900469999999</v>
      </c>
      <c r="JN140" s="6">
        <v>106.5719892</v>
      </c>
      <c r="JO140" s="7">
        <v>88.53586799</v>
      </c>
      <c r="JP140" s="7"/>
      <c r="JQ140" s="6">
        <v>100.4184736</v>
      </c>
      <c r="JR140" s="6">
        <v>92.239379549999995</v>
      </c>
      <c r="JS140" s="7">
        <v>100.32956590000001</v>
      </c>
      <c r="JT140" s="7">
        <v>91.024885800000007</v>
      </c>
      <c r="JU140" s="7">
        <v>101.2449706</v>
      </c>
      <c r="JV140" s="7">
        <v>84.390866819999999</v>
      </c>
      <c r="JW140" s="6">
        <v>101.2638357</v>
      </c>
      <c r="JX140" s="7">
        <v>95.905429240000004</v>
      </c>
      <c r="JY140" s="6">
        <v>97.641078550000003</v>
      </c>
      <c r="JZ140" s="7">
        <v>92.155333150000004</v>
      </c>
      <c r="KA140" s="6">
        <v>101.10594159999999</v>
      </c>
      <c r="KB140" s="7">
        <v>110.9262241</v>
      </c>
      <c r="KC140" s="7">
        <v>81.961084619999994</v>
      </c>
      <c r="KD140" s="6">
        <v>94.265043050000003</v>
      </c>
      <c r="KE140" s="6">
        <v>88.121509470000007</v>
      </c>
      <c r="KF140" s="6">
        <v>94.152614729999996</v>
      </c>
      <c r="KG140" s="7">
        <v>85.174400730000002</v>
      </c>
      <c r="KH140" s="6">
        <v>99.436777829999997</v>
      </c>
      <c r="KI140" s="6">
        <v>95.741157259999994</v>
      </c>
      <c r="KJ140" s="6">
        <v>106.8297975</v>
      </c>
      <c r="KK140" s="6">
        <v>73.449486539999995</v>
      </c>
      <c r="KM140" s="178">
        <v>1.4345772515751873</v>
      </c>
      <c r="KN140" s="178">
        <v>1.4380167063062486</v>
      </c>
      <c r="KO140" s="178">
        <v>0.87131718500044086</v>
      </c>
    </row>
    <row r="141" spans="1:301" ht="87.75" customHeight="1">
      <c r="A141" s="164" t="s">
        <v>1656</v>
      </c>
      <c r="B141" s="84" t="str">
        <f>"Chemistry 540"</f>
        <v>Chemistry 540</v>
      </c>
      <c r="C141" s="158" t="s">
        <v>1937</v>
      </c>
      <c r="D141" s="13" t="s">
        <v>387</v>
      </c>
      <c r="E141" s="163"/>
      <c r="F141" s="13"/>
      <c r="G141" s="2" t="s">
        <v>388</v>
      </c>
      <c r="H141" s="13" t="s">
        <v>1134</v>
      </c>
      <c r="I141" s="83" t="str">
        <f>"Chemistry 140"</f>
        <v>Chemistry 140</v>
      </c>
      <c r="J141" s="13">
        <v>140</v>
      </c>
      <c r="K141" s="4"/>
      <c r="L141" s="53">
        <v>0.91442048082900806</v>
      </c>
      <c r="M141" s="114"/>
      <c r="N141" s="5">
        <v>77</v>
      </c>
      <c r="O141" s="6">
        <v>98</v>
      </c>
      <c r="P141" s="6">
        <v>370</v>
      </c>
      <c r="Q141" s="6">
        <v>114</v>
      </c>
      <c r="S141" s="7">
        <v>120.1</v>
      </c>
      <c r="T141" s="6"/>
      <c r="U141" s="6">
        <v>595.1</v>
      </c>
      <c r="V141" s="6">
        <v>1059</v>
      </c>
      <c r="W141" s="6"/>
      <c r="X141" s="6">
        <v>80.41</v>
      </c>
      <c r="Y141" s="6">
        <v>77.67</v>
      </c>
      <c r="Z141" s="6">
        <v>102.1</v>
      </c>
      <c r="AA141" s="116" t="s">
        <v>85</v>
      </c>
      <c r="AB141" s="115" t="s">
        <v>68</v>
      </c>
      <c r="AC141" s="115" t="s">
        <v>68</v>
      </c>
      <c r="AD141" s="116" t="s">
        <v>69</v>
      </c>
      <c r="AE141" s="115" t="s">
        <v>68</v>
      </c>
      <c r="AF141" s="116" t="s">
        <v>69</v>
      </c>
      <c r="AG141" s="10">
        <v>746</v>
      </c>
      <c r="AH141" s="10">
        <v>982</v>
      </c>
      <c r="AI141" s="10">
        <v>374</v>
      </c>
      <c r="AJ141" s="10">
        <v>568</v>
      </c>
      <c r="AK141" s="75">
        <v>0.92500000000000004</v>
      </c>
      <c r="AL141" s="117" t="s">
        <v>907</v>
      </c>
      <c r="AM141" s="89" t="s">
        <v>387</v>
      </c>
      <c r="AN141" s="141">
        <v>-1.3176715356941615E-2</v>
      </c>
      <c r="AO141" s="141">
        <v>1.6778523489932886E-3</v>
      </c>
      <c r="AP141" s="141">
        <v>1.0653615139596448</v>
      </c>
      <c r="AQ141" s="141">
        <v>1.1545556447544036</v>
      </c>
      <c r="AR141" s="76" t="s">
        <v>148</v>
      </c>
      <c r="AS141" s="7">
        <v>78.336108269960988</v>
      </c>
      <c r="AT141" s="119"/>
      <c r="AU141" s="89" t="s">
        <v>387</v>
      </c>
      <c r="AV141" s="7">
        <v>91.389245799999998</v>
      </c>
      <c r="AW141" s="7">
        <v>70.369</v>
      </c>
      <c r="AX141" s="7">
        <v>-3.218</v>
      </c>
      <c r="AY141" s="7"/>
      <c r="AZ141" s="7">
        <v>100.15632540167965</v>
      </c>
      <c r="BA141" s="7">
        <v>22.482055564846256</v>
      </c>
      <c r="BB141" s="187"/>
      <c r="BC141" s="7">
        <v>96.685060773480672</v>
      </c>
      <c r="BD141" s="7">
        <v>89.855082608695653</v>
      </c>
      <c r="BE141" s="7">
        <v>47.147594200848665</v>
      </c>
      <c r="BF141" s="7">
        <v>25.872674468085101</v>
      </c>
      <c r="BG141" s="7">
        <v>36.563437362637366</v>
      </c>
      <c r="BH141" s="7">
        <v>48.290507161388916</v>
      </c>
      <c r="BI141" s="7">
        <v>25.623446693714548</v>
      </c>
      <c r="BJ141" s="77"/>
      <c r="BK141" s="7">
        <v>29.473093630000001</v>
      </c>
      <c r="BL141" s="7"/>
      <c r="BM141" s="7">
        <v>70.895481009148881</v>
      </c>
      <c r="BN141" s="77"/>
      <c r="BO141" s="7">
        <v>12.641800000000018</v>
      </c>
      <c r="BP141" s="7">
        <v>24.065399999999997</v>
      </c>
      <c r="BQ141" s="7"/>
      <c r="BR141" s="7"/>
      <c r="BS141" s="7">
        <v>59.782377543063738</v>
      </c>
      <c r="BT141" s="7">
        <v>90.171320287725266</v>
      </c>
      <c r="BU141" s="75"/>
      <c r="BV141" s="7">
        <v>10.857674552508744</v>
      </c>
      <c r="BW141" s="7" t="s">
        <v>195</v>
      </c>
      <c r="BX141" s="6">
        <v>-6.9548735087399045</v>
      </c>
      <c r="BY141" s="6"/>
      <c r="BZ141" s="6">
        <v>19.598211210619414</v>
      </c>
      <c r="CA141" s="6"/>
      <c r="CB141" s="4" t="s">
        <v>978</v>
      </c>
      <c r="CC141" s="89" t="s">
        <v>387</v>
      </c>
      <c r="CD141" s="4">
        <v>-21.668359732236848</v>
      </c>
      <c r="CE141" s="4">
        <v>25.624116110281218</v>
      </c>
      <c r="CF141" s="4"/>
      <c r="CG141" s="89" t="s">
        <v>387</v>
      </c>
      <c r="CH141" s="6">
        <v>-16.399999999999999</v>
      </c>
      <c r="CI141" s="53"/>
      <c r="CJ141" s="6">
        <v>16227.94</v>
      </c>
      <c r="CK141" s="6">
        <v>15151.08</v>
      </c>
      <c r="CL141" s="8">
        <v>-5</v>
      </c>
      <c r="CM141" s="6">
        <v>32000</v>
      </c>
      <c r="CN141" s="9">
        <v>-17</v>
      </c>
      <c r="CO141" s="6">
        <v>14627.27</v>
      </c>
      <c r="CP141" s="5">
        <v>109</v>
      </c>
      <c r="CQ141" s="4">
        <v>30</v>
      </c>
      <c r="CR141" s="78">
        <v>6.5</v>
      </c>
      <c r="CS141" s="78">
        <v>10.88</v>
      </c>
      <c r="CT141" s="78">
        <v>7.43</v>
      </c>
      <c r="CU141" s="78">
        <v>2.8</v>
      </c>
      <c r="CV141" s="6">
        <v>111.61140136033788</v>
      </c>
      <c r="CW141" s="78"/>
      <c r="CX141" s="10">
        <v>30</v>
      </c>
      <c r="CY141" s="6">
        <v>97.730115874675178</v>
      </c>
      <c r="CZ141" s="2"/>
      <c r="DA141" s="11"/>
      <c r="DB141" s="11"/>
      <c r="DC141" s="11"/>
      <c r="DD141" s="120" t="s">
        <v>72</v>
      </c>
      <c r="DE141" s="120" t="s">
        <v>72</v>
      </c>
      <c r="DF141" s="89" t="s">
        <v>387</v>
      </c>
      <c r="DG141" s="12">
        <v>5</v>
      </c>
      <c r="DH141" s="9"/>
      <c r="DI141" s="98">
        <v>0</v>
      </c>
      <c r="DJ141" s="102"/>
      <c r="DK141" s="1"/>
      <c r="DL141" s="103"/>
      <c r="DM141" s="46" t="s">
        <v>101</v>
      </c>
      <c r="DN141" s="10">
        <v>0</v>
      </c>
      <c r="DO141" s="10">
        <v>0</v>
      </c>
      <c r="DP141" s="11"/>
      <c r="DQ141" s="109"/>
      <c r="DR141" s="12"/>
      <c r="DS141" s="79">
        <v>0</v>
      </c>
      <c r="DT141" s="2"/>
      <c r="DU141" s="8">
        <v>33.593000000000004</v>
      </c>
      <c r="DV141" s="12"/>
      <c r="DW141" s="13">
        <v>100</v>
      </c>
      <c r="DX141" s="89" t="s">
        <v>387</v>
      </c>
      <c r="DY141" s="12">
        <v>13</v>
      </c>
      <c r="DZ141" s="89" t="s">
        <v>387</v>
      </c>
      <c r="EA141" s="7">
        <v>5.8322797907788404</v>
      </c>
      <c r="EB141" s="75">
        <v>-4.6899999999999997E-2</v>
      </c>
      <c r="EC141" s="75">
        <v>-5.2900000000000003E-2</v>
      </c>
      <c r="ED141" s="75">
        <v>7.6200000000000004E-2</v>
      </c>
      <c r="EE141" s="90">
        <v>0</v>
      </c>
      <c r="EF141" s="90">
        <v>0</v>
      </c>
      <c r="EG141" s="90">
        <v>0</v>
      </c>
      <c r="EH141" s="90">
        <v>0</v>
      </c>
      <c r="EI141" s="75"/>
      <c r="EJ141" s="89" t="s">
        <v>387</v>
      </c>
      <c r="EK141" s="91" t="s">
        <v>74</v>
      </c>
      <c r="EL141" s="91" t="s">
        <v>74</v>
      </c>
      <c r="EM141" s="91" t="s">
        <v>74</v>
      </c>
      <c r="EN141" s="91" t="s">
        <v>74</v>
      </c>
      <c r="EO141" s="91" t="s">
        <v>74</v>
      </c>
      <c r="EP141" s="91" t="s">
        <v>74</v>
      </c>
      <c r="EQ141" s="91" t="s">
        <v>74</v>
      </c>
      <c r="ER141" s="91" t="s">
        <v>74</v>
      </c>
      <c r="ES141" s="92" t="s">
        <v>74</v>
      </c>
      <c r="ET141" s="89" t="s">
        <v>387</v>
      </c>
      <c r="EU141" s="7">
        <v>23.3</v>
      </c>
      <c r="EV141" s="7">
        <v>13.6</v>
      </c>
      <c r="EW141" s="10"/>
      <c r="EX141" s="10"/>
      <c r="EY141" s="10"/>
      <c r="EZ141" s="10"/>
      <c r="FA141" s="75">
        <v>0.961817063604407</v>
      </c>
      <c r="FB141" s="75">
        <v>1.0119771030633637</v>
      </c>
      <c r="FC141" s="75">
        <v>0.9084165634101895</v>
      </c>
      <c r="FD141" s="89" t="s">
        <v>387</v>
      </c>
      <c r="FE141" s="10"/>
      <c r="FF141" s="6">
        <v>0</v>
      </c>
      <c r="FG141" s="10" t="s">
        <v>94</v>
      </c>
      <c r="FH141" s="6">
        <v>32000</v>
      </c>
      <c r="FI141" s="10"/>
      <c r="FJ141" s="9"/>
      <c r="FK141" s="6">
        <v>30.875457837876652</v>
      </c>
      <c r="FL141" s="6">
        <v>0.76399835271730998</v>
      </c>
      <c r="FM141" s="6">
        <v>6.5856777493606078</v>
      </c>
      <c r="FN141" s="6">
        <v>-19.399428026692078</v>
      </c>
      <c r="FO141" s="6">
        <v>25.410733844468769</v>
      </c>
      <c r="FP141" s="6">
        <v>19.668112389213643</v>
      </c>
      <c r="FQ141" s="121">
        <v>0.67473601877199851</v>
      </c>
      <c r="FR141" s="122"/>
      <c r="FS141" s="75">
        <v>0.87345080224292693</v>
      </c>
      <c r="FT141" s="89" t="s">
        <v>387</v>
      </c>
      <c r="FU141" s="7">
        <v>11.841301621606004</v>
      </c>
      <c r="FV141" s="7">
        <v>-5.3192495664511785</v>
      </c>
      <c r="FW141" s="7">
        <v>9.9776835147612495</v>
      </c>
      <c r="FX141" s="7">
        <v>-14.884781702402439</v>
      </c>
      <c r="FY141" s="7">
        <v>22.763244340918597</v>
      </c>
      <c r="FZ141" s="7">
        <v>36.612086284792632</v>
      </c>
      <c r="GA141" s="7">
        <v>-20.515134239210454</v>
      </c>
      <c r="GB141" s="7">
        <v>-130.81378858950586</v>
      </c>
      <c r="GC141" s="89" t="s">
        <v>387</v>
      </c>
      <c r="GD141" s="92" t="s">
        <v>74</v>
      </c>
      <c r="GE141" s="92" t="s">
        <v>74</v>
      </c>
      <c r="GF141" s="123" t="s">
        <v>1401</v>
      </c>
      <c r="GG141" s="123" t="s">
        <v>1401</v>
      </c>
      <c r="GH141" s="124" t="s">
        <v>81</v>
      </c>
      <c r="GI141" s="125" t="s">
        <v>74</v>
      </c>
      <c r="GJ141" s="126" t="s">
        <v>74</v>
      </c>
      <c r="GK141" s="89" t="s">
        <v>387</v>
      </c>
      <c r="GL141" s="75">
        <v>0.29542841958699201</v>
      </c>
      <c r="GM141" s="129">
        <v>0.24261545878245699</v>
      </c>
      <c r="GN141" s="130">
        <v>0.217280911248808</v>
      </c>
      <c r="GO141" s="129">
        <v>0.14654807406444101</v>
      </c>
      <c r="GP141" s="131">
        <v>0.15603634210439399</v>
      </c>
      <c r="GQ141" s="129">
        <v>0.27229191020867599</v>
      </c>
      <c r="GR141" s="130">
        <v>0.106295110224638</v>
      </c>
      <c r="GS141" s="131">
        <v>-0.592311464221983</v>
      </c>
      <c r="GT141" s="75">
        <v>0.29542841958699201</v>
      </c>
      <c r="GU141" s="129">
        <v>0.24261545878245699</v>
      </c>
      <c r="GV141" s="130">
        <v>0.217280911248808</v>
      </c>
      <c r="GW141" s="129">
        <v>0.14654807406444101</v>
      </c>
      <c r="GX141" s="131">
        <v>0.15603634210439399</v>
      </c>
      <c r="GY141" s="129">
        <v>0.27229191020867599</v>
      </c>
      <c r="GZ141" s="130">
        <v>0.106295110224638</v>
      </c>
      <c r="HA141" s="131">
        <v>-0.592311464221983</v>
      </c>
      <c r="HB141" s="89" t="s">
        <v>387</v>
      </c>
      <c r="HC141" s="106"/>
      <c r="HD141" s="106"/>
      <c r="HE141" s="106"/>
      <c r="HF141" s="106"/>
      <c r="HG141" s="106"/>
      <c r="HH141" s="106"/>
      <c r="HI141" s="106"/>
      <c r="HJ141" s="106"/>
      <c r="HK141" s="106"/>
      <c r="HL141" s="106"/>
      <c r="HM141" s="106"/>
      <c r="HN141" s="106"/>
      <c r="HO141" s="106"/>
      <c r="HP141" s="106"/>
      <c r="HQ141" s="106"/>
      <c r="HR141" s="106"/>
      <c r="HS141" s="106"/>
      <c r="HT141" s="106"/>
      <c r="HU141" s="106"/>
      <c r="HV141" s="106"/>
      <c r="HW141" s="106"/>
      <c r="HX141" s="106"/>
      <c r="HY141" s="106"/>
      <c r="HZ141" s="106"/>
      <c r="IA141" s="89" t="s">
        <v>387</v>
      </c>
      <c r="IB141" s="128">
        <v>0.21907818154148501</v>
      </c>
      <c r="IC141" s="133">
        <v>0.20396083213386901</v>
      </c>
      <c r="ID141" s="13" t="s">
        <v>387</v>
      </c>
      <c r="IE141" s="6">
        <v>101.5436847</v>
      </c>
      <c r="IF141" s="6">
        <v>105.96034330000001</v>
      </c>
      <c r="IG141" s="6">
        <v>93.495350009999996</v>
      </c>
      <c r="IH141" s="6">
        <v>88.599799860000005</v>
      </c>
      <c r="II141" s="6">
        <v>61.390436229999999</v>
      </c>
      <c r="IJ141" s="6">
        <v>85.410756320000004</v>
      </c>
      <c r="IK141" s="6">
        <v>100.39233369999999</v>
      </c>
      <c r="IL141" s="7"/>
      <c r="IM141" s="6">
        <v>101.492448</v>
      </c>
      <c r="IN141" s="6">
        <v>102.5707073</v>
      </c>
      <c r="IO141" s="6">
        <v>82.238691540000005</v>
      </c>
      <c r="IP141" s="7">
        <v>84.063950489999996</v>
      </c>
      <c r="IQ141" s="7">
        <v>-37.427536230000001</v>
      </c>
      <c r="IR141" s="7">
        <v>63.189336189999999</v>
      </c>
      <c r="IS141" s="6">
        <v>76.333112439999994</v>
      </c>
      <c r="IT141" s="7">
        <v>86.908406589999998</v>
      </c>
      <c r="IU141" s="6">
        <v>56.938124379999998</v>
      </c>
      <c r="IV141" s="7">
        <v>88.883039400000001</v>
      </c>
      <c r="IW141" s="7">
        <v>99.290641039999997</v>
      </c>
      <c r="IX141" s="7">
        <v>107.8137332</v>
      </c>
      <c r="IY141" s="6">
        <v>91.693537399999997</v>
      </c>
      <c r="IZ141" s="6">
        <v>53.294565710000001</v>
      </c>
      <c r="JA141" s="6">
        <v>112.2753488</v>
      </c>
      <c r="JB141" s="6">
        <v>93.956852690000005</v>
      </c>
      <c r="JC141" s="6">
        <v>98.666144869999997</v>
      </c>
      <c r="JD141" s="7">
        <v>89.568501620000006</v>
      </c>
      <c r="JE141" s="7">
        <v>80.228676669999999</v>
      </c>
      <c r="JF141" s="7">
        <v>55.178167080000001</v>
      </c>
      <c r="JG141" s="7">
        <v>77.50147699</v>
      </c>
      <c r="JH141" s="6">
        <v>112.965126</v>
      </c>
      <c r="JI141" s="7">
        <v>99.894272029999996</v>
      </c>
      <c r="JJ141" s="6">
        <v>88.649382380000006</v>
      </c>
      <c r="JK141" s="7">
        <v>99.165689860000001</v>
      </c>
      <c r="JL141" s="6">
        <v>99.785895449999998</v>
      </c>
      <c r="JM141" s="7">
        <v>88.61948907</v>
      </c>
      <c r="JN141" s="6">
        <v>98.103756709999999</v>
      </c>
      <c r="JO141" s="7">
        <v>113.7647766</v>
      </c>
      <c r="JP141" s="7">
        <v>100.2101073</v>
      </c>
      <c r="JQ141" s="6">
        <v>96.716149349999995</v>
      </c>
      <c r="JR141" s="6">
        <v>109.93221339999999</v>
      </c>
      <c r="JS141" s="7">
        <v>98.436704719999994</v>
      </c>
      <c r="JT141" s="7">
        <v>101.7359974</v>
      </c>
      <c r="JU141" s="7">
        <v>90.549529570000004</v>
      </c>
      <c r="JV141" s="7"/>
      <c r="JW141" s="6">
        <v>98.612472280000006</v>
      </c>
      <c r="JX141" s="7">
        <v>89.227143280000007</v>
      </c>
      <c r="JY141" s="6">
        <v>85.890856920000004</v>
      </c>
      <c r="JZ141" s="7">
        <v>90.796906930000006</v>
      </c>
      <c r="KA141" s="6">
        <v>103.4420172</v>
      </c>
      <c r="KB141" s="7">
        <v>110.279045</v>
      </c>
      <c r="KC141" s="7"/>
      <c r="KD141" s="6">
        <v>84.102531519999999</v>
      </c>
      <c r="KE141" s="6">
        <v>93.663706250000004</v>
      </c>
      <c r="KF141" s="6">
        <v>94.63988544</v>
      </c>
      <c r="KG141" s="7">
        <v>115.1689973</v>
      </c>
      <c r="KH141" s="6">
        <v>85.090006209999999</v>
      </c>
      <c r="KI141" s="6">
        <v>96.743096230000006</v>
      </c>
      <c r="KJ141" s="6">
        <v>88.156950320000007</v>
      </c>
      <c r="KK141" s="6">
        <v>70.091267270000003</v>
      </c>
      <c r="KM141" s="178">
        <v>0.99614017655826037</v>
      </c>
      <c r="KN141" s="178">
        <v>1.1086657195075071</v>
      </c>
      <c r="KO141" s="178">
        <v>0.92915794908023797</v>
      </c>
    </row>
    <row r="142" spans="1:301" ht="87.75" customHeight="1">
      <c r="A142" s="164" t="s">
        <v>1657</v>
      </c>
      <c r="B142" s="84" t="str">
        <f>"Chemistry 541"</f>
        <v>Chemistry 541</v>
      </c>
      <c r="C142" s="158" t="s">
        <v>1937</v>
      </c>
      <c r="D142" s="13" t="s">
        <v>189</v>
      </c>
      <c r="E142" s="163" t="s">
        <v>1410</v>
      </c>
      <c r="F142" s="13" t="s">
        <v>1429</v>
      </c>
      <c r="G142" s="2" t="s">
        <v>190</v>
      </c>
      <c r="H142" s="13" t="s">
        <v>1040</v>
      </c>
      <c r="I142" s="83" t="str">
        <f>"Chemistry 141"</f>
        <v>Chemistry 141</v>
      </c>
      <c r="J142" s="13">
        <v>141</v>
      </c>
      <c r="K142" s="4"/>
      <c r="L142" s="53">
        <v>0.88194202496558027</v>
      </c>
      <c r="M142" s="114"/>
      <c r="N142" s="5">
        <v>92</v>
      </c>
      <c r="O142" s="6">
        <v>96</v>
      </c>
      <c r="P142" s="6">
        <v>1260</v>
      </c>
      <c r="Q142" s="6">
        <v>456</v>
      </c>
      <c r="S142" s="7">
        <v>1076</v>
      </c>
      <c r="T142" s="6"/>
      <c r="U142" s="6">
        <v>1203</v>
      </c>
      <c r="V142" s="6">
        <v>960.69999999999993</v>
      </c>
      <c r="W142" s="6">
        <v>631.29999999999995</v>
      </c>
      <c r="X142" s="6">
        <v>273.70000000000005</v>
      </c>
      <c r="Y142" s="6">
        <v>327.20000000000005</v>
      </c>
      <c r="Z142" s="6">
        <v>668.9</v>
      </c>
      <c r="AA142" s="115" t="s">
        <v>68</v>
      </c>
      <c r="AB142" s="115" t="s">
        <v>68</v>
      </c>
      <c r="AC142" s="116" t="s">
        <v>86</v>
      </c>
      <c r="AD142" s="116" t="s">
        <v>69</v>
      </c>
      <c r="AE142" s="115" t="s">
        <v>68</v>
      </c>
      <c r="AF142" s="116" t="s">
        <v>69</v>
      </c>
      <c r="AG142" s="10"/>
      <c r="AH142" s="10"/>
      <c r="AI142" s="10"/>
      <c r="AJ142" s="10"/>
      <c r="AK142" s="75">
        <v>0.93</v>
      </c>
      <c r="AL142" s="117" t="s">
        <v>907</v>
      </c>
      <c r="AM142" s="89" t="s">
        <v>189</v>
      </c>
      <c r="AN142" s="118">
        <v>4.1610680074552469E-3</v>
      </c>
      <c r="AO142" s="118">
        <v>-2.3489932885906041E-2</v>
      </c>
      <c r="AP142" s="118">
        <v>4.1708901521985635E-2</v>
      </c>
      <c r="AQ142" s="118">
        <v>3.0451326839767662E-2</v>
      </c>
      <c r="AR142" s="80" t="s">
        <v>70</v>
      </c>
      <c r="AS142" s="7">
        <v>114.52524715086649</v>
      </c>
      <c r="AT142" s="119" t="s">
        <v>71</v>
      </c>
      <c r="AU142" s="89" t="s">
        <v>189</v>
      </c>
      <c r="AV142" s="7">
        <v>57.897972799999998</v>
      </c>
      <c r="AW142" s="7">
        <v>29.242000000000001</v>
      </c>
      <c r="AX142" s="7">
        <v>-1.2450000000000001</v>
      </c>
      <c r="AY142" s="7"/>
      <c r="AZ142" s="7">
        <v>89.606768897010284</v>
      </c>
      <c r="BA142" s="7">
        <v>5.2782169583571843</v>
      </c>
      <c r="BB142" s="187"/>
      <c r="BC142" s="7">
        <v>95.911580110497241</v>
      </c>
      <c r="BD142" s="7">
        <v>87.632860386473425</v>
      </c>
      <c r="BE142" s="7">
        <v>49.269234936350784</v>
      </c>
      <c r="BF142" s="7">
        <v>41.374194224924011</v>
      </c>
      <c r="BG142" s="7">
        <v>34.365635164835162</v>
      </c>
      <c r="BH142" s="7">
        <v>39.756370615204176</v>
      </c>
      <c r="BI142" s="7">
        <v>17.26851753510207</v>
      </c>
      <c r="BJ142" s="77"/>
      <c r="BK142" s="7">
        <v>13.96314169</v>
      </c>
      <c r="BL142" s="7"/>
      <c r="BM142" s="7">
        <v>100</v>
      </c>
      <c r="BN142" s="77"/>
      <c r="BO142" s="7">
        <v>22.247800000000012</v>
      </c>
      <c r="BP142" s="7">
        <v>37.030799999999999</v>
      </c>
      <c r="BQ142" s="7"/>
      <c r="BR142" s="7"/>
      <c r="BS142" s="7">
        <v>68.906642441083733</v>
      </c>
      <c r="BT142" s="7">
        <v>63.119852013414075</v>
      </c>
      <c r="BU142" s="75"/>
      <c r="BV142" s="7">
        <v>-3.1835424397205325</v>
      </c>
      <c r="BW142" s="7" t="s">
        <v>195</v>
      </c>
      <c r="BX142" s="6">
        <v>-2.8448514282241213</v>
      </c>
      <c r="BY142" s="6"/>
      <c r="BZ142" s="6">
        <v>4.9235668960640169</v>
      </c>
      <c r="CA142" s="6"/>
      <c r="CB142" s="4"/>
      <c r="CC142" s="89" t="s">
        <v>189</v>
      </c>
      <c r="CD142" s="4">
        <v>-4.6172819415482529</v>
      </c>
      <c r="CE142" s="4">
        <v>-6.4612387920265961</v>
      </c>
      <c r="CF142" s="4"/>
      <c r="CG142" s="89" t="s">
        <v>189</v>
      </c>
      <c r="CH142" s="6">
        <v>13.18</v>
      </c>
      <c r="CI142" s="53"/>
      <c r="CJ142" s="6">
        <v>1007.03</v>
      </c>
      <c r="CK142" s="6">
        <v>1000</v>
      </c>
      <c r="CL142" s="8">
        <v>-36</v>
      </c>
      <c r="CM142" s="6">
        <v>10159.99</v>
      </c>
      <c r="CN142" s="9">
        <v>-44</v>
      </c>
      <c r="CO142" s="6">
        <v>10556.06</v>
      </c>
      <c r="CP142" s="5">
        <v>30</v>
      </c>
      <c r="CQ142" s="4">
        <v>18.07</v>
      </c>
      <c r="CR142" s="78">
        <v>14.35</v>
      </c>
      <c r="CS142" s="78" t="s">
        <v>93</v>
      </c>
      <c r="CT142" s="78">
        <v>10</v>
      </c>
      <c r="CU142" s="78">
        <v>12.41</v>
      </c>
      <c r="CV142" s="6">
        <v>116.92531440524513</v>
      </c>
      <c r="CW142" s="78"/>
      <c r="CX142" s="10">
        <v>30</v>
      </c>
      <c r="CY142" s="6">
        <v>86.365481532149929</v>
      </c>
      <c r="CZ142" s="2"/>
      <c r="DA142" s="11"/>
      <c r="DB142" s="11"/>
      <c r="DC142" s="11"/>
      <c r="DD142" s="120" t="s">
        <v>89</v>
      </c>
      <c r="DE142" s="120" t="s">
        <v>72</v>
      </c>
      <c r="DF142" s="89" t="s">
        <v>189</v>
      </c>
      <c r="DG142" s="12">
        <v>15</v>
      </c>
      <c r="DH142" s="9"/>
      <c r="DI142" s="98">
        <v>0</v>
      </c>
      <c r="DJ142" s="102"/>
      <c r="DK142" s="1"/>
      <c r="DL142" s="103"/>
      <c r="DM142" s="46">
        <v>21.6</v>
      </c>
      <c r="DN142" s="10">
        <v>0</v>
      </c>
      <c r="DO142" s="10">
        <v>0</v>
      </c>
      <c r="DP142" s="11"/>
      <c r="DQ142" s="109"/>
      <c r="DR142" s="12"/>
      <c r="DS142" s="79">
        <v>0</v>
      </c>
      <c r="DT142" s="166">
        <v>100</v>
      </c>
      <c r="DU142" s="8">
        <v>41.098999999999997</v>
      </c>
      <c r="DV142" s="12"/>
      <c r="DW142" s="13">
        <v>100</v>
      </c>
      <c r="DX142" s="89" t="s">
        <v>189</v>
      </c>
      <c r="DY142" s="12">
        <v>-25</v>
      </c>
      <c r="DZ142" s="89" t="s">
        <v>189</v>
      </c>
      <c r="EA142" s="7">
        <v>-5.2444297173368097</v>
      </c>
      <c r="EB142" s="75">
        <v>-6.8900000000000003E-2</v>
      </c>
      <c r="EC142" s="75">
        <v>8.7999999999999995E-2</v>
      </c>
      <c r="ED142" s="75">
        <v>-6.9400000000000003E-2</v>
      </c>
      <c r="EE142" s="90">
        <v>0</v>
      </c>
      <c r="EF142" s="90">
        <v>0</v>
      </c>
      <c r="EG142" s="90">
        <v>0</v>
      </c>
      <c r="EH142" s="90">
        <v>0</v>
      </c>
      <c r="EI142" s="75"/>
      <c r="EJ142" s="89" t="s">
        <v>189</v>
      </c>
      <c r="EK142" s="91" t="s">
        <v>74</v>
      </c>
      <c r="EL142" s="91" t="s">
        <v>74</v>
      </c>
      <c r="EM142" s="91" t="s">
        <v>74</v>
      </c>
      <c r="EN142" s="91" t="s">
        <v>74</v>
      </c>
      <c r="EO142" s="91" t="s">
        <v>74</v>
      </c>
      <c r="EP142" s="91" t="s">
        <v>74</v>
      </c>
      <c r="EQ142" s="91" t="s">
        <v>74</v>
      </c>
      <c r="ER142" s="91" t="s">
        <v>74</v>
      </c>
      <c r="ES142" s="92" t="s">
        <v>74</v>
      </c>
      <c r="ET142" s="89" t="s">
        <v>189</v>
      </c>
      <c r="EU142" s="7">
        <v>30.9</v>
      </c>
      <c r="EV142" s="7">
        <v>11.7</v>
      </c>
      <c r="EW142" s="10"/>
      <c r="EX142" s="10"/>
      <c r="EY142" s="10"/>
      <c r="EZ142" s="10"/>
      <c r="FA142" s="75">
        <v>0.95738019644052919</v>
      </c>
      <c r="FB142" s="75">
        <v>0.53677362265376583</v>
      </c>
      <c r="FC142" s="75">
        <v>1.0805757434426839</v>
      </c>
      <c r="FD142" s="89" t="s">
        <v>189</v>
      </c>
      <c r="FE142" s="10"/>
      <c r="FF142" s="6">
        <v>6.67</v>
      </c>
      <c r="FG142" s="10" t="s">
        <v>113</v>
      </c>
      <c r="FH142" s="6">
        <v>12981.75</v>
      </c>
      <c r="FI142" s="10"/>
      <c r="FJ142" s="9"/>
      <c r="FK142" s="6">
        <v>-53.346158608013262</v>
      </c>
      <c r="FL142" s="6">
        <v>28.594847471684414</v>
      </c>
      <c r="FM142" s="6">
        <v>-1.3360739979444869</v>
      </c>
      <c r="FN142" s="6">
        <v>-18.293718166383698</v>
      </c>
      <c r="FO142" s="6">
        <v>13.813813813813825</v>
      </c>
      <c r="FP142" s="6">
        <v>2.9548989113530322</v>
      </c>
      <c r="FQ142" s="127">
        <v>0.6096039829226837</v>
      </c>
      <c r="FR142" s="122"/>
      <c r="FS142" s="121">
        <v>0.73196743593779046</v>
      </c>
      <c r="FT142" s="89" t="s">
        <v>189</v>
      </c>
      <c r="FU142" s="7">
        <v>17.997698947814953</v>
      </c>
      <c r="FV142" s="7">
        <v>33.948938911652746</v>
      </c>
      <c r="FW142" s="7">
        <v>-16.18631300782889</v>
      </c>
      <c r="FX142" s="7">
        <v>27.56666073561933</v>
      </c>
      <c r="FY142" s="7">
        <v>-4.7267546784082182</v>
      </c>
      <c r="FZ142" s="7">
        <v>20.396819240213993</v>
      </c>
      <c r="GA142" s="7">
        <v>-8.5268531166870396</v>
      </c>
      <c r="GB142" s="7">
        <v>27.551162012358887</v>
      </c>
      <c r="GC142" s="89" t="s">
        <v>189</v>
      </c>
      <c r="GD142" s="92" t="s">
        <v>81</v>
      </c>
      <c r="GE142" s="92" t="s">
        <v>74</v>
      </c>
      <c r="GF142" s="123" t="s">
        <v>1402</v>
      </c>
      <c r="GG142" s="123" t="s">
        <v>1401</v>
      </c>
      <c r="GH142" s="124" t="s">
        <v>81</v>
      </c>
      <c r="GI142" s="125" t="s">
        <v>81</v>
      </c>
      <c r="GJ142" s="126" t="s">
        <v>81</v>
      </c>
      <c r="GK142" s="89" t="s">
        <v>189</v>
      </c>
      <c r="GL142" s="75">
        <v>1.29316164770169E-2</v>
      </c>
      <c r="GM142" s="129">
        <v>-2.7539153269055799E-2</v>
      </c>
      <c r="GN142" s="130">
        <v>-0.165013352781436</v>
      </c>
      <c r="GO142" s="129">
        <v>-0.26695594193466399</v>
      </c>
      <c r="GP142" s="131">
        <v>-0.77725876734126198</v>
      </c>
      <c r="GQ142" s="129">
        <v>-9.2030398164493807E-2</v>
      </c>
      <c r="GR142" s="130">
        <v>4.1213307379875698E-2</v>
      </c>
      <c r="GS142" s="131">
        <v>-0.92543540181026196</v>
      </c>
      <c r="GT142" s="75">
        <v>1.29316164770169E-2</v>
      </c>
      <c r="GU142" s="129">
        <v>-2.7539153269055799E-2</v>
      </c>
      <c r="GV142" s="130">
        <v>-0.165013352781436</v>
      </c>
      <c r="GW142" s="129">
        <v>-0.26695594193466399</v>
      </c>
      <c r="GX142" s="131">
        <v>-0.77725876734126198</v>
      </c>
      <c r="GY142" s="129">
        <v>-9.2030398164493807E-2</v>
      </c>
      <c r="GZ142" s="130">
        <v>4.1213307379875698E-2</v>
      </c>
      <c r="HA142" s="131">
        <v>-0.92543540181026196</v>
      </c>
      <c r="HB142" s="89" t="s">
        <v>189</v>
      </c>
      <c r="HC142" s="106"/>
      <c r="HD142" s="106"/>
      <c r="HE142" s="106"/>
      <c r="HF142" s="106"/>
      <c r="HG142" s="106"/>
      <c r="HH142" s="106"/>
      <c r="HI142" s="106"/>
      <c r="HJ142" s="106"/>
      <c r="HK142" s="106"/>
      <c r="HL142" s="106"/>
      <c r="HM142" s="106"/>
      <c r="HN142" s="106"/>
      <c r="HO142" s="106"/>
      <c r="HP142" s="106"/>
      <c r="HQ142" s="106"/>
      <c r="HR142" s="106"/>
      <c r="HS142" s="106"/>
      <c r="HT142" s="106"/>
      <c r="HU142" s="106"/>
      <c r="HV142" s="106"/>
      <c r="HW142" s="106"/>
      <c r="HX142" s="106"/>
      <c r="HY142" s="106"/>
      <c r="HZ142" s="106"/>
      <c r="IA142" s="89" t="s">
        <v>189</v>
      </c>
      <c r="IB142" s="128">
        <v>0.193389969732608</v>
      </c>
      <c r="IC142" s="128">
        <v>0.34296002506152801</v>
      </c>
      <c r="ID142" s="13" t="s">
        <v>189</v>
      </c>
      <c r="IE142" s="6">
        <v>96.519637459999998</v>
      </c>
      <c r="IF142" s="6">
        <v>109.0859729</v>
      </c>
      <c r="IG142" s="6">
        <v>84.889021749999998</v>
      </c>
      <c r="IH142" s="6">
        <v>92.133668490000005</v>
      </c>
      <c r="II142" s="6">
        <v>105.350095</v>
      </c>
      <c r="IJ142" s="6">
        <v>102.0377666</v>
      </c>
      <c r="IK142" s="6">
        <v>114.4616607</v>
      </c>
      <c r="IL142" s="7">
        <v>107.00028380000001</v>
      </c>
      <c r="IM142" s="6">
        <v>99.396746739999998</v>
      </c>
      <c r="IN142" s="6">
        <v>103.696673</v>
      </c>
      <c r="IO142" s="6">
        <v>97.077732319999996</v>
      </c>
      <c r="IP142" s="7">
        <v>103.80043379999999</v>
      </c>
      <c r="IQ142" s="7">
        <v>116.10751620000001</v>
      </c>
      <c r="IR142" s="7">
        <v>102.0801664</v>
      </c>
      <c r="IS142" s="6">
        <v>101.2135056</v>
      </c>
      <c r="IT142" s="7">
        <v>103.08636989999999</v>
      </c>
      <c r="IU142" s="6">
        <v>105.0727771</v>
      </c>
      <c r="IV142" s="7">
        <v>100.60527449999999</v>
      </c>
      <c r="IW142" s="7">
        <v>110.4625472</v>
      </c>
      <c r="IX142" s="7">
        <v>85.183020380000002</v>
      </c>
      <c r="IY142" s="6">
        <v>96.737814589999999</v>
      </c>
      <c r="IZ142" s="6">
        <v>96.960068699999994</v>
      </c>
      <c r="JA142" s="6">
        <v>95.288807390000002</v>
      </c>
      <c r="JB142" s="6">
        <v>96.166526110000007</v>
      </c>
      <c r="JC142" s="6">
        <v>80.515843770000004</v>
      </c>
      <c r="JD142" s="7">
        <v>100.12678289999999</v>
      </c>
      <c r="JE142" s="7">
        <v>107.125427</v>
      </c>
      <c r="JF142" s="7">
        <v>117.00371440000001</v>
      </c>
      <c r="JG142" s="7">
        <v>104.5702655</v>
      </c>
      <c r="JH142" s="6">
        <v>112.546847</v>
      </c>
      <c r="JI142" s="7">
        <v>109.3783153</v>
      </c>
      <c r="JJ142" s="6">
        <v>101.78768599999999</v>
      </c>
      <c r="JK142" s="7">
        <v>106.9868996</v>
      </c>
      <c r="JL142" s="6">
        <v>99.304700510000004</v>
      </c>
      <c r="JM142" s="7">
        <v>106.6577573</v>
      </c>
      <c r="JN142" s="6">
        <v>104.4622712</v>
      </c>
      <c r="JO142" s="7">
        <v>95.419529460000007</v>
      </c>
      <c r="JP142" s="7"/>
      <c r="JQ142" s="6">
        <v>99.160489420000005</v>
      </c>
      <c r="JR142" s="6">
        <v>104.7086872</v>
      </c>
      <c r="JS142" s="7">
        <v>102.7281332</v>
      </c>
      <c r="JT142" s="7">
        <v>98.359337300000007</v>
      </c>
      <c r="JU142" s="7">
        <v>109.9097986</v>
      </c>
      <c r="JV142" s="7">
        <v>103.7373475</v>
      </c>
      <c r="JW142" s="6">
        <v>108.96456740000001</v>
      </c>
      <c r="JX142" s="7">
        <v>104.2111096</v>
      </c>
      <c r="JY142" s="6">
        <v>101.79086359999999</v>
      </c>
      <c r="JZ142" s="7">
        <v>97.615993959999997</v>
      </c>
      <c r="KA142" s="6">
        <v>109.4880794</v>
      </c>
      <c r="KB142" s="7">
        <v>104.0920716</v>
      </c>
      <c r="KC142" s="7">
        <v>103.46577550000001</v>
      </c>
      <c r="KD142" s="6">
        <v>101.5743397</v>
      </c>
      <c r="KE142" s="6">
        <v>89.138930060000007</v>
      </c>
      <c r="KF142" s="6">
        <v>96.987232480000003</v>
      </c>
      <c r="KG142" s="7">
        <v>96.86904663</v>
      </c>
      <c r="KH142" s="6">
        <v>107.83610760000001</v>
      </c>
      <c r="KI142" s="6">
        <v>97.889540269999998</v>
      </c>
      <c r="KJ142" s="6">
        <v>116.4858176</v>
      </c>
      <c r="KK142" s="6">
        <v>98.497473020000001</v>
      </c>
      <c r="KM142" s="178">
        <v>1.0471128594818659</v>
      </c>
      <c r="KN142" s="178">
        <v>1.014472425541977</v>
      </c>
      <c r="KO142" s="178">
        <v>1.2026856136404509</v>
      </c>
    </row>
    <row r="143" spans="1:301" ht="87.75" customHeight="1">
      <c r="A143" s="164" t="s">
        <v>1658</v>
      </c>
      <c r="B143" s="84" t="str">
        <f>"Chemistry 542"</f>
        <v>Chemistry 542</v>
      </c>
      <c r="C143" s="158" t="s">
        <v>1937</v>
      </c>
      <c r="D143" s="13" t="s">
        <v>669</v>
      </c>
      <c r="E143" s="163" t="s">
        <v>1497</v>
      </c>
      <c r="F143" s="13" t="s">
        <v>1498</v>
      </c>
      <c r="G143" s="2" t="s">
        <v>670</v>
      </c>
      <c r="H143" s="13" t="s">
        <v>1284</v>
      </c>
      <c r="I143" s="83" t="str">
        <f>"Chemistry 142"</f>
        <v>Chemistry 142</v>
      </c>
      <c r="J143" s="13">
        <v>142</v>
      </c>
      <c r="K143" s="4"/>
      <c r="L143" s="53">
        <v>1.0040433252804133</v>
      </c>
      <c r="M143" s="114"/>
      <c r="N143" s="5">
        <v>87</v>
      </c>
      <c r="O143" s="6">
        <v>96</v>
      </c>
      <c r="P143" s="6"/>
      <c r="Q143" s="6">
        <v>706</v>
      </c>
      <c r="S143" s="7">
        <v>1362</v>
      </c>
      <c r="T143" s="6"/>
      <c r="U143" s="6">
        <v>2740</v>
      </c>
      <c r="V143" s="6">
        <v>2089</v>
      </c>
      <c r="W143" s="6">
        <v>636.69999999999993</v>
      </c>
      <c r="X143" s="6">
        <v>567.79999999999995</v>
      </c>
      <c r="Y143" s="6">
        <v>571.40000000000009</v>
      </c>
      <c r="Z143" s="6">
        <v>1018</v>
      </c>
      <c r="AA143" s="116" t="s">
        <v>85</v>
      </c>
      <c r="AB143" s="115" t="s">
        <v>68</v>
      </c>
      <c r="AC143" s="115" t="s">
        <v>68</v>
      </c>
      <c r="AD143" s="115" t="s">
        <v>68</v>
      </c>
      <c r="AE143" s="116" t="s">
        <v>69</v>
      </c>
      <c r="AF143" s="116" t="s">
        <v>69</v>
      </c>
      <c r="AG143" s="10"/>
      <c r="AH143" s="10"/>
      <c r="AI143" s="10"/>
      <c r="AJ143" s="10"/>
      <c r="AK143" s="75">
        <v>1.03</v>
      </c>
      <c r="AL143" s="117" t="s">
        <v>907</v>
      </c>
      <c r="AM143" s="89" t="s">
        <v>669</v>
      </c>
      <c r="AN143" s="118">
        <v>-1.6644272029820988E-2</v>
      </c>
      <c r="AO143" s="118">
        <v>-3.1879194630872486E-2</v>
      </c>
      <c r="AP143" s="118">
        <v>1.3191489827003846E-2</v>
      </c>
      <c r="AQ143" s="118">
        <v>5.000658635456459E-3</v>
      </c>
      <c r="AR143" s="80" t="s">
        <v>70</v>
      </c>
      <c r="AS143" s="7">
        <v>93</v>
      </c>
      <c r="AT143" s="119"/>
      <c r="AU143" s="89" t="s">
        <v>669</v>
      </c>
      <c r="AV143" s="7">
        <v>34.548797899999997</v>
      </c>
      <c r="AW143" s="7">
        <v>9.3330000000000002</v>
      </c>
      <c r="AX143" s="7">
        <v>-6.7949999999999999</v>
      </c>
      <c r="AY143" s="7"/>
      <c r="AZ143" s="7">
        <v>71.920800924343524</v>
      </c>
      <c r="BA143" s="7">
        <v>-16.915259008535642</v>
      </c>
      <c r="BB143" s="187"/>
      <c r="BC143" s="7">
        <v>89.944729281767948</v>
      </c>
      <c r="BD143" s="7">
        <v>67.729478743961351</v>
      </c>
      <c r="BE143" s="7">
        <v>40.075458415841595</v>
      </c>
      <c r="BF143" s="7">
        <v>22.833160790273553</v>
      </c>
      <c r="BG143" s="7">
        <v>-15.08491428571428</v>
      </c>
      <c r="BH143" s="7">
        <v>31.341182311429485</v>
      </c>
      <c r="BI143" s="7">
        <v>-0.70971301159676869</v>
      </c>
      <c r="BJ143" s="169"/>
      <c r="BK143" s="7">
        <v>12.073031159999999</v>
      </c>
      <c r="BL143" s="7"/>
      <c r="BM143" s="7">
        <v>77.965361607196016</v>
      </c>
      <c r="BN143" s="169"/>
      <c r="BO143" s="7">
        <v>14.725599999999986</v>
      </c>
      <c r="BP143" s="7">
        <v>22.490200000000002</v>
      </c>
      <c r="BQ143" s="7"/>
      <c r="BR143" s="7"/>
      <c r="BS143" s="7">
        <v>39.060019987067186</v>
      </c>
      <c r="BT143" s="7">
        <v>62.339250353833755</v>
      </c>
      <c r="BU143" s="75"/>
      <c r="BV143" s="7">
        <v>12.793424733804336</v>
      </c>
      <c r="BW143" s="7" t="s">
        <v>195</v>
      </c>
      <c r="BX143" s="6">
        <v>-15.970356322642935</v>
      </c>
      <c r="BY143" s="6"/>
      <c r="BZ143" s="6">
        <v>11.286168931453144</v>
      </c>
      <c r="CA143" s="6"/>
      <c r="CB143" s="4"/>
      <c r="CC143" s="89" t="s">
        <v>669</v>
      </c>
      <c r="CD143" s="4">
        <v>-12.70993749255971</v>
      </c>
      <c r="CE143" s="4">
        <v>6.8912534741511378</v>
      </c>
      <c r="CF143" s="4"/>
      <c r="CG143" s="89" t="s">
        <v>669</v>
      </c>
      <c r="CH143" s="6">
        <v>-2.92</v>
      </c>
      <c r="CI143" s="53"/>
      <c r="CJ143" s="6">
        <v>4086.68</v>
      </c>
      <c r="CK143" s="6">
        <v>9513.66</v>
      </c>
      <c r="CL143" s="8">
        <v>-32</v>
      </c>
      <c r="CM143" s="6">
        <v>16594.48</v>
      </c>
      <c r="CN143" s="9">
        <v>-31</v>
      </c>
      <c r="CO143" s="6">
        <v>32000</v>
      </c>
      <c r="CP143" s="5">
        <v>-43</v>
      </c>
      <c r="CQ143" s="4">
        <v>30</v>
      </c>
      <c r="CR143" s="78">
        <v>1.89</v>
      </c>
      <c r="CS143" s="78">
        <v>7.31</v>
      </c>
      <c r="CT143" s="78">
        <v>6.69</v>
      </c>
      <c r="CU143" s="78">
        <v>11.99</v>
      </c>
      <c r="CV143" s="6">
        <v>75.68747302818376</v>
      </c>
      <c r="CW143" s="78"/>
      <c r="CX143" s="10">
        <v>30</v>
      </c>
      <c r="CY143" s="6">
        <v>88.867943385467939</v>
      </c>
      <c r="CZ143" s="2"/>
      <c r="DA143" s="11"/>
      <c r="DB143" s="11"/>
      <c r="DC143" s="11"/>
      <c r="DD143" s="120" t="s">
        <v>72</v>
      </c>
      <c r="DE143" s="120" t="s">
        <v>72</v>
      </c>
      <c r="DF143" s="89" t="s">
        <v>669</v>
      </c>
      <c r="DG143" s="12">
        <v>18</v>
      </c>
      <c r="DH143" s="9"/>
      <c r="DI143" s="98">
        <v>0</v>
      </c>
      <c r="DJ143" s="102"/>
      <c r="DK143" s="1"/>
      <c r="DL143" s="103"/>
      <c r="DM143" s="46" t="s">
        <v>101</v>
      </c>
      <c r="DN143" s="10">
        <v>0</v>
      </c>
      <c r="DO143" s="10">
        <v>0</v>
      </c>
      <c r="DP143" s="11"/>
      <c r="DQ143" s="55"/>
      <c r="DR143" s="12"/>
      <c r="DS143" s="79">
        <v>0</v>
      </c>
      <c r="DT143" s="2"/>
      <c r="DU143" s="8">
        <v>-11.44</v>
      </c>
      <c r="DV143" s="12"/>
      <c r="DW143" s="13">
        <v>100</v>
      </c>
      <c r="DX143" s="89" t="s">
        <v>669</v>
      </c>
      <c r="DY143" s="12">
        <v>-24</v>
      </c>
      <c r="DZ143" s="89" t="s">
        <v>669</v>
      </c>
      <c r="EA143" s="7">
        <v>0.74891735362662004</v>
      </c>
      <c r="EB143" s="75">
        <v>2.5899999999999999E-2</v>
      </c>
      <c r="EC143" s="75">
        <v>-8.9999999999999998E-4</v>
      </c>
      <c r="ED143" s="75">
        <v>8.0299999999999996E-2</v>
      </c>
      <c r="EE143" s="90">
        <v>0</v>
      </c>
      <c r="EF143" s="90">
        <v>0</v>
      </c>
      <c r="EG143" s="90">
        <v>0</v>
      </c>
      <c r="EH143" s="90">
        <v>0</v>
      </c>
      <c r="EI143" s="75"/>
      <c r="EJ143" s="89" t="s">
        <v>669</v>
      </c>
      <c r="EK143" s="91" t="s">
        <v>74</v>
      </c>
      <c r="EL143" s="91" t="s">
        <v>74</v>
      </c>
      <c r="EM143" s="91" t="s">
        <v>74</v>
      </c>
      <c r="EN143" s="91" t="s">
        <v>74</v>
      </c>
      <c r="EO143" s="91" t="s">
        <v>74</v>
      </c>
      <c r="EP143" s="91" t="s">
        <v>74</v>
      </c>
      <c r="EQ143" s="91" t="s">
        <v>74</v>
      </c>
      <c r="ER143" s="91" t="s">
        <v>74</v>
      </c>
      <c r="ES143" s="92" t="s">
        <v>74</v>
      </c>
      <c r="ET143" s="89" t="s">
        <v>669</v>
      </c>
      <c r="EU143" s="7">
        <v>12.7</v>
      </c>
      <c r="EV143" s="7">
        <v>10.3</v>
      </c>
      <c r="EW143" s="10"/>
      <c r="EX143" s="10"/>
      <c r="EY143" s="10"/>
      <c r="EZ143" s="10"/>
      <c r="FA143" s="75">
        <v>0.94749840063977064</v>
      </c>
      <c r="FB143" s="75">
        <v>0.66308336624634956</v>
      </c>
      <c r="FC143" s="75">
        <v>1.0326923076923078</v>
      </c>
      <c r="FD143" s="89" t="s">
        <v>669</v>
      </c>
      <c r="FE143" s="15" t="s">
        <v>113</v>
      </c>
      <c r="FF143" s="6">
        <v>26.67</v>
      </c>
      <c r="FG143" s="10"/>
      <c r="FH143" s="6">
        <v>32000</v>
      </c>
      <c r="FI143" s="10"/>
      <c r="FJ143" s="9"/>
      <c r="FK143" s="6">
        <v>-4.4461596270831683</v>
      </c>
      <c r="FL143" s="6">
        <v>21.812340096388418</v>
      </c>
      <c r="FM143" s="6">
        <v>-0.32530904359142632</v>
      </c>
      <c r="FN143" s="6">
        <v>-15.24780649751003</v>
      </c>
      <c r="FO143" s="6">
        <v>97.604107244723323</v>
      </c>
      <c r="FP143" s="6">
        <v>-27.586206896551712</v>
      </c>
      <c r="FQ143" s="121">
        <v>0.58937143614905185</v>
      </c>
      <c r="FR143" s="122"/>
      <c r="FS143" s="121">
        <v>0.651016293390006</v>
      </c>
      <c r="FT143" s="89" t="s">
        <v>669</v>
      </c>
      <c r="FU143" s="7">
        <v>51.70706228993145</v>
      </c>
      <c r="FV143" s="7">
        <v>-50.300350491648075</v>
      </c>
      <c r="FW143" s="7">
        <v>28.163576849120009</v>
      </c>
      <c r="FX143" s="7">
        <v>-26.469240068305268</v>
      </c>
      <c r="FY143" s="7">
        <v>-4.9960257973351574</v>
      </c>
      <c r="FZ143" s="7">
        <v>-38.94443754136563</v>
      </c>
      <c r="GA143" s="7">
        <v>41.070447301901304</v>
      </c>
      <c r="GB143" s="7">
        <v>74.801098891866687</v>
      </c>
      <c r="GC143" s="89" t="s">
        <v>669</v>
      </c>
      <c r="GD143" s="92" t="s">
        <v>74</v>
      </c>
      <c r="GE143" s="92" t="s">
        <v>74</v>
      </c>
      <c r="GF143" s="123" t="s">
        <v>1401</v>
      </c>
      <c r="GG143" s="123" t="s">
        <v>1401</v>
      </c>
      <c r="GH143" s="124" t="s">
        <v>81</v>
      </c>
      <c r="GI143" s="125" t="s">
        <v>74</v>
      </c>
      <c r="GJ143" s="126" t="s">
        <v>81</v>
      </c>
      <c r="GK143" s="89" t="s">
        <v>669</v>
      </c>
      <c r="GL143" s="127"/>
      <c r="GM143" s="127"/>
      <c r="GN143" s="127"/>
      <c r="GO143" s="127"/>
      <c r="GP143" s="127"/>
      <c r="GQ143" s="127"/>
      <c r="GR143" s="127"/>
      <c r="GS143" s="127"/>
      <c r="GT143" s="127"/>
      <c r="GU143" s="127"/>
      <c r="GV143" s="127"/>
      <c r="GW143" s="127"/>
      <c r="GX143" s="127"/>
      <c r="GY143" s="127"/>
      <c r="GZ143" s="127"/>
      <c r="HA143" s="127"/>
      <c r="HB143" s="89" t="s">
        <v>669</v>
      </c>
      <c r="HC143" s="106"/>
      <c r="HD143" s="106"/>
      <c r="HE143" s="106"/>
      <c r="HF143" s="106"/>
      <c r="HG143" s="106"/>
      <c r="HH143" s="106"/>
      <c r="HI143" s="106"/>
      <c r="HJ143" s="106"/>
      <c r="HK143" s="106"/>
      <c r="HL143" s="106"/>
      <c r="HM143" s="106"/>
      <c r="HN143" s="106"/>
      <c r="HO143" s="106"/>
      <c r="HP143" s="106"/>
      <c r="HQ143" s="106"/>
      <c r="HR143" s="106"/>
      <c r="HS143" s="106"/>
      <c r="HT143" s="106"/>
      <c r="HU143" s="106"/>
      <c r="HV143" s="106"/>
      <c r="HW143" s="106"/>
      <c r="HX143" s="106"/>
      <c r="HY143" s="106"/>
      <c r="HZ143" s="106"/>
      <c r="IA143" s="89" t="s">
        <v>669</v>
      </c>
      <c r="IB143" s="128">
        <v>0.21381432815329501</v>
      </c>
      <c r="IC143" s="128">
        <v>0.31407671456416902</v>
      </c>
      <c r="ID143" s="13" t="s">
        <v>669</v>
      </c>
      <c r="IE143" s="6">
        <v>72.18551626</v>
      </c>
      <c r="IF143" s="6">
        <v>67.519654689999996</v>
      </c>
      <c r="IG143" s="6">
        <v>42.85330708</v>
      </c>
      <c r="IH143" s="6">
        <v>59.942363110000002</v>
      </c>
      <c r="II143" s="6">
        <v>32.468292679999998</v>
      </c>
      <c r="IJ143" s="6">
        <v>85.995948679999998</v>
      </c>
      <c r="IK143" s="6">
        <v>66.801652219999994</v>
      </c>
      <c r="IL143" s="7">
        <v>48.385009119999999</v>
      </c>
      <c r="IM143" s="6">
        <v>82.79770096</v>
      </c>
      <c r="IN143" s="6">
        <v>91.576854659999995</v>
      </c>
      <c r="IO143" s="6">
        <v>-15.514905150000001</v>
      </c>
      <c r="IP143" s="7">
        <v>34.278477449999997</v>
      </c>
      <c r="IQ143" s="7">
        <v>94.981984359999998</v>
      </c>
      <c r="IR143" s="7">
        <v>81.265746250000007</v>
      </c>
      <c r="IS143" s="6">
        <v>59.221804280000001</v>
      </c>
      <c r="IT143" s="7">
        <v>47.054514380000001</v>
      </c>
      <c r="IU143" s="6">
        <v>53.067824010000002</v>
      </c>
      <c r="IV143" s="7">
        <v>55.318237019999998</v>
      </c>
      <c r="IW143" s="7">
        <v>43.42311626</v>
      </c>
      <c r="IX143" s="7">
        <v>77.735271609999998</v>
      </c>
      <c r="IY143" s="6">
        <v>20.542879070000001</v>
      </c>
      <c r="IZ143" s="6">
        <v>13.92468143</v>
      </c>
      <c r="JA143" s="6">
        <v>41.860827550000003</v>
      </c>
      <c r="JB143" s="6">
        <v>71.712408190000005</v>
      </c>
      <c r="JC143" s="6">
        <v>10.84801311</v>
      </c>
      <c r="JD143" s="7">
        <v>57.075051909999999</v>
      </c>
      <c r="JE143" s="7">
        <v>57.43858882</v>
      </c>
      <c r="JF143" s="7">
        <v>46.85908319</v>
      </c>
      <c r="JG143" s="7">
        <v>1.971585967</v>
      </c>
      <c r="JH143" s="6">
        <v>72.701925590000002</v>
      </c>
      <c r="JI143" s="7">
        <v>41.545677910000002</v>
      </c>
      <c r="JJ143" s="6">
        <v>82.680509670000006</v>
      </c>
      <c r="JK143" s="7">
        <v>51.373865469999998</v>
      </c>
      <c r="JL143" s="6">
        <v>63.1899716</v>
      </c>
      <c r="JM143" s="7">
        <v>29.254908690000001</v>
      </c>
      <c r="JN143" s="6">
        <v>73.28189485</v>
      </c>
      <c r="JO143" s="7">
        <v>27.031854719999998</v>
      </c>
      <c r="JP143" s="7"/>
      <c r="JQ143" s="6">
        <v>80.43434001</v>
      </c>
      <c r="JR143" s="6">
        <v>92.036461990000006</v>
      </c>
      <c r="JS143" s="7">
        <v>75.129654720000005</v>
      </c>
      <c r="JT143" s="7">
        <v>69.142250880000006</v>
      </c>
      <c r="JU143" s="7">
        <v>66.01623798</v>
      </c>
      <c r="JV143" s="7">
        <v>50.891437179999997</v>
      </c>
      <c r="JW143" s="6">
        <v>67.439712670000006</v>
      </c>
      <c r="JX143" s="7"/>
      <c r="JY143" s="6">
        <v>103.0582948</v>
      </c>
      <c r="JZ143" s="7">
        <v>56.472404480000002</v>
      </c>
      <c r="KA143" s="6">
        <v>86.263168769999993</v>
      </c>
      <c r="KB143" s="7">
        <v>56.974844820000001</v>
      </c>
      <c r="KC143" s="7">
        <v>57.196480940000001</v>
      </c>
      <c r="KD143" s="6">
        <v>89.138628109999999</v>
      </c>
      <c r="KE143" s="6">
        <v>32.853965899999999</v>
      </c>
      <c r="KF143" s="6">
        <v>76.841663170000004</v>
      </c>
      <c r="KG143" s="7">
        <v>87.940046600000002</v>
      </c>
      <c r="KH143" s="6">
        <v>67.033922880000006</v>
      </c>
      <c r="KI143" s="6">
        <v>79.795592459999995</v>
      </c>
      <c r="KJ143" s="6">
        <v>90.538705300000004</v>
      </c>
      <c r="KK143" s="6">
        <v>92.568031099999999</v>
      </c>
      <c r="KM143" s="178">
        <v>0.96202198507582437</v>
      </c>
      <c r="KN143" s="178">
        <v>1.0183695739388587</v>
      </c>
      <c r="KO143" s="178">
        <v>0.86396186590892976</v>
      </c>
    </row>
    <row r="144" spans="1:301" ht="87.75" customHeight="1">
      <c r="A144" s="164" t="s">
        <v>1659</v>
      </c>
      <c r="B144" s="84" t="str">
        <f>"Chemistry 543"</f>
        <v>Chemistry 543</v>
      </c>
      <c r="C144" s="158" t="s">
        <v>1937</v>
      </c>
      <c r="D144" s="13" t="s">
        <v>564</v>
      </c>
      <c r="E144" s="163" t="s">
        <v>1413</v>
      </c>
      <c r="F144" s="13" t="s">
        <v>1477</v>
      </c>
      <c r="G144" s="2" t="s">
        <v>92</v>
      </c>
      <c r="H144" s="13" t="s">
        <v>1219</v>
      </c>
      <c r="I144" s="83" t="str">
        <f>"Chemistry 143"</f>
        <v>Chemistry 143</v>
      </c>
      <c r="J144" s="13">
        <v>143</v>
      </c>
      <c r="K144" s="4"/>
      <c r="L144" s="53">
        <v>0.85798829276548572</v>
      </c>
      <c r="M144" s="114"/>
      <c r="N144" s="5">
        <v>92</v>
      </c>
      <c r="O144" s="6" t="s">
        <v>195</v>
      </c>
      <c r="P144" s="6">
        <v>1050</v>
      </c>
      <c r="Q144" s="6"/>
      <c r="S144" s="7">
        <v>1301</v>
      </c>
      <c r="T144" s="6"/>
      <c r="U144" s="6">
        <v>2630</v>
      </c>
      <c r="V144" s="6">
        <v>1619</v>
      </c>
      <c r="W144" s="6">
        <v>2059</v>
      </c>
      <c r="X144" s="6">
        <v>900.9</v>
      </c>
      <c r="Y144" s="6">
        <v>1113</v>
      </c>
      <c r="Z144" s="6">
        <v>949.3</v>
      </c>
      <c r="AA144" s="116" t="s">
        <v>85</v>
      </c>
      <c r="AB144" s="115" t="s">
        <v>68</v>
      </c>
      <c r="AC144" s="116" t="s">
        <v>69</v>
      </c>
      <c r="AD144" s="116" t="s">
        <v>69</v>
      </c>
      <c r="AE144" s="115" t="s">
        <v>68</v>
      </c>
      <c r="AF144" s="116" t="s">
        <v>69</v>
      </c>
      <c r="AG144" s="10"/>
      <c r="AH144" s="10"/>
      <c r="AI144" s="10"/>
      <c r="AJ144" s="10"/>
      <c r="AK144" s="75">
        <v>0.82899999999999996</v>
      </c>
      <c r="AL144" s="117" t="s">
        <v>907</v>
      </c>
      <c r="AM144" s="89" t="s">
        <v>564</v>
      </c>
      <c r="AN144" s="118">
        <v>1.1096181353213991E-2</v>
      </c>
      <c r="AO144" s="118">
        <v>3.5234899328859058E-2</v>
      </c>
      <c r="AP144" s="118">
        <v>0.17930978678642229</v>
      </c>
      <c r="AQ144" s="118">
        <v>0.24161233959741218</v>
      </c>
      <c r="AR144" s="80" t="s">
        <v>70</v>
      </c>
      <c r="AS144" s="7">
        <v>98.107837580275273</v>
      </c>
      <c r="AT144" s="119"/>
      <c r="AU144" s="89" t="s">
        <v>564</v>
      </c>
      <c r="AV144" s="7">
        <v>85.260056300000002</v>
      </c>
      <c r="AW144" s="7">
        <v>45.008000000000003</v>
      </c>
      <c r="AX144" s="7">
        <v>17.888000000000002</v>
      </c>
      <c r="AY144" s="7"/>
      <c r="AZ144" s="7">
        <v>13.924050632911388</v>
      </c>
      <c r="BA144" s="7">
        <v>-19.620253164556956</v>
      </c>
      <c r="BB144" s="187"/>
      <c r="BC144" s="7">
        <v>76.02207734806629</v>
      </c>
      <c r="BD144" s="7">
        <v>72.17392318840578</v>
      </c>
      <c r="BE144" s="7">
        <v>19.141936492220658</v>
      </c>
      <c r="BF144" s="7">
        <v>6.4197869300911865</v>
      </c>
      <c r="BG144" s="7">
        <v>27.77222857142857</v>
      </c>
      <c r="BH144" s="7">
        <v>57.142857142857146</v>
      </c>
      <c r="BI144" s="7">
        <v>36.466165413533837</v>
      </c>
      <c r="BJ144" s="167"/>
      <c r="BK144" s="7">
        <v>8.6460315419999993</v>
      </c>
      <c r="BL144" s="7"/>
      <c r="BM144" s="7">
        <v>100</v>
      </c>
      <c r="BN144" s="167"/>
      <c r="BO144" s="7">
        <v>10.033600000000007</v>
      </c>
      <c r="BP144" s="7">
        <v>20.584800000000001</v>
      </c>
      <c r="BQ144" s="7"/>
      <c r="BR144" s="7"/>
      <c r="BS144" s="7">
        <v>37.7331267033613</v>
      </c>
      <c r="BT144" s="7">
        <v>46.847282756361821</v>
      </c>
      <c r="BU144" s="75"/>
      <c r="BV144" s="7">
        <v>-3.3580278293627366</v>
      </c>
      <c r="BW144" s="7" t="s">
        <v>195</v>
      </c>
      <c r="BX144" s="6">
        <v>-14.132361804850074</v>
      </c>
      <c r="BY144" s="6"/>
      <c r="BZ144" s="6">
        <v>-11.936094850481755</v>
      </c>
      <c r="CA144" s="6"/>
      <c r="CB144" s="4"/>
      <c r="CC144" s="89" t="s">
        <v>564</v>
      </c>
      <c r="CD144" s="4">
        <v>-11.856883589604667</v>
      </c>
      <c r="CE144" s="4">
        <v>-9.3862659991563788</v>
      </c>
      <c r="CF144" s="4"/>
      <c r="CG144" s="89" t="s">
        <v>564</v>
      </c>
      <c r="CH144" s="6">
        <v>-11.2</v>
      </c>
      <c r="CI144" s="53"/>
      <c r="CJ144" s="6">
        <v>16112.42</v>
      </c>
      <c r="CK144" s="6">
        <v>11852.87</v>
      </c>
      <c r="CL144" s="8">
        <v>-25</v>
      </c>
      <c r="CM144" s="6">
        <v>32000</v>
      </c>
      <c r="CN144" s="9">
        <v>-27</v>
      </c>
      <c r="CO144" s="6">
        <v>32000</v>
      </c>
      <c r="CP144" s="5">
        <v>95</v>
      </c>
      <c r="CQ144" s="4">
        <v>30</v>
      </c>
      <c r="CR144" s="78">
        <v>6.8</v>
      </c>
      <c r="CS144" s="78">
        <v>18.899999999999999</v>
      </c>
      <c r="CT144" s="78">
        <v>10</v>
      </c>
      <c r="CU144" s="78">
        <v>4.7699999999999996</v>
      </c>
      <c r="CV144" s="6">
        <v>104.51613868661657</v>
      </c>
      <c r="CW144" s="78"/>
      <c r="CX144" s="10">
        <v>30</v>
      </c>
      <c r="CY144" s="6">
        <v>106.47049083637749</v>
      </c>
      <c r="CZ144" s="2"/>
      <c r="DA144" s="11"/>
      <c r="DB144" s="11"/>
      <c r="DC144" s="11"/>
      <c r="DD144" s="120" t="s">
        <v>71</v>
      </c>
      <c r="DE144" s="120" t="s">
        <v>72</v>
      </c>
      <c r="DF144" s="89" t="s">
        <v>564</v>
      </c>
      <c r="DG144" s="12">
        <v>29</v>
      </c>
      <c r="DH144" s="9"/>
      <c r="DI144" s="98">
        <v>0</v>
      </c>
      <c r="DJ144" s="102"/>
      <c r="DK144" s="1"/>
      <c r="DL144" s="103"/>
      <c r="DM144" s="46" t="s">
        <v>101</v>
      </c>
      <c r="DN144" s="10">
        <v>0</v>
      </c>
      <c r="DO144" s="10">
        <v>0</v>
      </c>
      <c r="DP144" s="11"/>
      <c r="DQ144" s="109"/>
      <c r="DR144" s="12"/>
      <c r="DS144" s="79">
        <v>0</v>
      </c>
      <c r="DT144" s="2"/>
      <c r="DU144" s="8">
        <v>-36.030999999999999</v>
      </c>
      <c r="DV144" s="12"/>
      <c r="DW144" s="13">
        <v>100</v>
      </c>
      <c r="DX144" s="89" t="s">
        <v>564</v>
      </c>
      <c r="DY144" s="12">
        <v>-5</v>
      </c>
      <c r="DZ144" s="89" t="s">
        <v>564</v>
      </c>
      <c r="EA144" s="7">
        <v>3.5730075964889703</v>
      </c>
      <c r="EB144" s="75">
        <v>-1.3100000000000001E-2</v>
      </c>
      <c r="EC144" s="75">
        <v>5.5399999999999998E-2</v>
      </c>
      <c r="ED144" s="75">
        <v>0.03</v>
      </c>
      <c r="EE144" s="90">
        <v>0</v>
      </c>
      <c r="EF144" s="90">
        <v>0</v>
      </c>
      <c r="EG144" s="90">
        <v>0</v>
      </c>
      <c r="EH144" s="90">
        <v>0</v>
      </c>
      <c r="EI144" s="75"/>
      <c r="EJ144" s="89" t="s">
        <v>564</v>
      </c>
      <c r="EK144" s="91" t="s">
        <v>74</v>
      </c>
      <c r="EL144" s="91" t="s">
        <v>74</v>
      </c>
      <c r="EM144" s="91" t="s">
        <v>74</v>
      </c>
      <c r="EN144" s="91" t="s">
        <v>74</v>
      </c>
      <c r="EO144" s="91" t="s">
        <v>74</v>
      </c>
      <c r="EP144" s="91" t="s">
        <v>74</v>
      </c>
      <c r="EQ144" s="91" t="s">
        <v>74</v>
      </c>
      <c r="ER144" s="91" t="s">
        <v>74</v>
      </c>
      <c r="ES144" s="92" t="s">
        <v>74</v>
      </c>
      <c r="ET144" s="89" t="s">
        <v>564</v>
      </c>
      <c r="EU144" s="7">
        <v>11.9</v>
      </c>
      <c r="EV144" s="7">
        <v>6.97</v>
      </c>
      <c r="EW144" s="10"/>
      <c r="EX144" s="10"/>
      <c r="EY144" s="10"/>
      <c r="EZ144" s="10"/>
      <c r="FA144" s="75">
        <v>0.95975937568688419</v>
      </c>
      <c r="FB144" s="75">
        <v>0.77590932859019723</v>
      </c>
      <c r="FC144" s="75">
        <v>1.0159272084769677</v>
      </c>
      <c r="FD144" s="89" t="s">
        <v>564</v>
      </c>
      <c r="FE144" s="10"/>
      <c r="FF144" s="6">
        <v>6.67</v>
      </c>
      <c r="FG144" s="10" t="s">
        <v>94</v>
      </c>
      <c r="FH144" s="6">
        <v>32000</v>
      </c>
      <c r="FI144" s="10"/>
      <c r="FJ144" s="9"/>
      <c r="FK144" s="6">
        <v>13.796059085151558</v>
      </c>
      <c r="FL144" s="6">
        <v>21.151802607365944</v>
      </c>
      <c r="FM144" s="6">
        <v>20.452209660842779</v>
      </c>
      <c r="FN144" s="6">
        <v>-16.893039049236002</v>
      </c>
      <c r="FO144" s="6">
        <v>1.8018018018018389</v>
      </c>
      <c r="FP144" s="6">
        <v>-39.554173146708102</v>
      </c>
      <c r="FQ144" s="127">
        <v>0.77028600489835253</v>
      </c>
      <c r="FR144" s="122"/>
      <c r="FS144" s="121">
        <v>0.79570486314795463</v>
      </c>
      <c r="FT144" s="89" t="s">
        <v>564</v>
      </c>
      <c r="FU144" s="7">
        <v>25.235086546557739</v>
      </c>
      <c r="FV144" s="7">
        <v>-51.564356298469427</v>
      </c>
      <c r="FW144" s="7">
        <v>23.45706453285915</v>
      </c>
      <c r="FX144" s="7">
        <v>-52.787168602729984</v>
      </c>
      <c r="FY144" s="7">
        <v>-19.661223737037005</v>
      </c>
      <c r="FZ144" s="7">
        <v>61.609607898742659</v>
      </c>
      <c r="GA144" s="7">
        <v>-207.44122510604646</v>
      </c>
      <c r="GB144" s="7">
        <v>14.56699019615847</v>
      </c>
      <c r="GC144" s="89" t="s">
        <v>564</v>
      </c>
      <c r="GD144" s="92" t="s">
        <v>81</v>
      </c>
      <c r="GE144" s="92" t="s">
        <v>74</v>
      </c>
      <c r="GF144" s="123" t="s">
        <v>1401</v>
      </c>
      <c r="GG144" s="123" t="s">
        <v>1402</v>
      </c>
      <c r="GH144" s="124" t="s">
        <v>81</v>
      </c>
      <c r="GI144" s="125" t="s">
        <v>81</v>
      </c>
      <c r="GJ144" s="126" t="s">
        <v>81</v>
      </c>
      <c r="GK144" s="89" t="s">
        <v>564</v>
      </c>
      <c r="GL144" s="75">
        <v>0.18052311799109999</v>
      </c>
      <c r="GM144" s="129">
        <v>-0.20701131511309301</v>
      </c>
      <c r="GN144" s="130">
        <v>8.2510374959722799E-2</v>
      </c>
      <c r="GO144" s="129">
        <v>-0.35209290412994398</v>
      </c>
      <c r="GP144" s="131">
        <v>-0.25158921607347001</v>
      </c>
      <c r="GQ144" s="129">
        <v>0.161646576145036</v>
      </c>
      <c r="GR144" s="130">
        <v>7.0859123972627697E-2</v>
      </c>
      <c r="GS144" s="131">
        <v>-0.46802070111794097</v>
      </c>
      <c r="GT144" s="75">
        <v>0.18052311799109999</v>
      </c>
      <c r="GU144" s="129">
        <v>-0.20701131511309301</v>
      </c>
      <c r="GV144" s="130">
        <v>8.2510374959722799E-2</v>
      </c>
      <c r="GW144" s="129">
        <v>-0.35209290412994398</v>
      </c>
      <c r="GX144" s="131">
        <v>-0.25158921607347001</v>
      </c>
      <c r="GY144" s="129">
        <v>0.161646576145036</v>
      </c>
      <c r="GZ144" s="130">
        <v>7.0859123972627697E-2</v>
      </c>
      <c r="HA144" s="131">
        <v>-0.46802070111794097</v>
      </c>
      <c r="HB144" s="89" t="s">
        <v>564</v>
      </c>
      <c r="HC144" s="138">
        <v>50.527874647685501</v>
      </c>
      <c r="HD144" s="136">
        <v>14.705882352941201</v>
      </c>
      <c r="HE144" s="137">
        <v>89.644268774703605</v>
      </c>
      <c r="HF144" s="143"/>
      <c r="HG144" s="136">
        <v>23.456325301204799</v>
      </c>
      <c r="HH144" s="136">
        <v>0.75944420321320005</v>
      </c>
      <c r="HI144" s="136">
        <v>17.962962962963001</v>
      </c>
      <c r="HJ144" s="136">
        <v>26.444662095984299</v>
      </c>
      <c r="HK144" s="136">
        <v>25.492125984251999</v>
      </c>
      <c r="HL144" s="136">
        <v>2.36182422228933</v>
      </c>
      <c r="HM144" s="139">
        <v>49.737670514165799</v>
      </c>
      <c r="HN144" s="136">
        <v>2.5634328358209002</v>
      </c>
      <c r="HO144" s="136">
        <v>1.232931726908</v>
      </c>
      <c r="HP144" s="143"/>
      <c r="HQ144" s="136">
        <v>15.0919467343056</v>
      </c>
      <c r="HR144" s="136">
        <v>4.2145922746781004</v>
      </c>
      <c r="HS144" s="136">
        <v>3.9263803680981999</v>
      </c>
      <c r="HT144" s="137">
        <v>79.577061518324598</v>
      </c>
      <c r="HU144" s="139">
        <v>38.845553822152901</v>
      </c>
      <c r="HV144" s="137">
        <v>91.733996270975794</v>
      </c>
      <c r="HW144" s="138">
        <v>72.817836812144193</v>
      </c>
      <c r="HX144" s="136">
        <v>3.2355915065722902</v>
      </c>
      <c r="HY144" s="136">
        <v>24.5590230664858</v>
      </c>
      <c r="HZ144" s="137">
        <v>84.633027522935805</v>
      </c>
      <c r="IA144" s="89" t="s">
        <v>564</v>
      </c>
      <c r="IB144" s="128">
        <v>0.19367870811416901</v>
      </c>
      <c r="IC144" s="128">
        <v>0.355995844424148</v>
      </c>
      <c r="ID144" s="13" t="s">
        <v>564</v>
      </c>
      <c r="IE144" s="6">
        <v>96.974734040000001</v>
      </c>
      <c r="IF144" s="6">
        <v>107.7956989</v>
      </c>
      <c r="IG144" s="6">
        <v>97.002670230000007</v>
      </c>
      <c r="IH144" s="6">
        <v>90.42401821</v>
      </c>
      <c r="II144" s="6">
        <v>98.057509940000003</v>
      </c>
      <c r="IJ144" s="6">
        <v>100.83087930000001</v>
      </c>
      <c r="IK144" s="6">
        <v>106.2798937</v>
      </c>
      <c r="IL144" s="7">
        <v>104.19463090000001</v>
      </c>
      <c r="IM144" s="6">
        <v>98.543057140000002</v>
      </c>
      <c r="IN144" s="6">
        <v>106.869519</v>
      </c>
      <c r="IO144" s="6">
        <v>95.212139070000006</v>
      </c>
      <c r="IP144" s="7">
        <v>93.317972350000005</v>
      </c>
      <c r="IQ144" s="7">
        <v>107.5057515</v>
      </c>
      <c r="IR144" s="7">
        <v>105.9498662</v>
      </c>
      <c r="IS144" s="6">
        <v>100.04485200000001</v>
      </c>
      <c r="IT144" s="7">
        <v>90.729794249999998</v>
      </c>
      <c r="IU144" s="6">
        <v>97.828106849999998</v>
      </c>
      <c r="IV144" s="7">
        <v>96.101783159999997</v>
      </c>
      <c r="IW144" s="7">
        <v>98.103471380000002</v>
      </c>
      <c r="IX144" s="7">
        <v>92.781714600000001</v>
      </c>
      <c r="IY144" s="6">
        <v>89.534589600000004</v>
      </c>
      <c r="IZ144" s="6">
        <v>90.625</v>
      </c>
      <c r="JA144" s="6">
        <v>98.943990670000005</v>
      </c>
      <c r="JB144" s="6">
        <v>84.756559030000005</v>
      </c>
      <c r="JC144" s="6">
        <v>80.458060680000003</v>
      </c>
      <c r="JD144" s="7">
        <v>94.367881550000007</v>
      </c>
      <c r="JE144" s="7">
        <v>95.181021659999999</v>
      </c>
      <c r="JF144" s="7">
        <v>106.4081633</v>
      </c>
      <c r="JG144" s="7">
        <v>103.6266</v>
      </c>
      <c r="JH144" s="6">
        <v>120.4482948</v>
      </c>
      <c r="JI144" s="7">
        <v>100.1271546</v>
      </c>
      <c r="JJ144" s="6">
        <v>87.973530839999995</v>
      </c>
      <c r="JK144" s="7">
        <v>107.6911454</v>
      </c>
      <c r="JL144" s="6">
        <v>82.294000499999996</v>
      </c>
      <c r="JM144" s="7">
        <v>91.405515510000001</v>
      </c>
      <c r="JN144" s="6">
        <v>104.0021345</v>
      </c>
      <c r="JO144" s="7">
        <v>87.506864359999994</v>
      </c>
      <c r="JP144" s="7">
        <v>103.11510029999999</v>
      </c>
      <c r="JQ144" s="6">
        <v>99.059749269999998</v>
      </c>
      <c r="JR144" s="6">
        <v>99.130115169999996</v>
      </c>
      <c r="JS144" s="7">
        <v>99.671292910000005</v>
      </c>
      <c r="JT144" s="7">
        <v>95.285575989999998</v>
      </c>
      <c r="JU144" s="7">
        <v>103.1004441</v>
      </c>
      <c r="JV144" s="7">
        <v>87.823834199999993</v>
      </c>
      <c r="JW144" s="6">
        <v>104.3501844</v>
      </c>
      <c r="JX144" s="7">
        <v>91.818467339999998</v>
      </c>
      <c r="JY144" s="6">
        <v>100.7404521</v>
      </c>
      <c r="JZ144" s="7">
        <v>98.181991240000002</v>
      </c>
      <c r="KA144" s="6">
        <v>106.4954683</v>
      </c>
      <c r="KB144" s="7">
        <v>100.16435989999999</v>
      </c>
      <c r="KC144" s="7">
        <v>92.808912899999996</v>
      </c>
      <c r="KD144" s="6">
        <v>99.343421710000001</v>
      </c>
      <c r="KE144" s="6">
        <v>90.612409349999993</v>
      </c>
      <c r="KF144" s="6">
        <v>103.22131450000001</v>
      </c>
      <c r="KG144" s="7">
        <v>103.3478987</v>
      </c>
      <c r="KH144" s="6">
        <v>104.43478260000001</v>
      </c>
      <c r="KI144" s="6">
        <v>92.140018699999999</v>
      </c>
      <c r="KJ144" s="6">
        <v>93.719318509999994</v>
      </c>
      <c r="KK144" s="6">
        <v>90.096137909999996</v>
      </c>
      <c r="KM144" s="178">
        <v>1.0137077982988039</v>
      </c>
      <c r="KN144" s="178">
        <v>0.87684089460553394</v>
      </c>
      <c r="KO144" s="178">
        <v>1.280369310260181</v>
      </c>
    </row>
    <row r="145" spans="1:301" ht="87.75" customHeight="1">
      <c r="A145" s="164" t="s">
        <v>1660</v>
      </c>
      <c r="B145" s="84" t="str">
        <f>"Chemistry 544"</f>
        <v>Chemistry 544</v>
      </c>
      <c r="C145" s="158" t="s">
        <v>1938</v>
      </c>
      <c r="D145" s="13" t="s">
        <v>554</v>
      </c>
      <c r="E145" s="163"/>
      <c r="F145" s="13"/>
      <c r="G145" s="2" t="s">
        <v>555</v>
      </c>
      <c r="H145" s="13" t="s">
        <v>1212</v>
      </c>
      <c r="I145" s="83" t="str">
        <f>"Chemistry 144"</f>
        <v>Chemistry 144</v>
      </c>
      <c r="J145" s="13">
        <v>144</v>
      </c>
      <c r="K145" s="4"/>
      <c r="L145" s="53">
        <v>1.0426948987585785</v>
      </c>
      <c r="M145" s="114"/>
      <c r="N145" s="5">
        <v>63</v>
      </c>
      <c r="O145" s="6">
        <v>97</v>
      </c>
      <c r="P145" s="6">
        <v>1790</v>
      </c>
      <c r="Q145" s="6"/>
      <c r="S145" s="7">
        <v>1867</v>
      </c>
      <c r="T145" s="6"/>
      <c r="U145" s="6">
        <v>1197</v>
      </c>
      <c r="V145" s="6">
        <v>2588</v>
      </c>
      <c r="W145" s="6">
        <v>1788</v>
      </c>
      <c r="X145" s="6">
        <v>1524</v>
      </c>
      <c r="Y145" s="6"/>
      <c r="Z145" s="6">
        <v>2179</v>
      </c>
      <c r="AA145" s="116" t="s">
        <v>85</v>
      </c>
      <c r="AB145" s="116" t="s">
        <v>80</v>
      </c>
      <c r="AC145" s="115" t="s">
        <v>68</v>
      </c>
      <c r="AD145" s="115" t="s">
        <v>68</v>
      </c>
      <c r="AE145" s="116" t="s">
        <v>69</v>
      </c>
      <c r="AF145" s="116" t="s">
        <v>69</v>
      </c>
      <c r="AG145" s="10"/>
      <c r="AH145" s="10"/>
      <c r="AI145" s="10"/>
      <c r="AJ145" s="10"/>
      <c r="AK145" s="75">
        <v>0.94599999999999995</v>
      </c>
      <c r="AL145" s="117" t="s">
        <v>907</v>
      </c>
      <c r="AM145" s="89" t="s">
        <v>554</v>
      </c>
      <c r="AN145" s="118">
        <v>9.9802679405961159E-2</v>
      </c>
      <c r="AO145" s="118">
        <v>7.1659393796438264E-2</v>
      </c>
      <c r="AP145" s="118">
        <v>1.128656299614001</v>
      </c>
      <c r="AQ145" s="118"/>
      <c r="AR145" s="80" t="s">
        <v>148</v>
      </c>
      <c r="AS145" s="7">
        <v>91.434836914237621</v>
      </c>
      <c r="AT145" s="119"/>
      <c r="AU145" s="89" t="s">
        <v>554</v>
      </c>
      <c r="AV145" s="7">
        <v>20.819706499999999</v>
      </c>
      <c r="AW145" s="7">
        <v>1.032</v>
      </c>
      <c r="AX145" s="7">
        <v>-12.145</v>
      </c>
      <c r="AY145" s="7"/>
      <c r="AZ145" s="7">
        <v>87.446066668786131</v>
      </c>
      <c r="BA145" s="7">
        <v>9.6128359797304554</v>
      </c>
      <c r="BB145" s="187"/>
      <c r="BC145" s="7">
        <v>94.220895104895106</v>
      </c>
      <c r="BD145" s="7">
        <v>55.373672189841791</v>
      </c>
      <c r="BE145" s="7">
        <v>18.437025915875171</v>
      </c>
      <c r="BF145" s="7">
        <v>-2.419811392405069</v>
      </c>
      <c r="BG145" s="7">
        <v>9.590410389610394</v>
      </c>
      <c r="BH145" s="7">
        <v>3.5140562248995977</v>
      </c>
      <c r="BI145" s="7">
        <v>-10.831191452301553</v>
      </c>
      <c r="BJ145" s="77"/>
      <c r="BK145" s="7">
        <v>-7.0625201620000002</v>
      </c>
      <c r="BL145" s="7"/>
      <c r="BM145" s="7">
        <v>70.059117356887057</v>
      </c>
      <c r="BN145" s="77"/>
      <c r="BO145" s="7">
        <v>23.194199999999995</v>
      </c>
      <c r="BP145" s="7">
        <v>17.110199999999992</v>
      </c>
      <c r="BQ145" s="7"/>
      <c r="BR145" s="7"/>
      <c r="BS145" s="7">
        <v>18.166186585150783</v>
      </c>
      <c r="BT145" s="7">
        <v>62.567153000820959</v>
      </c>
      <c r="BU145" s="75"/>
      <c r="BV145" s="7">
        <v>-3.5628330687803245</v>
      </c>
      <c r="BW145" s="7" t="s">
        <v>195</v>
      </c>
      <c r="BX145" s="6">
        <v>-40.524962139153395</v>
      </c>
      <c r="BY145" s="6"/>
      <c r="BZ145" s="6">
        <v>-14.061255520135891</v>
      </c>
      <c r="CA145" s="6"/>
      <c r="CB145" s="4"/>
      <c r="CC145" s="89" t="s">
        <v>554</v>
      </c>
      <c r="CD145" s="4">
        <v>-10.964643413126481</v>
      </c>
      <c r="CE145" s="4">
        <v>3.96838597297657</v>
      </c>
      <c r="CF145" s="4"/>
      <c r="CG145" s="89" t="s">
        <v>554</v>
      </c>
      <c r="CH145" s="6">
        <v>5.38</v>
      </c>
      <c r="CI145" s="53"/>
      <c r="CJ145" s="6">
        <v>12125.73</v>
      </c>
      <c r="CK145" s="6">
        <v>15000.9</v>
      </c>
      <c r="CL145" s="8">
        <v>-41</v>
      </c>
      <c r="CM145" s="6">
        <v>32000</v>
      </c>
      <c r="CN145" s="9">
        <v>-32</v>
      </c>
      <c r="CO145" s="6">
        <v>32000</v>
      </c>
      <c r="CP145" s="5">
        <v>-68</v>
      </c>
      <c r="CQ145" s="4">
        <v>30</v>
      </c>
      <c r="CR145" s="78">
        <v>10</v>
      </c>
      <c r="CS145" s="78">
        <v>5.81</v>
      </c>
      <c r="CT145" s="78">
        <v>12.6</v>
      </c>
      <c r="CU145" s="78">
        <v>6.85</v>
      </c>
      <c r="CV145" s="6">
        <v>129.62493087118068</v>
      </c>
      <c r="CW145" s="78"/>
      <c r="CX145" s="10">
        <v>30</v>
      </c>
      <c r="CY145" s="6">
        <v>88.074296552476142</v>
      </c>
      <c r="CZ145" s="2"/>
      <c r="DA145" s="11"/>
      <c r="DB145" s="11"/>
      <c r="DC145" s="11"/>
      <c r="DD145" s="120" t="s">
        <v>72</v>
      </c>
      <c r="DE145" s="120" t="s">
        <v>72</v>
      </c>
      <c r="DF145" s="89" t="s">
        <v>554</v>
      </c>
      <c r="DG145" s="12">
        <v>3</v>
      </c>
      <c r="DH145" s="9"/>
      <c r="DI145" s="98">
        <v>0</v>
      </c>
      <c r="DJ145" s="102"/>
      <c r="DK145" s="1"/>
      <c r="DL145" s="103"/>
      <c r="DM145" s="46" t="s">
        <v>101</v>
      </c>
      <c r="DN145" s="10">
        <v>0</v>
      </c>
      <c r="DO145" s="10">
        <v>0</v>
      </c>
      <c r="DP145" s="11"/>
      <c r="DQ145" s="109"/>
      <c r="DR145" s="12"/>
      <c r="DS145" s="79">
        <v>0</v>
      </c>
      <c r="DT145" s="2"/>
      <c r="DU145" s="8">
        <v>-15.682</v>
      </c>
      <c r="DV145" s="12"/>
      <c r="DW145" s="13">
        <v>100</v>
      </c>
      <c r="DX145" s="89" t="s">
        <v>554</v>
      </c>
      <c r="DY145" s="12">
        <v>5</v>
      </c>
      <c r="DZ145" s="89" t="s">
        <v>554</v>
      </c>
      <c r="EA145" s="7">
        <v>-6.6930938755839997E-2</v>
      </c>
      <c r="EB145" s="75">
        <v>-1.9599999999999999E-2</v>
      </c>
      <c r="EC145" s="75">
        <v>5.62E-2</v>
      </c>
      <c r="ED145" s="75">
        <v>-0.16750000000000001</v>
      </c>
      <c r="EE145" s="90">
        <v>0</v>
      </c>
      <c r="EF145" s="90">
        <v>0</v>
      </c>
      <c r="EG145" s="90">
        <v>0</v>
      </c>
      <c r="EH145" s="90">
        <v>0</v>
      </c>
      <c r="EI145" s="75"/>
      <c r="EJ145" s="89" t="s">
        <v>554</v>
      </c>
      <c r="EK145" s="91" t="s">
        <v>74</v>
      </c>
      <c r="EL145" s="91" t="s">
        <v>74</v>
      </c>
      <c r="EM145" s="91" t="s">
        <v>74</v>
      </c>
      <c r="EN145" s="91" t="s">
        <v>74</v>
      </c>
      <c r="EO145" s="91" t="s">
        <v>74</v>
      </c>
      <c r="EP145" s="91" t="s">
        <v>74</v>
      </c>
      <c r="EQ145" s="91" t="s">
        <v>74</v>
      </c>
      <c r="ER145" s="91" t="s">
        <v>74</v>
      </c>
      <c r="ES145" s="92" t="s">
        <v>74</v>
      </c>
      <c r="ET145" s="89" t="s">
        <v>554</v>
      </c>
      <c r="EU145" s="7">
        <v>0.39200000000000002</v>
      </c>
      <c r="EV145" s="7">
        <v>35.9</v>
      </c>
      <c r="EW145" s="10"/>
      <c r="EX145" s="10"/>
      <c r="EY145" s="10"/>
      <c r="EZ145" s="10"/>
      <c r="FA145" s="75">
        <v>0.96976964899662654</v>
      </c>
      <c r="FB145" s="75">
        <v>0.9951834978872095</v>
      </c>
      <c r="FC145" s="75">
        <v>0.96570677619711487</v>
      </c>
      <c r="FD145" s="89" t="s">
        <v>554</v>
      </c>
      <c r="FE145" s="10"/>
      <c r="FF145" s="6">
        <v>6.67</v>
      </c>
      <c r="FG145" s="10" t="s">
        <v>94</v>
      </c>
      <c r="FH145" s="6">
        <v>32000</v>
      </c>
      <c r="FI145" s="10"/>
      <c r="FJ145" s="9"/>
      <c r="FK145" s="6">
        <v>-10.505230358335194</v>
      </c>
      <c r="FL145" s="6">
        <v>35.244488276651929</v>
      </c>
      <c r="FM145" s="6">
        <v>-14.774193548387093</v>
      </c>
      <c r="FN145" s="6">
        <v>10.999665663657643</v>
      </c>
      <c r="FO145" s="6">
        <v>18.247298919567822</v>
      </c>
      <c r="FP145" s="6">
        <v>91.137191420477549</v>
      </c>
      <c r="FQ145" s="127">
        <v>0.83645476127670804</v>
      </c>
      <c r="FR145" s="122"/>
      <c r="FS145" s="121">
        <v>0.93998530252306689</v>
      </c>
      <c r="FT145" s="89" t="s">
        <v>554</v>
      </c>
      <c r="FU145" s="7">
        <v>10.16980429158847</v>
      </c>
      <c r="FV145" s="7">
        <v>-26.772615713736791</v>
      </c>
      <c r="FW145" s="7">
        <v>-13.231849408346697</v>
      </c>
      <c r="FX145" s="7">
        <v>-32.394454551157438</v>
      </c>
      <c r="FY145" s="7">
        <v>-16.913556421289712</v>
      </c>
      <c r="FZ145" s="7">
        <v>37.531971095843438</v>
      </c>
      <c r="GA145" s="7">
        <v>-144.97627495853368</v>
      </c>
      <c r="GB145" s="7">
        <v>-101.48466906956082</v>
      </c>
      <c r="GC145" s="89" t="s">
        <v>554</v>
      </c>
      <c r="GD145" s="92" t="s">
        <v>81</v>
      </c>
      <c r="GE145" s="92" t="s">
        <v>74</v>
      </c>
      <c r="GF145" s="123" t="s">
        <v>1401</v>
      </c>
      <c r="GG145" s="123" t="s">
        <v>1401</v>
      </c>
      <c r="GH145" s="124" t="s">
        <v>81</v>
      </c>
      <c r="GI145" s="125" t="s">
        <v>81</v>
      </c>
      <c r="GJ145" s="126" t="s">
        <v>81</v>
      </c>
      <c r="GK145" s="89" t="s">
        <v>554</v>
      </c>
      <c r="GL145" s="75">
        <v>-0.21598305484743799</v>
      </c>
      <c r="GM145" s="129">
        <v>-0.270716167277813</v>
      </c>
      <c r="GN145" s="130">
        <v>-0.275441434672059</v>
      </c>
      <c r="GO145" s="129">
        <v>-1.64119829800638</v>
      </c>
      <c r="GP145" s="131">
        <v>-0.43950563082785898</v>
      </c>
      <c r="GQ145" s="129">
        <v>-1.11701515808364</v>
      </c>
      <c r="GR145" s="130">
        <v>-0.542546496148269</v>
      </c>
      <c r="GS145" s="131">
        <v>-1.38816678403861</v>
      </c>
      <c r="GT145" s="75">
        <v>-0.21598305484743799</v>
      </c>
      <c r="GU145" s="129">
        <v>-0.270716167277813</v>
      </c>
      <c r="GV145" s="130">
        <v>-0.275441434672059</v>
      </c>
      <c r="GW145" s="129">
        <v>-1.64119829800638</v>
      </c>
      <c r="GX145" s="131">
        <v>-0.43950563082785898</v>
      </c>
      <c r="GY145" s="129">
        <v>-1.11701515808364</v>
      </c>
      <c r="GZ145" s="130">
        <v>-0.542546496148269</v>
      </c>
      <c r="HA145" s="131">
        <v>-1.38816678403861</v>
      </c>
      <c r="HB145" s="89" t="s">
        <v>554</v>
      </c>
      <c r="HC145" s="106"/>
      <c r="HD145" s="106"/>
      <c r="HE145" s="106"/>
      <c r="HF145" s="106"/>
      <c r="HG145" s="106"/>
      <c r="HH145" s="106"/>
      <c r="HI145" s="106"/>
      <c r="HJ145" s="106"/>
      <c r="HK145" s="106"/>
      <c r="HL145" s="106"/>
      <c r="HM145" s="106"/>
      <c r="HN145" s="106"/>
      <c r="HO145" s="106"/>
      <c r="HP145" s="106"/>
      <c r="HQ145" s="106"/>
      <c r="HR145" s="106"/>
      <c r="HS145" s="106"/>
      <c r="HT145" s="106"/>
      <c r="HU145" s="106"/>
      <c r="HV145" s="106"/>
      <c r="HW145" s="106"/>
      <c r="HX145" s="106"/>
      <c r="HY145" s="106"/>
      <c r="HZ145" s="106"/>
      <c r="IA145" s="89" t="s">
        <v>554</v>
      </c>
      <c r="IB145" s="128">
        <v>0.267104389690068</v>
      </c>
      <c r="IC145" s="128">
        <v>0.525864473873775</v>
      </c>
      <c r="ID145" s="13" t="s">
        <v>554</v>
      </c>
      <c r="IE145" s="6">
        <v>71.776324939999995</v>
      </c>
      <c r="IF145" s="6">
        <v>62.559705540000003</v>
      </c>
      <c r="IG145" s="6">
        <v>63.7103757</v>
      </c>
      <c r="IH145" s="6">
        <v>72.232300089999995</v>
      </c>
      <c r="II145" s="6">
        <v>43.490771070000001</v>
      </c>
      <c r="IJ145" s="6">
        <v>61.73465916</v>
      </c>
      <c r="IK145" s="6">
        <v>72.959659169999995</v>
      </c>
      <c r="IL145" s="7"/>
      <c r="IM145" s="6">
        <v>68.674590899999998</v>
      </c>
      <c r="IN145" s="6">
        <v>75.55857915</v>
      </c>
      <c r="IO145" s="6">
        <v>44.645775929999999</v>
      </c>
      <c r="IP145" s="7">
        <v>58.460725089999997</v>
      </c>
      <c r="IQ145" s="7">
        <v>77.539511860000005</v>
      </c>
      <c r="IR145" s="7">
        <v>83.235547510000004</v>
      </c>
      <c r="IS145" s="6">
        <v>60.850545799999999</v>
      </c>
      <c r="IT145" s="7">
        <v>54.844097259999998</v>
      </c>
      <c r="IU145" s="6">
        <v>64.378063249999997</v>
      </c>
      <c r="IV145" s="7">
        <v>65.745853060000002</v>
      </c>
      <c r="IW145" s="7">
        <v>64.148853220000007</v>
      </c>
      <c r="IX145" s="7">
        <v>46.938233750000002</v>
      </c>
      <c r="IY145" s="6">
        <v>54.430519070000003</v>
      </c>
      <c r="IZ145" s="6">
        <v>21.671754419999999</v>
      </c>
      <c r="JA145" s="6">
        <v>37.266984630000003</v>
      </c>
      <c r="JB145" s="6">
        <v>42.415364390000001</v>
      </c>
      <c r="JC145" s="6">
        <v>14.52026869</v>
      </c>
      <c r="JD145" s="7">
        <v>70.695036029999997</v>
      </c>
      <c r="JE145" s="7">
        <v>64.819980920000006</v>
      </c>
      <c r="JF145" s="7">
        <v>94.2366502</v>
      </c>
      <c r="JG145" s="7">
        <v>-4.6951044949999998</v>
      </c>
      <c r="JH145" s="6">
        <v>27.761244900000001</v>
      </c>
      <c r="JI145" s="7">
        <v>69.88778155</v>
      </c>
      <c r="JJ145" s="6">
        <v>72.754414569999994</v>
      </c>
      <c r="JK145" s="7">
        <v>90.238410020000003</v>
      </c>
      <c r="JL145" s="6">
        <v>61.236103989999997</v>
      </c>
      <c r="JM145" s="7">
        <v>89.755905119999994</v>
      </c>
      <c r="JN145" s="6">
        <v>83.263089210000004</v>
      </c>
      <c r="JO145" s="7">
        <v>60.597318540000003</v>
      </c>
      <c r="JP145" s="7"/>
      <c r="JQ145" s="6">
        <v>66.982154219999998</v>
      </c>
      <c r="JR145" s="6">
        <v>78.889266520000007</v>
      </c>
      <c r="JS145" s="7">
        <v>83.292451110000002</v>
      </c>
      <c r="JT145" s="7">
        <v>16.13051424</v>
      </c>
      <c r="JU145" s="7">
        <v>81.316700370000007</v>
      </c>
      <c r="JV145" s="7">
        <v>44.778766879999999</v>
      </c>
      <c r="JW145" s="6">
        <v>60.973978889999998</v>
      </c>
      <c r="JX145" s="7">
        <v>69.006473339999999</v>
      </c>
      <c r="JY145" s="6">
        <v>86.670351299999993</v>
      </c>
      <c r="JZ145" s="7">
        <v>66.316823060000004</v>
      </c>
      <c r="KA145" s="6">
        <v>82.749755050000005</v>
      </c>
      <c r="KB145" s="7">
        <v>90.983015859999995</v>
      </c>
      <c r="KC145" s="7">
        <v>52.904562339999998</v>
      </c>
      <c r="KD145" s="6">
        <v>78.302927629999999</v>
      </c>
      <c r="KE145" s="6">
        <v>66.331101540000006</v>
      </c>
      <c r="KF145" s="6">
        <v>75.583771069999997</v>
      </c>
      <c r="KG145" s="7">
        <v>58.371522319999997</v>
      </c>
      <c r="KH145" s="6">
        <v>66.265771580000006</v>
      </c>
      <c r="KI145" s="6">
        <v>75.542629660000003</v>
      </c>
      <c r="KJ145" s="6">
        <v>79.649856080000006</v>
      </c>
      <c r="KK145" s="6">
        <v>61.032343580000003</v>
      </c>
      <c r="KM145" s="178">
        <v>0.80760407181880267</v>
      </c>
      <c r="KN145" s="178">
        <v>2.1074529080355116</v>
      </c>
      <c r="KO145" s="178">
        <v>0.80173510348941845</v>
      </c>
    </row>
    <row r="146" spans="1:301" ht="87.75" customHeight="1">
      <c r="A146" s="164" t="s">
        <v>1661</v>
      </c>
      <c r="B146" s="84" t="str">
        <f>"Chemistry 545"</f>
        <v>Chemistry 545</v>
      </c>
      <c r="C146" s="158" t="s">
        <v>1937</v>
      </c>
      <c r="D146" s="13" t="s">
        <v>565</v>
      </c>
      <c r="E146" s="163" t="s">
        <v>1410</v>
      </c>
      <c r="F146" s="13" t="s">
        <v>1478</v>
      </c>
      <c r="G146" s="2" t="s">
        <v>92</v>
      </c>
      <c r="H146" s="13" t="s">
        <v>1220</v>
      </c>
      <c r="I146" s="83" t="str">
        <f>"Chemistry 145"</f>
        <v>Chemistry 145</v>
      </c>
      <c r="J146" s="13">
        <v>145</v>
      </c>
      <c r="K146" s="4"/>
      <c r="L146" s="53">
        <v>0.71519412541459093</v>
      </c>
      <c r="M146" s="114"/>
      <c r="N146" s="5">
        <v>93</v>
      </c>
      <c r="O146" s="6" t="s">
        <v>195</v>
      </c>
      <c r="P146" s="6">
        <v>1240</v>
      </c>
      <c r="Q146" s="6"/>
      <c r="S146" s="7">
        <v>1908</v>
      </c>
      <c r="T146" s="6"/>
      <c r="U146" s="6">
        <v>786.6</v>
      </c>
      <c r="V146" s="6">
        <v>515.19999999999993</v>
      </c>
      <c r="W146" s="6">
        <v>1530</v>
      </c>
      <c r="X146" s="6">
        <v>96.5</v>
      </c>
      <c r="Y146" s="6">
        <v>100.4</v>
      </c>
      <c r="Z146" s="6">
        <v>211.8</v>
      </c>
      <c r="AA146" s="116" t="s">
        <v>85</v>
      </c>
      <c r="AB146" s="115" t="s">
        <v>68</v>
      </c>
      <c r="AC146" s="116" t="s">
        <v>86</v>
      </c>
      <c r="AD146" s="116" t="s">
        <v>69</v>
      </c>
      <c r="AE146" s="115" t="s">
        <v>68</v>
      </c>
      <c r="AF146" s="116" t="s">
        <v>69</v>
      </c>
      <c r="AG146" s="10"/>
      <c r="AH146" s="10"/>
      <c r="AI146" s="10"/>
      <c r="AJ146" s="10"/>
      <c r="AK146" s="75">
        <v>0.88300000000000001</v>
      </c>
      <c r="AL146" s="117" t="s">
        <v>907</v>
      </c>
      <c r="AM146" s="89" t="s">
        <v>565</v>
      </c>
      <c r="AN146" s="118">
        <v>-6.2416020111828703E-3</v>
      </c>
      <c r="AO146" s="118">
        <v>-1.5100671140939598E-2</v>
      </c>
      <c r="AP146" s="118">
        <v>1.809018631448538E-2</v>
      </c>
      <c r="AQ146" s="118">
        <v>8.7784921970339037E-3</v>
      </c>
      <c r="AR146" s="80" t="s">
        <v>70</v>
      </c>
      <c r="AS146" s="7">
        <v>65.427602185831603</v>
      </c>
      <c r="AT146" s="119"/>
      <c r="AU146" s="89" t="s">
        <v>565</v>
      </c>
      <c r="AV146" s="7">
        <v>95.742256400000002</v>
      </c>
      <c r="AW146" s="7">
        <v>72.542000000000002</v>
      </c>
      <c r="AX146" s="7">
        <v>27.81</v>
      </c>
      <c r="AY146" s="7"/>
      <c r="AZ146" s="7">
        <v>-1.8987341772152035</v>
      </c>
      <c r="BA146" s="7">
        <v>-15.822784810126578</v>
      </c>
      <c r="BB146" s="187"/>
      <c r="BC146" s="7">
        <v>85.414342541436469</v>
      </c>
      <c r="BD146" s="7">
        <v>65.700493236714962</v>
      </c>
      <c r="BE146" s="7">
        <v>35.124963366336637</v>
      </c>
      <c r="BF146" s="7">
        <v>25.264771732522796</v>
      </c>
      <c r="BG146" s="7">
        <v>20.079920879120884</v>
      </c>
      <c r="BH146" s="7">
        <v>74.436090225563916</v>
      </c>
      <c r="BI146" s="7">
        <v>32.70676691729323</v>
      </c>
      <c r="BJ146" s="167"/>
      <c r="BK146" s="7">
        <v>10.441412619999999</v>
      </c>
      <c r="BL146" s="7"/>
      <c r="BM146" s="7">
        <v>96.439118902955173</v>
      </c>
      <c r="BN146" s="167"/>
      <c r="BO146" s="7">
        <v>20.384199999999993</v>
      </c>
      <c r="BP146" s="7">
        <v>17.856999999999999</v>
      </c>
      <c r="BQ146" s="7"/>
      <c r="BR146" s="7"/>
      <c r="BS146" s="7">
        <v>49.589584624922502</v>
      </c>
      <c r="BT146" s="7">
        <v>57.795908036907321</v>
      </c>
      <c r="BU146" s="75"/>
      <c r="BV146" s="7">
        <v>-5.939615063698545</v>
      </c>
      <c r="BW146" s="7" t="s">
        <v>195</v>
      </c>
      <c r="BX146" s="6">
        <v>-44.548796186595993</v>
      </c>
      <c r="BY146" s="6"/>
      <c r="BZ146" s="6">
        <v>11.595281464257308</v>
      </c>
      <c r="CA146" s="6"/>
      <c r="CB146" s="4"/>
      <c r="CC146" s="89" t="s">
        <v>565</v>
      </c>
      <c r="CD146" s="4">
        <v>-7.9555832270968772</v>
      </c>
      <c r="CE146" s="4">
        <v>-13.196354876039649</v>
      </c>
      <c r="CF146" s="4"/>
      <c r="CG146" s="89" t="s">
        <v>565</v>
      </c>
      <c r="CH146" s="6">
        <v>29.95</v>
      </c>
      <c r="CI146" s="53"/>
      <c r="CJ146" s="6">
        <v>8666.11</v>
      </c>
      <c r="CK146" s="6">
        <v>11496.13</v>
      </c>
      <c r="CL146" s="8">
        <v>-40</v>
      </c>
      <c r="CM146" s="6">
        <v>16594.48</v>
      </c>
      <c r="CN146" s="9">
        <v>-45</v>
      </c>
      <c r="CO146" s="6">
        <v>25398.42</v>
      </c>
      <c r="CP146" s="5">
        <v>116</v>
      </c>
      <c r="CQ146" s="4">
        <v>30</v>
      </c>
      <c r="CR146" s="78">
        <v>8.1000000000000003E-2</v>
      </c>
      <c r="CS146" s="78">
        <v>0.91</v>
      </c>
      <c r="CT146" s="78">
        <v>5.64</v>
      </c>
      <c r="CU146" s="78">
        <v>7.96</v>
      </c>
      <c r="CV146" s="6">
        <v>120.50020891554112</v>
      </c>
      <c r="CW146" s="78"/>
      <c r="CX146" s="10">
        <v>30</v>
      </c>
      <c r="CY146" s="6">
        <v>90.366009783773379</v>
      </c>
      <c r="CZ146" s="2"/>
      <c r="DA146" s="11"/>
      <c r="DB146" s="11"/>
      <c r="DC146" s="11"/>
      <c r="DD146" s="120" t="s">
        <v>89</v>
      </c>
      <c r="DE146" s="120" t="s">
        <v>72</v>
      </c>
      <c r="DF146" s="89" t="s">
        <v>565</v>
      </c>
      <c r="DG146" s="12">
        <v>9</v>
      </c>
      <c r="DH146" s="9"/>
      <c r="DI146" s="98">
        <v>0</v>
      </c>
      <c r="DJ146" s="102"/>
      <c r="DK146" s="1"/>
      <c r="DL146" s="103"/>
      <c r="DM146" s="46">
        <v>16.5</v>
      </c>
      <c r="DN146" s="10">
        <v>0</v>
      </c>
      <c r="DO146" s="10">
        <v>1</v>
      </c>
      <c r="DP146" s="11"/>
      <c r="DQ146" s="109"/>
      <c r="DR146" s="12"/>
      <c r="DS146" s="79">
        <v>0</v>
      </c>
      <c r="DT146" s="2"/>
      <c r="DU146" s="8">
        <v>55.603999999999999</v>
      </c>
      <c r="DV146" s="12"/>
      <c r="DW146" s="13">
        <v>100</v>
      </c>
      <c r="DX146" s="89" t="s">
        <v>565</v>
      </c>
      <c r="DY146" s="12">
        <v>12</v>
      </c>
      <c r="DZ146" s="89" t="s">
        <v>565</v>
      </c>
      <c r="EA146" s="7">
        <v>3.4788712550602203</v>
      </c>
      <c r="EB146" s="75">
        <v>1.1000000000000001E-3</v>
      </c>
      <c r="EC146" s="75">
        <v>4.9399999999999999E-2</v>
      </c>
      <c r="ED146" s="75">
        <v>2.1600000000000001E-2</v>
      </c>
      <c r="EE146" s="90">
        <v>0</v>
      </c>
      <c r="EF146" s="90">
        <v>0</v>
      </c>
      <c r="EG146" s="90">
        <v>0</v>
      </c>
      <c r="EH146" s="90">
        <v>0</v>
      </c>
      <c r="EI146" s="75"/>
      <c r="EJ146" s="89" t="s">
        <v>565</v>
      </c>
      <c r="EK146" s="91" t="s">
        <v>74</v>
      </c>
      <c r="EL146" s="91" t="s">
        <v>74</v>
      </c>
      <c r="EM146" s="91" t="s">
        <v>74</v>
      </c>
      <c r="EN146" s="91" t="s">
        <v>74</v>
      </c>
      <c r="EO146" s="91" t="s">
        <v>74</v>
      </c>
      <c r="EP146" s="91" t="s">
        <v>74</v>
      </c>
      <c r="EQ146" s="91" t="s">
        <v>74</v>
      </c>
      <c r="ER146" s="91" t="s">
        <v>74</v>
      </c>
      <c r="ES146" s="92" t="s">
        <v>74</v>
      </c>
      <c r="ET146" s="89" t="s">
        <v>565</v>
      </c>
      <c r="EU146" s="7">
        <v>18.600000000000001</v>
      </c>
      <c r="EV146" s="7">
        <v>9.76</v>
      </c>
      <c r="EW146" s="10"/>
      <c r="EX146" s="10"/>
      <c r="EY146" s="10"/>
      <c r="EZ146" s="10"/>
      <c r="FA146" s="75">
        <v>0.8669513259825844</v>
      </c>
      <c r="FB146" s="75">
        <v>0.43839145181843286</v>
      </c>
      <c r="FC146" s="75">
        <v>1.3579275512544338</v>
      </c>
      <c r="FD146" s="89" t="s">
        <v>565</v>
      </c>
      <c r="FE146" s="13"/>
      <c r="FF146" s="6">
        <v>0</v>
      </c>
      <c r="FG146" s="10" t="s">
        <v>113</v>
      </c>
      <c r="FH146" s="6">
        <v>32000</v>
      </c>
      <c r="FI146" s="10"/>
      <c r="FJ146" s="9"/>
      <c r="FK146" s="6">
        <v>39.605337092027696</v>
      </c>
      <c r="FL146" s="6">
        <v>89.400124407122306</v>
      </c>
      <c r="FM146" s="6">
        <v>31.96300102774924</v>
      </c>
      <c r="FN146" s="6">
        <v>24.617996604414259</v>
      </c>
      <c r="FO146" s="6">
        <v>67.267267267267286</v>
      </c>
      <c r="FP146" s="6">
        <v>73.457750129600825</v>
      </c>
      <c r="FQ146" s="127">
        <v>0.55642617990303733</v>
      </c>
      <c r="FR146" s="122"/>
      <c r="FS146" s="121">
        <v>0.89721515384872919</v>
      </c>
      <c r="FT146" s="89" t="s">
        <v>565</v>
      </c>
      <c r="FU146" s="7">
        <v>26.687706082362229</v>
      </c>
      <c r="FV146" s="7">
        <v>78.555174169503971</v>
      </c>
      <c r="FW146" s="7">
        <v>52.683312341014052</v>
      </c>
      <c r="FX146" s="7">
        <v>76.553722579497219</v>
      </c>
      <c r="FY146" s="7">
        <v>21.224886899113038</v>
      </c>
      <c r="FZ146" s="7">
        <v>70.172937599271563</v>
      </c>
      <c r="GA146" s="7">
        <v>-125.91487526062264</v>
      </c>
      <c r="GB146" s="7">
        <v>101.72403941127972</v>
      </c>
      <c r="GC146" s="89" t="s">
        <v>565</v>
      </c>
      <c r="GD146" s="92" t="s">
        <v>74</v>
      </c>
      <c r="GE146" s="92" t="s">
        <v>74</v>
      </c>
      <c r="GF146" s="123" t="s">
        <v>1402</v>
      </c>
      <c r="GG146" s="123" t="s">
        <v>1402</v>
      </c>
      <c r="GH146" s="124" t="s">
        <v>81</v>
      </c>
      <c r="GI146" s="125" t="s">
        <v>81</v>
      </c>
      <c r="GJ146" s="126" t="s">
        <v>81</v>
      </c>
      <c r="GK146" s="89" t="s">
        <v>565</v>
      </c>
      <c r="GL146" s="75">
        <v>-0.59280977758230302</v>
      </c>
      <c r="GM146" s="129">
        <v>-0.13500583925350801</v>
      </c>
      <c r="GN146" s="130">
        <v>-0.40672126355094501</v>
      </c>
      <c r="GO146" s="129">
        <v>-0.52117238908101404</v>
      </c>
      <c r="GP146" s="131">
        <v>-0.270657163672683</v>
      </c>
      <c r="GQ146" s="129">
        <v>-0.47976129554757102</v>
      </c>
      <c r="GR146" s="130">
        <v>5.6498783209170601E-2</v>
      </c>
      <c r="GS146" s="131">
        <v>4.5930654357317802E-2</v>
      </c>
      <c r="GT146" s="75">
        <v>-0.59280977758230302</v>
      </c>
      <c r="GU146" s="129">
        <v>-0.13500583925350801</v>
      </c>
      <c r="GV146" s="130">
        <v>-0.40672126355094501</v>
      </c>
      <c r="GW146" s="129">
        <v>-0.52117238908101404</v>
      </c>
      <c r="GX146" s="131">
        <v>-0.270657163672683</v>
      </c>
      <c r="GY146" s="129">
        <v>-0.47976129554757102</v>
      </c>
      <c r="GZ146" s="130">
        <v>5.6498783209170601E-2</v>
      </c>
      <c r="HA146" s="131">
        <v>4.5930654357317802E-2</v>
      </c>
      <c r="HB146" s="89" t="s">
        <v>565</v>
      </c>
      <c r="HC146" s="106"/>
      <c r="HD146" s="106"/>
      <c r="HE146" s="106"/>
      <c r="HF146" s="106"/>
      <c r="HG146" s="106"/>
      <c r="HH146" s="106"/>
      <c r="HI146" s="106"/>
      <c r="HJ146" s="106"/>
      <c r="HK146" s="106"/>
      <c r="HL146" s="106"/>
      <c r="HM146" s="106"/>
      <c r="HN146" s="106"/>
      <c r="HO146" s="106"/>
      <c r="HP146" s="106"/>
      <c r="HQ146" s="106"/>
      <c r="HR146" s="106"/>
      <c r="HS146" s="106"/>
      <c r="HT146" s="106"/>
      <c r="HU146" s="106"/>
      <c r="HV146" s="106"/>
      <c r="HW146" s="106"/>
      <c r="HX146" s="106"/>
      <c r="HY146" s="106"/>
      <c r="HZ146" s="106"/>
      <c r="IA146" s="89" t="s">
        <v>565</v>
      </c>
      <c r="IB146" s="128">
        <v>0.212055941385138</v>
      </c>
      <c r="IC146" s="133">
        <v>0.239364840805844</v>
      </c>
      <c r="ID146" s="13" t="s">
        <v>565</v>
      </c>
      <c r="IE146" s="6">
        <v>98.336278870000001</v>
      </c>
      <c r="IF146" s="6">
        <v>110.68183550000001</v>
      </c>
      <c r="IG146" s="6">
        <v>102.9454714</v>
      </c>
      <c r="IH146" s="6">
        <v>108.21636119999999</v>
      </c>
      <c r="II146" s="6">
        <v>93.890575139999996</v>
      </c>
      <c r="IJ146" s="6">
        <v>89.8950064</v>
      </c>
      <c r="IK146" s="6">
        <v>100.69145589999999</v>
      </c>
      <c r="IL146" s="7">
        <v>106.09391239999999</v>
      </c>
      <c r="IM146" s="6">
        <v>99.995820969999997</v>
      </c>
      <c r="IN146" s="6">
        <v>110.4380675</v>
      </c>
      <c r="IO146" s="6">
        <v>96.510597149999995</v>
      </c>
      <c r="IP146" s="7">
        <v>104.41682520000001</v>
      </c>
      <c r="IQ146" s="7">
        <v>110.8336212</v>
      </c>
      <c r="IR146" s="7">
        <v>100.1120549</v>
      </c>
      <c r="IS146" s="6">
        <v>105.3884261</v>
      </c>
      <c r="IT146" s="7">
        <v>98.90603926</v>
      </c>
      <c r="IU146" s="6">
        <v>113.31863420000001</v>
      </c>
      <c r="IV146" s="7">
        <v>105.2501003</v>
      </c>
      <c r="IW146" s="7">
        <v>106.9533363</v>
      </c>
      <c r="IX146" s="7">
        <v>97.351019289999996</v>
      </c>
      <c r="IY146" s="6">
        <v>95.477691969999995</v>
      </c>
      <c r="IZ146" s="6">
        <v>101.7058155</v>
      </c>
      <c r="JA146" s="6">
        <v>103.8569138</v>
      </c>
      <c r="JB146" s="6">
        <v>89.128854739999994</v>
      </c>
      <c r="JC146" s="6">
        <v>102.9902148</v>
      </c>
      <c r="JD146" s="7">
        <v>101.6491477</v>
      </c>
      <c r="JE146" s="7">
        <v>103.2682812</v>
      </c>
      <c r="JF146" s="7">
        <v>125.95005430000001</v>
      </c>
      <c r="JG146" s="7">
        <v>106.1718666</v>
      </c>
      <c r="JH146" s="6">
        <v>100.5209419</v>
      </c>
      <c r="JI146" s="7">
        <v>105.0505051</v>
      </c>
      <c r="JJ146" s="6">
        <v>92.465358839999993</v>
      </c>
      <c r="JK146" s="7">
        <v>107.4685087</v>
      </c>
      <c r="JL146" s="6">
        <v>97.966179909999994</v>
      </c>
      <c r="JM146" s="7">
        <v>98.926928970000006</v>
      </c>
      <c r="JN146" s="6">
        <v>92.817246449999999</v>
      </c>
      <c r="JO146" s="7">
        <v>145.7656116</v>
      </c>
      <c r="JP146" s="7">
        <v>97.452415810000005</v>
      </c>
      <c r="JQ146" s="6">
        <v>97.724817950000002</v>
      </c>
      <c r="JR146" s="6">
        <v>99.993261910000001</v>
      </c>
      <c r="JS146" s="7">
        <v>101.39739609999999</v>
      </c>
      <c r="JT146" s="7">
        <v>96.355705639999996</v>
      </c>
      <c r="JU146" s="7">
        <v>99.120111140000006</v>
      </c>
      <c r="JV146" s="7">
        <v>100.3494397</v>
      </c>
      <c r="JW146" s="6">
        <v>98.83659127</v>
      </c>
      <c r="JX146" s="7">
        <v>85.958572059999995</v>
      </c>
      <c r="JY146" s="6">
        <v>107.14334820000001</v>
      </c>
      <c r="JZ146" s="7">
        <v>104.8156003</v>
      </c>
      <c r="KA146" s="6">
        <v>106.4233471</v>
      </c>
      <c r="KB146" s="7">
        <v>108.01780719999999</v>
      </c>
      <c r="KC146" s="7">
        <v>92.636724720000004</v>
      </c>
      <c r="KD146" s="6">
        <v>102.4519505</v>
      </c>
      <c r="KE146" s="6">
        <v>110.8444511</v>
      </c>
      <c r="KF146" s="6">
        <v>103.9613367</v>
      </c>
      <c r="KG146" s="7">
        <v>90.509146439999995</v>
      </c>
      <c r="KH146" s="6">
        <v>109.6091954</v>
      </c>
      <c r="KI146" s="6">
        <v>93.845194620000001</v>
      </c>
      <c r="KJ146" s="6">
        <v>115.0322419</v>
      </c>
      <c r="KK146" s="6">
        <v>87.674408979999995</v>
      </c>
      <c r="KM146" s="178">
        <v>0.95036375037156129</v>
      </c>
      <c r="KN146" s="178">
        <v>0.79821346820194705</v>
      </c>
      <c r="KO146" s="178">
        <v>1.1162870833003498</v>
      </c>
    </row>
    <row r="147" spans="1:301" ht="87.75" customHeight="1">
      <c r="A147" s="164" t="s">
        <v>1662</v>
      </c>
      <c r="B147" s="84" t="str">
        <f>"Chemistry 546"</f>
        <v>Chemistry 546</v>
      </c>
      <c r="C147" s="158" t="s">
        <v>1938</v>
      </c>
      <c r="D147" s="13" t="s">
        <v>636</v>
      </c>
      <c r="E147" s="163" t="s">
        <v>1413</v>
      </c>
      <c r="F147" s="13" t="s">
        <v>1429</v>
      </c>
      <c r="G147" s="2" t="s">
        <v>637</v>
      </c>
      <c r="H147" s="13" t="s">
        <v>1268</v>
      </c>
      <c r="I147" s="83" t="str">
        <f>"Chemistry 146"</f>
        <v>Chemistry 146</v>
      </c>
      <c r="J147" s="13">
        <v>146</v>
      </c>
      <c r="K147" s="4"/>
      <c r="L147" s="53">
        <v>0.84386098204505056</v>
      </c>
      <c r="M147" s="114"/>
      <c r="N147" s="5">
        <v>94</v>
      </c>
      <c r="O147" s="6">
        <v>83</v>
      </c>
      <c r="P147" s="6"/>
      <c r="Q147" s="6">
        <v>650</v>
      </c>
      <c r="S147" s="7">
        <v>1866</v>
      </c>
      <c r="T147" s="6"/>
      <c r="U147" s="6">
        <v>2541</v>
      </c>
      <c r="V147" s="6">
        <v>2096</v>
      </c>
      <c r="W147" s="6">
        <v>1075</v>
      </c>
      <c r="X147" s="6">
        <v>620.1</v>
      </c>
      <c r="Y147" s="6">
        <v>642.80000000000007</v>
      </c>
      <c r="Z147" s="6">
        <v>1219</v>
      </c>
      <c r="AA147" s="116" t="s">
        <v>85</v>
      </c>
      <c r="AB147" s="115" t="s">
        <v>68</v>
      </c>
      <c r="AC147" s="115" t="s">
        <v>68</v>
      </c>
      <c r="AD147" s="115" t="s">
        <v>68</v>
      </c>
      <c r="AE147" s="116" t="s">
        <v>69</v>
      </c>
      <c r="AF147" s="116" t="s">
        <v>69</v>
      </c>
      <c r="AG147" s="10"/>
      <c r="AH147" s="10"/>
      <c r="AI147" s="10"/>
      <c r="AJ147" s="10"/>
      <c r="AK147" s="75">
        <v>1.06</v>
      </c>
      <c r="AL147" s="117" t="s">
        <v>907</v>
      </c>
      <c r="AM147" s="89" t="s">
        <v>636</v>
      </c>
      <c r="AN147" s="118">
        <v>2.2536088898120261E-2</v>
      </c>
      <c r="AO147" s="118">
        <v>9.5058379525887488E-3</v>
      </c>
      <c r="AP147" s="118">
        <v>5.1523979332337357E-2</v>
      </c>
      <c r="AQ147" s="118"/>
      <c r="AR147" s="80" t="s">
        <v>70</v>
      </c>
      <c r="AS147" s="7">
        <v>98.378483089099973</v>
      </c>
      <c r="AT147" s="119"/>
      <c r="AU147" s="89" t="s">
        <v>636</v>
      </c>
      <c r="AV147" s="7">
        <v>29.746011599999999</v>
      </c>
      <c r="AW147" s="7">
        <v>3.5640000000000001</v>
      </c>
      <c r="AX147" s="7">
        <v>-14.352</v>
      </c>
      <c r="AY147" s="7"/>
      <c r="AZ147" s="7">
        <v>44.252027455884857</v>
      </c>
      <c r="BA147" s="7">
        <v>9.0775748177018656</v>
      </c>
      <c r="BB147" s="187"/>
      <c r="BC147" s="7">
        <v>94.920195804195799</v>
      </c>
      <c r="BD147" s="7">
        <v>81.685079350541216</v>
      </c>
      <c r="BE147" s="7">
        <v>33.63376947082768</v>
      </c>
      <c r="BF147" s="7">
        <v>27.959935443037974</v>
      </c>
      <c r="BG147" s="7">
        <v>48.551449350649357</v>
      </c>
      <c r="BH147" s="7">
        <v>11.411042944785279</v>
      </c>
      <c r="BI147" s="7">
        <v>3.6472161243731378</v>
      </c>
      <c r="BJ147" s="77"/>
      <c r="BK147" s="7">
        <v>-4.112095107</v>
      </c>
      <c r="BL147" s="7"/>
      <c r="BM147" s="7">
        <v>68.194706627203303</v>
      </c>
      <c r="BN147" s="77"/>
      <c r="BO147" s="7">
        <v>28.680333333333337</v>
      </c>
      <c r="BP147" s="7">
        <v>26.699333333333342</v>
      </c>
      <c r="BQ147" s="7"/>
      <c r="BR147" s="7"/>
      <c r="BS147" s="7">
        <v>7.8228793133854566</v>
      </c>
      <c r="BT147" s="7">
        <v>65.063636319991559</v>
      </c>
      <c r="BU147" s="75"/>
      <c r="BV147" s="7">
        <v>-9.3992629403309049</v>
      </c>
      <c r="BW147" s="7" t="s">
        <v>195</v>
      </c>
      <c r="BX147" s="6">
        <v>-20.938988751577643</v>
      </c>
      <c r="BY147" s="6"/>
      <c r="BZ147" s="6">
        <v>-40.88577328810694</v>
      </c>
      <c r="CA147" s="6"/>
      <c r="CB147" s="4"/>
      <c r="CC147" s="89" t="s">
        <v>636</v>
      </c>
      <c r="CD147" s="4">
        <v>-12.455567408004409</v>
      </c>
      <c r="CE147" s="4">
        <v>8.1658481413831083</v>
      </c>
      <c r="CF147" s="4"/>
      <c r="CG147" s="89" t="s">
        <v>636</v>
      </c>
      <c r="CH147" s="6">
        <v>-7.14</v>
      </c>
      <c r="CI147" s="53"/>
      <c r="CJ147" s="6">
        <v>4030.58</v>
      </c>
      <c r="CK147" s="6">
        <v>13266.63</v>
      </c>
      <c r="CL147" s="8">
        <v>-44</v>
      </c>
      <c r="CM147" s="6">
        <v>25398.42</v>
      </c>
      <c r="CN147" s="9">
        <v>-11</v>
      </c>
      <c r="CO147" s="6">
        <v>32000</v>
      </c>
      <c r="CP147" s="5">
        <v>-71</v>
      </c>
      <c r="CQ147" s="4">
        <v>30</v>
      </c>
      <c r="CR147" s="78">
        <v>11.07</v>
      </c>
      <c r="CS147" s="78">
        <v>7.65</v>
      </c>
      <c r="CT147" s="78">
        <v>15.21</v>
      </c>
      <c r="CU147" s="78">
        <v>4.13</v>
      </c>
      <c r="CV147" s="6">
        <v>60.830039525691703</v>
      </c>
      <c r="CW147" s="78"/>
      <c r="CX147" s="10">
        <v>30</v>
      </c>
      <c r="CY147" s="6">
        <v>92.549478418269914</v>
      </c>
      <c r="CZ147" s="2"/>
      <c r="DA147" s="11"/>
      <c r="DB147" s="11"/>
      <c r="DC147" s="11"/>
      <c r="DD147" s="120" t="s">
        <v>72</v>
      </c>
      <c r="DE147" s="120" t="s">
        <v>72</v>
      </c>
      <c r="DF147" s="89" t="s">
        <v>636</v>
      </c>
      <c r="DG147" s="12">
        <v>15</v>
      </c>
      <c r="DH147" s="9"/>
      <c r="DI147" s="99">
        <v>100</v>
      </c>
      <c r="DJ147" s="111" t="s">
        <v>1923</v>
      </c>
      <c r="DK147" s="1"/>
      <c r="DL147" s="103" t="s">
        <v>984</v>
      </c>
      <c r="DM147" s="46" t="s">
        <v>101</v>
      </c>
      <c r="DN147" s="10">
        <v>1</v>
      </c>
      <c r="DO147" s="10">
        <v>1</v>
      </c>
      <c r="DP147" s="11"/>
      <c r="DQ147" s="109"/>
      <c r="DR147" s="12"/>
      <c r="DS147" s="79">
        <v>0</v>
      </c>
      <c r="DT147" s="2"/>
      <c r="DU147" s="8">
        <v>33.805999999999997</v>
      </c>
      <c r="DV147" s="12"/>
      <c r="DW147" s="13">
        <v>100</v>
      </c>
      <c r="DX147" s="89" t="s">
        <v>636</v>
      </c>
      <c r="DY147" s="12">
        <v>27</v>
      </c>
      <c r="DZ147" s="89" t="s">
        <v>636</v>
      </c>
      <c r="EA147" s="7">
        <v>0.71753857315036007</v>
      </c>
      <c r="EB147" s="75">
        <v>3.5799999999999998E-2</v>
      </c>
      <c r="EC147" s="75">
        <v>1.54E-2</v>
      </c>
      <c r="ED147" s="75">
        <v>-3.5999999999999997E-2</v>
      </c>
      <c r="EE147" s="90">
        <v>0</v>
      </c>
      <c r="EF147" s="90">
        <v>2.9338749717896633</v>
      </c>
      <c r="EG147" s="90">
        <v>0</v>
      </c>
      <c r="EH147" s="90">
        <v>0</v>
      </c>
      <c r="EI147" s="75"/>
      <c r="EJ147" s="89" t="s">
        <v>636</v>
      </c>
      <c r="EK147" s="91" t="s">
        <v>74</v>
      </c>
      <c r="EL147" s="91" t="s">
        <v>74</v>
      </c>
      <c r="EM147" s="91" t="s">
        <v>74</v>
      </c>
      <c r="EN147" s="91" t="s">
        <v>74</v>
      </c>
      <c r="EO147" s="91" t="s">
        <v>74</v>
      </c>
      <c r="EP147" s="91" t="s">
        <v>74</v>
      </c>
      <c r="EQ147" s="91" t="s">
        <v>74</v>
      </c>
      <c r="ER147" s="91" t="s">
        <v>74</v>
      </c>
      <c r="ES147" s="92" t="s">
        <v>74</v>
      </c>
      <c r="ET147" s="89" t="s">
        <v>636</v>
      </c>
      <c r="EU147" s="7">
        <v>35.5</v>
      </c>
      <c r="EV147" s="7">
        <v>4.33</v>
      </c>
      <c r="EW147" s="10"/>
      <c r="EX147" s="10"/>
      <c r="EY147" s="10"/>
      <c r="EZ147" s="10"/>
      <c r="FA147" s="75">
        <v>0.97398709423669361</v>
      </c>
      <c r="FB147" s="75">
        <v>0.72894142085161706</v>
      </c>
      <c r="FC147" s="75">
        <v>1.1096796088582113</v>
      </c>
      <c r="FD147" s="89" t="s">
        <v>636</v>
      </c>
      <c r="FE147" s="10"/>
      <c r="FF147" s="6">
        <v>0</v>
      </c>
      <c r="FG147" s="10" t="s">
        <v>94</v>
      </c>
      <c r="FH147" s="6">
        <v>32000</v>
      </c>
      <c r="FI147" s="10"/>
      <c r="FJ147" s="9"/>
      <c r="FK147" s="6">
        <v>-25.335316925744156</v>
      </c>
      <c r="FL147" s="6">
        <v>37.088410269462024</v>
      </c>
      <c r="FM147" s="6">
        <v>-3.1612903225806788</v>
      </c>
      <c r="FN147" s="6">
        <v>27.983951855566701</v>
      </c>
      <c r="FO147" s="6">
        <v>1.6806722689075348</v>
      </c>
      <c r="FP147" s="6">
        <v>38.203156616754356</v>
      </c>
      <c r="FQ147" s="127">
        <v>0.68067688747468902</v>
      </c>
      <c r="FR147" s="122"/>
      <c r="FS147" s="121">
        <v>0.76412256602562822</v>
      </c>
      <c r="FT147" s="89" t="s">
        <v>636</v>
      </c>
      <c r="FU147" s="7">
        <v>-21.761897964228648</v>
      </c>
      <c r="FV147" s="7">
        <v>-8.5948885527258554</v>
      </c>
      <c r="FW147" s="7">
        <v>-42.376902823593518</v>
      </c>
      <c r="FX147" s="7">
        <v>-16.864109480632926</v>
      </c>
      <c r="FY147" s="7">
        <v>18.188970867362407</v>
      </c>
      <c r="FZ147" s="7">
        <v>46.051839528593021</v>
      </c>
      <c r="GA147" s="7">
        <v>-49.138655021100575</v>
      </c>
      <c r="GB147" s="7">
        <v>-49.078946054694114</v>
      </c>
      <c r="GC147" s="89" t="s">
        <v>636</v>
      </c>
      <c r="GD147" s="92" t="s">
        <v>81</v>
      </c>
      <c r="GE147" s="92" t="s">
        <v>81</v>
      </c>
      <c r="GF147" s="123" t="s">
        <v>1401</v>
      </c>
      <c r="GG147" s="123" t="s">
        <v>1401</v>
      </c>
      <c r="GH147" s="124" t="s">
        <v>81</v>
      </c>
      <c r="GI147" s="125" t="s">
        <v>81</v>
      </c>
      <c r="GJ147" s="126" t="s">
        <v>81</v>
      </c>
      <c r="GK147" s="89" t="s">
        <v>636</v>
      </c>
      <c r="GL147" s="127"/>
      <c r="GM147" s="127"/>
      <c r="GN147" s="127"/>
      <c r="GO147" s="127"/>
      <c r="GP147" s="127"/>
      <c r="GQ147" s="127"/>
      <c r="GR147" s="127"/>
      <c r="GS147" s="127"/>
      <c r="GT147" s="127"/>
      <c r="GU147" s="127"/>
      <c r="GV147" s="127"/>
      <c r="GW147" s="127"/>
      <c r="GX147" s="127"/>
      <c r="GY147" s="127"/>
      <c r="GZ147" s="127"/>
      <c r="HA147" s="127"/>
      <c r="HB147" s="89" t="s">
        <v>636</v>
      </c>
      <c r="HC147" s="106"/>
      <c r="HD147" s="106"/>
      <c r="HE147" s="106"/>
      <c r="HF147" s="106"/>
      <c r="HG147" s="106"/>
      <c r="HH147" s="106"/>
      <c r="HI147" s="106"/>
      <c r="HJ147" s="106"/>
      <c r="HK147" s="106"/>
      <c r="HL147" s="106"/>
      <c r="HM147" s="106"/>
      <c r="HN147" s="106"/>
      <c r="HO147" s="106"/>
      <c r="HP147" s="106"/>
      <c r="HQ147" s="106"/>
      <c r="HR147" s="106"/>
      <c r="HS147" s="106"/>
      <c r="HT147" s="106"/>
      <c r="HU147" s="106"/>
      <c r="HV147" s="106"/>
      <c r="HW147" s="106"/>
      <c r="HX147" s="106"/>
      <c r="HY147" s="106"/>
      <c r="HZ147" s="106"/>
      <c r="IA147" s="89" t="s">
        <v>636</v>
      </c>
      <c r="IB147" s="133">
        <v>0.14728574897847399</v>
      </c>
      <c r="IC147" s="128">
        <v>0.39139159525150202</v>
      </c>
      <c r="ID147" s="13" t="s">
        <v>636</v>
      </c>
      <c r="IE147" s="6">
        <v>90.122872909999998</v>
      </c>
      <c r="IF147" s="6">
        <v>93.256598190000005</v>
      </c>
      <c r="IG147" s="6">
        <v>29.838099230000001</v>
      </c>
      <c r="IH147" s="6">
        <v>46.968473179999997</v>
      </c>
      <c r="II147" s="6">
        <v>-1.1022260639999999</v>
      </c>
      <c r="IJ147" s="6">
        <v>71.983592380000005</v>
      </c>
      <c r="IK147" s="6">
        <v>90.066876269999995</v>
      </c>
      <c r="IL147" s="7"/>
      <c r="IM147" s="6">
        <v>86.470093070000004</v>
      </c>
      <c r="IN147" s="6">
        <v>79.722984490000002</v>
      </c>
      <c r="IO147" s="6">
        <v>61.844051120000003</v>
      </c>
      <c r="IP147" s="7">
        <v>59.951385889999997</v>
      </c>
      <c r="IQ147" s="7">
        <v>7.3186550610000003</v>
      </c>
      <c r="IR147" s="7">
        <v>38.50082063</v>
      </c>
      <c r="IS147" s="6">
        <v>47.818070689999999</v>
      </c>
      <c r="IT147" s="7">
        <v>43.878083310000001</v>
      </c>
      <c r="IU147" s="6">
        <v>28.684930090000002</v>
      </c>
      <c r="IV147" s="7">
        <v>72.459572949999995</v>
      </c>
      <c r="IW147" s="7">
        <v>89.634589009999999</v>
      </c>
      <c r="IX147" s="7">
        <v>28.652692829999999</v>
      </c>
      <c r="IY147" s="6">
        <v>95.707059830000006</v>
      </c>
      <c r="IZ147" s="6">
        <v>22.028468530000001</v>
      </c>
      <c r="JA147" s="6">
        <v>19.201627030000001</v>
      </c>
      <c r="JB147" s="6">
        <v>34.28617749</v>
      </c>
      <c r="JC147" s="6">
        <v>3.8805860179999998</v>
      </c>
      <c r="JD147" s="7">
        <v>68.661709849999994</v>
      </c>
      <c r="JE147" s="7">
        <v>58.71324413</v>
      </c>
      <c r="JF147" s="7"/>
      <c r="JG147" s="7">
        <v>69.852913659999999</v>
      </c>
      <c r="JH147" s="6">
        <v>90.918863650000006</v>
      </c>
      <c r="JI147" s="7">
        <v>74.692083530000005</v>
      </c>
      <c r="JJ147" s="6">
        <v>68.580856789999999</v>
      </c>
      <c r="JK147" s="7">
        <v>93.109209509999999</v>
      </c>
      <c r="JL147" s="6">
        <v>84.504221090000001</v>
      </c>
      <c r="JM147" s="7">
        <v>73.755116130000005</v>
      </c>
      <c r="JN147" s="6">
        <v>76.576084080000001</v>
      </c>
      <c r="JO147" s="7">
        <v>12.678687010000001</v>
      </c>
      <c r="JP147" s="7"/>
      <c r="JQ147" s="6">
        <v>69.107151590000001</v>
      </c>
      <c r="JR147" s="6">
        <v>75.596339510000007</v>
      </c>
      <c r="JS147" s="7">
        <v>77.007343250000005</v>
      </c>
      <c r="JT147" s="7">
        <v>77.663321460000006</v>
      </c>
      <c r="JU147" s="7">
        <v>41.076446480000001</v>
      </c>
      <c r="JV147" s="7">
        <v>65.722826269999999</v>
      </c>
      <c r="JW147" s="6">
        <v>71.431396739999997</v>
      </c>
      <c r="JX147" s="7">
        <v>55.327136830000001</v>
      </c>
      <c r="JY147" s="6">
        <v>76.097390700000005</v>
      </c>
      <c r="JZ147" s="7">
        <v>72.153619059999997</v>
      </c>
      <c r="KA147" s="6">
        <v>90.619635509999995</v>
      </c>
      <c r="KB147" s="7">
        <v>79.687541699999997</v>
      </c>
      <c r="KC147" s="7">
        <v>52.653685699999997</v>
      </c>
      <c r="KD147" s="6">
        <v>87.476404860000002</v>
      </c>
      <c r="KE147" s="6">
        <v>67.790523309999998</v>
      </c>
      <c r="KF147" s="6">
        <v>72.201347040000002</v>
      </c>
      <c r="KG147" s="7">
        <v>66.440565800000002</v>
      </c>
      <c r="KH147" s="6">
        <v>61.647460150000001</v>
      </c>
      <c r="KI147" s="6">
        <v>76.360752070000004</v>
      </c>
      <c r="KJ147" s="6">
        <v>80.701339329999996</v>
      </c>
      <c r="KK147" s="6">
        <v>34.583835819999997</v>
      </c>
      <c r="KM147" s="178">
        <v>0.93349119011488901</v>
      </c>
      <c r="KN147" s="178">
        <v>0.95633870713471425</v>
      </c>
      <c r="KO147" s="178">
        <v>0.95133114419174136</v>
      </c>
    </row>
    <row r="148" spans="1:301" ht="87.75" customHeight="1">
      <c r="A148" s="164" t="s">
        <v>1663</v>
      </c>
      <c r="B148" s="84" t="str">
        <f>"Chemistry 547"</f>
        <v>Chemistry 547</v>
      </c>
      <c r="C148" s="158" t="s">
        <v>1937</v>
      </c>
      <c r="D148" s="13" t="s">
        <v>361</v>
      </c>
      <c r="E148" s="163"/>
      <c r="F148" s="13"/>
      <c r="G148" s="2" t="s">
        <v>362</v>
      </c>
      <c r="H148" s="13" t="s">
        <v>1121</v>
      </c>
      <c r="I148" s="83" t="str">
        <f>"Chemistry 147"</f>
        <v>Chemistry 147</v>
      </c>
      <c r="J148" s="13">
        <v>147</v>
      </c>
      <c r="K148" s="4"/>
      <c r="L148" s="53">
        <v>0.78193665738220153</v>
      </c>
      <c r="M148" s="114"/>
      <c r="N148" s="5">
        <v>87</v>
      </c>
      <c r="O148" s="6">
        <v>95</v>
      </c>
      <c r="P148" s="6"/>
      <c r="Q148" s="6"/>
      <c r="S148" s="7">
        <v>2719</v>
      </c>
      <c r="T148" s="6"/>
      <c r="U148" s="6">
        <v>840.5</v>
      </c>
      <c r="V148" s="6">
        <v>813.2</v>
      </c>
      <c r="W148" s="6">
        <v>326.60000000000002</v>
      </c>
      <c r="X148" s="6">
        <v>1012</v>
      </c>
      <c r="Y148" s="6">
        <v>1900</v>
      </c>
      <c r="Z148" s="6">
        <v>822</v>
      </c>
      <c r="AA148" s="116" t="s">
        <v>69</v>
      </c>
      <c r="AB148" s="115" t="s">
        <v>68</v>
      </c>
      <c r="AC148" s="115" t="s">
        <v>68</v>
      </c>
      <c r="AD148" s="116" t="s">
        <v>69</v>
      </c>
      <c r="AE148" s="115" t="s">
        <v>68</v>
      </c>
      <c r="AF148" s="116" t="s">
        <v>69</v>
      </c>
      <c r="AG148" s="10"/>
      <c r="AH148" s="10"/>
      <c r="AI148" s="10"/>
      <c r="AJ148" s="10"/>
      <c r="AK148" s="75">
        <v>1.07</v>
      </c>
      <c r="AL148" s="117" t="s">
        <v>907</v>
      </c>
      <c r="AM148" s="89" t="s">
        <v>361</v>
      </c>
      <c r="AN148" s="118">
        <v>-4.0917168739976591E-2</v>
      </c>
      <c r="AO148" s="118">
        <v>-5.7046979865771813E-2</v>
      </c>
      <c r="AP148" s="118">
        <v>0.57059316872400989</v>
      </c>
      <c r="AQ148" s="118">
        <v>0.89587346245902166</v>
      </c>
      <c r="AR148" s="80" t="s">
        <v>148</v>
      </c>
      <c r="AS148" s="7">
        <v>42.938927020869905</v>
      </c>
      <c r="AT148" s="119"/>
      <c r="AU148" s="89" t="s">
        <v>361</v>
      </c>
      <c r="AV148" s="7">
        <v>10.6514246</v>
      </c>
      <c r="AW148" s="7">
        <v>9.4179999999999993</v>
      </c>
      <c r="AX148" s="7">
        <v>-3.956</v>
      </c>
      <c r="AY148" s="7"/>
      <c r="AZ148" s="7">
        <v>30.111157348907195</v>
      </c>
      <c r="BA148" s="7">
        <v>-1.7401781791157163</v>
      </c>
      <c r="BB148" s="187"/>
      <c r="BC148" s="7">
        <v>-15.359138121546966</v>
      </c>
      <c r="BD148" s="7">
        <v>9.8550826086956427</v>
      </c>
      <c r="BE148" s="7">
        <v>-11.692575530410176</v>
      </c>
      <c r="BF148" s="7">
        <v>9.7632519756838843</v>
      </c>
      <c r="BG148" s="7">
        <v>39.860140659340658</v>
      </c>
      <c r="BH148" s="7">
        <v>16.064257028112451</v>
      </c>
      <c r="BI148" s="7">
        <v>-6.6454956772946332</v>
      </c>
      <c r="BJ148" s="77"/>
      <c r="BK148" s="7">
        <v>-4.5066014000000001</v>
      </c>
      <c r="BL148" s="7"/>
      <c r="BM148" s="7">
        <v>100.36681025563853</v>
      </c>
      <c r="BN148" s="77"/>
      <c r="BO148" s="7">
        <v>11.41579999999999</v>
      </c>
      <c r="BP148" s="7">
        <v>6.4232000000000085</v>
      </c>
      <c r="BQ148" s="7"/>
      <c r="BR148" s="7"/>
      <c r="BS148" s="7">
        <v>28.69026327829306</v>
      </c>
      <c r="BT148" s="7">
        <v>68.157946648900335</v>
      </c>
      <c r="BU148" s="75"/>
      <c r="BV148" s="7">
        <v>-3.5560468372046072</v>
      </c>
      <c r="BW148" s="7" t="s">
        <v>195</v>
      </c>
      <c r="BX148" s="6">
        <v>2.1589881131789781</v>
      </c>
      <c r="BY148" s="6"/>
      <c r="BZ148" s="6">
        <v>22.034376307701297</v>
      </c>
      <c r="CA148" s="6"/>
      <c r="CB148" s="4"/>
      <c r="CC148" s="89" t="s">
        <v>361</v>
      </c>
      <c r="CD148" s="4">
        <v>8.7592753404861767</v>
      </c>
      <c r="CE148" s="4">
        <v>86.005490788659259</v>
      </c>
      <c r="CF148" s="4"/>
      <c r="CG148" s="89" t="s">
        <v>361</v>
      </c>
      <c r="CH148" s="6">
        <v>10.199999999999999</v>
      </c>
      <c r="CI148" s="53"/>
      <c r="CJ148" s="6">
        <v>32000</v>
      </c>
      <c r="CK148" s="6">
        <v>32000</v>
      </c>
      <c r="CL148" s="8">
        <v>-51</v>
      </c>
      <c r="CM148" s="6">
        <v>32000</v>
      </c>
      <c r="CN148" s="9">
        <v>-33</v>
      </c>
      <c r="CO148" s="6">
        <v>32000</v>
      </c>
      <c r="CP148" s="5">
        <v>0</v>
      </c>
      <c r="CQ148" s="4">
        <v>30</v>
      </c>
      <c r="CR148" s="78">
        <v>25</v>
      </c>
      <c r="CS148" s="78" t="s">
        <v>93</v>
      </c>
      <c r="CT148" s="78">
        <v>13.87</v>
      </c>
      <c r="CU148" s="78">
        <v>15.32</v>
      </c>
      <c r="CV148" s="6">
        <v>67.605459673861418</v>
      </c>
      <c r="CW148" s="78"/>
      <c r="CX148" s="10">
        <v>30</v>
      </c>
      <c r="CY148" s="6">
        <v>88.847409768275256</v>
      </c>
      <c r="CZ148" s="2"/>
      <c r="DA148" s="11"/>
      <c r="DB148" s="11"/>
      <c r="DC148" s="11"/>
      <c r="DD148" s="120" t="s">
        <v>89</v>
      </c>
      <c r="DE148" s="120" t="s">
        <v>72</v>
      </c>
      <c r="DF148" s="89" t="s">
        <v>361</v>
      </c>
      <c r="DG148" s="12">
        <v>8</v>
      </c>
      <c r="DH148" s="9"/>
      <c r="DI148" s="98">
        <v>0</v>
      </c>
      <c r="DJ148" s="102"/>
      <c r="DK148" s="1"/>
      <c r="DL148" s="103"/>
      <c r="DM148" s="46" t="s">
        <v>101</v>
      </c>
      <c r="DN148" s="10">
        <v>0</v>
      </c>
      <c r="DO148" s="10">
        <v>0</v>
      </c>
      <c r="DP148" s="11"/>
      <c r="DQ148" s="109"/>
      <c r="DR148" s="12"/>
      <c r="DS148" s="79">
        <v>0</v>
      </c>
      <c r="DT148" s="2"/>
      <c r="DU148" s="8">
        <v>51</v>
      </c>
      <c r="DV148" s="12"/>
      <c r="DW148" s="13">
        <v>100</v>
      </c>
      <c r="DX148" s="89" t="s">
        <v>361</v>
      </c>
      <c r="DY148" s="12">
        <v>12</v>
      </c>
      <c r="DZ148" s="89" t="s">
        <v>361</v>
      </c>
      <c r="EA148" s="7">
        <v>-7.8802472773416703</v>
      </c>
      <c r="EB148" s="75">
        <v>-8.3599999999999994E-2</v>
      </c>
      <c r="EC148" s="75">
        <v>6.4000000000000003E-3</v>
      </c>
      <c r="ED148" s="75">
        <v>-0.1037</v>
      </c>
      <c r="EE148" s="90">
        <v>0</v>
      </c>
      <c r="EF148" s="90">
        <v>4.331360946745562</v>
      </c>
      <c r="EG148" s="90">
        <v>0</v>
      </c>
      <c r="EH148" s="90">
        <v>0</v>
      </c>
      <c r="EI148" s="75"/>
      <c r="EJ148" s="89" t="s">
        <v>361</v>
      </c>
      <c r="EK148" s="91" t="s">
        <v>74</v>
      </c>
      <c r="EL148" s="91" t="s">
        <v>74</v>
      </c>
      <c r="EM148" s="91" t="s">
        <v>74</v>
      </c>
      <c r="EN148" s="91" t="s">
        <v>74</v>
      </c>
      <c r="EO148" s="91" t="s">
        <v>74</v>
      </c>
      <c r="EP148" s="91" t="s">
        <v>74</v>
      </c>
      <c r="EQ148" s="91" t="s">
        <v>74</v>
      </c>
      <c r="ER148" s="91" t="s">
        <v>74</v>
      </c>
      <c r="ES148" s="92" t="s">
        <v>74</v>
      </c>
      <c r="ET148" s="89" t="s">
        <v>361</v>
      </c>
      <c r="EU148" s="7">
        <v>30</v>
      </c>
      <c r="EV148" s="7">
        <v>15</v>
      </c>
      <c r="EW148" s="10"/>
      <c r="EX148" s="10"/>
      <c r="EY148" s="10"/>
      <c r="EZ148" s="10"/>
      <c r="FA148" s="75">
        <v>0.98973616085168759</v>
      </c>
      <c r="FB148" s="75">
        <v>0.83605856539498136</v>
      </c>
      <c r="FC148" s="75">
        <v>1.0749815264353089</v>
      </c>
      <c r="FD148" s="89" t="s">
        <v>361</v>
      </c>
      <c r="FE148" s="13"/>
      <c r="FF148" s="6">
        <v>13.33</v>
      </c>
      <c r="FG148" s="10" t="s">
        <v>75</v>
      </c>
      <c r="FH148" s="6">
        <v>32000</v>
      </c>
      <c r="FI148" s="10"/>
      <c r="FJ148" s="9"/>
      <c r="FK148" s="6">
        <v>45.281473509776092</v>
      </c>
      <c r="FL148" s="6">
        <v>29.878443874245143</v>
      </c>
      <c r="FM148" s="6">
        <v>-20.24665981500511</v>
      </c>
      <c r="FN148" s="6">
        <v>-3.1409168081494077</v>
      </c>
      <c r="FO148" s="6">
        <v>1.8018018018018389</v>
      </c>
      <c r="FP148" s="6">
        <v>-9.0720580611715729</v>
      </c>
      <c r="FQ148" s="127">
        <v>0.64607542784703154</v>
      </c>
      <c r="FR148" s="122"/>
      <c r="FS148" s="121">
        <v>1.0096229960039294</v>
      </c>
      <c r="FT148" s="89" t="s">
        <v>361</v>
      </c>
      <c r="FU148" s="7">
        <v>39.604450414896419</v>
      </c>
      <c r="FV148" s="7">
        <v>-94.129810573129745</v>
      </c>
      <c r="FW148" s="7">
        <v>31.216813612901628</v>
      </c>
      <c r="FX148" s="7">
        <v>-47.747472950187685</v>
      </c>
      <c r="FY148" s="7">
        <v>76.737243810344424</v>
      </c>
      <c r="FZ148" s="7">
        <v>20.694395519569454</v>
      </c>
      <c r="GA148" s="7">
        <v>-150.13300740527717</v>
      </c>
      <c r="GB148" s="7">
        <v>-339.6741304294589</v>
      </c>
      <c r="GC148" s="89" t="s">
        <v>361</v>
      </c>
      <c r="GD148" s="92" t="s">
        <v>81</v>
      </c>
      <c r="GE148" s="92" t="s">
        <v>74</v>
      </c>
      <c r="GF148" s="123" t="s">
        <v>1401</v>
      </c>
      <c r="GG148" s="123" t="s">
        <v>1402</v>
      </c>
      <c r="GH148" s="124" t="s">
        <v>81</v>
      </c>
      <c r="GI148" s="125" t="s">
        <v>74</v>
      </c>
      <c r="GJ148" s="126" t="s">
        <v>81</v>
      </c>
      <c r="GK148" s="89" t="s">
        <v>361</v>
      </c>
      <c r="GL148" s="75">
        <v>2.7848847023659501E-2</v>
      </c>
      <c r="GM148" s="129">
        <v>-0.24775472910382801</v>
      </c>
      <c r="GN148" s="130">
        <v>-0.38646498644217597</v>
      </c>
      <c r="GO148" s="129">
        <v>-0.74992632930594805</v>
      </c>
      <c r="GP148" s="131">
        <v>-0.58574529647685303</v>
      </c>
      <c r="GQ148" s="129">
        <v>-0.47171756395104603</v>
      </c>
      <c r="GR148" s="130">
        <v>-8.5863744461644395E-2</v>
      </c>
      <c r="GS148" s="131">
        <v>-1.07351652012264</v>
      </c>
      <c r="GT148" s="75">
        <v>2.7848847023659501E-2</v>
      </c>
      <c r="GU148" s="129">
        <v>-0.24775472910382801</v>
      </c>
      <c r="GV148" s="130">
        <v>-0.38646498644217597</v>
      </c>
      <c r="GW148" s="129">
        <v>-0.74992632930594805</v>
      </c>
      <c r="GX148" s="131">
        <v>-0.58574529647685303</v>
      </c>
      <c r="GY148" s="129">
        <v>-0.47171756395104603</v>
      </c>
      <c r="GZ148" s="130">
        <v>-8.5863744461644395E-2</v>
      </c>
      <c r="HA148" s="131">
        <v>-1.07351652012264</v>
      </c>
      <c r="HB148" s="89" t="s">
        <v>361</v>
      </c>
      <c r="HC148" s="106"/>
      <c r="HD148" s="106"/>
      <c r="HE148" s="106"/>
      <c r="HF148" s="106"/>
      <c r="HG148" s="106"/>
      <c r="HH148" s="106"/>
      <c r="HI148" s="106"/>
      <c r="HJ148" s="106"/>
      <c r="HK148" s="106"/>
      <c r="HL148" s="106"/>
      <c r="HM148" s="106"/>
      <c r="HN148" s="106"/>
      <c r="HO148" s="106"/>
      <c r="HP148" s="106"/>
      <c r="HQ148" s="106"/>
      <c r="HR148" s="106"/>
      <c r="HS148" s="106"/>
      <c r="HT148" s="106"/>
      <c r="HU148" s="106"/>
      <c r="HV148" s="106"/>
      <c r="HW148" s="106"/>
      <c r="HX148" s="106"/>
      <c r="HY148" s="106"/>
      <c r="HZ148" s="106"/>
      <c r="IA148" s="89" t="s">
        <v>361</v>
      </c>
      <c r="IB148" s="128">
        <v>0.36182803559733201</v>
      </c>
      <c r="IC148" s="41">
        <v>0.94734017859778796</v>
      </c>
      <c r="ID148" s="13" t="s">
        <v>361</v>
      </c>
      <c r="IE148" s="6">
        <v>126.5013774</v>
      </c>
      <c r="IF148" s="6">
        <v>110.88264409999999</v>
      </c>
      <c r="IG148" s="6">
        <v>92.754390029999996</v>
      </c>
      <c r="IH148" s="6">
        <v>97.818632820000005</v>
      </c>
      <c r="II148" s="6">
        <v>89.547407079999999</v>
      </c>
      <c r="IJ148" s="6">
        <v>98.490334799999999</v>
      </c>
      <c r="IK148" s="6">
        <v>107.81465780000001</v>
      </c>
      <c r="IL148" s="7">
        <v>97.959725309999996</v>
      </c>
      <c r="IM148" s="6">
        <v>102.27081579999999</v>
      </c>
      <c r="IN148" s="6">
        <v>103.6988198</v>
      </c>
      <c r="IO148" s="6">
        <v>92.883685060000005</v>
      </c>
      <c r="IP148" s="7">
        <v>95.922968170000004</v>
      </c>
      <c r="IQ148" s="7">
        <v>109.50092770000001</v>
      </c>
      <c r="IR148" s="7">
        <v>109.13213620000001</v>
      </c>
      <c r="IS148" s="6">
        <v>101.8128152</v>
      </c>
      <c r="IT148" s="7">
        <v>97.294246749999999</v>
      </c>
      <c r="IU148" s="6">
        <v>100.68203320000001</v>
      </c>
      <c r="IV148" s="7">
        <v>119.0739913</v>
      </c>
      <c r="IW148" s="7">
        <v>112.1310333</v>
      </c>
      <c r="IX148" s="7">
        <v>108.46916179999999</v>
      </c>
      <c r="IY148" s="6">
        <v>117.6687433</v>
      </c>
      <c r="IZ148" s="6">
        <v>94.890173410000003</v>
      </c>
      <c r="JA148" s="6">
        <v>108.3407631</v>
      </c>
      <c r="JB148" s="6">
        <v>98.740875329999994</v>
      </c>
      <c r="JC148" s="6">
        <v>98.457571709999996</v>
      </c>
      <c r="JD148" s="7">
        <v>104.8002549</v>
      </c>
      <c r="JE148" s="7">
        <v>126.759163</v>
      </c>
      <c r="JF148" s="7">
        <v>142.3941959</v>
      </c>
      <c r="JG148" s="7">
        <v>108.4204144</v>
      </c>
      <c r="JH148" s="6">
        <v>119.6095646</v>
      </c>
      <c r="JI148" s="7">
        <v>112.3775977</v>
      </c>
      <c r="JJ148" s="6">
        <v>104.6330897</v>
      </c>
      <c r="JK148" s="7">
        <v>113.88305440000001</v>
      </c>
      <c r="JL148" s="6">
        <v>105.8360782</v>
      </c>
      <c r="JM148" s="7">
        <v>98.185388560000007</v>
      </c>
      <c r="JN148" s="6">
        <v>96.225504389999998</v>
      </c>
      <c r="JO148" s="7">
        <v>96.442849820000006</v>
      </c>
      <c r="JP148" s="7">
        <v>97.492518829999995</v>
      </c>
      <c r="JQ148" s="6">
        <v>106.0200316</v>
      </c>
      <c r="JR148" s="6">
        <v>113.0642016</v>
      </c>
      <c r="JS148" s="7">
        <v>109.37329560000001</v>
      </c>
      <c r="JT148" s="7">
        <v>100.9465672</v>
      </c>
      <c r="JU148" s="7">
        <v>121.8131204</v>
      </c>
      <c r="JV148" s="7">
        <v>107.38191689999999</v>
      </c>
      <c r="JW148" s="6">
        <v>121.4561315</v>
      </c>
      <c r="JX148" s="7">
        <v>88.247485990000001</v>
      </c>
      <c r="JY148" s="6">
        <v>100.333358</v>
      </c>
      <c r="JZ148" s="7">
        <v>111.3957808</v>
      </c>
      <c r="KA148" s="6">
        <v>109.1200233</v>
      </c>
      <c r="KB148" s="7">
        <v>115.7368491</v>
      </c>
      <c r="KC148" s="7">
        <v>100.81355550000001</v>
      </c>
      <c r="KD148" s="6">
        <v>105.27717029999999</v>
      </c>
      <c r="KE148" s="6">
        <v>104.4935852</v>
      </c>
      <c r="KF148" s="6">
        <v>100.9672791</v>
      </c>
      <c r="KG148" s="7">
        <v>97.690976190000001</v>
      </c>
      <c r="KH148" s="6">
        <v>98.910184139999998</v>
      </c>
      <c r="KI148" s="6">
        <v>97.881145989999993</v>
      </c>
      <c r="KJ148" s="6">
        <v>99.071400699999998</v>
      </c>
      <c r="KK148" s="6">
        <v>111.4335231</v>
      </c>
      <c r="KM148" s="178">
        <v>0.80842952635895216</v>
      </c>
      <c r="KN148" s="178">
        <v>0.44630063028352446</v>
      </c>
      <c r="KO148" s="178">
        <v>0.94803593744722536</v>
      </c>
    </row>
    <row r="149" spans="1:301" ht="87.75" customHeight="1">
      <c r="A149" s="164" t="s">
        <v>1664</v>
      </c>
      <c r="B149" s="84" t="str">
        <f>"Chemistry 548"</f>
        <v>Chemistry 548</v>
      </c>
      <c r="C149" s="2" t="s">
        <v>1937</v>
      </c>
      <c r="D149" s="13" t="s">
        <v>365</v>
      </c>
      <c r="E149" s="163"/>
      <c r="F149" s="13"/>
      <c r="G149" s="2" t="s">
        <v>366</v>
      </c>
      <c r="H149" s="13" t="s">
        <v>1123</v>
      </c>
      <c r="I149" s="83" t="str">
        <f>"Chemistry 148"</f>
        <v>Chemistry 148</v>
      </c>
      <c r="J149" s="13">
        <v>148</v>
      </c>
      <c r="K149" s="4"/>
      <c r="L149" s="53">
        <v>0.96623541368340005</v>
      </c>
      <c r="M149" s="189" t="s">
        <v>1969</v>
      </c>
      <c r="N149" s="5">
        <v>53</v>
      </c>
      <c r="O149" s="7"/>
      <c r="P149" s="7">
        <v>350</v>
      </c>
      <c r="Q149" s="6"/>
      <c r="S149" s="7"/>
      <c r="T149" s="7"/>
      <c r="U149" s="6">
        <v>633.30000000000007</v>
      </c>
      <c r="V149" s="6">
        <v>478.1</v>
      </c>
      <c r="W149" s="6">
        <v>319.40000000000003</v>
      </c>
      <c r="X149" s="6">
        <v>456.29999999999995</v>
      </c>
      <c r="Y149" s="6">
        <v>695.40000000000009</v>
      </c>
      <c r="Z149" s="6">
        <v>626</v>
      </c>
      <c r="AA149" s="115" t="s">
        <v>68</v>
      </c>
      <c r="AB149" s="116" t="s">
        <v>125</v>
      </c>
      <c r="AC149" s="115" t="s">
        <v>68</v>
      </c>
      <c r="AD149" s="116" t="s">
        <v>69</v>
      </c>
      <c r="AE149" s="116" t="s">
        <v>69</v>
      </c>
      <c r="AF149" s="116" t="s">
        <v>69</v>
      </c>
      <c r="AG149" s="10" t="s">
        <v>2141</v>
      </c>
      <c r="AH149" s="10" t="s">
        <v>2141</v>
      </c>
      <c r="AI149" s="10" t="s">
        <v>2141</v>
      </c>
      <c r="AJ149" s="10" t="s">
        <v>2141</v>
      </c>
      <c r="AK149" s="75">
        <v>6.32</v>
      </c>
      <c r="AL149" s="146" t="s">
        <v>908</v>
      </c>
      <c r="AM149" s="89" t="s">
        <v>365</v>
      </c>
      <c r="AN149" s="118">
        <v>0.11859043821247453</v>
      </c>
      <c r="AO149" s="118">
        <v>8.557046979865772E-2</v>
      </c>
      <c r="AP149" s="118">
        <v>0.50900955573852769</v>
      </c>
      <c r="AQ149" s="118">
        <v>0.47046952009086684</v>
      </c>
      <c r="AR149" s="80" t="s">
        <v>70</v>
      </c>
      <c r="AS149" s="7">
        <v>102.96575193884033</v>
      </c>
      <c r="AT149" s="119"/>
      <c r="AU149" s="89" t="s">
        <v>365</v>
      </c>
      <c r="AV149" s="7">
        <v>13.5998828</v>
      </c>
      <c r="AW149" s="7">
        <v>3.5590000000000002</v>
      </c>
      <c r="AX149" s="7">
        <v>-1.3859999999999999</v>
      </c>
      <c r="AY149" s="7"/>
      <c r="AZ149" s="7">
        <v>-20.883534136546174</v>
      </c>
      <c r="BA149" s="7">
        <v>-10.441767068273094</v>
      </c>
      <c r="BB149" s="187"/>
      <c r="BC149" s="7">
        <v>-5.0828950276243123</v>
      </c>
      <c r="BD149" s="7">
        <v>10.338174396135258</v>
      </c>
      <c r="BE149" s="7">
        <v>-9.712377510608194</v>
      </c>
      <c r="BF149" s="7">
        <v>-7.2580246200607874</v>
      </c>
      <c r="BG149" s="7">
        <v>2.4975032967032962</v>
      </c>
      <c r="BH149" s="7">
        <v>1.1627906976744171</v>
      </c>
      <c r="BI149" s="7">
        <v>6.2015503875969031</v>
      </c>
      <c r="BJ149" s="167"/>
      <c r="BK149" s="7">
        <v>11.8887935</v>
      </c>
      <c r="BL149" s="7"/>
      <c r="BM149" s="7">
        <v>19.817022456334911</v>
      </c>
      <c r="BN149" s="167"/>
      <c r="BO149" s="7">
        <v>11.581999999999994</v>
      </c>
      <c r="BP149" s="7">
        <v>8.0447999999999951</v>
      </c>
      <c r="BQ149" s="7"/>
      <c r="BR149" s="7"/>
      <c r="BS149" s="7">
        <v>33.14312043666267</v>
      </c>
      <c r="BT149" s="7">
        <v>57.608863794570347</v>
      </c>
      <c r="BU149" s="75"/>
      <c r="BV149" s="7">
        <v>25.077502792503985</v>
      </c>
      <c r="BW149" s="7" t="s">
        <v>195</v>
      </c>
      <c r="BX149" s="6">
        <v>-17.316168990738003</v>
      </c>
      <c r="BY149" s="6"/>
      <c r="BZ149" s="6">
        <v>21.028137797078497</v>
      </c>
      <c r="CA149" s="6"/>
      <c r="CB149" s="4" t="s">
        <v>978</v>
      </c>
      <c r="CC149" s="89" t="s">
        <v>365</v>
      </c>
      <c r="CD149" s="4">
        <v>-13.828667798266359</v>
      </c>
      <c r="CE149" s="4">
        <v>12.341521786317543</v>
      </c>
      <c r="CF149" s="4"/>
      <c r="CG149" s="89" t="s">
        <v>365</v>
      </c>
      <c r="CH149" s="6">
        <v>-71.599999999999994</v>
      </c>
      <c r="CI149" s="53"/>
      <c r="CJ149" s="6">
        <v>32000</v>
      </c>
      <c r="CK149" s="6">
        <v>32000</v>
      </c>
      <c r="CL149" s="8">
        <v>-5</v>
      </c>
      <c r="CM149" s="6">
        <v>32000</v>
      </c>
      <c r="CN149" s="9">
        <v>-41</v>
      </c>
      <c r="CO149" s="6">
        <v>32000</v>
      </c>
      <c r="CP149" s="16">
        <v>85</v>
      </c>
      <c r="CQ149" s="4">
        <v>30</v>
      </c>
      <c r="CR149" s="78">
        <v>23.23</v>
      </c>
      <c r="CS149" s="78">
        <v>16.809999999999999</v>
      </c>
      <c r="CT149" s="78">
        <v>25</v>
      </c>
      <c r="CU149" s="188" t="s">
        <v>128</v>
      </c>
      <c r="CV149" s="6">
        <v>105.44513131131851</v>
      </c>
      <c r="CW149" s="78"/>
      <c r="CX149" s="10">
        <v>30</v>
      </c>
      <c r="CY149" s="6">
        <v>92.872721439715221</v>
      </c>
      <c r="CZ149" s="2"/>
      <c r="DA149" s="11"/>
      <c r="DB149" s="11"/>
      <c r="DC149" s="11"/>
      <c r="DD149" s="120" t="s">
        <v>89</v>
      </c>
      <c r="DE149" s="120" t="s">
        <v>89</v>
      </c>
      <c r="DF149" s="89" t="s">
        <v>365</v>
      </c>
      <c r="DG149" s="12">
        <v>11</v>
      </c>
      <c r="DH149" s="9"/>
      <c r="DI149" s="98">
        <v>0</v>
      </c>
      <c r="DJ149" s="102"/>
      <c r="DK149" s="1"/>
      <c r="DL149" s="103"/>
      <c r="DM149" s="46" t="s">
        <v>101</v>
      </c>
      <c r="DN149" s="10">
        <v>0</v>
      </c>
      <c r="DO149" s="10">
        <v>0</v>
      </c>
      <c r="DP149" s="11"/>
      <c r="DQ149" s="109"/>
      <c r="DR149" s="12"/>
      <c r="DS149" s="79">
        <v>0</v>
      </c>
      <c r="DT149" s="2"/>
      <c r="DU149" s="8">
        <v>-5.8369999999999997</v>
      </c>
      <c r="DV149" s="12"/>
      <c r="DW149" s="13">
        <v>100</v>
      </c>
      <c r="DX149" s="89" t="s">
        <v>365</v>
      </c>
      <c r="DY149" s="12">
        <v>5</v>
      </c>
      <c r="DZ149" s="89" t="s">
        <v>365</v>
      </c>
      <c r="EA149" s="7">
        <v>-14.689442640687538</v>
      </c>
      <c r="EB149" s="75">
        <v>-2.9100000000000001E-2</v>
      </c>
      <c r="EC149" s="75">
        <v>0.1507</v>
      </c>
      <c r="ED149" s="75">
        <v>1.21E-2</v>
      </c>
      <c r="EE149" s="90">
        <v>0</v>
      </c>
      <c r="EF149" s="90">
        <v>0</v>
      </c>
      <c r="EG149" s="90">
        <v>0</v>
      </c>
      <c r="EH149" s="90">
        <v>0</v>
      </c>
      <c r="EI149" s="75" t="s">
        <v>82</v>
      </c>
      <c r="EJ149" s="89" t="s">
        <v>365</v>
      </c>
      <c r="EK149" s="91" t="s">
        <v>74</v>
      </c>
      <c r="EL149" s="91" t="s">
        <v>74</v>
      </c>
      <c r="EM149" s="91" t="s">
        <v>74</v>
      </c>
      <c r="EN149" s="91" t="s">
        <v>74</v>
      </c>
      <c r="EO149" s="91" t="s">
        <v>74</v>
      </c>
      <c r="EP149" s="91" t="s">
        <v>74</v>
      </c>
      <c r="EQ149" s="91" t="s">
        <v>74</v>
      </c>
      <c r="ER149" s="91" t="s">
        <v>74</v>
      </c>
      <c r="ES149" s="93" t="s">
        <v>81</v>
      </c>
      <c r="ET149" s="89" t="s">
        <v>365</v>
      </c>
      <c r="EU149" s="7">
        <v>13.7</v>
      </c>
      <c r="EV149" s="7">
        <v>8.7200000000000006</v>
      </c>
      <c r="EW149" s="10"/>
      <c r="EX149" s="10"/>
      <c r="EY149" s="10"/>
      <c r="EZ149" s="10"/>
      <c r="FA149" s="75">
        <v>1.0400744872183132</v>
      </c>
      <c r="FB149" s="75">
        <v>0.81035878520914018</v>
      </c>
      <c r="FC149" s="75">
        <v>1.3265085860587686</v>
      </c>
      <c r="FD149" s="89" t="s">
        <v>365</v>
      </c>
      <c r="FE149" s="13"/>
      <c r="FF149" s="6">
        <v>0</v>
      </c>
      <c r="FG149" s="10" t="s">
        <v>75</v>
      </c>
      <c r="FH149" s="6">
        <v>32000</v>
      </c>
      <c r="FI149" s="10"/>
      <c r="FJ149" s="9"/>
      <c r="FK149" s="6">
        <v>10.027803711949435</v>
      </c>
      <c r="FL149" s="6">
        <v>10.759170110339532</v>
      </c>
      <c r="FM149" s="6">
        <v>15.025575447570338</v>
      </c>
      <c r="FN149" s="6">
        <v>-33.984747378455673</v>
      </c>
      <c r="FO149" s="6">
        <v>27.382256297918929</v>
      </c>
      <c r="FP149" s="6">
        <v>-2.0554403168018043</v>
      </c>
      <c r="FQ149" s="127"/>
      <c r="FR149" s="122"/>
      <c r="FS149" s="121">
        <v>0.60229350104821799</v>
      </c>
      <c r="FT149" s="89" t="s">
        <v>365</v>
      </c>
      <c r="FU149" s="7">
        <v>-58.741746506156467</v>
      </c>
      <c r="FV149" s="7">
        <v>-66.891376320353118</v>
      </c>
      <c r="FW149" s="7">
        <v>-16.752128015990642</v>
      </c>
      <c r="FX149" s="7">
        <v>-58.238578310000001</v>
      </c>
      <c r="FY149" s="7">
        <v>-22.095054649704359</v>
      </c>
      <c r="FZ149" s="7">
        <v>0.35606153497891313</v>
      </c>
      <c r="GA149" s="7">
        <v>-94.092795143149459</v>
      </c>
      <c r="GB149" s="7">
        <v>-77.476819024762762</v>
      </c>
      <c r="GC149" s="89" t="s">
        <v>365</v>
      </c>
      <c r="GD149" s="92" t="s">
        <v>81</v>
      </c>
      <c r="GE149" s="92" t="s">
        <v>74</v>
      </c>
      <c r="GF149" s="123" t="s">
        <v>1402</v>
      </c>
      <c r="GG149" s="123" t="s">
        <v>1402</v>
      </c>
      <c r="GH149" s="124" t="s">
        <v>81</v>
      </c>
      <c r="GI149" s="125" t="s">
        <v>74</v>
      </c>
      <c r="GJ149" s="126" t="s">
        <v>74</v>
      </c>
      <c r="GK149" s="89" t="s">
        <v>365</v>
      </c>
      <c r="GL149" s="127"/>
      <c r="GM149" s="127"/>
      <c r="GN149" s="127"/>
      <c r="GO149" s="127"/>
      <c r="GP149" s="127"/>
      <c r="GQ149" s="127"/>
      <c r="GR149" s="127"/>
      <c r="GS149" s="127"/>
      <c r="GT149" s="127"/>
      <c r="GU149" s="127"/>
      <c r="GV149" s="127"/>
      <c r="GW149" s="127"/>
      <c r="GX149" s="127"/>
      <c r="GY149" s="127"/>
      <c r="GZ149" s="127"/>
      <c r="HA149" s="127"/>
      <c r="HB149" s="89" t="s">
        <v>365</v>
      </c>
      <c r="HC149" s="106"/>
      <c r="HD149" s="106"/>
      <c r="HE149" s="106"/>
      <c r="HF149" s="106"/>
      <c r="HG149" s="106"/>
      <c r="HH149" s="106"/>
      <c r="HI149" s="106"/>
      <c r="HJ149" s="106"/>
      <c r="HK149" s="106"/>
      <c r="HL149" s="106"/>
      <c r="HM149" s="106"/>
      <c r="HN149" s="106"/>
      <c r="HO149" s="106"/>
      <c r="HP149" s="106"/>
      <c r="HQ149" s="106"/>
      <c r="HR149" s="106"/>
      <c r="HS149" s="106"/>
      <c r="HT149" s="106"/>
      <c r="HU149" s="106"/>
      <c r="HV149" s="106"/>
      <c r="HW149" s="106"/>
      <c r="HX149" s="106"/>
      <c r="HY149" s="106"/>
      <c r="HZ149" s="106"/>
      <c r="IA149" s="89" t="s">
        <v>365</v>
      </c>
      <c r="IB149" s="133">
        <v>0.18307965956248701</v>
      </c>
      <c r="IC149" s="42">
        <v>0.74010365823658397</v>
      </c>
      <c r="ID149" s="13" t="s">
        <v>365</v>
      </c>
      <c r="IE149" s="6">
        <v>105.30233560000001</v>
      </c>
      <c r="IF149" s="6">
        <v>92.492295589999998</v>
      </c>
      <c r="IG149" s="6">
        <v>82.308800379999994</v>
      </c>
      <c r="IH149" s="6">
        <v>91.505892619999997</v>
      </c>
      <c r="II149" s="6">
        <v>76.536269230000002</v>
      </c>
      <c r="IJ149" s="6">
        <v>86.139600299999998</v>
      </c>
      <c r="IK149" s="6">
        <v>93.548879060000004</v>
      </c>
      <c r="IL149" s="7">
        <v>92.384328859999997</v>
      </c>
      <c r="IM149" s="6">
        <v>99.34385116</v>
      </c>
      <c r="IN149" s="6">
        <v>114.3014356</v>
      </c>
      <c r="IO149" s="6">
        <v>80.143342829999995</v>
      </c>
      <c r="IP149" s="7">
        <v>100.1475317</v>
      </c>
      <c r="IQ149" s="7">
        <v>110.1121012</v>
      </c>
      <c r="IR149" s="7">
        <v>112.3026936</v>
      </c>
      <c r="IS149" s="6">
        <v>97.44369854</v>
      </c>
      <c r="IT149" s="7">
        <v>92.758630460000006</v>
      </c>
      <c r="IU149" s="6">
        <v>101.0908118</v>
      </c>
      <c r="IV149" s="7"/>
      <c r="IW149" s="7">
        <v>102.23115799999999</v>
      </c>
      <c r="IX149" s="7">
        <v>93.069027550000001</v>
      </c>
      <c r="IY149" s="6">
        <v>109.1824812</v>
      </c>
      <c r="IZ149" s="6">
        <v>88.585248739999997</v>
      </c>
      <c r="JA149" s="6">
        <v>97.120128500000007</v>
      </c>
      <c r="JB149" s="6">
        <v>85.768381189999999</v>
      </c>
      <c r="JC149" s="6">
        <v>93.415268260000005</v>
      </c>
      <c r="JD149" s="7">
        <v>96.396836809999996</v>
      </c>
      <c r="JE149" s="7">
        <v>105.0144339</v>
      </c>
      <c r="JF149" s="7">
        <v>101.6203399</v>
      </c>
      <c r="JG149" s="7">
        <v>107.49802680000001</v>
      </c>
      <c r="JH149" s="6">
        <v>87.220175690000005</v>
      </c>
      <c r="JI149" s="7">
        <v>105.15043350000001</v>
      </c>
      <c r="JJ149" s="6">
        <v>100.9614576</v>
      </c>
      <c r="JK149" s="7">
        <v>100.9700823</v>
      </c>
      <c r="JL149" s="6">
        <v>111.6473507</v>
      </c>
      <c r="JM149" s="7">
        <v>88.439180030000003</v>
      </c>
      <c r="JN149" s="6">
        <v>84.280795449999999</v>
      </c>
      <c r="JO149" s="7">
        <v>90.116175159999997</v>
      </c>
      <c r="JP149" s="7">
        <v>101.90445</v>
      </c>
      <c r="JQ149" s="6">
        <v>100.7924944</v>
      </c>
      <c r="JR149" s="6">
        <v>92.892705100000001</v>
      </c>
      <c r="JS149" s="7">
        <v>99.746458559999994</v>
      </c>
      <c r="JT149" s="7">
        <v>116.2289147</v>
      </c>
      <c r="JU149" s="7">
        <v>104.79820839999999</v>
      </c>
      <c r="JV149" s="7">
        <v>102.6487084</v>
      </c>
      <c r="JW149" s="6">
        <v>105.66646280000001</v>
      </c>
      <c r="JX149" s="7">
        <v>82.889160939999996</v>
      </c>
      <c r="JY149" s="6">
        <v>101.96104149999999</v>
      </c>
      <c r="JZ149" s="7">
        <v>91.477914909999996</v>
      </c>
      <c r="KA149" s="6">
        <v>87.789236500000001</v>
      </c>
      <c r="KB149" s="7">
        <v>95.053500459999995</v>
      </c>
      <c r="KC149" s="7">
        <v>96.327731959999994</v>
      </c>
      <c r="KD149" s="6">
        <v>99.71644311</v>
      </c>
      <c r="KE149" s="6">
        <v>105.7473358</v>
      </c>
      <c r="KF149" s="6">
        <v>98.320491419999996</v>
      </c>
      <c r="KG149" s="7">
        <v>106.0629205</v>
      </c>
      <c r="KH149" s="6">
        <v>72.020800230000006</v>
      </c>
      <c r="KI149" s="6">
        <v>102.3077163</v>
      </c>
      <c r="KJ149" s="6">
        <v>120</v>
      </c>
      <c r="KK149" s="6">
        <v>108.4084514</v>
      </c>
      <c r="KM149" s="178">
        <v>0.63539854922587546</v>
      </c>
      <c r="KN149" s="178">
        <v>0.82107090846801101</v>
      </c>
      <c r="KO149" s="178">
        <v>0.61883322654937756</v>
      </c>
    </row>
    <row r="150" spans="1:301" ht="87.75" customHeight="1">
      <c r="A150" s="164" t="s">
        <v>1665</v>
      </c>
      <c r="B150" s="84" t="str">
        <f>"Chemistry 549"</f>
        <v>Chemistry 549</v>
      </c>
      <c r="C150" s="158" t="s">
        <v>1938</v>
      </c>
      <c r="D150" s="13" t="s">
        <v>467</v>
      </c>
      <c r="E150" s="163"/>
      <c r="F150" s="13"/>
      <c r="G150" s="2" t="s">
        <v>468</v>
      </c>
      <c r="H150" s="13" t="s">
        <v>1171</v>
      </c>
      <c r="I150" s="83" t="str">
        <f>"Chemistry 149"</f>
        <v>Chemistry 149</v>
      </c>
      <c r="J150" s="13">
        <v>149</v>
      </c>
      <c r="K150" s="4"/>
      <c r="L150" s="53">
        <v>0.94084822508623278</v>
      </c>
      <c r="M150" s="114"/>
      <c r="N150" s="5">
        <v>95</v>
      </c>
      <c r="O150" s="6">
        <v>97</v>
      </c>
      <c r="P150" s="6">
        <v>934.5</v>
      </c>
      <c r="Q150" s="6"/>
      <c r="S150" s="7">
        <v>1207</v>
      </c>
      <c r="T150" s="6"/>
      <c r="U150" s="6">
        <v>633.69999999999993</v>
      </c>
      <c r="V150" s="6">
        <v>873.5</v>
      </c>
      <c r="W150" s="6">
        <v>681.30000000000007</v>
      </c>
      <c r="X150" s="6">
        <v>1376</v>
      </c>
      <c r="Y150" s="6">
        <v>1191</v>
      </c>
      <c r="Z150" s="6">
        <v>1163</v>
      </c>
      <c r="AA150" s="115" t="s">
        <v>68</v>
      </c>
      <c r="AB150" s="115" t="s">
        <v>68</v>
      </c>
      <c r="AC150" s="116" t="s">
        <v>86</v>
      </c>
      <c r="AD150" s="116" t="s">
        <v>69</v>
      </c>
      <c r="AE150" s="115" t="s">
        <v>68</v>
      </c>
      <c r="AF150" s="116" t="s">
        <v>69</v>
      </c>
      <c r="AG150" s="10"/>
      <c r="AH150" s="10"/>
      <c r="AI150" s="10"/>
      <c r="AJ150" s="10"/>
      <c r="AK150" s="75">
        <v>0.873</v>
      </c>
      <c r="AL150" s="117" t="s">
        <v>907</v>
      </c>
      <c r="AM150" s="89" t="s">
        <v>467</v>
      </c>
      <c r="AN150" s="118">
        <v>-2.8974971440440339E-2</v>
      </c>
      <c r="AO150" s="118">
        <v>-3.0711168769902111E-2</v>
      </c>
      <c r="AP150" s="118">
        <v>-1.1194596349040716E-2</v>
      </c>
      <c r="AQ150" s="118"/>
      <c r="AR150" s="80" t="s">
        <v>70</v>
      </c>
      <c r="AS150" s="7">
        <v>37.644006656980764</v>
      </c>
      <c r="AT150" s="119" t="s">
        <v>89</v>
      </c>
      <c r="AU150" s="89" t="s">
        <v>467</v>
      </c>
      <c r="AV150" s="7">
        <v>75.526346000000004</v>
      </c>
      <c r="AW150" s="7">
        <v>19.18</v>
      </c>
      <c r="AX150" s="7">
        <v>-3.484</v>
      </c>
      <c r="AY150" s="7"/>
      <c r="AZ150" s="7">
        <v>90.014842490710393</v>
      </c>
      <c r="BA150" s="7">
        <v>18.248414652725998</v>
      </c>
      <c r="BB150" s="185"/>
      <c r="BC150" s="7">
        <v>96.14397202797204</v>
      </c>
      <c r="BD150" s="7">
        <v>97.588493172356365</v>
      </c>
      <c r="BE150" s="7">
        <v>96.456021845318858</v>
      </c>
      <c r="BF150" s="7">
        <v>95.997910126582269</v>
      </c>
      <c r="BG150" s="7">
        <v>94.005994805194803</v>
      </c>
      <c r="BH150" s="7">
        <v>58.009323429410856</v>
      </c>
      <c r="BI150" s="7">
        <v>8.1632219555196741</v>
      </c>
      <c r="BJ150" s="77">
        <v>1166</v>
      </c>
      <c r="BK150" s="7">
        <v>63.992381590000001</v>
      </c>
      <c r="BL150" s="7">
        <v>2581.5500000000002</v>
      </c>
      <c r="BM150" s="7">
        <v>100</v>
      </c>
      <c r="BN150" s="77"/>
      <c r="BO150" s="7">
        <v>61.339749999999995</v>
      </c>
      <c r="BP150" s="7">
        <v>75.066749999999999</v>
      </c>
      <c r="BQ150" s="7">
        <v>2649.1875</v>
      </c>
      <c r="BR150" s="7">
        <v>3406.95</v>
      </c>
      <c r="BS150" s="7">
        <v>63.537326685335699</v>
      </c>
      <c r="BT150" s="7">
        <v>91.521652329985301</v>
      </c>
      <c r="BU150" s="75" t="s">
        <v>471</v>
      </c>
      <c r="BV150" s="7">
        <v>57.395475645565064</v>
      </c>
      <c r="BW150" s="7">
        <v>2711</v>
      </c>
      <c r="BX150" s="6">
        <v>-18.148380519981082</v>
      </c>
      <c r="BY150" s="6"/>
      <c r="BZ150" s="6">
        <v>5.8637400707408425</v>
      </c>
      <c r="CA150" s="6"/>
      <c r="CB150" s="4"/>
      <c r="CC150" s="89" t="s">
        <v>467</v>
      </c>
      <c r="CD150" s="4">
        <v>-1.0708178696443618</v>
      </c>
      <c r="CE150" s="4">
        <v>48.637074142307405</v>
      </c>
      <c r="CF150" s="4"/>
      <c r="CG150" s="89" t="s">
        <v>467</v>
      </c>
      <c r="CH150" s="6">
        <v>-2.17</v>
      </c>
      <c r="CI150" s="53"/>
      <c r="CJ150" s="6">
        <v>246.42</v>
      </c>
      <c r="CK150" s="6">
        <v>2782.13</v>
      </c>
      <c r="CL150" s="8">
        <v>99</v>
      </c>
      <c r="CM150" s="6">
        <v>1189.21</v>
      </c>
      <c r="CN150" s="9">
        <v>-43</v>
      </c>
      <c r="CO150" s="6">
        <v>2754.02</v>
      </c>
      <c r="CP150" s="5">
        <v>20</v>
      </c>
      <c r="CQ150" s="4">
        <v>30</v>
      </c>
      <c r="CR150" s="78">
        <v>3.71</v>
      </c>
      <c r="CS150" s="78">
        <v>16.52</v>
      </c>
      <c r="CT150" s="78">
        <v>10.050000000000001</v>
      </c>
      <c r="CU150" s="78">
        <v>10</v>
      </c>
      <c r="CV150" s="6">
        <v>171.12960031047413</v>
      </c>
      <c r="CW150" s="78"/>
      <c r="CX150" s="10">
        <v>30</v>
      </c>
      <c r="CY150" s="6">
        <v>89.955053607935525</v>
      </c>
      <c r="CZ150" s="2"/>
      <c r="DA150" s="11"/>
      <c r="DB150" s="11"/>
      <c r="DC150" s="11"/>
      <c r="DD150" s="120" t="s">
        <v>89</v>
      </c>
      <c r="DE150" s="120" t="s">
        <v>72</v>
      </c>
      <c r="DF150" s="89" t="s">
        <v>467</v>
      </c>
      <c r="DG150" s="12">
        <v>100</v>
      </c>
      <c r="DH150" s="9">
        <v>2.66</v>
      </c>
      <c r="DI150" s="98">
        <v>12.5</v>
      </c>
      <c r="DJ150" s="102"/>
      <c r="DK150" s="1"/>
      <c r="DL150" s="103"/>
      <c r="DM150" s="46" t="s">
        <v>101</v>
      </c>
      <c r="DN150" s="10">
        <v>3</v>
      </c>
      <c r="DO150" s="10">
        <v>4</v>
      </c>
      <c r="DP150" s="11"/>
      <c r="DQ150" s="109"/>
      <c r="DR150" s="12">
        <v>48</v>
      </c>
      <c r="DS150" s="79">
        <v>0</v>
      </c>
      <c r="DT150" s="2"/>
      <c r="DU150" s="8">
        <v>94.74</v>
      </c>
      <c r="DV150" s="12">
        <v>10</v>
      </c>
      <c r="DW150" s="13">
        <v>100</v>
      </c>
      <c r="DX150" s="89" t="s">
        <v>467</v>
      </c>
      <c r="DY150" s="12">
        <v>19</v>
      </c>
      <c r="DZ150" s="89" t="s">
        <v>467</v>
      </c>
      <c r="EA150" s="7">
        <v>46.279527824662907</v>
      </c>
      <c r="EB150" s="75">
        <v>-0.99229999999999996</v>
      </c>
      <c r="EC150" s="75">
        <v>2.1700000000000001E-2</v>
      </c>
      <c r="ED150" s="75">
        <v>5.2499999999999998E-2</v>
      </c>
      <c r="EE150" s="90">
        <v>0</v>
      </c>
      <c r="EF150" s="90">
        <v>0</v>
      </c>
      <c r="EG150" s="90">
        <v>0</v>
      </c>
      <c r="EH150" s="90">
        <v>0</v>
      </c>
      <c r="EI150" s="75"/>
      <c r="EJ150" s="89" t="s">
        <v>467</v>
      </c>
      <c r="EK150" s="91" t="s">
        <v>74</v>
      </c>
      <c r="EL150" s="91" t="s">
        <v>74</v>
      </c>
      <c r="EM150" s="91" t="s">
        <v>74</v>
      </c>
      <c r="EN150" s="91" t="s">
        <v>74</v>
      </c>
      <c r="EO150" s="91" t="s">
        <v>74</v>
      </c>
      <c r="EP150" s="91" t="s">
        <v>81</v>
      </c>
      <c r="EQ150" s="91" t="s">
        <v>74</v>
      </c>
      <c r="ER150" s="91" t="s">
        <v>74</v>
      </c>
      <c r="ES150" s="92" t="s">
        <v>74</v>
      </c>
      <c r="ET150" s="89" t="s">
        <v>467</v>
      </c>
      <c r="EU150" s="7">
        <v>87.9</v>
      </c>
      <c r="EV150" s="7">
        <v>15.9</v>
      </c>
      <c r="EW150" s="10" t="s">
        <v>102</v>
      </c>
      <c r="EX150" s="10">
        <v>25900</v>
      </c>
      <c r="EY150" s="10" t="s">
        <v>103</v>
      </c>
      <c r="EZ150" s="10">
        <v>100000</v>
      </c>
      <c r="FA150" s="75">
        <v>0.87262838317767233</v>
      </c>
      <c r="FB150" s="75">
        <v>0.66541290488039517</v>
      </c>
      <c r="FC150" s="75">
        <v>1.2059506398553907</v>
      </c>
      <c r="FD150" s="89" t="s">
        <v>467</v>
      </c>
      <c r="FE150" s="15" t="s">
        <v>113</v>
      </c>
      <c r="FF150" s="6">
        <v>0</v>
      </c>
      <c r="FG150" s="10"/>
      <c r="FH150" s="6">
        <v>3942.65</v>
      </c>
      <c r="FI150" s="10">
        <v>2.2799999999999998</v>
      </c>
      <c r="FJ150" s="9">
        <v>4.3899999999999997</v>
      </c>
      <c r="FK150" s="6">
        <v>9.4226395447611804</v>
      </c>
      <c r="FL150" s="6">
        <v>30.802159878805412</v>
      </c>
      <c r="FM150" s="6">
        <v>28.352941176470647</v>
      </c>
      <c r="FN150" s="6">
        <v>4.6780632613368738</v>
      </c>
      <c r="FO150" s="6">
        <v>-3.8265306122448939</v>
      </c>
      <c r="FP150" s="6">
        <v>2.7973435298853322</v>
      </c>
      <c r="FQ150" s="127">
        <v>0.66109825474881878</v>
      </c>
      <c r="FR150" s="122"/>
      <c r="FS150" s="121">
        <v>0.80667909973863816</v>
      </c>
      <c r="FT150" s="89" t="s">
        <v>467</v>
      </c>
      <c r="FU150" s="7">
        <v>23.207268566260218</v>
      </c>
      <c r="FV150" s="7">
        <v>-67.581385608052642</v>
      </c>
      <c r="FW150" s="7">
        <v>-6.891046153638869</v>
      </c>
      <c r="FX150" s="7">
        <v>-75.904825649987401</v>
      </c>
      <c r="FY150" s="7">
        <v>-21.575091701864977</v>
      </c>
      <c r="FZ150" s="7">
        <v>33.624647231202019</v>
      </c>
      <c r="GA150" s="7">
        <v>-82.92798133742059</v>
      </c>
      <c r="GB150" s="7">
        <v>-41.730435246489542</v>
      </c>
      <c r="GC150" s="89" t="s">
        <v>467</v>
      </c>
      <c r="GD150" s="92" t="s">
        <v>81</v>
      </c>
      <c r="GE150" s="92" t="s">
        <v>74</v>
      </c>
      <c r="GF150" s="123" t="s">
        <v>1402</v>
      </c>
      <c r="GG150" s="123" t="s">
        <v>1402</v>
      </c>
      <c r="GH150" s="124" t="s">
        <v>81</v>
      </c>
      <c r="GI150" s="125" t="s">
        <v>81</v>
      </c>
      <c r="GJ150" s="126" t="s">
        <v>81</v>
      </c>
      <c r="GK150" s="89" t="s">
        <v>467</v>
      </c>
      <c r="GL150" s="127"/>
      <c r="GM150" s="127"/>
      <c r="GN150" s="127"/>
      <c r="GO150" s="127"/>
      <c r="GP150" s="127"/>
      <c r="GQ150" s="127"/>
      <c r="GR150" s="130">
        <v>6.8488203295569205E-2</v>
      </c>
      <c r="GS150" s="131">
        <v>-0.28597266267673599</v>
      </c>
      <c r="GT150" s="127"/>
      <c r="GU150" s="127"/>
      <c r="GV150" s="127"/>
      <c r="GW150" s="127"/>
      <c r="GX150" s="127"/>
      <c r="GY150" s="127"/>
      <c r="GZ150" s="130">
        <v>6.8488203295569205E-2</v>
      </c>
      <c r="HA150" s="131">
        <v>-0.28597266267673599</v>
      </c>
      <c r="HB150" s="89" t="s">
        <v>467</v>
      </c>
      <c r="HC150" s="137">
        <v>100.01317441255701</v>
      </c>
      <c r="HD150" s="137">
        <v>88.851809954751204</v>
      </c>
      <c r="HE150" s="137">
        <v>99.941945851491994</v>
      </c>
      <c r="HF150" s="138">
        <v>65</v>
      </c>
      <c r="HG150" s="137">
        <v>94.637134554942605</v>
      </c>
      <c r="HH150" s="138">
        <v>56.2353251032497</v>
      </c>
      <c r="HI150" s="137">
        <v>96.464839989929999</v>
      </c>
      <c r="HJ150" s="137">
        <v>97.919753504053901</v>
      </c>
      <c r="HK150" s="137">
        <v>94.628793104279893</v>
      </c>
      <c r="HL150" s="139">
        <v>49.592238201646403</v>
      </c>
      <c r="HM150" s="137">
        <v>83.449574682333804</v>
      </c>
      <c r="HN150" s="138">
        <v>68.899490092893998</v>
      </c>
      <c r="HO150" s="137">
        <v>89.377194626679099</v>
      </c>
      <c r="HP150" s="137">
        <v>94.554070082790403</v>
      </c>
      <c r="HQ150" s="139">
        <v>31.2855329332588</v>
      </c>
      <c r="HR150" s="136">
        <v>28.7030352037428</v>
      </c>
      <c r="HS150" s="136">
        <v>27.067514388485002</v>
      </c>
      <c r="HT150" s="137">
        <v>99.605057686917903</v>
      </c>
      <c r="HU150" s="137">
        <v>90.283746167552394</v>
      </c>
      <c r="HV150" s="137">
        <v>99.018824089686504</v>
      </c>
      <c r="HW150" s="137">
        <v>100.166710306906</v>
      </c>
      <c r="HX150" s="136">
        <v>14.665568938812999</v>
      </c>
      <c r="HY150" s="138">
        <v>54.901732059468799</v>
      </c>
      <c r="HZ150" s="137">
        <v>79.324503621378696</v>
      </c>
      <c r="IA150" s="89" t="s">
        <v>467</v>
      </c>
      <c r="IB150" s="133">
        <v>0.14245503044869601</v>
      </c>
      <c r="IC150" s="42">
        <v>0.87323327850773702</v>
      </c>
      <c r="ID150" s="13" t="s">
        <v>467</v>
      </c>
      <c r="IE150" s="6">
        <v>69.699489249999999</v>
      </c>
      <c r="IF150" s="6">
        <v>92.208420709999999</v>
      </c>
      <c r="IG150" s="6">
        <v>33.873206850000003</v>
      </c>
      <c r="IH150" s="6">
        <v>-32.529239769999997</v>
      </c>
      <c r="II150" s="6">
        <v>48.998961889999997</v>
      </c>
      <c r="IJ150" s="6">
        <v>54.612734459999999</v>
      </c>
      <c r="IK150" s="6">
        <v>76.402705929999996</v>
      </c>
      <c r="IL150" s="7">
        <v>-67.182130580000006</v>
      </c>
      <c r="IM150" s="6">
        <v>58.816955380000003</v>
      </c>
      <c r="IN150" s="6">
        <v>77.864339880000003</v>
      </c>
      <c r="IO150" s="6">
        <v>24.40651364</v>
      </c>
      <c r="IP150" s="7">
        <v>25.960804280000001</v>
      </c>
      <c r="IQ150" s="7">
        <v>47.592475919999998</v>
      </c>
      <c r="IR150" s="7">
        <v>17.941876400000002</v>
      </c>
      <c r="IS150" s="6">
        <v>41.584293410000001</v>
      </c>
      <c r="IT150" s="7">
        <v>8.2589676290000007</v>
      </c>
      <c r="IU150" s="6">
        <v>-3.3333333330000001</v>
      </c>
      <c r="IV150" s="7">
        <v>40.449438200000003</v>
      </c>
      <c r="IW150" s="7">
        <v>29.563564589999999</v>
      </c>
      <c r="IX150" s="7">
        <v>16.25118105</v>
      </c>
      <c r="IY150" s="6">
        <v>24.670252739999999</v>
      </c>
      <c r="IZ150" s="6">
        <v>17.042035940000002</v>
      </c>
      <c r="JA150" s="6">
        <v>23.59591275</v>
      </c>
      <c r="JB150" s="6">
        <v>-10</v>
      </c>
      <c r="JC150" s="6">
        <v>19.899641580000001</v>
      </c>
      <c r="JD150" s="7">
        <v>2.510827946</v>
      </c>
      <c r="JE150" s="7">
        <v>-30.022321430000002</v>
      </c>
      <c r="JF150" s="7"/>
      <c r="JG150" s="7">
        <v>38.247314889999998</v>
      </c>
      <c r="JH150" s="6">
        <v>64.075106349999999</v>
      </c>
      <c r="JI150" s="7">
        <v>67.905617039999996</v>
      </c>
      <c r="JJ150" s="6">
        <v>-40.688775509999999</v>
      </c>
      <c r="JK150" s="7">
        <v>-39.934711640000003</v>
      </c>
      <c r="JL150" s="6">
        <v>12.54213373</v>
      </c>
      <c r="JM150" s="7">
        <v>63.657379239999997</v>
      </c>
      <c r="JN150" s="6">
        <v>63.399170929999997</v>
      </c>
      <c r="JO150" s="7">
        <v>-18.689501119999999</v>
      </c>
      <c r="JP150" s="7"/>
      <c r="JQ150" s="6">
        <v>64.787368009999994</v>
      </c>
      <c r="JR150" s="6">
        <v>78.503613430000001</v>
      </c>
      <c r="JS150" s="7">
        <v>5.7015958270000002</v>
      </c>
      <c r="JT150" s="7">
        <v>40.802045489999998</v>
      </c>
      <c r="JU150" s="7"/>
      <c r="JV150" s="7">
        <v>54.733858830000003</v>
      </c>
      <c r="JW150" s="6">
        <v>66.758276080000002</v>
      </c>
      <c r="JX150" s="7">
        <v>65.292929290000004</v>
      </c>
      <c r="JY150" s="6">
        <v>64.825690370000004</v>
      </c>
      <c r="JZ150" s="7">
        <v>24.567934059999999</v>
      </c>
      <c r="KA150" s="6">
        <v>88.750936530000004</v>
      </c>
      <c r="KB150" s="7">
        <v>78.495020289999999</v>
      </c>
      <c r="KC150" s="7">
        <v>44.807718080000001</v>
      </c>
      <c r="KD150" s="6">
        <v>51.04462401</v>
      </c>
      <c r="KE150" s="6">
        <v>89.801221260000005</v>
      </c>
      <c r="KF150" s="6">
        <v>64.656370030000005</v>
      </c>
      <c r="KG150" s="7">
        <v>28.807036830000001</v>
      </c>
      <c r="KH150" s="6">
        <v>-9.5059880240000005</v>
      </c>
      <c r="KI150" s="6">
        <v>55.647272000000001</v>
      </c>
      <c r="KJ150" s="6">
        <v>56.617271330000001</v>
      </c>
      <c r="KK150" s="6">
        <v>2.1488871829999998</v>
      </c>
      <c r="KM150" s="178">
        <v>0.96099158226164716</v>
      </c>
      <c r="KN150" s="178">
        <v>1.1498695286497833</v>
      </c>
      <c r="KO150" s="178">
        <v>0.73284705071506517</v>
      </c>
    </row>
    <row r="151" spans="1:301" ht="87.75" customHeight="1">
      <c r="A151" s="164" t="s">
        <v>1666</v>
      </c>
      <c r="B151" s="84" t="str">
        <f>"Chemistry 550"</f>
        <v>Chemistry 550</v>
      </c>
      <c r="C151" s="158" t="s">
        <v>1937</v>
      </c>
      <c r="D151" s="13" t="s">
        <v>611</v>
      </c>
      <c r="E151" s="163" t="s">
        <v>1428</v>
      </c>
      <c r="F151" s="13" t="s">
        <v>1439</v>
      </c>
      <c r="G151" s="2" t="s">
        <v>612</v>
      </c>
      <c r="H151" s="13" t="s">
        <v>1257</v>
      </c>
      <c r="I151" s="83" t="str">
        <f>"Chemistry 150"</f>
        <v>Chemistry 150</v>
      </c>
      <c r="J151" s="13">
        <v>150</v>
      </c>
      <c r="K151" s="4" t="s">
        <v>147</v>
      </c>
      <c r="L151" s="53">
        <v>0.95840461544454225</v>
      </c>
      <c r="M151" s="114"/>
      <c r="N151" s="5">
        <v>80</v>
      </c>
      <c r="O151" s="6">
        <v>99</v>
      </c>
      <c r="P151" s="6">
        <v>1430</v>
      </c>
      <c r="Q151" s="6"/>
      <c r="S151" s="7">
        <v>1445</v>
      </c>
      <c r="T151" s="6"/>
      <c r="U151" s="6">
        <v>288</v>
      </c>
      <c r="V151" s="6">
        <v>683</v>
      </c>
      <c r="W151" s="6">
        <v>590.9</v>
      </c>
      <c r="X151" s="6">
        <v>660.8</v>
      </c>
      <c r="Y151" s="6">
        <v>834.2</v>
      </c>
      <c r="Z151" s="6">
        <v>582.4</v>
      </c>
      <c r="AA151" s="116" t="s">
        <v>85</v>
      </c>
      <c r="AB151" s="115" t="s">
        <v>68</v>
      </c>
      <c r="AC151" s="115" t="s">
        <v>68</v>
      </c>
      <c r="AD151" s="116" t="s">
        <v>69</v>
      </c>
      <c r="AE151" s="115" t="s">
        <v>68</v>
      </c>
      <c r="AF151" s="116" t="s">
        <v>69</v>
      </c>
      <c r="AG151" s="10"/>
      <c r="AH151" s="10"/>
      <c r="AI151" s="10"/>
      <c r="AJ151" s="10"/>
      <c r="AK151" s="75">
        <v>0.79100000000000004</v>
      </c>
      <c r="AL151" s="117" t="s">
        <v>907</v>
      </c>
      <c r="AM151" s="89" t="s">
        <v>611</v>
      </c>
      <c r="AN151" s="118">
        <v>-2.7046942048459106E-2</v>
      </c>
      <c r="AO151" s="118">
        <v>-4.0268456375838924E-2</v>
      </c>
      <c r="AP151" s="118">
        <v>0.11562673244916236</v>
      </c>
      <c r="AQ151" s="118">
        <v>3.0550743512440755E-2</v>
      </c>
      <c r="AR151" s="80" t="s">
        <v>70</v>
      </c>
      <c r="AS151" s="7">
        <v>101.24349802638126</v>
      </c>
      <c r="AT151" s="119"/>
      <c r="AU151" s="89" t="s">
        <v>611</v>
      </c>
      <c r="AV151" s="7">
        <v>8.9386557900000003</v>
      </c>
      <c r="AW151" s="7">
        <v>11.795999999999999</v>
      </c>
      <c r="AX151" s="7">
        <v>1.9490000000000001</v>
      </c>
      <c r="AY151" s="7"/>
      <c r="AZ151" s="7">
        <v>46.19029188048637</v>
      </c>
      <c r="BA151" s="7">
        <v>9.3727633361778686</v>
      </c>
      <c r="BB151" s="187"/>
      <c r="BC151" s="7">
        <v>52.596662983425425</v>
      </c>
      <c r="BD151" s="7">
        <v>58.260879710144934</v>
      </c>
      <c r="BE151" s="7">
        <v>40.499786562942006</v>
      </c>
      <c r="BF151" s="7">
        <v>23.441063525835858</v>
      </c>
      <c r="BG151" s="7">
        <v>34.365635164835162</v>
      </c>
      <c r="BH151" s="7">
        <v>42.643001524876766</v>
      </c>
      <c r="BI151" s="7">
        <v>11.170557158236306</v>
      </c>
      <c r="BJ151" s="77"/>
      <c r="BK151" s="7">
        <v>-10.94687717</v>
      </c>
      <c r="BL151" s="7"/>
      <c r="BM151" s="7">
        <v>78.241643080855994</v>
      </c>
      <c r="BN151" s="77"/>
      <c r="BO151" s="7">
        <v>4.3426000000000045</v>
      </c>
      <c r="BP151" s="7">
        <v>15.259600000000006</v>
      </c>
      <c r="BQ151" s="7"/>
      <c r="BR151" s="7"/>
      <c r="BS151" s="7">
        <v>84.972249344776202</v>
      </c>
      <c r="BT151" s="7">
        <v>78.226947850841015</v>
      </c>
      <c r="BU151" s="75"/>
      <c r="BV151" s="7">
        <v>13.037965837997135</v>
      </c>
      <c r="BW151" s="7" t="s">
        <v>195</v>
      </c>
      <c r="BX151" s="6">
        <v>-28.27065188969749</v>
      </c>
      <c r="BY151" s="6"/>
      <c r="BZ151" s="6">
        <v>10.344672205580423</v>
      </c>
      <c r="CA151" s="6"/>
      <c r="CB151" s="4"/>
      <c r="CC151" s="89" t="s">
        <v>611</v>
      </c>
      <c r="CD151" s="4">
        <v>-20.12286404091309</v>
      </c>
      <c r="CE151" s="4">
        <v>78.056658207878641</v>
      </c>
      <c r="CF151" s="4"/>
      <c r="CG151" s="89" t="s">
        <v>611</v>
      </c>
      <c r="CH151" s="6">
        <v>-25.9</v>
      </c>
      <c r="CI151" s="53"/>
      <c r="CJ151" s="6">
        <v>32000</v>
      </c>
      <c r="CK151" s="6">
        <v>32000</v>
      </c>
      <c r="CL151" s="8">
        <v>-33</v>
      </c>
      <c r="CM151" s="6">
        <v>32000</v>
      </c>
      <c r="CN151" s="9">
        <v>-8</v>
      </c>
      <c r="CO151" s="6">
        <v>32000</v>
      </c>
      <c r="CP151" s="5">
        <v>13</v>
      </c>
      <c r="CQ151" s="4">
        <v>30</v>
      </c>
      <c r="CR151" s="78">
        <v>10</v>
      </c>
      <c r="CS151" s="78">
        <v>25</v>
      </c>
      <c r="CT151" s="78">
        <v>12.41</v>
      </c>
      <c r="CU151" s="78">
        <v>13.28</v>
      </c>
      <c r="CV151" s="6">
        <v>115.1362233562584</v>
      </c>
      <c r="CW151" s="78"/>
      <c r="CX151" s="10">
        <v>30</v>
      </c>
      <c r="CY151" s="6">
        <v>88.753055707052965</v>
      </c>
      <c r="CZ151" s="2"/>
      <c r="DA151" s="11"/>
      <c r="DB151" s="11"/>
      <c r="DC151" s="11"/>
      <c r="DD151" s="120" t="s">
        <v>71</v>
      </c>
      <c r="DE151" s="120" t="s">
        <v>89</v>
      </c>
      <c r="DF151" s="89" t="s">
        <v>611</v>
      </c>
      <c r="DG151" s="12">
        <v>28</v>
      </c>
      <c r="DH151" s="9"/>
      <c r="DI151" s="98">
        <v>0</v>
      </c>
      <c r="DJ151" s="102"/>
      <c r="DK151" s="1"/>
      <c r="DL151" s="103"/>
      <c r="DM151" s="46" t="s">
        <v>101</v>
      </c>
      <c r="DN151" s="10">
        <v>0</v>
      </c>
      <c r="DO151" s="10">
        <v>0</v>
      </c>
      <c r="DP151" s="11"/>
      <c r="DQ151" s="109"/>
      <c r="DR151" s="12"/>
      <c r="DS151" s="79">
        <v>0</v>
      </c>
      <c r="DT151" s="2"/>
      <c r="DU151" s="8">
        <v>-41</v>
      </c>
      <c r="DV151" s="12"/>
      <c r="DW151" s="13">
        <v>100</v>
      </c>
      <c r="DX151" s="89" t="s">
        <v>611</v>
      </c>
      <c r="DY151" s="12">
        <v>-58</v>
      </c>
      <c r="DZ151" s="89" t="s">
        <v>611</v>
      </c>
      <c r="EA151" s="7">
        <v>8.7191275945936901</v>
      </c>
      <c r="EB151" s="75">
        <v>0.1401</v>
      </c>
      <c r="EC151" s="75">
        <v>-1.5599999999999999E-2</v>
      </c>
      <c r="ED151" s="75">
        <v>6.9099999999999995E-2</v>
      </c>
      <c r="EE151" s="90">
        <v>0</v>
      </c>
      <c r="EF151" s="90">
        <v>0</v>
      </c>
      <c r="EG151" s="90">
        <v>0</v>
      </c>
      <c r="EH151" s="90">
        <v>0</v>
      </c>
      <c r="EI151" s="75"/>
      <c r="EJ151" s="89" t="s">
        <v>611</v>
      </c>
      <c r="EK151" s="91" t="s">
        <v>74</v>
      </c>
      <c r="EL151" s="91" t="s">
        <v>74</v>
      </c>
      <c r="EM151" s="91" t="s">
        <v>74</v>
      </c>
      <c r="EN151" s="91" t="s">
        <v>74</v>
      </c>
      <c r="EO151" s="91" t="s">
        <v>74</v>
      </c>
      <c r="EP151" s="91" t="s">
        <v>74</v>
      </c>
      <c r="EQ151" s="91" t="s">
        <v>74</v>
      </c>
      <c r="ER151" s="91" t="s">
        <v>74</v>
      </c>
      <c r="ES151" s="92" t="s">
        <v>74</v>
      </c>
      <c r="ET151" s="89" t="s">
        <v>611</v>
      </c>
      <c r="EU151" s="7">
        <v>11.9</v>
      </c>
      <c r="EV151" s="7">
        <v>5.22</v>
      </c>
      <c r="EW151" s="10"/>
      <c r="EX151" s="10"/>
      <c r="EY151" s="10"/>
      <c r="EZ151" s="10"/>
      <c r="FA151" s="75">
        <v>0.94743550441849445</v>
      </c>
      <c r="FB151" s="75">
        <v>0.98834424213356087</v>
      </c>
      <c r="FC151" s="75">
        <v>1.0285256410256411</v>
      </c>
      <c r="FD151" s="89" t="s">
        <v>611</v>
      </c>
      <c r="FE151" s="13"/>
      <c r="FF151" s="6">
        <v>0</v>
      </c>
      <c r="FG151" s="10" t="s">
        <v>122</v>
      </c>
      <c r="FH151" s="6">
        <v>32000</v>
      </c>
      <c r="FI151" s="10"/>
      <c r="FJ151" s="9"/>
      <c r="FK151" s="6">
        <v>-31.886825027674238</v>
      </c>
      <c r="FL151" s="6">
        <v>-7.4790265960611668</v>
      </c>
      <c r="FM151" s="6">
        <v>12.556929082628498</v>
      </c>
      <c r="FN151" s="6">
        <v>11.216504624140411</v>
      </c>
      <c r="FO151" s="6">
        <v>27.780946948088982</v>
      </c>
      <c r="FP151" s="6">
        <v>-6.5134099616858343</v>
      </c>
      <c r="FQ151" s="121">
        <v>0.96000528541226215</v>
      </c>
      <c r="FR151" s="122"/>
      <c r="FS151" s="121">
        <v>0.6907382184690819</v>
      </c>
      <c r="FT151" s="89" t="s">
        <v>611</v>
      </c>
      <c r="FU151" s="7">
        <v>8.8349394564034007</v>
      </c>
      <c r="FV151" s="7">
        <v>-108.19799633953009</v>
      </c>
      <c r="FW151" s="7">
        <v>-3.3657727479560418</v>
      </c>
      <c r="FX151" s="7">
        <v>-93.812151022085246</v>
      </c>
      <c r="FY151" s="7">
        <v>-3.5494848446964156</v>
      </c>
      <c r="FZ151" s="7">
        <v>31.28776794159489</v>
      </c>
      <c r="GA151" s="7">
        <v>-126.35768451792187</v>
      </c>
      <c r="GB151" s="7">
        <v>-147.12465029530617</v>
      </c>
      <c r="GC151" s="89" t="s">
        <v>611</v>
      </c>
      <c r="GD151" s="92" t="s">
        <v>74</v>
      </c>
      <c r="GE151" s="92" t="s">
        <v>74</v>
      </c>
      <c r="GF151" s="123" t="s">
        <v>1402</v>
      </c>
      <c r="GG151" s="123" t="s">
        <v>1402</v>
      </c>
      <c r="GH151" s="124" t="s">
        <v>74</v>
      </c>
      <c r="GI151" s="125" t="s">
        <v>74</v>
      </c>
      <c r="GJ151" s="126" t="s">
        <v>74</v>
      </c>
      <c r="GK151" s="89" t="s">
        <v>611</v>
      </c>
      <c r="GL151" s="127"/>
      <c r="GM151" s="127"/>
      <c r="GN151" s="127"/>
      <c r="GO151" s="127"/>
      <c r="GP151" s="127"/>
      <c r="GQ151" s="127"/>
      <c r="GR151" s="127"/>
      <c r="GS151" s="127"/>
      <c r="GT151" s="127"/>
      <c r="GU151" s="127"/>
      <c r="GV151" s="127"/>
      <c r="GW151" s="127"/>
      <c r="GX151" s="127"/>
      <c r="GY151" s="127"/>
      <c r="GZ151" s="127"/>
      <c r="HA151" s="127"/>
      <c r="HB151" s="89" t="s">
        <v>611</v>
      </c>
      <c r="HC151" s="136">
        <v>-20.298093918692999</v>
      </c>
      <c r="HD151" s="136">
        <v>20.063025210084</v>
      </c>
      <c r="HE151" s="136">
        <v>2.0553359683794499</v>
      </c>
      <c r="HF151" s="143"/>
      <c r="HG151" s="136">
        <v>7.9442771084337398</v>
      </c>
      <c r="HH151" s="136">
        <v>1.7225358228398</v>
      </c>
      <c r="HI151" s="136">
        <v>11.296296296296299</v>
      </c>
      <c r="HJ151" s="136">
        <v>3.6875612144956</v>
      </c>
      <c r="HK151" s="136">
        <v>13.4842519685039</v>
      </c>
      <c r="HL151" s="136">
        <v>-3.8538205980066498</v>
      </c>
      <c r="HM151" s="139">
        <v>33.997901364113297</v>
      </c>
      <c r="HN151" s="136">
        <v>2.1455223880597001</v>
      </c>
      <c r="HO151" s="139">
        <v>36.947791164658597</v>
      </c>
      <c r="HP151" s="143"/>
      <c r="HQ151" s="136">
        <v>1.3893468611287001</v>
      </c>
      <c r="HR151" s="136">
        <v>2.1716738197424998</v>
      </c>
      <c r="HS151" s="136">
        <v>4.2561349693251502</v>
      </c>
      <c r="HT151" s="139">
        <v>42.126145287958103</v>
      </c>
      <c r="HU151" s="136">
        <v>11.3884555382215</v>
      </c>
      <c r="HV151" s="136">
        <v>16.283405842137999</v>
      </c>
      <c r="HW151" s="136">
        <v>3.03605313092979</v>
      </c>
      <c r="HX151" s="136">
        <v>3.8392315470171998</v>
      </c>
      <c r="HY151" s="136">
        <v>1.4070556309362201</v>
      </c>
      <c r="HZ151" s="136">
        <v>2.5137614678898998</v>
      </c>
      <c r="IA151" s="89" t="s">
        <v>611</v>
      </c>
      <c r="IB151" s="128">
        <v>0.45671817499373502</v>
      </c>
      <c r="IC151" s="133">
        <v>0.169538326821906</v>
      </c>
      <c r="ID151" s="13" t="s">
        <v>611</v>
      </c>
      <c r="IE151" s="6">
        <v>86.976659150000003</v>
      </c>
      <c r="IF151" s="6">
        <v>75.4982057</v>
      </c>
      <c r="IG151" s="6">
        <v>64.394344129999993</v>
      </c>
      <c r="IH151" s="6">
        <v>38.980777830000001</v>
      </c>
      <c r="II151" s="6">
        <v>52.611098140000003</v>
      </c>
      <c r="IJ151" s="6">
        <v>80.83994878</v>
      </c>
      <c r="IK151" s="6">
        <v>75.508921229999999</v>
      </c>
      <c r="IL151" s="7">
        <v>92.060592700000001</v>
      </c>
      <c r="IM151" s="6">
        <v>76.192068199999994</v>
      </c>
      <c r="IN151" s="6">
        <v>98.349791240000002</v>
      </c>
      <c r="IO151" s="6">
        <v>76.718510760000001</v>
      </c>
      <c r="IP151" s="7">
        <v>58.394396989999997</v>
      </c>
      <c r="IQ151" s="7">
        <v>23.809288779999999</v>
      </c>
      <c r="IR151" s="7">
        <v>37.650460870000003</v>
      </c>
      <c r="IS151" s="6">
        <v>56.192400300000003</v>
      </c>
      <c r="IT151" s="7">
        <v>59.847145210000001</v>
      </c>
      <c r="IU151" s="6">
        <v>17.73434241</v>
      </c>
      <c r="IV151" s="7">
        <v>84.147542779999995</v>
      </c>
      <c r="IW151" s="7">
        <v>85.672224310000004</v>
      </c>
      <c r="IX151" s="7">
        <v>53.683922209999999</v>
      </c>
      <c r="IY151" s="6">
        <v>45.674973860000001</v>
      </c>
      <c r="IZ151" s="6">
        <v>8.5957413430000003</v>
      </c>
      <c r="JA151" s="6">
        <v>49.338320809999999</v>
      </c>
      <c r="JB151" s="6">
        <v>36.327138060000003</v>
      </c>
      <c r="JC151" s="6">
        <v>3.323675723</v>
      </c>
      <c r="JD151" s="7">
        <v>73.413273329999996</v>
      </c>
      <c r="JE151" s="7">
        <v>-67.191601050000003</v>
      </c>
      <c r="JF151" s="7">
        <v>-9.3373493980000006</v>
      </c>
      <c r="JG151" s="7">
        <v>6.3617150840000001</v>
      </c>
      <c r="JH151" s="6">
        <v>80.905744249999998</v>
      </c>
      <c r="JI151" s="7">
        <v>5.8062102510000004</v>
      </c>
      <c r="JJ151" s="6">
        <v>45.092629090000003</v>
      </c>
      <c r="JK151" s="7">
        <v>-66.938300350000006</v>
      </c>
      <c r="JL151" s="6">
        <v>-56.233062330000003</v>
      </c>
      <c r="JM151" s="7">
        <v>76.600762549999999</v>
      </c>
      <c r="JN151" s="6">
        <v>87.251347379999999</v>
      </c>
      <c r="JO151" s="7">
        <v>8.8964927290000002</v>
      </c>
      <c r="JP151" s="7">
        <v>89.175207420000007</v>
      </c>
      <c r="JQ151" s="6">
        <v>79.662729519999999</v>
      </c>
      <c r="JR151" s="6">
        <v>94.279361230000006</v>
      </c>
      <c r="JS151" s="7">
        <v>78.105693000000002</v>
      </c>
      <c r="JT151" s="7">
        <v>83.635851979999998</v>
      </c>
      <c r="JU151" s="7">
        <v>73.792784069999996</v>
      </c>
      <c r="JV151" s="7">
        <v>94.404948390000001</v>
      </c>
      <c r="JW151" s="6">
        <v>74.836118819999996</v>
      </c>
      <c r="JX151" s="7">
        <v>64.521815779999997</v>
      </c>
      <c r="JY151" s="6">
        <v>88.662770710000004</v>
      </c>
      <c r="JZ151" s="7">
        <v>84.291108469999998</v>
      </c>
      <c r="KA151" s="6">
        <v>95.995365340000006</v>
      </c>
      <c r="KB151" s="7">
        <v>93.368213319999995</v>
      </c>
      <c r="KC151" s="7">
        <v>64.870149710000007</v>
      </c>
      <c r="KD151" s="6">
        <v>68.077684230000003</v>
      </c>
      <c r="KE151" s="6">
        <v>53.961392259999997</v>
      </c>
      <c r="KF151" s="6">
        <v>95.699946299999993</v>
      </c>
      <c r="KG151" s="7">
        <v>81.619391100000001</v>
      </c>
      <c r="KH151" s="6">
        <v>41.563218390000003</v>
      </c>
      <c r="KI151" s="6">
        <v>78.810011579999994</v>
      </c>
      <c r="KJ151" s="6">
        <v>77.849426350000002</v>
      </c>
      <c r="KK151" s="6">
        <v>54.684718250000003</v>
      </c>
      <c r="KM151" s="178">
        <v>0.45874796972766374</v>
      </c>
      <c r="KN151" s="178">
        <v>0.50198489392738144</v>
      </c>
      <c r="KO151" s="178">
        <v>1.0833784262506958</v>
      </c>
    </row>
    <row r="152" spans="1:301" ht="87.75" customHeight="1">
      <c r="A152" s="164" t="s">
        <v>1667</v>
      </c>
      <c r="B152" s="84" t="str">
        <f>"Chemistry 551"</f>
        <v>Chemistry 551</v>
      </c>
      <c r="C152" s="158" t="s">
        <v>1937</v>
      </c>
      <c r="D152" s="13" t="s">
        <v>620</v>
      </c>
      <c r="E152" s="163"/>
      <c r="F152" s="13"/>
      <c r="G152" s="2" t="s">
        <v>621</v>
      </c>
      <c r="H152" s="13" t="s">
        <v>1261</v>
      </c>
      <c r="I152" s="83" t="str">
        <f>"Chemistry 151"</f>
        <v>Chemistry 151</v>
      </c>
      <c r="J152" s="13">
        <v>151</v>
      </c>
      <c r="K152" s="4" t="s">
        <v>147</v>
      </c>
      <c r="L152" s="53">
        <v>0.92386706659019546</v>
      </c>
      <c r="M152" s="114"/>
      <c r="N152" s="5">
        <v>99</v>
      </c>
      <c r="O152" s="6">
        <v>93</v>
      </c>
      <c r="P152" s="6">
        <v>1370</v>
      </c>
      <c r="Q152" s="6"/>
      <c r="S152" s="7">
        <v>827.8</v>
      </c>
      <c r="T152" s="6"/>
      <c r="U152" s="6">
        <v>622.29999999999995</v>
      </c>
      <c r="V152" s="6">
        <v>586.70000000000005</v>
      </c>
      <c r="W152" s="6">
        <v>362.7</v>
      </c>
      <c r="X152" s="6">
        <v>563.4</v>
      </c>
      <c r="Y152" s="6">
        <v>608.19999999999993</v>
      </c>
      <c r="Z152" s="6">
        <v>473.4</v>
      </c>
      <c r="AA152" s="115" t="s">
        <v>68</v>
      </c>
      <c r="AB152" s="115" t="s">
        <v>68</v>
      </c>
      <c r="AC152" s="115" t="s">
        <v>68</v>
      </c>
      <c r="AD152" s="116" t="s">
        <v>69</v>
      </c>
      <c r="AE152" s="116" t="s">
        <v>69</v>
      </c>
      <c r="AF152" s="116" t="s">
        <v>69</v>
      </c>
      <c r="AG152" s="10"/>
      <c r="AH152" s="10"/>
      <c r="AI152" s="10"/>
      <c r="AJ152" s="10"/>
      <c r="AK152" s="75">
        <v>0.98499999999999999</v>
      </c>
      <c r="AL152" s="117" t="s">
        <v>907</v>
      </c>
      <c r="AM152" s="89" t="s">
        <v>620</v>
      </c>
      <c r="AN152" s="118">
        <v>2.8433964717610852E-2</v>
      </c>
      <c r="AO152" s="118">
        <v>6.879194630872483E-2</v>
      </c>
      <c r="AP152" s="118">
        <v>0.50708506783273133</v>
      </c>
      <c r="AQ152" s="118">
        <v>0.79108828946158416</v>
      </c>
      <c r="AR152" s="80" t="s">
        <v>148</v>
      </c>
      <c r="AS152" s="7">
        <v>98.785009731377968</v>
      </c>
      <c r="AT152" s="119"/>
      <c r="AU152" s="89" t="s">
        <v>620</v>
      </c>
      <c r="AV152" s="7">
        <v>20.701245199999999</v>
      </c>
      <c r="AW152" s="7">
        <v>14.846</v>
      </c>
      <c r="AX152" s="7">
        <v>-0.28100000000000003</v>
      </c>
      <c r="AY152" s="7"/>
      <c r="AZ152" s="7">
        <v>34.45057810588888</v>
      </c>
      <c r="BA152" s="7">
        <v>15.058587439523407</v>
      </c>
      <c r="BB152" s="187"/>
      <c r="BC152" s="7">
        <v>26.298320441988952</v>
      </c>
      <c r="BD152" s="7">
        <v>21.352667149758453</v>
      </c>
      <c r="BE152" s="7">
        <v>16.595967609618111</v>
      </c>
      <c r="BF152" s="7">
        <v>-4.5224623100304058</v>
      </c>
      <c r="BG152" s="7">
        <v>9.0909098901098879</v>
      </c>
      <c r="BH152" s="7">
        <v>38.713784176743857</v>
      </c>
      <c r="BI152" s="7">
        <v>8.195700729060114</v>
      </c>
      <c r="BJ152" s="77"/>
      <c r="BK152" s="7">
        <v>-15.32454562</v>
      </c>
      <c r="BL152" s="7"/>
      <c r="BM152" s="7">
        <v>21.513434980568988</v>
      </c>
      <c r="BN152" s="77"/>
      <c r="BO152" s="7">
        <v>8.6392000000000024</v>
      </c>
      <c r="BP152" s="7">
        <v>3.3956000000000017</v>
      </c>
      <c r="BQ152" s="7"/>
      <c r="BR152" s="7"/>
      <c r="BS152" s="7">
        <v>85.816246544824452</v>
      </c>
      <c r="BT152" s="7">
        <v>70.239451581741207</v>
      </c>
      <c r="BU152" s="75"/>
      <c r="BV152" s="7">
        <v>1.9161534107741685</v>
      </c>
      <c r="BW152" s="7" t="s">
        <v>195</v>
      </c>
      <c r="BX152" s="6">
        <v>-36.950677855846095</v>
      </c>
      <c r="BY152" s="6"/>
      <c r="BZ152" s="6">
        <v>32.762348885587912</v>
      </c>
      <c r="CA152" s="6"/>
      <c r="CB152" s="4"/>
      <c r="CC152" s="89" t="s">
        <v>620</v>
      </c>
      <c r="CD152" s="4">
        <v>-7.9817595610269869</v>
      </c>
      <c r="CE152" s="4">
        <v>1.8547363582316621</v>
      </c>
      <c r="CF152" s="4"/>
      <c r="CG152" s="89" t="s">
        <v>620</v>
      </c>
      <c r="CH152" s="6">
        <v>5.19</v>
      </c>
      <c r="CI152" s="53"/>
      <c r="CJ152" s="6">
        <v>32000</v>
      </c>
      <c r="CK152" s="6">
        <v>32000</v>
      </c>
      <c r="CL152" s="8">
        <v>1</v>
      </c>
      <c r="CM152" s="6">
        <v>32000</v>
      </c>
      <c r="CN152" s="9">
        <v>11</v>
      </c>
      <c r="CO152" s="6">
        <v>32000</v>
      </c>
      <c r="CP152" s="5">
        <v>62</v>
      </c>
      <c r="CQ152" s="4">
        <v>30</v>
      </c>
      <c r="CR152" s="78" t="s">
        <v>93</v>
      </c>
      <c r="CS152" s="78">
        <v>4.1900000000000004</v>
      </c>
      <c r="CT152" s="78">
        <v>10</v>
      </c>
      <c r="CU152" s="78">
        <v>12.41</v>
      </c>
      <c r="CV152" s="6">
        <v>91.147773927658335</v>
      </c>
      <c r="CW152" s="78"/>
      <c r="CX152" s="10">
        <v>30</v>
      </c>
      <c r="CY152" s="6">
        <v>101.26259158244994</v>
      </c>
      <c r="CZ152" s="2"/>
      <c r="DA152" s="11"/>
      <c r="DB152" s="11"/>
      <c r="DC152" s="11"/>
      <c r="DD152" s="120" t="s">
        <v>71</v>
      </c>
      <c r="DE152" s="120" t="s">
        <v>72</v>
      </c>
      <c r="DF152" s="89" t="s">
        <v>620</v>
      </c>
      <c r="DG152" s="12">
        <v>60</v>
      </c>
      <c r="DH152" s="9"/>
      <c r="DI152" s="98">
        <v>0</v>
      </c>
      <c r="DJ152" s="102"/>
      <c r="DK152" s="1"/>
      <c r="DL152" s="103"/>
      <c r="DM152" s="46" t="s">
        <v>101</v>
      </c>
      <c r="DN152" s="10">
        <v>0</v>
      </c>
      <c r="DO152" s="10">
        <v>0</v>
      </c>
      <c r="DP152" s="11"/>
      <c r="DQ152" s="109"/>
      <c r="DR152" s="12"/>
      <c r="DS152" s="79">
        <v>0</v>
      </c>
      <c r="DT152" s="2"/>
      <c r="DU152" s="8">
        <v>46.822000000000003</v>
      </c>
      <c r="DV152" s="12"/>
      <c r="DW152" s="13">
        <v>100</v>
      </c>
      <c r="DX152" s="89" t="s">
        <v>620</v>
      </c>
      <c r="DY152" s="12">
        <v>44</v>
      </c>
      <c r="DZ152" s="89" t="s">
        <v>620</v>
      </c>
      <c r="EA152" s="7">
        <v>13.771111251269669</v>
      </c>
      <c r="EB152" s="75">
        <v>2.98E-2</v>
      </c>
      <c r="EC152" s="75">
        <v>-0.2198</v>
      </c>
      <c r="ED152" s="75">
        <v>-0.1782</v>
      </c>
      <c r="EE152" s="90">
        <v>0</v>
      </c>
      <c r="EF152" s="90">
        <v>0</v>
      </c>
      <c r="EG152" s="90">
        <v>0</v>
      </c>
      <c r="EH152" s="90">
        <v>0</v>
      </c>
      <c r="EI152" s="75"/>
      <c r="EJ152" s="89" t="s">
        <v>620</v>
      </c>
      <c r="EK152" s="91" t="s">
        <v>74</v>
      </c>
      <c r="EL152" s="91" t="s">
        <v>74</v>
      </c>
      <c r="EM152" s="91" t="s">
        <v>74</v>
      </c>
      <c r="EN152" s="91" t="s">
        <v>74</v>
      </c>
      <c r="EO152" s="91" t="s">
        <v>74</v>
      </c>
      <c r="EP152" s="91" t="s">
        <v>74</v>
      </c>
      <c r="EQ152" s="91" t="s">
        <v>74</v>
      </c>
      <c r="ER152" s="91" t="s">
        <v>74</v>
      </c>
      <c r="ES152" s="92" t="s">
        <v>74</v>
      </c>
      <c r="ET152" s="89" t="s">
        <v>620</v>
      </c>
      <c r="EU152" s="7">
        <v>10.4</v>
      </c>
      <c r="EV152" s="7">
        <v>2.61</v>
      </c>
      <c r="EW152" s="10"/>
      <c r="EX152" s="10"/>
      <c r="EY152" s="10"/>
      <c r="EZ152" s="10"/>
      <c r="FA152" s="75">
        <v>0.8271818204664344</v>
      </c>
      <c r="FB152" s="75">
        <v>0.98857143393900271</v>
      </c>
      <c r="FC152" s="75">
        <v>0.91794871794871791</v>
      </c>
      <c r="FD152" s="89" t="s">
        <v>620</v>
      </c>
      <c r="FE152" s="10"/>
      <c r="FF152" s="6">
        <v>0</v>
      </c>
      <c r="FG152" s="10" t="s">
        <v>75</v>
      </c>
      <c r="FH152" s="6">
        <v>32000</v>
      </c>
      <c r="FI152" s="10"/>
      <c r="FJ152" s="9"/>
      <c r="FK152" s="6">
        <v>28.316085592127315</v>
      </c>
      <c r="FL152" s="6">
        <v>34.176236092104475</v>
      </c>
      <c r="FM152" s="6">
        <v>-3.8386467143786795</v>
      </c>
      <c r="FN152" s="6">
        <v>-5.9995257291913129</v>
      </c>
      <c r="FO152" s="6">
        <v>15.459212778094667</v>
      </c>
      <c r="FP152" s="6">
        <v>89.65517241379311</v>
      </c>
      <c r="FQ152" s="121">
        <v>0.69464156883321315</v>
      </c>
      <c r="FR152" s="122"/>
      <c r="FS152" s="121">
        <v>0.66131475645491233</v>
      </c>
      <c r="FT152" s="89" t="s">
        <v>620</v>
      </c>
      <c r="FU152" s="7">
        <v>-51.551566717568242</v>
      </c>
      <c r="FV152" s="7">
        <v>-120.93881455053328</v>
      </c>
      <c r="FW152" s="7">
        <v>-44.931280304920747</v>
      </c>
      <c r="FX152" s="7">
        <v>-58.571764465587336</v>
      </c>
      <c r="FY152" s="7">
        <v>-0.15747706374666937</v>
      </c>
      <c r="FZ152" s="7">
        <v>1.0587068814679412</v>
      </c>
      <c r="GA152" s="7">
        <v>-153.60714678222095</v>
      </c>
      <c r="GB152" s="7">
        <v>-12.046644095136493</v>
      </c>
      <c r="GC152" s="89" t="s">
        <v>620</v>
      </c>
      <c r="GD152" s="92" t="s">
        <v>74</v>
      </c>
      <c r="GE152" s="92" t="s">
        <v>74</v>
      </c>
      <c r="GF152" s="123" t="s">
        <v>1402</v>
      </c>
      <c r="GG152" s="123" t="s">
        <v>1402</v>
      </c>
      <c r="GH152" s="124" t="s">
        <v>74</v>
      </c>
      <c r="GI152" s="125" t="s">
        <v>74</v>
      </c>
      <c r="GJ152" s="126" t="s">
        <v>74</v>
      </c>
      <c r="GK152" s="89" t="s">
        <v>620</v>
      </c>
      <c r="GL152" s="127"/>
      <c r="GM152" s="127"/>
      <c r="GN152" s="127"/>
      <c r="GO152" s="127"/>
      <c r="GP152" s="127"/>
      <c r="GQ152" s="127"/>
      <c r="GR152" s="127"/>
      <c r="GS152" s="127"/>
      <c r="GT152" s="127"/>
      <c r="GU152" s="127"/>
      <c r="GV152" s="127"/>
      <c r="GW152" s="127"/>
      <c r="GX152" s="127"/>
      <c r="GY152" s="127"/>
      <c r="GZ152" s="127"/>
      <c r="HA152" s="127"/>
      <c r="HB152" s="89" t="s">
        <v>620</v>
      </c>
      <c r="HC152" s="106"/>
      <c r="HD152" s="106"/>
      <c r="HE152" s="106"/>
      <c r="HF152" s="106"/>
      <c r="HG152" s="106"/>
      <c r="HH152" s="106"/>
      <c r="HI152" s="106"/>
      <c r="HJ152" s="106"/>
      <c r="HK152" s="106"/>
      <c r="HL152" s="106"/>
      <c r="HM152" s="106"/>
      <c r="HN152" s="106"/>
      <c r="HO152" s="106"/>
      <c r="HP152" s="106"/>
      <c r="HQ152" s="106"/>
      <c r="HR152" s="106"/>
      <c r="HS152" s="106"/>
      <c r="HT152" s="106"/>
      <c r="HU152" s="106"/>
      <c r="HV152" s="106"/>
      <c r="HW152" s="106"/>
      <c r="HX152" s="106"/>
      <c r="HY152" s="106"/>
      <c r="HZ152" s="106"/>
      <c r="IA152" s="89" t="s">
        <v>620</v>
      </c>
      <c r="IB152" s="128">
        <v>0.27993857592961502</v>
      </c>
      <c r="IC152" s="133">
        <v>0.21835445180795801</v>
      </c>
      <c r="ID152" s="13" t="s">
        <v>620</v>
      </c>
      <c r="IE152" s="6">
        <v>100.8023599</v>
      </c>
      <c r="IF152" s="6">
        <v>105.12462960000001</v>
      </c>
      <c r="IG152" s="6">
        <v>97.858000180000005</v>
      </c>
      <c r="IH152" s="6">
        <v>103.9689699</v>
      </c>
      <c r="II152" s="6">
        <v>82.251942889999995</v>
      </c>
      <c r="IJ152" s="6">
        <v>76.596051299999999</v>
      </c>
      <c r="IK152" s="6">
        <v>96.704987779999996</v>
      </c>
      <c r="IL152" s="7"/>
      <c r="IM152" s="6">
        <v>98.509863690000003</v>
      </c>
      <c r="IN152" s="6">
        <v>99.829041559999993</v>
      </c>
      <c r="IO152" s="6">
        <v>105.24515390000001</v>
      </c>
      <c r="IP152" s="7">
        <v>97.546315359999994</v>
      </c>
      <c r="IQ152" s="7">
        <v>111.18801550000001</v>
      </c>
      <c r="IR152" s="7">
        <v>96.671936099999996</v>
      </c>
      <c r="IS152" s="6">
        <v>91.69515758</v>
      </c>
      <c r="IT152" s="7">
        <v>100.76672689999999</v>
      </c>
      <c r="IU152" s="6">
        <v>114.30566</v>
      </c>
      <c r="IV152" s="7">
        <v>96.021699819999995</v>
      </c>
      <c r="IW152" s="7">
        <v>104.4890642</v>
      </c>
      <c r="IX152" s="7">
        <v>78.006872849999993</v>
      </c>
      <c r="IY152" s="6">
        <v>93.545501979999997</v>
      </c>
      <c r="IZ152" s="6">
        <v>77.687013089999994</v>
      </c>
      <c r="JA152" s="6">
        <v>83.445636800000003</v>
      </c>
      <c r="JB152" s="6">
        <v>59.719043489999997</v>
      </c>
      <c r="JC152" s="6">
        <v>78.858593299999995</v>
      </c>
      <c r="JD152" s="7">
        <v>91.170345690000005</v>
      </c>
      <c r="JE152" s="7">
        <v>96.17203988</v>
      </c>
      <c r="JF152" s="7">
        <v>98.608493980000006</v>
      </c>
      <c r="JG152" s="7">
        <v>112.43164830000001</v>
      </c>
      <c r="JH152" s="6">
        <v>97.292437860000007</v>
      </c>
      <c r="JI152" s="7">
        <v>119.2711827</v>
      </c>
      <c r="JJ152" s="6">
        <v>90.180345970000005</v>
      </c>
      <c r="JK152" s="7">
        <v>101.1389872</v>
      </c>
      <c r="JL152" s="6">
        <v>88.258260430000007</v>
      </c>
      <c r="JM152" s="7">
        <v>98.129201989999999</v>
      </c>
      <c r="JN152" s="6">
        <v>87.606752729999997</v>
      </c>
      <c r="JO152" s="7"/>
      <c r="JP152" s="7"/>
      <c r="JQ152" s="6">
        <v>82.867993530000007</v>
      </c>
      <c r="JR152" s="6">
        <v>116.1367138</v>
      </c>
      <c r="JS152" s="7">
        <v>96.248602939999998</v>
      </c>
      <c r="JT152" s="7">
        <v>93.773259510000003</v>
      </c>
      <c r="JU152" s="7"/>
      <c r="JV152" s="7">
        <v>84.385643180000002</v>
      </c>
      <c r="JW152" s="6">
        <v>88.552794329999998</v>
      </c>
      <c r="JX152" s="7"/>
      <c r="JY152" s="6">
        <v>108.3345065</v>
      </c>
      <c r="JZ152" s="7">
        <v>96.791529639999993</v>
      </c>
      <c r="KA152" s="6">
        <v>103.93854140000001</v>
      </c>
      <c r="KB152" s="7">
        <v>100.5929586</v>
      </c>
      <c r="KC152" s="7">
        <v>97.740863790000006</v>
      </c>
      <c r="KD152" s="6">
        <v>91.999466630000001</v>
      </c>
      <c r="KE152" s="6">
        <v>92.596020359999997</v>
      </c>
      <c r="KF152" s="6">
        <v>93.99538106</v>
      </c>
      <c r="KG152" s="7">
        <v>86.308169599999999</v>
      </c>
      <c r="KH152" s="6">
        <v>111.1144669</v>
      </c>
      <c r="KI152" s="6">
        <v>91.002921130000004</v>
      </c>
      <c r="KJ152" s="6">
        <v>98.326788460000003</v>
      </c>
      <c r="KK152" s="6">
        <v>84.413423320000007</v>
      </c>
      <c r="KM152" s="178">
        <v>0.6162012621072489</v>
      </c>
      <c r="KN152" s="178">
        <v>0.69647839530356259</v>
      </c>
      <c r="KO152" s="178">
        <v>0.73377216217130092</v>
      </c>
    </row>
    <row r="153" spans="1:301" ht="87.75" customHeight="1">
      <c r="A153" s="164" t="s">
        <v>1668</v>
      </c>
      <c r="B153" s="84" t="str">
        <f>"Chemistry 552"</f>
        <v>Chemistry 552</v>
      </c>
      <c r="C153" s="158" t="s">
        <v>1937</v>
      </c>
      <c r="D153" s="13" t="s">
        <v>622</v>
      </c>
      <c r="E153" s="163" t="s">
        <v>1424</v>
      </c>
      <c r="F153" s="13" t="s">
        <v>1439</v>
      </c>
      <c r="G153" s="2" t="s">
        <v>623</v>
      </c>
      <c r="H153" s="13" t="s">
        <v>1262</v>
      </c>
      <c r="I153" s="83" t="str">
        <f>"Chemistry 152"</f>
        <v>Chemistry 152</v>
      </c>
      <c r="J153" s="13">
        <v>152</v>
      </c>
      <c r="K153" s="4" t="s">
        <v>147</v>
      </c>
      <c r="L153" s="53">
        <v>0.98228488353184529</v>
      </c>
      <c r="M153" s="114"/>
      <c r="N153" s="5">
        <v>97</v>
      </c>
      <c r="O153" s="6">
        <v>96</v>
      </c>
      <c r="P153" s="6">
        <v>728</v>
      </c>
      <c r="Q153" s="6">
        <v>1360</v>
      </c>
      <c r="S153" s="7">
        <v>649.4</v>
      </c>
      <c r="T153" s="6"/>
      <c r="U153" s="6">
        <v>450.9</v>
      </c>
      <c r="V153" s="6">
        <v>369</v>
      </c>
      <c r="W153" s="6">
        <v>182.9</v>
      </c>
      <c r="X153" s="6">
        <v>605.69999999999993</v>
      </c>
      <c r="Y153" s="6">
        <v>433.5</v>
      </c>
      <c r="Z153" s="6">
        <v>307.09999999999997</v>
      </c>
      <c r="AA153" s="116" t="s">
        <v>85</v>
      </c>
      <c r="AB153" s="115" t="s">
        <v>68</v>
      </c>
      <c r="AC153" s="116" t="s">
        <v>86</v>
      </c>
      <c r="AD153" s="116" t="s">
        <v>69</v>
      </c>
      <c r="AE153" s="115" t="s">
        <v>68</v>
      </c>
      <c r="AF153" s="116" t="s">
        <v>69</v>
      </c>
      <c r="AG153" s="10"/>
      <c r="AH153" s="10"/>
      <c r="AI153" s="10"/>
      <c r="AJ153" s="10"/>
      <c r="AK153" s="75">
        <v>0.92600000000000005</v>
      </c>
      <c r="AL153" s="117" t="s">
        <v>907</v>
      </c>
      <c r="AM153" s="89" t="s">
        <v>622</v>
      </c>
      <c r="AN153" s="118">
        <v>-3.7449612067097224E-2</v>
      </c>
      <c r="AO153" s="118">
        <v>-5.7046979865771813E-2</v>
      </c>
      <c r="AP153" s="118">
        <v>0.13530899512207922</v>
      </c>
      <c r="AQ153" s="118">
        <v>2.2995076389285864E-2</v>
      </c>
      <c r="AR153" s="80" t="s">
        <v>70</v>
      </c>
      <c r="AS153" s="7">
        <v>122.18830181510288</v>
      </c>
      <c r="AT153" s="119"/>
      <c r="AU153" s="89" t="s">
        <v>622</v>
      </c>
      <c r="AV153" s="7">
        <v>27.306787</v>
      </c>
      <c r="AW153" s="7">
        <v>15.042</v>
      </c>
      <c r="AX153" s="7">
        <v>-7.4589999999999996</v>
      </c>
      <c r="AY153" s="7"/>
      <c r="AZ153" s="7">
        <v>60.914229443547171</v>
      </c>
      <c r="BA153" s="7">
        <v>24.832459781312146</v>
      </c>
      <c r="BB153" s="187"/>
      <c r="BC153" s="7">
        <v>95.690585635359113</v>
      </c>
      <c r="BD153" s="7">
        <v>87.343005314009659</v>
      </c>
      <c r="BE153" s="7">
        <v>84.205585714285718</v>
      </c>
      <c r="BF153" s="7">
        <v>68.425865957446803</v>
      </c>
      <c r="BG153" s="7">
        <v>76.123876923076921</v>
      </c>
      <c r="BH153" s="7">
        <v>41.603957587148479</v>
      </c>
      <c r="BI153" s="7">
        <v>-6.9285613034966502</v>
      </c>
      <c r="BJ153" s="77"/>
      <c r="BK153" s="7">
        <v>-24.68393566</v>
      </c>
      <c r="BL153" s="7"/>
      <c r="BM153" s="7">
        <v>80.032709185962034</v>
      </c>
      <c r="BN153" s="77"/>
      <c r="BO153" s="7">
        <v>3.5427999999999855</v>
      </c>
      <c r="BP153" s="7">
        <v>18.936400000000006</v>
      </c>
      <c r="BQ153" s="7"/>
      <c r="BR153" s="7"/>
      <c r="BS153" s="7">
        <v>34.415974978948611</v>
      </c>
      <c r="BT153" s="7">
        <v>74.380831035954643</v>
      </c>
      <c r="BU153" s="75"/>
      <c r="BV153" s="7">
        <v>12.58720739226813</v>
      </c>
      <c r="BW153" s="7" t="s">
        <v>195</v>
      </c>
      <c r="BX153" s="6">
        <v>-14.869765458129478</v>
      </c>
      <c r="BY153" s="6"/>
      <c r="BZ153" s="6">
        <v>3.6055205394678183</v>
      </c>
      <c r="CA153" s="6"/>
      <c r="CB153" s="4"/>
      <c r="CC153" s="89" t="s">
        <v>622</v>
      </c>
      <c r="CD153" s="4">
        <v>-8.2966311035309168</v>
      </c>
      <c r="CE153" s="4">
        <v>47.616942021360977</v>
      </c>
      <c r="CF153" s="4"/>
      <c r="CG153" s="89" t="s">
        <v>622</v>
      </c>
      <c r="CH153" s="6">
        <v>-11.6</v>
      </c>
      <c r="CI153" s="53"/>
      <c r="CJ153" s="6">
        <v>20950.150000000001</v>
      </c>
      <c r="CK153" s="6">
        <v>32000</v>
      </c>
      <c r="CL153" s="8">
        <v>-31</v>
      </c>
      <c r="CM153" s="6">
        <v>32000</v>
      </c>
      <c r="CN153" s="9">
        <v>-20</v>
      </c>
      <c r="CO153" s="6">
        <v>18710.89</v>
      </c>
      <c r="CP153" s="5">
        <v>-57</v>
      </c>
      <c r="CQ153" s="4">
        <v>30</v>
      </c>
      <c r="CR153" s="78">
        <v>25</v>
      </c>
      <c r="CS153" s="78">
        <v>7.3</v>
      </c>
      <c r="CT153" s="78">
        <v>2.4500000000000002</v>
      </c>
      <c r="CU153" s="78">
        <v>18.7</v>
      </c>
      <c r="CV153" s="6">
        <v>85.255343058221655</v>
      </c>
      <c r="CW153" s="78"/>
      <c r="CX153" s="10">
        <v>30</v>
      </c>
      <c r="CY153" s="6">
        <v>87.346780497253206</v>
      </c>
      <c r="CZ153" s="2"/>
      <c r="DA153" s="11"/>
      <c r="DB153" s="11"/>
      <c r="DC153" s="11"/>
      <c r="DD153" s="120" t="s">
        <v>71</v>
      </c>
      <c r="DE153" s="120" t="s">
        <v>72</v>
      </c>
      <c r="DF153" s="89" t="s">
        <v>622</v>
      </c>
      <c r="DG153" s="12">
        <v>13</v>
      </c>
      <c r="DH153" s="9"/>
      <c r="DI153" s="98">
        <v>0</v>
      </c>
      <c r="DJ153" s="102"/>
      <c r="DK153" s="1"/>
      <c r="DL153" s="103"/>
      <c r="DM153" s="46" t="s">
        <v>101</v>
      </c>
      <c r="DN153" s="10">
        <v>1</v>
      </c>
      <c r="DO153" s="10">
        <v>2</v>
      </c>
      <c r="DP153" s="11"/>
      <c r="DQ153" s="109"/>
      <c r="DR153" s="12"/>
      <c r="DS153" s="79">
        <v>0</v>
      </c>
      <c r="DT153" s="2"/>
      <c r="DU153" s="8">
        <v>-9</v>
      </c>
      <c r="DV153" s="12"/>
      <c r="DW153" s="13">
        <v>100</v>
      </c>
      <c r="DX153" s="89" t="s">
        <v>622</v>
      </c>
      <c r="DY153" s="12">
        <v>-2</v>
      </c>
      <c r="DZ153" s="89" t="s">
        <v>622</v>
      </c>
      <c r="EA153" s="7">
        <v>7.0246734488762801</v>
      </c>
      <c r="EB153" s="75">
        <v>4.7999999999999996E-3</v>
      </c>
      <c r="EC153" s="75">
        <v>-1.49E-2</v>
      </c>
      <c r="ED153" s="75">
        <v>1.4800000000000001E-2</v>
      </c>
      <c r="EE153" s="90">
        <v>0</v>
      </c>
      <c r="EF153" s="90">
        <v>0</v>
      </c>
      <c r="EG153" s="90">
        <v>0</v>
      </c>
      <c r="EH153" s="90">
        <v>0</v>
      </c>
      <c r="EI153" s="75"/>
      <c r="EJ153" s="89" t="s">
        <v>622</v>
      </c>
      <c r="EK153" s="91" t="s">
        <v>74</v>
      </c>
      <c r="EL153" s="91" t="s">
        <v>74</v>
      </c>
      <c r="EM153" s="91" t="s">
        <v>74</v>
      </c>
      <c r="EN153" s="91" t="s">
        <v>74</v>
      </c>
      <c r="EO153" s="91" t="s">
        <v>74</v>
      </c>
      <c r="EP153" s="91" t="s">
        <v>74</v>
      </c>
      <c r="EQ153" s="91" t="s">
        <v>74</v>
      </c>
      <c r="ER153" s="91" t="s">
        <v>74</v>
      </c>
      <c r="ES153" s="92" t="s">
        <v>74</v>
      </c>
      <c r="ET153" s="89" t="s">
        <v>622</v>
      </c>
      <c r="EU153" s="7">
        <v>1.28</v>
      </c>
      <c r="EV153" s="7">
        <v>9.94</v>
      </c>
      <c r="EW153" s="10"/>
      <c r="EX153" s="10"/>
      <c r="EY153" s="10"/>
      <c r="EZ153" s="10"/>
      <c r="FA153" s="75">
        <v>0.95206641914942358</v>
      </c>
      <c r="FB153" s="75">
        <v>0.98839936933516193</v>
      </c>
      <c r="FC153" s="75">
        <v>0.95705128205128198</v>
      </c>
      <c r="FD153" s="89" t="s">
        <v>622</v>
      </c>
      <c r="FE153" s="15" t="s">
        <v>113</v>
      </c>
      <c r="FF153" s="6">
        <v>26.67</v>
      </c>
      <c r="FG153" s="10"/>
      <c r="FH153" s="6">
        <v>6588.73</v>
      </c>
      <c r="FI153" s="10"/>
      <c r="FJ153" s="9"/>
      <c r="FK153" s="6">
        <v>-0.74948967674448586</v>
      </c>
      <c r="FL153" s="6">
        <v>36.716844172071148</v>
      </c>
      <c r="FM153" s="6">
        <v>10.214703968770333</v>
      </c>
      <c r="FN153" s="6">
        <v>16.196348114773574</v>
      </c>
      <c r="FO153" s="6">
        <v>24.358243011979454</v>
      </c>
      <c r="FP153" s="6">
        <v>28.352490421455933</v>
      </c>
      <c r="FQ153" s="121">
        <v>0.60130287760243994</v>
      </c>
      <c r="FR153" s="122"/>
      <c r="FS153" s="121">
        <v>0.56476486295024797</v>
      </c>
      <c r="FT153" s="89" t="s">
        <v>622</v>
      </c>
      <c r="FU153" s="7">
        <v>-1.4740182846844974</v>
      </c>
      <c r="FV153" s="7">
        <v>-3.6224089598771547</v>
      </c>
      <c r="FW153" s="7">
        <v>-23.543773638449771</v>
      </c>
      <c r="FX153" s="7">
        <v>20.020140078042793</v>
      </c>
      <c r="FY153" s="7">
        <v>21.015560752540797</v>
      </c>
      <c r="FZ153" s="7">
        <v>22.046207800704455</v>
      </c>
      <c r="GA153" s="7">
        <v>-333.72113105050795</v>
      </c>
      <c r="GB153" s="7">
        <v>-229.91959942535004</v>
      </c>
      <c r="GC153" s="89" t="s">
        <v>622</v>
      </c>
      <c r="GD153" s="184" t="s">
        <v>81</v>
      </c>
      <c r="GE153" s="95" t="s">
        <v>74</v>
      </c>
      <c r="GF153" s="123" t="s">
        <v>1402</v>
      </c>
      <c r="GG153" s="123" t="s">
        <v>1402</v>
      </c>
      <c r="GH153" s="124" t="s">
        <v>74</v>
      </c>
      <c r="GI153" s="125" t="s">
        <v>74</v>
      </c>
      <c r="GJ153" s="126" t="s">
        <v>74</v>
      </c>
      <c r="GK153" s="89" t="s">
        <v>622</v>
      </c>
      <c r="GL153" s="127"/>
      <c r="GM153" s="127"/>
      <c r="GN153" s="127"/>
      <c r="GO153" s="127"/>
      <c r="GP153" s="127"/>
      <c r="GQ153" s="127"/>
      <c r="GR153" s="127"/>
      <c r="GS153" s="127"/>
      <c r="GT153" s="127"/>
      <c r="GU153" s="127"/>
      <c r="GV153" s="127"/>
      <c r="GW153" s="127"/>
      <c r="GX153" s="127"/>
      <c r="GY153" s="127"/>
      <c r="GZ153" s="127"/>
      <c r="HA153" s="127"/>
      <c r="HB153" s="89" t="s">
        <v>622</v>
      </c>
      <c r="HC153" s="106"/>
      <c r="HD153" s="106"/>
      <c r="HE153" s="106"/>
      <c r="HF153" s="106"/>
      <c r="HG153" s="106"/>
      <c r="HH153" s="106"/>
      <c r="HI153" s="106"/>
      <c r="HJ153" s="106"/>
      <c r="HK153" s="106"/>
      <c r="HL153" s="106"/>
      <c r="HM153" s="106"/>
      <c r="HN153" s="106"/>
      <c r="HO153" s="106"/>
      <c r="HP153" s="106"/>
      <c r="HQ153" s="106"/>
      <c r="HR153" s="106"/>
      <c r="HS153" s="106"/>
      <c r="HT153" s="106"/>
      <c r="HU153" s="106"/>
      <c r="HV153" s="106"/>
      <c r="HW153" s="106"/>
      <c r="HX153" s="106"/>
      <c r="HY153" s="106"/>
      <c r="HZ153" s="106"/>
      <c r="IA153" s="89" t="s">
        <v>622</v>
      </c>
      <c r="IB153" s="128">
        <v>0.19506072636809799</v>
      </c>
      <c r="IC153" s="133">
        <v>0.14405335510938799</v>
      </c>
      <c r="ID153" s="13" t="s">
        <v>622</v>
      </c>
      <c r="IE153" s="6">
        <v>-27.69289534</v>
      </c>
      <c r="IF153" s="6">
        <v>17.981824230000001</v>
      </c>
      <c r="IG153" s="6">
        <v>3.378170559</v>
      </c>
      <c r="IH153" s="6">
        <v>-7.7190876350000002</v>
      </c>
      <c r="II153" s="6">
        <v>-61.605741199999997</v>
      </c>
      <c r="IJ153" s="6">
        <v>13.54962458</v>
      </c>
      <c r="IK153" s="6">
        <v>11.33148855</v>
      </c>
      <c r="IL153" s="7">
        <v>111.0116053</v>
      </c>
      <c r="IM153" s="6">
        <v>7.1312772610000001</v>
      </c>
      <c r="IN153" s="6">
        <v>84.227945349999999</v>
      </c>
      <c r="IO153" s="6">
        <v>7.3325550850000001</v>
      </c>
      <c r="IP153" s="7">
        <v>22.488505369999999</v>
      </c>
      <c r="IQ153" s="7">
        <v>-84.762911509999995</v>
      </c>
      <c r="IR153" s="7">
        <v>-85.083807469999996</v>
      </c>
      <c r="IS153" s="6">
        <v>-57.475943749999999</v>
      </c>
      <c r="IT153" s="7">
        <v>3.3378016599999998</v>
      </c>
      <c r="IU153" s="6">
        <v>-39.421338159999998</v>
      </c>
      <c r="IV153" s="7">
        <v>0.62399601999999998</v>
      </c>
      <c r="IW153" s="7">
        <v>-50.864260289999997</v>
      </c>
      <c r="IX153" s="7">
        <v>-24.526678140000001</v>
      </c>
      <c r="IY153" s="6">
        <v>-32.766095819999997</v>
      </c>
      <c r="IZ153" s="6">
        <v>-25.679583569999998</v>
      </c>
      <c r="JA153" s="6">
        <v>-10.18907563</v>
      </c>
      <c r="JB153" s="6">
        <v>-6.9288092600000004</v>
      </c>
      <c r="JC153" s="6">
        <v>-19.074675320000001</v>
      </c>
      <c r="JD153" s="7">
        <v>-68.907563030000006</v>
      </c>
      <c r="JE153" s="7">
        <v>-46.428571429999998</v>
      </c>
      <c r="JF153" s="7">
        <v>-70.384294069999996</v>
      </c>
      <c r="JG153" s="7">
        <v>-28.605361380000002</v>
      </c>
      <c r="JH153" s="6">
        <v>34.903853239999997</v>
      </c>
      <c r="JI153" s="7">
        <v>-44.566268950000001</v>
      </c>
      <c r="JJ153" s="6">
        <v>-96.764559480000003</v>
      </c>
      <c r="JK153" s="7">
        <v>-70.324916119999997</v>
      </c>
      <c r="JL153" s="6">
        <v>-76.021913190000006</v>
      </c>
      <c r="JM153" s="7">
        <v>17.270274449999999</v>
      </c>
      <c r="JN153" s="6">
        <v>-11.23642439</v>
      </c>
      <c r="JO153" s="7">
        <v>-46.308870900000002</v>
      </c>
      <c r="JP153" s="7"/>
      <c r="JQ153" s="6">
        <v>4.8857519610000004</v>
      </c>
      <c r="JR153" s="6">
        <v>126.5663522</v>
      </c>
      <c r="JS153" s="7">
        <v>13.563902240000001</v>
      </c>
      <c r="JT153" s="7">
        <v>-76.114163610000006</v>
      </c>
      <c r="JU153" s="7">
        <v>28.19787874</v>
      </c>
      <c r="JV153" s="7">
        <v>1.8647931710000001</v>
      </c>
      <c r="JW153" s="6">
        <v>-82.450012049999998</v>
      </c>
      <c r="JX153" s="7"/>
      <c r="JY153" s="6">
        <v>30.178111869999999</v>
      </c>
      <c r="JZ153" s="7">
        <v>-19.899051700000001</v>
      </c>
      <c r="KA153" s="6">
        <v>35.412680809999998</v>
      </c>
      <c r="KB153" s="7">
        <v>-21.69387755</v>
      </c>
      <c r="KC153" s="7">
        <v>6.1487814670000001</v>
      </c>
      <c r="KD153" s="6">
        <v>-74.915718499999997</v>
      </c>
      <c r="KE153" s="6">
        <v>26.23810155</v>
      </c>
      <c r="KF153" s="6">
        <v>-73.251231529999998</v>
      </c>
      <c r="KG153" s="7">
        <v>-39.0820802</v>
      </c>
      <c r="KH153" s="6">
        <v>-95.835272219999993</v>
      </c>
      <c r="KI153" s="6">
        <v>-23.285084959999999</v>
      </c>
      <c r="KJ153" s="6">
        <v>-62.446278149999998</v>
      </c>
      <c r="KK153" s="6">
        <v>-92.491289199999997</v>
      </c>
      <c r="KM153" s="178">
        <v>0.54286291426113942</v>
      </c>
      <c r="KN153" s="178">
        <v>1.0357025087779783</v>
      </c>
      <c r="KO153" s="178">
        <v>0.93168931689316892</v>
      </c>
    </row>
    <row r="154" spans="1:301" ht="87.75" customHeight="1">
      <c r="A154" s="164" t="s">
        <v>1669</v>
      </c>
      <c r="B154" s="84" t="str">
        <f>"Chemistry 553"</f>
        <v>Chemistry 553</v>
      </c>
      <c r="C154" s="158" t="s">
        <v>1937</v>
      </c>
      <c r="D154" s="13" t="s">
        <v>607</v>
      </c>
      <c r="E154" s="163"/>
      <c r="F154" s="13"/>
      <c r="G154" s="2" t="s">
        <v>608</v>
      </c>
      <c r="H154" s="13" t="s">
        <v>1255</v>
      </c>
      <c r="I154" s="83" t="str">
        <f>"Chemistry 153"</f>
        <v>Chemistry 153</v>
      </c>
      <c r="J154" s="13">
        <v>153</v>
      </c>
      <c r="K154" s="4"/>
      <c r="L154" s="53">
        <v>0.95558220421919504</v>
      </c>
      <c r="M154" s="189" t="s">
        <v>1944</v>
      </c>
      <c r="N154" s="5">
        <v>95</v>
      </c>
      <c r="O154" s="6">
        <v>97</v>
      </c>
      <c r="P154" s="6">
        <v>603</v>
      </c>
      <c r="Q154" s="6">
        <v>243</v>
      </c>
      <c r="S154" s="7">
        <v>498.3</v>
      </c>
      <c r="T154" s="6"/>
      <c r="U154" s="6">
        <v>625.4</v>
      </c>
      <c r="V154" s="6">
        <v>587.19999999999993</v>
      </c>
      <c r="W154" s="6">
        <v>121.1</v>
      </c>
      <c r="X154" s="6">
        <v>111.3</v>
      </c>
      <c r="Y154" s="6">
        <v>117.2</v>
      </c>
      <c r="Z154" s="6">
        <v>232.5</v>
      </c>
      <c r="AA154" s="115" t="s">
        <v>68</v>
      </c>
      <c r="AB154" s="115" t="s">
        <v>68</v>
      </c>
      <c r="AC154" s="116" t="s">
        <v>86</v>
      </c>
      <c r="AD154" s="115" t="s">
        <v>68</v>
      </c>
      <c r="AE154" s="116" t="s">
        <v>69</v>
      </c>
      <c r="AF154" s="116" t="s">
        <v>69</v>
      </c>
      <c r="AG154" s="10"/>
      <c r="AH154" s="10"/>
      <c r="AI154" s="10"/>
      <c r="AJ154" s="10"/>
      <c r="AK154" s="75">
        <v>0.69599999999999995</v>
      </c>
      <c r="AL154" s="117" t="s">
        <v>907</v>
      </c>
      <c r="AM154" s="89" t="s">
        <v>607</v>
      </c>
      <c r="AN154" s="118">
        <v>-2.7046942048459106E-2</v>
      </c>
      <c r="AO154" s="118">
        <v>1.6778523489932886E-3</v>
      </c>
      <c r="AP154" s="118">
        <v>0.27579661224521035</v>
      </c>
      <c r="AQ154" s="118">
        <v>0.1055109147079511</v>
      </c>
      <c r="AR154" s="80" t="s">
        <v>70</v>
      </c>
      <c r="AS154" s="7">
        <v>98.358345204815976</v>
      </c>
      <c r="AT154" s="119"/>
      <c r="AU154" s="89" t="s">
        <v>607</v>
      </c>
      <c r="AV154" s="7">
        <v>84.223641700000002</v>
      </c>
      <c r="AW154" s="7">
        <v>55.079000000000001</v>
      </c>
      <c r="AX154" s="7">
        <v>1</v>
      </c>
      <c r="AY154" s="7">
        <v>1592.4970000000001</v>
      </c>
      <c r="AZ154" s="7">
        <v>89.505199047937538</v>
      </c>
      <c r="BA154" s="7">
        <v>15.681155532908619</v>
      </c>
      <c r="BB154" s="185"/>
      <c r="BC154" s="7">
        <v>96.906055248618799</v>
      </c>
      <c r="BD154" s="7">
        <v>87.343005314009659</v>
      </c>
      <c r="BE154" s="7">
        <v>54.502615417256017</v>
      </c>
      <c r="BF154" s="7">
        <v>40.766291489361691</v>
      </c>
      <c r="BG154" s="7">
        <v>6.8931076923076873</v>
      </c>
      <c r="BH154" s="7">
        <v>53.260399304939888</v>
      </c>
      <c r="BI154" s="7">
        <v>15.277506407530431</v>
      </c>
      <c r="BJ154" s="165">
        <v>1</v>
      </c>
      <c r="BK154" s="7">
        <v>26.701544630000001</v>
      </c>
      <c r="BL154" s="7"/>
      <c r="BM154" s="7">
        <v>98.243469079101445</v>
      </c>
      <c r="BN154" s="165"/>
      <c r="BO154" s="7">
        <v>8.8881999999999977</v>
      </c>
      <c r="BP154" s="7">
        <v>40.630800000000001</v>
      </c>
      <c r="BQ154" s="7"/>
      <c r="BR154" s="7"/>
      <c r="BS154" s="7">
        <v>75.128475255665762</v>
      </c>
      <c r="BT154" s="7">
        <v>59.453378992063207</v>
      </c>
      <c r="BU154" s="75"/>
      <c r="BV154" s="7">
        <v>19.276446079024701</v>
      </c>
      <c r="BW154" s="7" t="s">
        <v>195</v>
      </c>
      <c r="BX154" s="6">
        <v>-17.322126334268468</v>
      </c>
      <c r="BY154" s="6"/>
      <c r="BZ154" s="6">
        <v>-5.3484998705703788</v>
      </c>
      <c r="CA154" s="6"/>
      <c r="CB154" s="4"/>
      <c r="CC154" s="89" t="s">
        <v>607</v>
      </c>
      <c r="CD154" s="4">
        <v>-6.2308612569952544</v>
      </c>
      <c r="CE154" s="4">
        <v>-9.9697402917855182</v>
      </c>
      <c r="CF154" s="4"/>
      <c r="CG154" s="89" t="s">
        <v>607</v>
      </c>
      <c r="CH154" s="6">
        <v>-51.2</v>
      </c>
      <c r="CI154" s="53"/>
      <c r="CJ154" s="6">
        <v>16000</v>
      </c>
      <c r="CK154" s="6">
        <v>32000</v>
      </c>
      <c r="CL154" s="8">
        <v>-35</v>
      </c>
      <c r="CM154" s="6">
        <v>32000</v>
      </c>
      <c r="CN154" s="9">
        <v>-67</v>
      </c>
      <c r="CO154" s="6">
        <v>32000</v>
      </c>
      <c r="CP154" s="5">
        <v>-2</v>
      </c>
      <c r="CQ154" s="4">
        <v>21.37</v>
      </c>
      <c r="CR154" s="78">
        <v>3.81</v>
      </c>
      <c r="CS154" s="78">
        <v>11.99</v>
      </c>
      <c r="CT154" s="78">
        <v>8.25</v>
      </c>
      <c r="CU154" s="78">
        <v>16.559999999999999</v>
      </c>
      <c r="CV154" s="6">
        <v>85.90585326773278</v>
      </c>
      <c r="CW154" s="78"/>
      <c r="CX154" s="10">
        <v>30</v>
      </c>
      <c r="CY154" s="6">
        <v>91.655742590478198</v>
      </c>
      <c r="CZ154" s="2"/>
      <c r="DA154" s="11"/>
      <c r="DB154" s="11"/>
      <c r="DC154" s="11"/>
      <c r="DD154" s="120" t="s">
        <v>71</v>
      </c>
      <c r="DE154" s="120" t="s">
        <v>72</v>
      </c>
      <c r="DF154" s="89" t="s">
        <v>607</v>
      </c>
      <c r="DG154" s="12">
        <v>20</v>
      </c>
      <c r="DH154" s="9"/>
      <c r="DI154" s="98">
        <v>0</v>
      </c>
      <c r="DJ154" s="102"/>
      <c r="DK154" s="1"/>
      <c r="DL154" s="103"/>
      <c r="DM154" s="46" t="s">
        <v>101</v>
      </c>
      <c r="DN154" s="10">
        <v>2</v>
      </c>
      <c r="DO154" s="10">
        <v>0</v>
      </c>
      <c r="DP154" s="11"/>
      <c r="DQ154" s="109"/>
      <c r="DR154" s="12"/>
      <c r="DS154" s="79">
        <v>0</v>
      </c>
      <c r="DT154" s="2"/>
      <c r="DU154" s="8">
        <v>11.284000000000001</v>
      </c>
      <c r="DV154" s="12"/>
      <c r="DW154" s="13">
        <v>100</v>
      </c>
      <c r="DX154" s="89" t="s">
        <v>607</v>
      </c>
      <c r="DY154" s="12">
        <v>-30</v>
      </c>
      <c r="DZ154" s="89" t="s">
        <v>607</v>
      </c>
      <c r="EA154" s="7">
        <v>2.25509881648654</v>
      </c>
      <c r="EB154" s="75">
        <v>-2.0299999999999999E-2</v>
      </c>
      <c r="EC154" s="75">
        <v>-5.1799999999999999E-2</v>
      </c>
      <c r="ED154" s="75">
        <v>-2.8199999999999999E-2</v>
      </c>
      <c r="EE154" s="90">
        <v>0</v>
      </c>
      <c r="EF154" s="90">
        <v>0</v>
      </c>
      <c r="EG154" s="90">
        <v>0</v>
      </c>
      <c r="EH154" s="90">
        <v>0</v>
      </c>
      <c r="EI154" s="75"/>
      <c r="EJ154" s="89" t="s">
        <v>607</v>
      </c>
      <c r="EK154" s="91" t="s">
        <v>74</v>
      </c>
      <c r="EL154" s="91" t="s">
        <v>74</v>
      </c>
      <c r="EM154" s="91" t="s">
        <v>74</v>
      </c>
      <c r="EN154" s="91" t="s">
        <v>74</v>
      </c>
      <c r="EO154" s="91" t="s">
        <v>74</v>
      </c>
      <c r="EP154" s="91" t="s">
        <v>74</v>
      </c>
      <c r="EQ154" s="91" t="s">
        <v>74</v>
      </c>
      <c r="ER154" s="91" t="s">
        <v>74</v>
      </c>
      <c r="ES154" s="92" t="s">
        <v>74</v>
      </c>
      <c r="ET154" s="89" t="s">
        <v>607</v>
      </c>
      <c r="EU154" s="7">
        <v>21.2</v>
      </c>
      <c r="EV154" s="7">
        <v>14.8</v>
      </c>
      <c r="EW154" s="10"/>
      <c r="EX154" s="10"/>
      <c r="EY154" s="10"/>
      <c r="EZ154" s="10"/>
      <c r="FA154" s="75">
        <v>0.98538512274379952</v>
      </c>
      <c r="FB154" s="75">
        <v>0.67407421310573257</v>
      </c>
      <c r="FC154" s="75">
        <v>0.97628205128205126</v>
      </c>
      <c r="FD154" s="89" t="s">
        <v>607</v>
      </c>
      <c r="FE154" s="13"/>
      <c r="FF154" s="6">
        <v>0</v>
      </c>
      <c r="FG154" s="10" t="s">
        <v>122</v>
      </c>
      <c r="FH154" s="6">
        <v>32000</v>
      </c>
      <c r="FI154" s="10"/>
      <c r="FJ154" s="9"/>
      <c r="FK154" s="6">
        <v>0.5910609645871312</v>
      </c>
      <c r="FL154" s="6">
        <v>5.9261022193133677</v>
      </c>
      <c r="FM154" s="6">
        <v>-2.2771633051398954</v>
      </c>
      <c r="FN154" s="6">
        <v>-14.820962769741453</v>
      </c>
      <c r="FO154" s="6">
        <v>25.727324586423261</v>
      </c>
      <c r="FP154" s="6">
        <v>-2.8735632183907844</v>
      </c>
      <c r="FQ154" s="121">
        <v>0.68515448879458962</v>
      </c>
      <c r="FR154" s="122"/>
      <c r="FS154" s="121">
        <v>0.75848182660345476</v>
      </c>
      <c r="FT154" s="89" t="s">
        <v>607</v>
      </c>
      <c r="FU154" s="7">
        <v>12.857091594866244</v>
      </c>
      <c r="FV154" s="7">
        <v>-37.873286843821028</v>
      </c>
      <c r="FW154" s="7">
        <v>6.3102734598617154</v>
      </c>
      <c r="FX154" s="7">
        <v>-48.451375249079121</v>
      </c>
      <c r="FY154" s="7">
        <v>21.474572558159277</v>
      </c>
      <c r="FZ154" s="7">
        <v>38.158838997943448</v>
      </c>
      <c r="GA154" s="7">
        <v>-195.89750836041637</v>
      </c>
      <c r="GB154" s="7">
        <v>17.033664065059785</v>
      </c>
      <c r="GC154" s="89" t="s">
        <v>607</v>
      </c>
      <c r="GD154" s="92" t="s">
        <v>74</v>
      </c>
      <c r="GE154" s="92" t="s">
        <v>74</v>
      </c>
      <c r="GF154" s="123" t="s">
        <v>1401</v>
      </c>
      <c r="GG154" s="123" t="s">
        <v>1401</v>
      </c>
      <c r="GH154" s="124" t="s">
        <v>81</v>
      </c>
      <c r="GI154" s="125" t="s">
        <v>74</v>
      </c>
      <c r="GJ154" s="126" t="s">
        <v>81</v>
      </c>
      <c r="GK154" s="89" t="s">
        <v>607</v>
      </c>
      <c r="GL154" s="127"/>
      <c r="GM154" s="127"/>
      <c r="GN154" s="127"/>
      <c r="GO154" s="127"/>
      <c r="GP154" s="127"/>
      <c r="GQ154" s="127"/>
      <c r="GR154" s="127"/>
      <c r="GS154" s="127"/>
      <c r="GT154" s="127"/>
      <c r="GU154" s="127"/>
      <c r="GV154" s="127"/>
      <c r="GW154" s="127"/>
      <c r="GX154" s="127"/>
      <c r="GY154" s="127"/>
      <c r="GZ154" s="127"/>
      <c r="HA154" s="127"/>
      <c r="HB154" s="89" t="s">
        <v>607</v>
      </c>
      <c r="HC154" s="106"/>
      <c r="HD154" s="106"/>
      <c r="HE154" s="106"/>
      <c r="HF154" s="106"/>
      <c r="HG154" s="106"/>
      <c r="HH154" s="106"/>
      <c r="HI154" s="106"/>
      <c r="HJ154" s="106"/>
      <c r="HK154" s="106"/>
      <c r="HL154" s="106"/>
      <c r="HM154" s="106"/>
      <c r="HN154" s="106"/>
      <c r="HO154" s="106"/>
      <c r="HP154" s="106"/>
      <c r="HQ154" s="106"/>
      <c r="HR154" s="106"/>
      <c r="HS154" s="106"/>
      <c r="HT154" s="106"/>
      <c r="HU154" s="106"/>
      <c r="HV154" s="106"/>
      <c r="HW154" s="106"/>
      <c r="HX154" s="106"/>
      <c r="HY154" s="106"/>
      <c r="HZ154" s="106"/>
      <c r="IA154" s="89" t="s">
        <v>607</v>
      </c>
      <c r="IB154" s="128">
        <v>0.23899152996932799</v>
      </c>
      <c r="IC154" s="42">
        <v>0.71758006567246102</v>
      </c>
      <c r="ID154" s="13" t="s">
        <v>607</v>
      </c>
      <c r="IE154" s="6">
        <v>103.30827069999999</v>
      </c>
      <c r="IF154" s="6">
        <v>95.58229326</v>
      </c>
      <c r="IG154" s="6">
        <v>86.301995430000005</v>
      </c>
      <c r="IH154" s="6">
        <v>92.738059149999998</v>
      </c>
      <c r="II154" s="6">
        <v>98.694626470000003</v>
      </c>
      <c r="IJ154" s="6">
        <v>97.567470310000004</v>
      </c>
      <c r="IK154" s="6">
        <v>93.075139149999998</v>
      </c>
      <c r="IL154" s="7">
        <v>128.30673830000001</v>
      </c>
      <c r="IM154" s="6">
        <v>94.670270819999999</v>
      </c>
      <c r="IN154" s="6">
        <v>100.717468</v>
      </c>
      <c r="IO154" s="6">
        <v>88.892273329999995</v>
      </c>
      <c r="IP154" s="7">
        <v>102.8313119</v>
      </c>
      <c r="IQ154" s="7">
        <v>87.256549680000006</v>
      </c>
      <c r="IR154" s="7">
        <v>108.8509609</v>
      </c>
      <c r="IS154" s="6">
        <v>68.628858579999999</v>
      </c>
      <c r="IT154" s="7">
        <v>102.98382169999999</v>
      </c>
      <c r="IU154" s="6">
        <v>85.640059379999997</v>
      </c>
      <c r="IV154" s="7">
        <v>90.359056910000007</v>
      </c>
      <c r="IW154" s="7">
        <v>100.4699248</v>
      </c>
      <c r="IX154" s="7">
        <v>83.543680629999997</v>
      </c>
      <c r="IY154" s="6">
        <v>99.620811290000006</v>
      </c>
      <c r="IZ154" s="6">
        <v>80.803098160000005</v>
      </c>
      <c r="JA154" s="6">
        <v>86.703632979999995</v>
      </c>
      <c r="JB154" s="6">
        <v>75.085747339999998</v>
      </c>
      <c r="JC154" s="6">
        <v>81.381904300000002</v>
      </c>
      <c r="JD154" s="7"/>
      <c r="JE154" s="7">
        <v>106.00240100000001</v>
      </c>
      <c r="JF154" s="7">
        <v>98.535998399999997</v>
      </c>
      <c r="JG154" s="7">
        <v>89.373012979999999</v>
      </c>
      <c r="JH154" s="6">
        <v>116.4804706</v>
      </c>
      <c r="JI154" s="7">
        <v>97.775019099999994</v>
      </c>
      <c r="JJ154" s="6">
        <v>95.484008529999997</v>
      </c>
      <c r="JK154" s="7">
        <v>105.9495639</v>
      </c>
      <c r="JL154" s="6">
        <v>109.4401518</v>
      </c>
      <c r="JM154" s="7">
        <v>109.5729496</v>
      </c>
      <c r="JN154" s="6">
        <v>110.6952144</v>
      </c>
      <c r="JO154" s="7">
        <v>78.960064329999994</v>
      </c>
      <c r="JP154" s="7"/>
      <c r="JQ154" s="6">
        <v>108.3064906</v>
      </c>
      <c r="JR154" s="6">
        <v>96.457979350000002</v>
      </c>
      <c r="JS154" s="7">
        <v>104.2987408</v>
      </c>
      <c r="JT154" s="7">
        <v>104.9810367</v>
      </c>
      <c r="JU154" s="7">
        <v>94.761500870000006</v>
      </c>
      <c r="JV154" s="7">
        <v>107.8451645</v>
      </c>
      <c r="JW154" s="6">
        <v>100.63965880000001</v>
      </c>
      <c r="JX154" s="7"/>
      <c r="JY154" s="6">
        <v>104.2959804</v>
      </c>
      <c r="JZ154" s="7">
        <v>96.536918139999997</v>
      </c>
      <c r="KA154" s="6">
        <v>109.06822440000001</v>
      </c>
      <c r="KB154" s="7">
        <v>97.232442809999995</v>
      </c>
      <c r="KC154" s="7">
        <v>84.314868799999999</v>
      </c>
      <c r="KD154" s="6">
        <v>90.771729980000003</v>
      </c>
      <c r="KE154" s="6">
        <v>95.507891540000003</v>
      </c>
      <c r="KF154" s="6">
        <v>103.761623</v>
      </c>
      <c r="KG154" s="7">
        <v>91.236403190000004</v>
      </c>
      <c r="KH154" s="6">
        <v>91.495461059999997</v>
      </c>
      <c r="KI154" s="6">
        <v>91.928935769999995</v>
      </c>
      <c r="KJ154" s="6">
        <v>110.86933670000001</v>
      </c>
      <c r="KK154" s="6">
        <v>83.670490090000001</v>
      </c>
      <c r="KM154" s="178">
        <v>0.78467248191100114</v>
      </c>
      <c r="KN154" s="178">
        <v>1.0451349384212509</v>
      </c>
      <c r="KO154" s="178">
        <v>1.3589443361518965</v>
      </c>
    </row>
    <row r="155" spans="1:301" ht="87.75" customHeight="1">
      <c r="A155" s="164" t="s">
        <v>1670</v>
      </c>
      <c r="B155" s="84" t="str">
        <f>"Chemistry 554"</f>
        <v>Chemistry 554</v>
      </c>
      <c r="C155" s="158" t="s">
        <v>1938</v>
      </c>
      <c r="D155" s="13" t="s">
        <v>95</v>
      </c>
      <c r="E155" s="163"/>
      <c r="F155" s="13"/>
      <c r="G155" s="2" t="s">
        <v>96</v>
      </c>
      <c r="H155" s="13" t="s">
        <v>1002</v>
      </c>
      <c r="I155" s="83" t="str">
        <f>"Chemistry 154"</f>
        <v>Chemistry 154</v>
      </c>
      <c r="J155" s="13">
        <v>154</v>
      </c>
      <c r="K155" s="4"/>
      <c r="L155" s="53">
        <v>0.82398471920678762</v>
      </c>
      <c r="M155" s="114"/>
      <c r="N155" s="5">
        <v>101</v>
      </c>
      <c r="O155" s="6">
        <v>98</v>
      </c>
      <c r="P155" s="6">
        <v>362</v>
      </c>
      <c r="Q155" s="6">
        <v>107</v>
      </c>
      <c r="S155" s="7">
        <v>195.6</v>
      </c>
      <c r="T155" s="6">
        <v>35.49</v>
      </c>
      <c r="U155" s="6">
        <v>67.239999999999995</v>
      </c>
      <c r="V155" s="6">
        <v>52.67</v>
      </c>
      <c r="W155" s="6">
        <v>46.660000000000004</v>
      </c>
      <c r="X155" s="6"/>
      <c r="Y155" s="6"/>
      <c r="Z155" s="6">
        <v>47.71</v>
      </c>
      <c r="AA155" s="116" t="s">
        <v>85</v>
      </c>
      <c r="AB155" s="116" t="s">
        <v>80</v>
      </c>
      <c r="AC155" s="116" t="s">
        <v>69</v>
      </c>
      <c r="AD155" s="116" t="s">
        <v>69</v>
      </c>
      <c r="AE155" s="115" t="s">
        <v>68</v>
      </c>
      <c r="AF155" s="116" t="s">
        <v>69</v>
      </c>
      <c r="AG155" s="10"/>
      <c r="AH155" s="10"/>
      <c r="AI155" s="10"/>
      <c r="AJ155" s="10"/>
      <c r="AK155" s="75">
        <v>0.89700000000000002</v>
      </c>
      <c r="AL155" s="117" t="s">
        <v>907</v>
      </c>
      <c r="AM155" s="89" t="s">
        <v>95</v>
      </c>
      <c r="AN155" s="118">
        <v>-3.2194412711600375E-3</v>
      </c>
      <c r="AO155" s="118">
        <v>-5.1185281283170183E-3</v>
      </c>
      <c r="AP155" s="118">
        <v>2.7837160930503271E-2</v>
      </c>
      <c r="AQ155" s="118"/>
      <c r="AR155" s="80" t="s">
        <v>70</v>
      </c>
      <c r="AS155" s="7">
        <v>102.75949042582599</v>
      </c>
      <c r="AT155" s="119"/>
      <c r="AU155" s="89" t="s">
        <v>95</v>
      </c>
      <c r="AV155" s="7">
        <v>93.834338299999999</v>
      </c>
      <c r="AW155" s="7">
        <v>51.061999999999998</v>
      </c>
      <c r="AX155" s="7">
        <v>-7.7519999999999998</v>
      </c>
      <c r="AY155" s="7">
        <v>1602.845</v>
      </c>
      <c r="AZ155" s="7">
        <v>98.381679773262917</v>
      </c>
      <c r="BA155" s="7">
        <v>9.7094904228191865</v>
      </c>
      <c r="BB155" s="185"/>
      <c r="BC155" s="7">
        <v>87.140475524475519</v>
      </c>
      <c r="BD155" s="7">
        <v>80.186328309741882</v>
      </c>
      <c r="BE155" s="7">
        <v>59.956700271370423</v>
      </c>
      <c r="BF155" s="7">
        <v>34.921960759493665</v>
      </c>
      <c r="BG155" s="7">
        <v>55.044955844155851</v>
      </c>
      <c r="BH155" s="7">
        <v>54.557462889907711</v>
      </c>
      <c r="BI155" s="7">
        <v>27.307921065488451</v>
      </c>
      <c r="BJ155" s="77">
        <v>920</v>
      </c>
      <c r="BK155" s="7">
        <v>24.573967369999998</v>
      </c>
      <c r="BL155" s="7"/>
      <c r="BM155" s="7">
        <v>72.24831592608615</v>
      </c>
      <c r="BN155" s="77"/>
      <c r="BO155" s="7">
        <v>6.9292499999999961</v>
      </c>
      <c r="BP155" s="7">
        <v>36.399500000000003</v>
      </c>
      <c r="BQ155" s="7"/>
      <c r="BR155" s="7"/>
      <c r="BS155" s="7">
        <v>54.259978102916286</v>
      </c>
      <c r="BT155" s="7">
        <v>58.921628295530752</v>
      </c>
      <c r="BU155" s="75"/>
      <c r="BV155" s="7">
        <v>-3.3638981395986867</v>
      </c>
      <c r="BW155" s="7" t="s">
        <v>195</v>
      </c>
      <c r="BX155" s="6">
        <v>6.4276555679534795</v>
      </c>
      <c r="BY155" s="6"/>
      <c r="BZ155" s="6">
        <v>-12.197841482511777</v>
      </c>
      <c r="CA155" s="6"/>
      <c r="CB155" s="4"/>
      <c r="CC155" s="89" t="s">
        <v>95</v>
      </c>
      <c r="CD155" s="4">
        <v>3.358078647857603</v>
      </c>
      <c r="CE155" s="4">
        <v>-3.8927139166709139</v>
      </c>
      <c r="CF155" s="4"/>
      <c r="CG155" s="89" t="s">
        <v>95</v>
      </c>
      <c r="CH155" s="6">
        <v>-0.223</v>
      </c>
      <c r="CI155" s="53"/>
      <c r="CJ155" s="6">
        <v>5039.68</v>
      </c>
      <c r="CK155" s="6">
        <v>10079.370000000001</v>
      </c>
      <c r="CL155" s="8">
        <v>17</v>
      </c>
      <c r="CM155" s="6">
        <v>32000</v>
      </c>
      <c r="CN155" s="9">
        <v>-12</v>
      </c>
      <c r="CO155" s="6">
        <v>17665.43</v>
      </c>
      <c r="CP155" s="5">
        <v>13</v>
      </c>
      <c r="CQ155" s="4">
        <v>20.399999999999999</v>
      </c>
      <c r="CR155" s="78">
        <v>16.510000000000002</v>
      </c>
      <c r="CS155" s="78" t="s">
        <v>93</v>
      </c>
      <c r="CT155" s="78">
        <v>12.76</v>
      </c>
      <c r="CU155" s="78">
        <v>5.9</v>
      </c>
      <c r="CV155" s="6">
        <v>106.6261251061847</v>
      </c>
      <c r="CW155" s="78"/>
      <c r="CX155" s="10">
        <v>30</v>
      </c>
      <c r="CY155" s="6">
        <v>98.98559847171272</v>
      </c>
      <c r="CZ155" s="2"/>
      <c r="DA155" s="11"/>
      <c r="DB155" s="11"/>
      <c r="DC155" s="11"/>
      <c r="DD155" s="120" t="s">
        <v>72</v>
      </c>
      <c r="DE155" s="120" t="s">
        <v>72</v>
      </c>
      <c r="DF155" s="89" t="s">
        <v>95</v>
      </c>
      <c r="DG155" s="12">
        <v>19</v>
      </c>
      <c r="DH155" s="9"/>
      <c r="DI155" s="98">
        <v>0</v>
      </c>
      <c r="DJ155" s="102"/>
      <c r="DK155" s="1"/>
      <c r="DL155" s="103"/>
      <c r="DM155" s="46">
        <v>17.600000000000001</v>
      </c>
      <c r="DN155" s="10">
        <v>0</v>
      </c>
      <c r="DO155" s="10">
        <v>0</v>
      </c>
      <c r="DP155" s="11"/>
      <c r="DQ155" s="109"/>
      <c r="DR155" s="12"/>
      <c r="DS155" s="79">
        <v>0</v>
      </c>
      <c r="DT155" s="2"/>
      <c r="DU155" s="8">
        <v>16</v>
      </c>
      <c r="DV155" s="12"/>
      <c r="DW155" s="13">
        <v>100</v>
      </c>
      <c r="DX155" s="89" t="s">
        <v>95</v>
      </c>
      <c r="DY155" s="12">
        <v>-19</v>
      </c>
      <c r="DZ155" s="89" t="s">
        <v>95</v>
      </c>
      <c r="EA155" s="7">
        <v>34.2614549022598</v>
      </c>
      <c r="EB155" s="75">
        <v>-0.99929999999999997</v>
      </c>
      <c r="EC155" s="75">
        <v>-0.1149</v>
      </c>
      <c r="ED155" s="75">
        <v>-0.1101</v>
      </c>
      <c r="EE155" s="90">
        <v>0</v>
      </c>
      <c r="EF155" s="90">
        <v>0</v>
      </c>
      <c r="EG155" s="90">
        <v>0</v>
      </c>
      <c r="EH155" s="90">
        <v>0</v>
      </c>
      <c r="EI155" s="88"/>
      <c r="EJ155" s="89" t="s">
        <v>95</v>
      </c>
      <c r="EK155" s="91" t="s">
        <v>74</v>
      </c>
      <c r="EL155" s="91" t="s">
        <v>74</v>
      </c>
      <c r="EM155" s="91" t="s">
        <v>74</v>
      </c>
      <c r="EN155" s="91" t="s">
        <v>74</v>
      </c>
      <c r="EO155" s="91" t="s">
        <v>74</v>
      </c>
      <c r="EP155" s="91" t="s">
        <v>74</v>
      </c>
      <c r="EQ155" s="91" t="s">
        <v>74</v>
      </c>
      <c r="ER155" s="91" t="s">
        <v>74</v>
      </c>
      <c r="ES155" s="92" t="s">
        <v>74</v>
      </c>
      <c r="ET155" s="89" t="s">
        <v>95</v>
      </c>
      <c r="EU155" s="7">
        <v>48.4</v>
      </c>
      <c r="EV155" s="7">
        <v>41.2</v>
      </c>
      <c r="EW155" s="10"/>
      <c r="EX155" s="2"/>
      <c r="EY155" s="10"/>
      <c r="EZ155" s="10"/>
      <c r="FA155" s="75">
        <v>0.8347233583129493</v>
      </c>
      <c r="FB155" s="75">
        <v>0.86856663857298688</v>
      </c>
      <c r="FC155" s="75">
        <v>0.8939992763780944</v>
      </c>
      <c r="FD155" s="89" t="s">
        <v>95</v>
      </c>
      <c r="FE155" s="15" t="s">
        <v>82</v>
      </c>
      <c r="FF155" s="6">
        <v>20</v>
      </c>
      <c r="FG155" s="10"/>
      <c r="FH155" s="6">
        <v>32000</v>
      </c>
      <c r="FI155" s="10"/>
      <c r="FJ155" s="9"/>
      <c r="FK155" s="6">
        <v>17.003863684109575</v>
      </c>
      <c r="FL155" s="6">
        <v>24.342638748326362</v>
      </c>
      <c r="FM155" s="6">
        <v>23.411764705882408</v>
      </c>
      <c r="FN155" s="6">
        <v>7.2576517555532849</v>
      </c>
      <c r="FO155" s="6">
        <v>30.357142857142851</v>
      </c>
      <c r="FP155" s="6">
        <v>24.290601730730554</v>
      </c>
      <c r="FQ155" s="127">
        <v>0.97502480158730154</v>
      </c>
      <c r="FR155" s="122"/>
      <c r="FS155" s="121">
        <v>1.2934528718983787</v>
      </c>
      <c r="FT155" s="89" t="s">
        <v>95</v>
      </c>
      <c r="FU155" s="7">
        <v>-18.175869428922866</v>
      </c>
      <c r="FV155" s="7">
        <v>-63.456673569996759</v>
      </c>
      <c r="FW155" s="7">
        <v>-43.668442929418781</v>
      </c>
      <c r="FX155" s="7">
        <v>-99.647367365594647</v>
      </c>
      <c r="FY155" s="7">
        <v>21.833671431686252</v>
      </c>
      <c r="FZ155" s="7">
        <v>44.314979956190129</v>
      </c>
      <c r="GA155" s="7">
        <v>-151.66719685358166</v>
      </c>
      <c r="GB155" s="7">
        <v>47.009347456270845</v>
      </c>
      <c r="GC155" s="89" t="s">
        <v>95</v>
      </c>
      <c r="GD155" s="92" t="s">
        <v>74</v>
      </c>
      <c r="GE155" s="92" t="s">
        <v>74</v>
      </c>
      <c r="GF155" s="123" t="s">
        <v>1403</v>
      </c>
      <c r="GG155" s="123" t="s">
        <v>1403</v>
      </c>
      <c r="GH155" s="124" t="s">
        <v>74</v>
      </c>
      <c r="GI155" s="125" t="s">
        <v>74</v>
      </c>
      <c r="GJ155" s="126" t="s">
        <v>81</v>
      </c>
      <c r="GK155" s="89" t="s">
        <v>95</v>
      </c>
      <c r="GL155" s="75">
        <v>0.150967875982466</v>
      </c>
      <c r="GM155" s="129">
        <v>0.50813234350326197</v>
      </c>
      <c r="GN155" s="130">
        <v>-0.133197307596776</v>
      </c>
      <c r="GO155" s="129">
        <v>0.16219963449841501</v>
      </c>
      <c r="GP155" s="131">
        <v>0.166548872703291</v>
      </c>
      <c r="GQ155" s="129">
        <v>0.12425598342357901</v>
      </c>
      <c r="GR155" s="130">
        <v>0.39302368560041001</v>
      </c>
      <c r="GS155" s="131">
        <v>-0.43571727555078299</v>
      </c>
      <c r="GT155" s="75">
        <v>0.150967875982466</v>
      </c>
      <c r="GU155" s="129">
        <v>0.50813234350326197</v>
      </c>
      <c r="GV155" s="130">
        <v>-0.133197307596776</v>
      </c>
      <c r="GW155" s="129">
        <v>0.16219963449841501</v>
      </c>
      <c r="GX155" s="131">
        <v>0.166548872703291</v>
      </c>
      <c r="GY155" s="129">
        <v>0.12425598342357901</v>
      </c>
      <c r="GZ155" s="130">
        <v>0.39302368560041001</v>
      </c>
      <c r="HA155" s="131">
        <v>-0.43571727555078299</v>
      </c>
      <c r="HB155" s="89" t="s">
        <v>95</v>
      </c>
      <c r="HC155" s="106"/>
      <c r="HD155" s="106"/>
      <c r="HE155" s="106"/>
      <c r="HF155" s="106"/>
      <c r="HG155" s="106"/>
      <c r="HH155" s="106"/>
      <c r="HI155" s="106"/>
      <c r="HJ155" s="106"/>
      <c r="HK155" s="106"/>
      <c r="HL155" s="106"/>
      <c r="HM155" s="106"/>
      <c r="HN155" s="106"/>
      <c r="HO155" s="106"/>
      <c r="HP155" s="106"/>
      <c r="HQ155" s="106"/>
      <c r="HR155" s="106"/>
      <c r="HS155" s="106"/>
      <c r="HT155" s="106"/>
      <c r="HU155" s="106"/>
      <c r="HV155" s="106"/>
      <c r="HW155" s="106"/>
      <c r="HX155" s="106"/>
      <c r="HY155" s="106"/>
      <c r="HZ155" s="106"/>
      <c r="IA155" s="89" t="s">
        <v>95</v>
      </c>
      <c r="IB155" s="133">
        <v>0.169909563813785</v>
      </c>
      <c r="IC155" s="128">
        <v>0.51488809536931801</v>
      </c>
      <c r="ID155" s="13" t="s">
        <v>95</v>
      </c>
      <c r="IE155" s="6">
        <v>77.304088149999998</v>
      </c>
      <c r="IF155" s="6">
        <v>100.8167811</v>
      </c>
      <c r="IG155" s="6">
        <v>93.420956020000006</v>
      </c>
      <c r="IH155" s="6">
        <v>100.8970046</v>
      </c>
      <c r="II155" s="6">
        <v>90.94625284</v>
      </c>
      <c r="IJ155" s="6">
        <v>98.476139549999999</v>
      </c>
      <c r="IK155" s="6">
        <v>108.6485021</v>
      </c>
      <c r="IL155" s="7">
        <v>128.92111209999999</v>
      </c>
      <c r="IM155" s="6">
        <v>97.574532590000004</v>
      </c>
      <c r="IN155" s="6">
        <v>95.980691559999997</v>
      </c>
      <c r="IO155" s="6">
        <v>86.523401930000006</v>
      </c>
      <c r="IP155" s="7">
        <v>94.995487729999994</v>
      </c>
      <c r="IQ155" s="7">
        <v>109.5399379</v>
      </c>
      <c r="IR155" s="7">
        <v>95.394688439999996</v>
      </c>
      <c r="IS155" s="6">
        <v>89.116272949999995</v>
      </c>
      <c r="IT155" s="7">
        <v>94.759022299999998</v>
      </c>
      <c r="IU155" s="6">
        <v>94.82936918</v>
      </c>
      <c r="IV155" s="7">
        <v>98.477199369999994</v>
      </c>
      <c r="IW155" s="7">
        <v>102.06302909999999</v>
      </c>
      <c r="IX155" s="7">
        <v>86.42149929</v>
      </c>
      <c r="IY155" s="6">
        <v>112.7396988</v>
      </c>
      <c r="IZ155" s="6">
        <v>87.235792419999996</v>
      </c>
      <c r="JA155" s="6">
        <v>95.818168839999998</v>
      </c>
      <c r="JB155" s="6">
        <v>83.263180419999998</v>
      </c>
      <c r="JC155" s="6">
        <v>89.199938810000006</v>
      </c>
      <c r="JD155" s="7">
        <v>97.448351790000004</v>
      </c>
      <c r="JE155" s="7">
        <v>104.72966529999999</v>
      </c>
      <c r="JF155" s="7">
        <v>117.3061776</v>
      </c>
      <c r="JG155" s="7">
        <v>108.63215049999999</v>
      </c>
      <c r="JH155" s="6">
        <v>98.058577409999998</v>
      </c>
      <c r="JI155" s="7">
        <v>101.0079473</v>
      </c>
      <c r="JJ155" s="6">
        <v>91.260056719999994</v>
      </c>
      <c r="JK155" s="7">
        <v>99.628655420000001</v>
      </c>
      <c r="JL155" s="6">
        <v>95.316783990000005</v>
      </c>
      <c r="JM155" s="7">
        <v>94.106090370000004</v>
      </c>
      <c r="JN155" s="6">
        <v>106.4236554</v>
      </c>
      <c r="JO155" s="7">
        <v>75.910364150000007</v>
      </c>
      <c r="JP155" s="7"/>
      <c r="JQ155" s="6">
        <v>98.439364729999994</v>
      </c>
      <c r="JR155" s="6">
        <v>100.99556029999999</v>
      </c>
      <c r="JS155" s="7">
        <v>98.830215749999994</v>
      </c>
      <c r="JT155" s="7">
        <v>96.720727139999994</v>
      </c>
      <c r="JU155" s="7">
        <v>104.4738425</v>
      </c>
      <c r="JV155" s="7">
        <v>100.94678709999999</v>
      </c>
      <c r="JW155" s="6">
        <v>103.745991</v>
      </c>
      <c r="JX155" s="7">
        <v>83.374464219999993</v>
      </c>
      <c r="JY155" s="6">
        <v>97.789883270000004</v>
      </c>
      <c r="JZ155" s="7">
        <v>93.815024750000006</v>
      </c>
      <c r="KA155" s="6">
        <v>104.2124335</v>
      </c>
      <c r="KB155" s="7">
        <v>106.1830045</v>
      </c>
      <c r="KC155" s="7">
        <v>92.292233120000006</v>
      </c>
      <c r="KD155" s="6">
        <v>97.651360659999995</v>
      </c>
      <c r="KE155" s="6">
        <v>82.758109910000002</v>
      </c>
      <c r="KF155" s="6">
        <v>97.751945430000006</v>
      </c>
      <c r="KG155" s="7">
        <v>94.040543839999998</v>
      </c>
      <c r="KH155" s="6">
        <v>99.887860950000004</v>
      </c>
      <c r="KI155" s="6">
        <v>94.427797260000006</v>
      </c>
      <c r="KJ155" s="6">
        <v>109.955397</v>
      </c>
      <c r="KK155" s="6">
        <v>83.003194890000003</v>
      </c>
      <c r="KM155" s="178">
        <v>0.88514454637884721</v>
      </c>
      <c r="KN155" s="178">
        <v>0.89129783195124401</v>
      </c>
      <c r="KO155" s="178">
        <v>1.3784602450453123</v>
      </c>
    </row>
    <row r="156" spans="1:301" ht="87.75" customHeight="1">
      <c r="A156" s="164" t="s">
        <v>1671</v>
      </c>
      <c r="B156" s="84" t="str">
        <f>"Chemistry 555"</f>
        <v>Chemistry 555</v>
      </c>
      <c r="C156" s="158" t="s">
        <v>1938</v>
      </c>
      <c r="D156" s="13" t="s">
        <v>97</v>
      </c>
      <c r="E156" s="163"/>
      <c r="F156" s="13"/>
      <c r="G156" s="2" t="s">
        <v>98</v>
      </c>
      <c r="H156" s="13" t="s">
        <v>1003</v>
      </c>
      <c r="I156" s="83" t="str">
        <f>"Chemistry 155"</f>
        <v>Chemistry 155</v>
      </c>
      <c r="J156" s="13">
        <v>155</v>
      </c>
      <c r="K156" s="4"/>
      <c r="L156" s="53">
        <v>0.59489637472392187</v>
      </c>
      <c r="M156" s="114"/>
      <c r="N156" s="5">
        <v>105</v>
      </c>
      <c r="O156" s="6">
        <v>97</v>
      </c>
      <c r="P156" s="6">
        <v>439</v>
      </c>
      <c r="Q156" s="6">
        <v>184</v>
      </c>
      <c r="S156" s="7">
        <v>617.20000000000005</v>
      </c>
      <c r="T156" s="6"/>
      <c r="U156" s="6">
        <v>1239</v>
      </c>
      <c r="V156" s="6">
        <v>577.4</v>
      </c>
      <c r="W156" s="6">
        <v>430.7</v>
      </c>
      <c r="X156" s="6">
        <v>197.10000000000002</v>
      </c>
      <c r="Y156" s="6">
        <v>206</v>
      </c>
      <c r="Z156" s="6">
        <v>448</v>
      </c>
      <c r="AA156" s="115" t="s">
        <v>68</v>
      </c>
      <c r="AB156" s="116" t="s">
        <v>80</v>
      </c>
      <c r="AC156" s="116" t="s">
        <v>69</v>
      </c>
      <c r="AD156" s="116" t="s">
        <v>69</v>
      </c>
      <c r="AE156" s="115" t="s">
        <v>68</v>
      </c>
      <c r="AF156" s="116" t="s">
        <v>69</v>
      </c>
      <c r="AG156" s="10"/>
      <c r="AH156" s="10"/>
      <c r="AI156" s="10"/>
      <c r="AJ156" s="10"/>
      <c r="AK156" s="75">
        <v>0.83599999999999997</v>
      </c>
      <c r="AL156" s="117" t="s">
        <v>907</v>
      </c>
      <c r="AM156" s="89" t="s">
        <v>97</v>
      </c>
      <c r="AN156" s="118">
        <v>-1.9316647626960226E-2</v>
      </c>
      <c r="AO156" s="118">
        <v>-3.8023351810354995E-2</v>
      </c>
      <c r="AP156" s="118">
        <v>4.5138836980538603E-2</v>
      </c>
      <c r="AQ156" s="118"/>
      <c r="AR156" s="80" t="s">
        <v>70</v>
      </c>
      <c r="AS156" s="7">
        <v>99.734310708879335</v>
      </c>
      <c r="AT156" s="119"/>
      <c r="AU156" s="89" t="s">
        <v>97</v>
      </c>
      <c r="AV156" s="7">
        <v>86.018090400000006</v>
      </c>
      <c r="AW156" s="7">
        <v>51.822000000000003</v>
      </c>
      <c r="AX156" s="7">
        <v>-9.0310000000000006</v>
      </c>
      <c r="AY156" s="7">
        <v>1355.4349999999999</v>
      </c>
      <c r="AZ156" s="7">
        <v>84.138962344771898</v>
      </c>
      <c r="BA156" s="7">
        <v>15.144361394520452</v>
      </c>
      <c r="BB156" s="187"/>
      <c r="BC156" s="7">
        <v>92.997118881118894</v>
      </c>
      <c r="BD156" s="7">
        <v>86.514388259783502</v>
      </c>
      <c r="BE156" s="7">
        <v>53.308124966078708</v>
      </c>
      <c r="BF156" s="7">
        <v>39.035884810126575</v>
      </c>
      <c r="BG156" s="7">
        <v>52.447553246753252</v>
      </c>
      <c r="BH156" s="7">
        <v>41.376420134816549</v>
      </c>
      <c r="BI156" s="7">
        <v>16.234573146122315</v>
      </c>
      <c r="BJ156" s="165"/>
      <c r="BK156" s="7">
        <v>18.704064859999999</v>
      </c>
      <c r="BL156" s="7"/>
      <c r="BM156" s="7">
        <v>94.861257029849824</v>
      </c>
      <c r="BN156" s="165"/>
      <c r="BO156" s="7">
        <v>22.537500000000001</v>
      </c>
      <c r="BP156" s="7">
        <v>25.402999999999992</v>
      </c>
      <c r="BQ156" s="7"/>
      <c r="BR156" s="7"/>
      <c r="BS156" s="7">
        <v>50.622437240036575</v>
      </c>
      <c r="BT156" s="7">
        <v>56.102619367893844</v>
      </c>
      <c r="BU156" s="75"/>
      <c r="BV156" s="7">
        <v>15.49877031842038</v>
      </c>
      <c r="BW156" s="7" t="s">
        <v>195</v>
      </c>
      <c r="BX156" s="6">
        <v>-18.095734853661622</v>
      </c>
      <c r="BY156" s="6"/>
      <c r="BZ156" s="6">
        <v>18.864299489016972</v>
      </c>
      <c r="CA156" s="6"/>
      <c r="CB156" s="4"/>
      <c r="CC156" s="89" t="s">
        <v>97</v>
      </c>
      <c r="CD156" s="4">
        <v>5.1398458200224617</v>
      </c>
      <c r="CE156" s="4">
        <v>-1.4457892016295137</v>
      </c>
      <c r="CF156" s="4"/>
      <c r="CG156" s="89" t="s">
        <v>97</v>
      </c>
      <c r="CH156" s="6">
        <v>-64.900000000000006</v>
      </c>
      <c r="CI156" s="53"/>
      <c r="CJ156" s="6">
        <v>11016.08</v>
      </c>
      <c r="CK156" s="6">
        <v>7001.64</v>
      </c>
      <c r="CL156" s="8">
        <v>-25</v>
      </c>
      <c r="CM156" s="6">
        <v>32000</v>
      </c>
      <c r="CN156" s="9">
        <v>-61</v>
      </c>
      <c r="CO156" s="6">
        <v>32000</v>
      </c>
      <c r="CP156" s="5">
        <v>44</v>
      </c>
      <c r="CQ156" s="4">
        <v>30</v>
      </c>
      <c r="CR156" s="78">
        <v>0.26</v>
      </c>
      <c r="CS156" s="78">
        <v>13.26</v>
      </c>
      <c r="CT156" s="78">
        <v>7.54</v>
      </c>
      <c r="CU156" s="78">
        <v>10.65</v>
      </c>
      <c r="CV156" s="6">
        <v>154.81232487610743</v>
      </c>
      <c r="CW156" s="78"/>
      <c r="CX156" s="10">
        <v>30</v>
      </c>
      <c r="CY156" s="6">
        <v>90.056475077022156</v>
      </c>
      <c r="CZ156" s="2"/>
      <c r="DA156" s="11"/>
      <c r="DB156" s="11"/>
      <c r="DC156" s="11"/>
      <c r="DD156" s="120" t="s">
        <v>72</v>
      </c>
      <c r="DE156" s="120" t="s">
        <v>72</v>
      </c>
      <c r="DF156" s="89" t="s">
        <v>97</v>
      </c>
      <c r="DG156" s="12">
        <v>-2</v>
      </c>
      <c r="DH156" s="9"/>
      <c r="DI156" s="98">
        <v>0</v>
      </c>
      <c r="DJ156" s="102"/>
      <c r="DK156" s="1"/>
      <c r="DL156" s="103"/>
      <c r="DM156" s="46" t="s">
        <v>101</v>
      </c>
      <c r="DN156" s="10">
        <v>2</v>
      </c>
      <c r="DO156" s="10">
        <v>0</v>
      </c>
      <c r="DP156" s="11"/>
      <c r="DQ156" s="109"/>
      <c r="DR156" s="12"/>
      <c r="DS156" s="79">
        <v>0</v>
      </c>
      <c r="DT156" s="2"/>
      <c r="DU156" s="8">
        <v>24</v>
      </c>
      <c r="DV156" s="12"/>
      <c r="DW156" s="13">
        <v>100</v>
      </c>
      <c r="DX156" s="89" t="s">
        <v>97</v>
      </c>
      <c r="DY156" s="12">
        <v>-9</v>
      </c>
      <c r="DZ156" s="89" t="s">
        <v>97</v>
      </c>
      <c r="EA156" s="7">
        <v>1.2509778412465999</v>
      </c>
      <c r="EB156" s="75">
        <v>-3.1399999999999997E-2</v>
      </c>
      <c r="EC156" s="75">
        <v>-1.29E-2</v>
      </c>
      <c r="ED156" s="75">
        <v>-0.2127</v>
      </c>
      <c r="EE156" s="90">
        <v>0</v>
      </c>
      <c r="EF156" s="90">
        <v>0</v>
      </c>
      <c r="EG156" s="90">
        <v>0</v>
      </c>
      <c r="EH156" s="90">
        <v>0</v>
      </c>
      <c r="EI156" s="88"/>
      <c r="EJ156" s="89" t="s">
        <v>97</v>
      </c>
      <c r="EK156" s="91" t="s">
        <v>74</v>
      </c>
      <c r="EL156" s="91" t="s">
        <v>74</v>
      </c>
      <c r="EM156" s="91" t="s">
        <v>74</v>
      </c>
      <c r="EN156" s="91" t="s">
        <v>74</v>
      </c>
      <c r="EO156" s="91" t="s">
        <v>74</v>
      </c>
      <c r="EP156" s="91" t="s">
        <v>74</v>
      </c>
      <c r="EQ156" s="91" t="s">
        <v>74</v>
      </c>
      <c r="ER156" s="91" t="s">
        <v>74</v>
      </c>
      <c r="ES156" s="92" t="s">
        <v>74</v>
      </c>
      <c r="ET156" s="89" t="s">
        <v>97</v>
      </c>
      <c r="EU156" s="7">
        <v>16.100000000000001</v>
      </c>
      <c r="EV156" s="7">
        <v>20.5</v>
      </c>
      <c r="EW156" s="10"/>
      <c r="EX156" s="2"/>
      <c r="EY156" s="10"/>
      <c r="EZ156" s="10"/>
      <c r="FA156" s="75">
        <v>0.97302844228058571</v>
      </c>
      <c r="FB156" s="75">
        <v>0.97596155179270516</v>
      </c>
      <c r="FC156" s="75">
        <v>1.0242429514714995</v>
      </c>
      <c r="FD156" s="89" t="s">
        <v>97</v>
      </c>
      <c r="FE156" s="10"/>
      <c r="FF156" s="6">
        <v>0</v>
      </c>
      <c r="FG156" s="10" t="s">
        <v>75</v>
      </c>
      <c r="FH156" s="6">
        <v>32000</v>
      </c>
      <c r="FI156" s="10"/>
      <c r="FJ156" s="9"/>
      <c r="FK156" s="6">
        <v>69.634000420164227</v>
      </c>
      <c r="FL156" s="6">
        <v>76.080410854711062</v>
      </c>
      <c r="FM156" s="6">
        <v>49.176470588235333</v>
      </c>
      <c r="FN156" s="6">
        <v>78.012079025488788</v>
      </c>
      <c r="FO156" s="6">
        <v>69.132653061224488</v>
      </c>
      <c r="FP156" s="6">
        <v>80.076474139665933</v>
      </c>
      <c r="FQ156" s="127">
        <v>0.9031236232267158</v>
      </c>
      <c r="FR156" s="122"/>
      <c r="FS156" s="121">
        <v>1.0729464809131353</v>
      </c>
      <c r="FT156" s="89" t="s">
        <v>97</v>
      </c>
      <c r="FU156" s="7">
        <v>86.28647387516402</v>
      </c>
      <c r="FV156" s="7">
        <v>99.321855854478244</v>
      </c>
      <c r="FW156" s="7">
        <v>77.453364681788486</v>
      </c>
      <c r="FX156" s="7">
        <v>99.459331352270624</v>
      </c>
      <c r="FY156" s="7">
        <v>103.21716692532881</v>
      </c>
      <c r="FZ156" s="7">
        <v>105.45751095810991</v>
      </c>
      <c r="GA156" s="7">
        <v>100.8984258268506</v>
      </c>
      <c r="GB156" s="7">
        <v>109.86550806418151</v>
      </c>
      <c r="GC156" s="89" t="s">
        <v>97</v>
      </c>
      <c r="GD156" s="92" t="s">
        <v>81</v>
      </c>
      <c r="GE156" s="92" t="s">
        <v>81</v>
      </c>
      <c r="GF156" s="123" t="s">
        <v>1402</v>
      </c>
      <c r="GG156" s="123" t="s">
        <v>1402</v>
      </c>
      <c r="GH156" s="124" t="s">
        <v>74</v>
      </c>
      <c r="GI156" s="125" t="s">
        <v>81</v>
      </c>
      <c r="GJ156" s="126" t="s">
        <v>81</v>
      </c>
      <c r="GK156" s="89" t="s">
        <v>97</v>
      </c>
      <c r="GL156" s="75">
        <v>-4.0705684895321302E-3</v>
      </c>
      <c r="GM156" s="129">
        <v>6.0145781538197503E-2</v>
      </c>
      <c r="GN156" s="130">
        <v>-0.24202897239867399</v>
      </c>
      <c r="GO156" s="129">
        <v>-0.98831975624489798</v>
      </c>
      <c r="GP156" s="131">
        <v>-0.77485330120823703</v>
      </c>
      <c r="GQ156" s="129">
        <v>-8.1700851723366996E-2</v>
      </c>
      <c r="GR156" s="130">
        <v>-0.13817894344950199</v>
      </c>
      <c r="GS156" s="131">
        <v>-0.69410403181672997</v>
      </c>
      <c r="GT156" s="75">
        <v>-4.0705684895321302E-3</v>
      </c>
      <c r="GU156" s="129">
        <v>6.0145781538197503E-2</v>
      </c>
      <c r="GV156" s="130">
        <v>-0.24202897239867399</v>
      </c>
      <c r="GW156" s="129">
        <v>-0.98831975624489798</v>
      </c>
      <c r="GX156" s="131">
        <v>-0.77485330120823703</v>
      </c>
      <c r="GY156" s="129">
        <v>-8.1700851723366996E-2</v>
      </c>
      <c r="GZ156" s="130">
        <v>-0.13817894344950199</v>
      </c>
      <c r="HA156" s="131">
        <v>-0.69410403181672997</v>
      </c>
      <c r="HB156" s="89" t="s">
        <v>97</v>
      </c>
      <c r="HC156" s="106"/>
      <c r="HD156" s="106"/>
      <c r="HE156" s="106"/>
      <c r="HF156" s="106"/>
      <c r="HG156" s="106"/>
      <c r="HH156" s="106"/>
      <c r="HI156" s="106"/>
      <c r="HJ156" s="106"/>
      <c r="HK156" s="106"/>
      <c r="HL156" s="106"/>
      <c r="HM156" s="106"/>
      <c r="HN156" s="106"/>
      <c r="HO156" s="106"/>
      <c r="HP156" s="106"/>
      <c r="HQ156" s="106"/>
      <c r="HR156" s="106"/>
      <c r="HS156" s="106"/>
      <c r="HT156" s="106"/>
      <c r="HU156" s="106"/>
      <c r="HV156" s="106"/>
      <c r="HW156" s="106"/>
      <c r="HX156" s="106"/>
      <c r="HY156" s="106"/>
      <c r="HZ156" s="106"/>
      <c r="IA156" s="89" t="s">
        <v>97</v>
      </c>
      <c r="IB156" s="133">
        <v>0.150702990437453</v>
      </c>
      <c r="IC156" s="42">
        <v>0.77964941831460799</v>
      </c>
      <c r="ID156" s="13" t="s">
        <v>97</v>
      </c>
      <c r="IE156" s="6">
        <v>111.8776483</v>
      </c>
      <c r="IF156" s="6">
        <v>-7.6612903230000002</v>
      </c>
      <c r="IG156" s="6">
        <v>59.362170089999999</v>
      </c>
      <c r="IH156" s="6">
        <v>35.156492100000001</v>
      </c>
      <c r="II156" s="6">
        <v>57.180192570000003</v>
      </c>
      <c r="IJ156" s="6">
        <v>52.396576320000001</v>
      </c>
      <c r="IK156" s="6">
        <v>24.939951959999998</v>
      </c>
      <c r="IL156" s="7">
        <v>-7.0231958759999999</v>
      </c>
      <c r="IM156" s="6">
        <v>1.308220449</v>
      </c>
      <c r="IN156" s="6">
        <v>18.07804878</v>
      </c>
      <c r="IO156" s="6">
        <v>-39.441287879999997</v>
      </c>
      <c r="IP156" s="7">
        <v>25.398321060000001</v>
      </c>
      <c r="IQ156" s="7">
        <v>76.656710849999996</v>
      </c>
      <c r="IR156" s="7">
        <v>86.435604040000001</v>
      </c>
      <c r="IS156" s="6">
        <v>38.689666889999998</v>
      </c>
      <c r="IT156" s="7">
        <v>70.036947560000002</v>
      </c>
      <c r="IU156" s="6">
        <v>57.27920228</v>
      </c>
      <c r="IV156" s="7">
        <v>57.712532869999997</v>
      </c>
      <c r="IW156" s="7">
        <v>69.555214719999995</v>
      </c>
      <c r="IX156" s="7">
        <v>78.075253259999997</v>
      </c>
      <c r="IY156" s="6">
        <v>94.878018420000004</v>
      </c>
      <c r="IZ156" s="6">
        <v>57.170445000000001</v>
      </c>
      <c r="JA156" s="6">
        <v>83.209606989999997</v>
      </c>
      <c r="JB156" s="6">
        <v>43.333805609999999</v>
      </c>
      <c r="JC156" s="6">
        <v>41.53398653</v>
      </c>
      <c r="JD156" s="7">
        <v>35.166206809999998</v>
      </c>
      <c r="JE156" s="7">
        <v>55.57355183</v>
      </c>
      <c r="JF156" s="7">
        <v>30.133432169999999</v>
      </c>
      <c r="JG156" s="7">
        <v>64.67422096</v>
      </c>
      <c r="JH156" s="6">
        <v>50.404560500000002</v>
      </c>
      <c r="JI156" s="7">
        <v>41.873449129999997</v>
      </c>
      <c r="JJ156" s="6">
        <v>74.102668980000004</v>
      </c>
      <c r="JK156" s="7">
        <v>70.915469430000002</v>
      </c>
      <c r="JL156" s="6">
        <v>62.391304349999999</v>
      </c>
      <c r="JM156" s="7">
        <v>18.65636147</v>
      </c>
      <c r="JN156" s="6">
        <v>-7.9343971629999999</v>
      </c>
      <c r="JO156" s="7">
        <v>43.434134219999997</v>
      </c>
      <c r="JP156" s="7"/>
      <c r="JQ156" s="6">
        <v>80.841924399999996</v>
      </c>
      <c r="JR156" s="6">
        <v>69.105070249999997</v>
      </c>
      <c r="JS156" s="7">
        <v>40.11777902</v>
      </c>
      <c r="JT156" s="7">
        <v>72.896489099999997</v>
      </c>
      <c r="JU156" s="7">
        <v>70.997550660000002</v>
      </c>
      <c r="JV156" s="7">
        <v>43.661593549999999</v>
      </c>
      <c r="JW156" s="6">
        <v>22.161265629999999</v>
      </c>
      <c r="JX156" s="7">
        <v>-27.384020620000001</v>
      </c>
      <c r="JY156" s="6">
        <v>90.907862739999999</v>
      </c>
      <c r="JZ156" s="7">
        <v>34.130262109999997</v>
      </c>
      <c r="KA156" s="6">
        <v>13.5250918</v>
      </c>
      <c r="KB156" s="7">
        <v>38.277858180000003</v>
      </c>
      <c r="KC156" s="7">
        <v>49.12057394</v>
      </c>
      <c r="KD156" s="6">
        <v>6.5347627309999998</v>
      </c>
      <c r="KE156" s="6">
        <v>39.489051089999997</v>
      </c>
      <c r="KF156" s="6">
        <v>33.193875730000002</v>
      </c>
      <c r="KG156" s="7">
        <v>54.245208300000002</v>
      </c>
      <c r="KH156" s="6">
        <v>-3.8735029939999999</v>
      </c>
      <c r="KI156" s="6">
        <v>67.680010069999994</v>
      </c>
      <c r="KJ156" s="6">
        <v>20.09786154</v>
      </c>
      <c r="KK156" s="6">
        <v>40.535248039999999</v>
      </c>
      <c r="KM156" s="178">
        <v>0.84710442358999227</v>
      </c>
      <c r="KN156" s="178">
        <v>0.83628985615403284</v>
      </c>
      <c r="KO156" s="178">
        <v>1.0180047461120343</v>
      </c>
    </row>
    <row r="157" spans="1:301" ht="87.75" customHeight="1">
      <c r="A157" s="164" t="s">
        <v>1672</v>
      </c>
      <c r="B157" s="84" t="str">
        <f>"Chemistry 556"</f>
        <v>Chemistry 556</v>
      </c>
      <c r="C157" s="158" t="s">
        <v>1938</v>
      </c>
      <c r="D157" s="13" t="s">
        <v>243</v>
      </c>
      <c r="E157" s="163"/>
      <c r="F157" s="13"/>
      <c r="G157" s="2" t="s">
        <v>244</v>
      </c>
      <c r="H157" s="13" t="s">
        <v>1065</v>
      </c>
      <c r="I157" s="83" t="str">
        <f>"Chemistry 156"</f>
        <v>Chemistry 156</v>
      </c>
      <c r="J157" s="13">
        <v>156</v>
      </c>
      <c r="K157" s="4"/>
      <c r="L157" s="53">
        <v>0.93080704329477504</v>
      </c>
      <c r="M157" s="114"/>
      <c r="N157" s="5">
        <v>91</v>
      </c>
      <c r="O157" s="6">
        <v>98</v>
      </c>
      <c r="P157" s="6">
        <v>268</v>
      </c>
      <c r="Q157" s="6">
        <v>101</v>
      </c>
      <c r="S157" s="7">
        <v>296.8</v>
      </c>
      <c r="T157" s="6"/>
      <c r="U157" s="6">
        <v>570.5</v>
      </c>
      <c r="V157" s="6">
        <v>307.40000000000003</v>
      </c>
      <c r="W157" s="6">
        <v>562.70000000000005</v>
      </c>
      <c r="X157" s="6">
        <v>89.59</v>
      </c>
      <c r="Y157" s="6">
        <v>96.57</v>
      </c>
      <c r="Z157" s="6">
        <v>175.20000000000002</v>
      </c>
      <c r="AA157" s="116" t="s">
        <v>85</v>
      </c>
      <c r="AB157" s="115" t="s">
        <v>68</v>
      </c>
      <c r="AC157" s="116" t="s">
        <v>69</v>
      </c>
      <c r="AD157" s="116" t="s">
        <v>69</v>
      </c>
      <c r="AE157" s="115" t="s">
        <v>68</v>
      </c>
      <c r="AF157" s="116" t="s">
        <v>69</v>
      </c>
      <c r="AG157" s="10">
        <v>276</v>
      </c>
      <c r="AH157" s="10">
        <v>362</v>
      </c>
      <c r="AI157" s="10"/>
      <c r="AJ157" s="10"/>
      <c r="AK157" s="75">
        <v>0.88700000000000001</v>
      </c>
      <c r="AL157" s="117" t="s">
        <v>907</v>
      </c>
      <c r="AM157" s="89" t="s">
        <v>243</v>
      </c>
      <c r="AN157" s="118">
        <v>-4.0917168739976591E-2</v>
      </c>
      <c r="AO157" s="118">
        <v>-4.8657718120805368E-2</v>
      </c>
      <c r="AP157" s="118">
        <v>7.6979516231852677E-4</v>
      </c>
      <c r="AQ157" s="118">
        <v>-3.4497585417562452E-3</v>
      </c>
      <c r="AR157" s="80" t="s">
        <v>70</v>
      </c>
      <c r="AS157" s="7">
        <v>83.436208291593502</v>
      </c>
      <c r="AT157" s="119"/>
      <c r="AU157" s="89" t="s">
        <v>243</v>
      </c>
      <c r="AV157" s="7">
        <v>87.019976200000002</v>
      </c>
      <c r="AW157" s="7">
        <v>73.662000000000006</v>
      </c>
      <c r="AX157" s="7">
        <v>0.16600000000000001</v>
      </c>
      <c r="AY157" s="7"/>
      <c r="AZ157" s="7">
        <v>93.608167735329161</v>
      </c>
      <c r="BA157" s="7">
        <v>59.854824890861622</v>
      </c>
      <c r="BB157" s="185"/>
      <c r="BC157" s="7">
        <v>94.696110497237569</v>
      </c>
      <c r="BD157" s="7">
        <v>86.37682173913042</v>
      </c>
      <c r="BE157" s="7">
        <v>41.631328288543145</v>
      </c>
      <c r="BF157" s="7">
        <v>31.951701823708202</v>
      </c>
      <c r="BG157" s="7">
        <v>37.662338461538461</v>
      </c>
      <c r="BH157" s="7">
        <v>47.76776723412825</v>
      </c>
      <c r="BI157" s="7">
        <v>31.101705716167125</v>
      </c>
      <c r="BJ157" s="165">
        <v>1</v>
      </c>
      <c r="BK157" s="7">
        <v>25.43390479</v>
      </c>
      <c r="BL157" s="7"/>
      <c r="BM157" s="7">
        <v>68.034377599112844</v>
      </c>
      <c r="BN157" s="165"/>
      <c r="BO157" s="7">
        <v>8.3982499999999902</v>
      </c>
      <c r="BP157" s="7">
        <v>32.689250000000001</v>
      </c>
      <c r="BQ157" s="7"/>
      <c r="BR157" s="7"/>
      <c r="BS157" s="7">
        <v>0</v>
      </c>
      <c r="BT157" s="7">
        <v>52.282336865444606</v>
      </c>
      <c r="BU157" s="75"/>
      <c r="BV157" s="7">
        <v>14.843558011952091</v>
      </c>
      <c r="BW157" s="7" t="s">
        <v>195</v>
      </c>
      <c r="BX157" s="6">
        <v>-10.03376585229428</v>
      </c>
      <c r="BY157" s="6"/>
      <c r="BZ157" s="6">
        <v>25.816261005182511</v>
      </c>
      <c r="CA157" s="6"/>
      <c r="CB157" s="4" t="s">
        <v>978</v>
      </c>
      <c r="CC157" s="89" t="s">
        <v>243</v>
      </c>
      <c r="CD157" s="4">
        <v>-11.062249866106036</v>
      </c>
      <c r="CE157" s="4">
        <v>7.9719576830018797</v>
      </c>
      <c r="CF157" s="4"/>
      <c r="CG157" s="89" t="s">
        <v>243</v>
      </c>
      <c r="CH157" s="6">
        <v>-66.5</v>
      </c>
      <c r="CI157" s="53"/>
      <c r="CJ157" s="6">
        <v>16227.94</v>
      </c>
      <c r="CK157" s="6">
        <v>16594.48</v>
      </c>
      <c r="CL157" s="8">
        <v>1</v>
      </c>
      <c r="CM157" s="6">
        <v>16227.94</v>
      </c>
      <c r="CN157" s="9">
        <v>-38</v>
      </c>
      <c r="CO157" s="6">
        <v>32000</v>
      </c>
      <c r="CP157" s="5">
        <v>96</v>
      </c>
      <c r="CQ157" s="4">
        <v>30</v>
      </c>
      <c r="CR157" s="188" t="s">
        <v>128</v>
      </c>
      <c r="CS157" s="78">
        <v>18.82</v>
      </c>
      <c r="CT157" s="78">
        <v>20.29</v>
      </c>
      <c r="CU157" s="78">
        <v>13.07</v>
      </c>
      <c r="CV157" s="6">
        <v>111.78128271460736</v>
      </c>
      <c r="CW157" s="78"/>
      <c r="CX157" s="10">
        <v>30</v>
      </c>
      <c r="CY157" s="6">
        <v>100.70341709571562</v>
      </c>
      <c r="CZ157" s="2"/>
      <c r="DA157" s="11"/>
      <c r="DB157" s="11"/>
      <c r="DC157" s="11"/>
      <c r="DD157" s="120" t="s">
        <v>89</v>
      </c>
      <c r="DE157" s="120" t="s">
        <v>72</v>
      </c>
      <c r="DF157" s="89" t="s">
        <v>243</v>
      </c>
      <c r="DG157" s="12">
        <v>4</v>
      </c>
      <c r="DH157" s="9"/>
      <c r="DI157" s="98">
        <v>0</v>
      </c>
      <c r="DJ157" s="102"/>
      <c r="DK157" s="1"/>
      <c r="DL157" s="103"/>
      <c r="DM157" s="46" t="s">
        <v>101</v>
      </c>
      <c r="DN157" s="10">
        <v>0</v>
      </c>
      <c r="DO157" s="10">
        <v>2</v>
      </c>
      <c r="DP157" s="11"/>
      <c r="DQ157" s="109"/>
      <c r="DR157" s="12"/>
      <c r="DS157" s="79">
        <v>0</v>
      </c>
      <c r="DT157" s="2"/>
      <c r="DU157" s="8">
        <v>-34.112000000000002</v>
      </c>
      <c r="DV157" s="12"/>
      <c r="DW157" s="13">
        <v>100</v>
      </c>
      <c r="DX157" s="89" t="s">
        <v>243</v>
      </c>
      <c r="DY157" s="12">
        <v>12</v>
      </c>
      <c r="DZ157" s="89" t="s">
        <v>243</v>
      </c>
      <c r="EA157" s="7">
        <v>15.65383807984456</v>
      </c>
      <c r="EB157" s="75">
        <v>-4.4999999999999997E-3</v>
      </c>
      <c r="EC157" s="75">
        <v>5.74E-2</v>
      </c>
      <c r="ED157" s="75">
        <v>0.17469999999999999</v>
      </c>
      <c r="EE157" s="90">
        <v>0</v>
      </c>
      <c r="EF157" s="90">
        <v>0</v>
      </c>
      <c r="EG157" s="90">
        <v>0</v>
      </c>
      <c r="EH157" s="90">
        <v>0</v>
      </c>
      <c r="EI157" s="75"/>
      <c r="EJ157" s="89" t="s">
        <v>243</v>
      </c>
      <c r="EK157" s="91" t="s">
        <v>74</v>
      </c>
      <c r="EL157" s="91" t="s">
        <v>74</v>
      </c>
      <c r="EM157" s="91" t="s">
        <v>74</v>
      </c>
      <c r="EN157" s="91" t="s">
        <v>74</v>
      </c>
      <c r="EO157" s="91" t="s">
        <v>74</v>
      </c>
      <c r="EP157" s="91" t="s">
        <v>74</v>
      </c>
      <c r="EQ157" s="91" t="s">
        <v>74</v>
      </c>
      <c r="ER157" s="91" t="s">
        <v>74</v>
      </c>
      <c r="ES157" s="92" t="s">
        <v>74</v>
      </c>
      <c r="ET157" s="89" t="s">
        <v>243</v>
      </c>
      <c r="EU157" s="7">
        <v>9.7799999999999994</v>
      </c>
      <c r="EV157" s="7">
        <v>12</v>
      </c>
      <c r="EW157" s="10"/>
      <c r="EX157" s="10"/>
      <c r="EY157" s="10"/>
      <c r="EZ157" s="10"/>
      <c r="FA157" s="75">
        <v>0.94317911717616987</v>
      </c>
      <c r="FB157" s="75">
        <v>0.82206115643079125</v>
      </c>
      <c r="FC157" s="75">
        <v>0.88425395261033568</v>
      </c>
      <c r="FD157" s="89" t="s">
        <v>243</v>
      </c>
      <c r="FE157" s="13"/>
      <c r="FF157" s="6">
        <v>0</v>
      </c>
      <c r="FG157" s="10" t="s">
        <v>75</v>
      </c>
      <c r="FH157" s="6">
        <v>32000</v>
      </c>
      <c r="FI157" s="10"/>
      <c r="FJ157" s="9"/>
      <c r="FK157" s="6">
        <v>33.768685428187418</v>
      </c>
      <c r="FL157" s="6">
        <v>10.083216177452115</v>
      </c>
      <c r="FM157" s="6">
        <v>-11.828644501278763</v>
      </c>
      <c r="FN157" s="6">
        <v>-18.684461391801733</v>
      </c>
      <c r="FO157" s="6">
        <v>-15.991237677984692</v>
      </c>
      <c r="FP157" s="6">
        <v>-15.180086743352849</v>
      </c>
      <c r="FQ157" s="121">
        <v>0.85803372878115536</v>
      </c>
      <c r="FR157" s="122"/>
      <c r="FS157" s="75">
        <v>0.95262612240594657</v>
      </c>
      <c r="FT157" s="89" t="s">
        <v>243</v>
      </c>
      <c r="FU157" s="7">
        <v>21.625147722632022</v>
      </c>
      <c r="FV157" s="7">
        <v>-68.639445057543711</v>
      </c>
      <c r="FW157" s="7">
        <v>-7.7619347768067337</v>
      </c>
      <c r="FX157" s="7">
        <v>-46.075057425224571</v>
      </c>
      <c r="FY157" s="7">
        <v>50.062712775488258</v>
      </c>
      <c r="FZ157" s="7">
        <v>26.725365729430962</v>
      </c>
      <c r="GA157" s="7">
        <v>-113.86905683315524</v>
      </c>
      <c r="GB157" s="7">
        <v>-226.24959092396642</v>
      </c>
      <c r="GC157" s="89" t="s">
        <v>243</v>
      </c>
      <c r="GD157" s="92" t="s">
        <v>81</v>
      </c>
      <c r="GE157" s="92" t="s">
        <v>74</v>
      </c>
      <c r="GF157" s="123"/>
      <c r="GG157" s="123"/>
      <c r="GH157" s="124" t="s">
        <v>74</v>
      </c>
      <c r="GI157" s="125" t="s">
        <v>81</v>
      </c>
      <c r="GJ157" s="126" t="s">
        <v>81</v>
      </c>
      <c r="GK157" s="89" t="s">
        <v>243</v>
      </c>
      <c r="GL157" s="75">
        <v>8.4835391700815305E-2</v>
      </c>
      <c r="GM157" s="129">
        <v>0.27845921431543602</v>
      </c>
      <c r="GN157" s="130">
        <v>8.6595340150501299E-2</v>
      </c>
      <c r="GO157" s="129">
        <v>-3.66159427624917E-2</v>
      </c>
      <c r="GP157" s="131">
        <v>-4.1446242099272897E-2</v>
      </c>
      <c r="GQ157" s="129">
        <v>0.35096268277966602</v>
      </c>
      <c r="GR157" s="130">
        <v>0.57781961559488204</v>
      </c>
      <c r="GS157" s="131">
        <v>-1.05572981189673</v>
      </c>
      <c r="GT157" s="75">
        <v>8.4835391700815305E-2</v>
      </c>
      <c r="GU157" s="129">
        <v>0.27845921431543602</v>
      </c>
      <c r="GV157" s="130">
        <v>8.6595340150501299E-2</v>
      </c>
      <c r="GW157" s="129">
        <v>-3.66159427624917E-2</v>
      </c>
      <c r="GX157" s="131">
        <v>-4.1446242099272897E-2</v>
      </c>
      <c r="GY157" s="129">
        <v>0.35096268277966602</v>
      </c>
      <c r="GZ157" s="130">
        <v>0.57781961559488204</v>
      </c>
      <c r="HA157" s="131">
        <v>-1.05572981189673</v>
      </c>
      <c r="HB157" s="89" t="s">
        <v>243</v>
      </c>
      <c r="HC157" s="106"/>
      <c r="HD157" s="106"/>
      <c r="HE157" s="106"/>
      <c r="HF157" s="106"/>
      <c r="HG157" s="106"/>
      <c r="HH157" s="106"/>
      <c r="HI157" s="106"/>
      <c r="HJ157" s="106"/>
      <c r="HK157" s="106"/>
      <c r="HL157" s="106"/>
      <c r="HM157" s="106"/>
      <c r="HN157" s="106"/>
      <c r="HO157" s="106"/>
      <c r="HP157" s="106"/>
      <c r="HQ157" s="106"/>
      <c r="HR157" s="106"/>
      <c r="HS157" s="106"/>
      <c r="HT157" s="106"/>
      <c r="HU157" s="106"/>
      <c r="HV157" s="106"/>
      <c r="HW157" s="106"/>
      <c r="HX157" s="106"/>
      <c r="HY157" s="106"/>
      <c r="HZ157" s="106"/>
      <c r="IA157" s="89" t="s">
        <v>243</v>
      </c>
      <c r="IB157" s="128">
        <v>0.19244405516732899</v>
      </c>
      <c r="IC157" s="128">
        <v>0.41830702408700299</v>
      </c>
      <c r="ID157" s="13" t="s">
        <v>243</v>
      </c>
      <c r="IE157" s="6">
        <v>114.2060647</v>
      </c>
      <c r="IF157" s="6">
        <v>97.767372809999998</v>
      </c>
      <c r="IG157" s="6">
        <v>100.36567460000001</v>
      </c>
      <c r="IH157" s="6">
        <v>103.75673999999999</v>
      </c>
      <c r="II157" s="6">
        <v>104.7697776</v>
      </c>
      <c r="IJ157" s="6">
        <v>100.2524475</v>
      </c>
      <c r="IK157" s="6">
        <v>106.2200082</v>
      </c>
      <c r="IL157" s="7"/>
      <c r="IM157" s="6">
        <v>101.02883919999999</v>
      </c>
      <c r="IN157" s="6">
        <v>96.879951919999996</v>
      </c>
      <c r="IO157" s="6">
        <v>88.906182450000003</v>
      </c>
      <c r="IP157" s="7">
        <v>93.667980259999993</v>
      </c>
      <c r="IQ157" s="7">
        <v>102.68490660000001</v>
      </c>
      <c r="IR157" s="7">
        <v>102.9776136</v>
      </c>
      <c r="IS157" s="6">
        <v>83.92707077</v>
      </c>
      <c r="IT157" s="7">
        <v>102.3916723</v>
      </c>
      <c r="IU157" s="6">
        <v>99.119244769999995</v>
      </c>
      <c r="IV157" s="7">
        <v>101.2586843</v>
      </c>
      <c r="IW157" s="7">
        <v>99.03912828</v>
      </c>
      <c r="IX157" s="7">
        <v>91.401556889999995</v>
      </c>
      <c r="IY157" s="6">
        <v>97.682211670000001</v>
      </c>
      <c r="IZ157" s="6">
        <v>94.717401690000003</v>
      </c>
      <c r="JA157" s="6">
        <v>96.685066559999996</v>
      </c>
      <c r="JB157" s="6">
        <v>95.627200930000001</v>
      </c>
      <c r="JC157" s="6">
        <v>98.014106870000006</v>
      </c>
      <c r="JD157" s="7">
        <v>101.7735689</v>
      </c>
      <c r="JE157" s="7">
        <v>109.09726809999999</v>
      </c>
      <c r="JF157" s="7">
        <v>102.5317855</v>
      </c>
      <c r="JG157" s="7">
        <v>98.868480610000006</v>
      </c>
      <c r="JH157" s="6">
        <v>119.15771650000001</v>
      </c>
      <c r="JI157" s="7">
        <v>99.264751309999994</v>
      </c>
      <c r="JJ157" s="6">
        <v>99.320102399999996</v>
      </c>
      <c r="JK157" s="7">
        <v>100.60721839999999</v>
      </c>
      <c r="JL157" s="6">
        <v>94.611252100000002</v>
      </c>
      <c r="JM157" s="7">
        <v>93.081812589999998</v>
      </c>
      <c r="JN157" s="6">
        <v>104.0294597</v>
      </c>
      <c r="JO157" s="7">
        <v>112.198437</v>
      </c>
      <c r="JP157" s="7">
        <v>102.6643796</v>
      </c>
      <c r="JQ157" s="6">
        <v>104.5702948</v>
      </c>
      <c r="JR157" s="6">
        <v>107.8290377</v>
      </c>
      <c r="JS157" s="7">
        <v>99.657706390000001</v>
      </c>
      <c r="JT157" s="7">
        <v>104.74425859999999</v>
      </c>
      <c r="JU157" s="7">
        <v>97.078956989999995</v>
      </c>
      <c r="JV157" s="7"/>
      <c r="JW157" s="6">
        <v>112.8093966</v>
      </c>
      <c r="JX157" s="7">
        <v>96.681393200000002</v>
      </c>
      <c r="JY157" s="6">
        <v>109.46079400000001</v>
      </c>
      <c r="JZ157" s="7">
        <v>94.384109170000002</v>
      </c>
      <c r="KA157" s="6">
        <v>110.581909</v>
      </c>
      <c r="KB157" s="7">
        <v>102.8442855</v>
      </c>
      <c r="KC157" s="7">
        <v>101.63977610000001</v>
      </c>
      <c r="KD157" s="6">
        <v>102.6665392</v>
      </c>
      <c r="KE157" s="6">
        <v>96.616516649999994</v>
      </c>
      <c r="KF157" s="6">
        <v>103.3389462</v>
      </c>
      <c r="KG157" s="7">
        <v>99.456550410000006</v>
      </c>
      <c r="KH157" s="6">
        <v>101.8606442</v>
      </c>
      <c r="KI157" s="6">
        <v>98.160146909999995</v>
      </c>
      <c r="KJ157" s="6">
        <v>104.43323599999999</v>
      </c>
      <c r="KK157" s="6">
        <v>92.089829780000002</v>
      </c>
      <c r="KM157" s="178">
        <v>1.06826570978985</v>
      </c>
      <c r="KN157" s="178">
        <v>1.2284332901089376</v>
      </c>
      <c r="KO157" s="178">
        <v>1.5779401472523165</v>
      </c>
    </row>
    <row r="158" spans="1:301" ht="87.75" customHeight="1">
      <c r="A158" s="164" t="s">
        <v>1673</v>
      </c>
      <c r="B158" s="84" t="str">
        <f>"Chemistry 557"</f>
        <v>Chemistry 557</v>
      </c>
      <c r="C158" s="158" t="s">
        <v>1937</v>
      </c>
      <c r="D158" s="13" t="s">
        <v>704</v>
      </c>
      <c r="E158" s="163"/>
      <c r="F158" s="13"/>
      <c r="G158" s="2" t="s">
        <v>705</v>
      </c>
      <c r="H158" s="13" t="s">
        <v>1301</v>
      </c>
      <c r="I158" s="83" t="str">
        <f>"Chemistry 157"</f>
        <v>Chemistry 157</v>
      </c>
      <c r="J158" s="13">
        <v>157</v>
      </c>
      <c r="K158" s="4"/>
      <c r="L158" s="53">
        <v>0.85043009957566884</v>
      </c>
      <c r="M158" s="189" t="s">
        <v>1918</v>
      </c>
      <c r="N158" s="5">
        <v>39</v>
      </c>
      <c r="O158" s="6">
        <v>95</v>
      </c>
      <c r="P158" s="6"/>
      <c r="Q158" s="6"/>
      <c r="S158" s="7">
        <v>1189</v>
      </c>
      <c r="T158" s="6"/>
      <c r="U158" s="6"/>
      <c r="V158" s="6"/>
      <c r="W158" s="6">
        <v>1219</v>
      </c>
      <c r="X158" s="6">
        <v>3924.9999999999995</v>
      </c>
      <c r="Y158" s="6"/>
      <c r="Z158" s="6">
        <v>3639</v>
      </c>
      <c r="AA158" s="116" t="s">
        <v>85</v>
      </c>
      <c r="AB158" s="116" t="s">
        <v>125</v>
      </c>
      <c r="AC158" s="115" t="s">
        <v>68</v>
      </c>
      <c r="AD158" s="116" t="s">
        <v>69</v>
      </c>
      <c r="AE158" s="116" t="s">
        <v>69</v>
      </c>
      <c r="AF158" s="116" t="s">
        <v>69</v>
      </c>
      <c r="AG158" s="10"/>
      <c r="AH158" s="10"/>
      <c r="AI158" s="10"/>
      <c r="AJ158" s="10"/>
      <c r="AK158" s="75">
        <v>0.78600000000000003</v>
      </c>
      <c r="AL158" s="117" t="s">
        <v>907</v>
      </c>
      <c r="AM158" s="89" t="s">
        <v>704</v>
      </c>
      <c r="AN158" s="141">
        <v>6.9351133457587445E-4</v>
      </c>
      <c r="AO158" s="141">
        <v>1.8456375838926176E-2</v>
      </c>
      <c r="AP158" s="141">
        <v>0.79934479934479929</v>
      </c>
      <c r="AQ158" s="141">
        <v>0.71980653515497817</v>
      </c>
      <c r="AR158" s="76" t="s">
        <v>148</v>
      </c>
      <c r="AS158" s="7">
        <v>86</v>
      </c>
      <c r="AT158" s="119"/>
      <c r="AU158" s="89" t="s">
        <v>704</v>
      </c>
      <c r="AV158" s="7">
        <v>17.595607099999999</v>
      </c>
      <c r="AW158" s="7">
        <v>10.061</v>
      </c>
      <c r="AX158" s="7">
        <v>-18.558</v>
      </c>
      <c r="AY158" s="7"/>
      <c r="AZ158" s="7">
        <v>-20.575461297622134</v>
      </c>
      <c r="BA158" s="7">
        <v>-17.15646184396099</v>
      </c>
      <c r="BB158" s="187"/>
      <c r="BC158" s="7">
        <v>27.51379005524862</v>
      </c>
      <c r="BD158" s="7">
        <v>3.9613628019323666</v>
      </c>
      <c r="BE158" s="7">
        <v>-1.2258145685997146</v>
      </c>
      <c r="BF158" s="7">
        <v>5.2039814589665667</v>
      </c>
      <c r="BG158" s="7">
        <v>2.4975032967032962</v>
      </c>
      <c r="BH158" s="7">
        <v>16.840668108798187</v>
      </c>
      <c r="BI158" s="7">
        <v>2.0343190777753506</v>
      </c>
      <c r="BJ158" s="77"/>
      <c r="BK158" s="7">
        <v>-5.6402817409999999</v>
      </c>
      <c r="BL158" s="7"/>
      <c r="BM158" s="7">
        <v>26.958085401144032</v>
      </c>
      <c r="BN158" s="77"/>
      <c r="BO158" s="7">
        <v>7.3174000000000063</v>
      </c>
      <c r="BP158" s="7">
        <v>9.2553999999999945</v>
      </c>
      <c r="BQ158" s="7"/>
      <c r="BR158" s="7"/>
      <c r="BS158" s="7">
        <v>17.899126650750958</v>
      </c>
      <c r="BT158" s="7">
        <v>56.226029969157892</v>
      </c>
      <c r="BU158" s="75"/>
      <c r="BV158" s="7">
        <v>-9.5243828108593114</v>
      </c>
      <c r="BW158" s="7" t="s">
        <v>195</v>
      </c>
      <c r="BX158" s="6">
        <v>-28.613388677407894</v>
      </c>
      <c r="BY158" s="6"/>
      <c r="BZ158" s="6">
        <v>20.329484389503438</v>
      </c>
      <c r="CA158" s="6"/>
      <c r="CB158" s="4"/>
      <c r="CC158" s="89" t="s">
        <v>704</v>
      </c>
      <c r="CD158" s="4">
        <v>-2.2838063218628299</v>
      </c>
      <c r="CE158" s="4">
        <v>-37.803009126545625</v>
      </c>
      <c r="CF158" s="4"/>
      <c r="CG158" s="89" t="s">
        <v>704</v>
      </c>
      <c r="CH158" s="6">
        <v>-0.14499999999999999</v>
      </c>
      <c r="CI158" s="53"/>
      <c r="CJ158" s="6">
        <v>32000</v>
      </c>
      <c r="CK158" s="6">
        <v>32000</v>
      </c>
      <c r="CL158" s="8">
        <v>-38</v>
      </c>
      <c r="CM158" s="6">
        <v>32000</v>
      </c>
      <c r="CN158" s="9">
        <v>-47</v>
      </c>
      <c r="CO158" s="6">
        <v>32000</v>
      </c>
      <c r="CP158" s="16">
        <v>139</v>
      </c>
      <c r="CQ158" s="4">
        <v>30</v>
      </c>
      <c r="CR158" s="78">
        <v>16.489999999999998</v>
      </c>
      <c r="CS158" s="78">
        <v>4.1900000000000004</v>
      </c>
      <c r="CT158" s="78">
        <v>18.22</v>
      </c>
      <c r="CU158" s="78">
        <v>6.06</v>
      </c>
      <c r="CV158" s="6">
        <v>59.027656924869348</v>
      </c>
      <c r="CW158" s="78"/>
      <c r="CX158" s="10">
        <v>30</v>
      </c>
      <c r="CY158" s="6">
        <v>99.9168962234004</v>
      </c>
      <c r="CZ158" s="2"/>
      <c r="DA158" s="11"/>
      <c r="DB158" s="11"/>
      <c r="DC158" s="11"/>
      <c r="DD158" s="120" t="s">
        <v>72</v>
      </c>
      <c r="DE158" s="120" t="s">
        <v>72</v>
      </c>
      <c r="DF158" s="89" t="s">
        <v>704</v>
      </c>
      <c r="DG158" s="12">
        <v>16</v>
      </c>
      <c r="DH158" s="9"/>
      <c r="DI158" s="98">
        <v>0</v>
      </c>
      <c r="DJ158" s="102"/>
      <c r="DK158" s="1"/>
      <c r="DL158" s="103"/>
      <c r="DM158" s="46" t="s">
        <v>101</v>
      </c>
      <c r="DN158" s="10">
        <v>0</v>
      </c>
      <c r="DO158" s="10">
        <v>0</v>
      </c>
      <c r="DP158" s="11"/>
      <c r="DQ158" s="109"/>
      <c r="DR158" s="12"/>
      <c r="DS158" s="79">
        <v>0</v>
      </c>
      <c r="DT158" s="2"/>
      <c r="DU158" s="8">
        <v>34.942</v>
      </c>
      <c r="DV158" s="12"/>
      <c r="DW158" s="13">
        <v>100</v>
      </c>
      <c r="DX158" s="89" t="s">
        <v>704</v>
      </c>
      <c r="DY158" s="12">
        <v>-21</v>
      </c>
      <c r="DZ158" s="89" t="s">
        <v>704</v>
      </c>
      <c r="EA158" s="7">
        <v>-6.6930938755830005E-2</v>
      </c>
      <c r="EB158" s="75">
        <v>-6.7400000000000002E-2</v>
      </c>
      <c r="EC158" s="75">
        <v>4.7199999999999999E-2</v>
      </c>
      <c r="ED158" s="75">
        <v>-0.1153</v>
      </c>
      <c r="EE158" s="90">
        <v>3.3055475711411333</v>
      </c>
      <c r="EF158" s="90">
        <v>0</v>
      </c>
      <c r="EG158" s="90">
        <v>0</v>
      </c>
      <c r="EH158" s="90">
        <v>0</v>
      </c>
      <c r="EI158" s="75"/>
      <c r="EJ158" s="89" t="s">
        <v>704</v>
      </c>
      <c r="EK158" s="91" t="s">
        <v>74</v>
      </c>
      <c r="EL158" s="91" t="s">
        <v>74</v>
      </c>
      <c r="EM158" s="91" t="s">
        <v>74</v>
      </c>
      <c r="EN158" s="91" t="s">
        <v>74</v>
      </c>
      <c r="EO158" s="91" t="s">
        <v>74</v>
      </c>
      <c r="EP158" s="91" t="s">
        <v>74</v>
      </c>
      <c r="EQ158" s="91" t="s">
        <v>74</v>
      </c>
      <c r="ER158" s="91" t="s">
        <v>74</v>
      </c>
      <c r="ES158" s="95" t="s">
        <v>81</v>
      </c>
      <c r="ET158" s="89" t="s">
        <v>704</v>
      </c>
      <c r="EU158" s="7">
        <v>9.7799999999999994</v>
      </c>
      <c r="EV158" s="7">
        <v>5.4</v>
      </c>
      <c r="EW158" s="10"/>
      <c r="EX158" s="10"/>
      <c r="EY158" s="10"/>
      <c r="EZ158" s="10"/>
      <c r="FA158" s="75">
        <v>0.91210267592506689</v>
      </c>
      <c r="FB158" s="75">
        <v>0.97322383616433539</v>
      </c>
      <c r="FC158" s="75">
        <v>0.89391025641025634</v>
      </c>
      <c r="FD158" s="89" t="s">
        <v>704</v>
      </c>
      <c r="FE158" s="13"/>
      <c r="FF158" s="6">
        <v>0</v>
      </c>
      <c r="FG158" s="10" t="s">
        <v>75</v>
      </c>
      <c r="FH158" s="6">
        <v>32000</v>
      </c>
      <c r="FI158" s="10"/>
      <c r="FJ158" s="9"/>
      <c r="FK158" s="6">
        <v>49.541470746544526</v>
      </c>
      <c r="FL158" s="6">
        <v>43.821026953055267</v>
      </c>
      <c r="FM158" s="6">
        <v>21.925829538061148</v>
      </c>
      <c r="FN158" s="6">
        <v>-34.171211761915998</v>
      </c>
      <c r="FO158" s="6">
        <v>87.335995436394739</v>
      </c>
      <c r="FP158" s="6">
        <v>70.88122605363985</v>
      </c>
      <c r="FQ158" s="121">
        <v>0.49438906014297895</v>
      </c>
      <c r="FR158" s="122"/>
      <c r="FS158" s="121">
        <v>0.57519489135843438</v>
      </c>
      <c r="FT158" s="89" t="s">
        <v>704</v>
      </c>
      <c r="FU158" s="7">
        <v>78.863765943280001</v>
      </c>
      <c r="FV158" s="7">
        <v>62.837956358990823</v>
      </c>
      <c r="FW158" s="7">
        <v>77.553686497277141</v>
      </c>
      <c r="FX158" s="7">
        <v>59.754994050601937</v>
      </c>
      <c r="FY158" s="7">
        <v>-4.7820038010123245</v>
      </c>
      <c r="FZ158" s="7">
        <v>-3.274510649196527</v>
      </c>
      <c r="GA158" s="7">
        <v>85.489771246447816</v>
      </c>
      <c r="GB158" s="7">
        <v>101.13417738534305</v>
      </c>
      <c r="GC158" s="89" t="s">
        <v>704</v>
      </c>
      <c r="GD158" s="92" t="s">
        <v>74</v>
      </c>
      <c r="GE158" s="92" t="s">
        <v>74</v>
      </c>
      <c r="GF158" s="123" t="s">
        <v>1402</v>
      </c>
      <c r="GG158" s="123" t="s">
        <v>1402</v>
      </c>
      <c r="GH158" s="124" t="s">
        <v>74</v>
      </c>
      <c r="GI158" s="125" t="s">
        <v>74</v>
      </c>
      <c r="GJ158" s="126" t="s">
        <v>81</v>
      </c>
      <c r="GK158" s="89" t="s">
        <v>704</v>
      </c>
      <c r="GL158" s="127"/>
      <c r="GM158" s="127"/>
      <c r="GN158" s="127"/>
      <c r="GO158" s="127"/>
      <c r="GP158" s="127"/>
      <c r="GQ158" s="127"/>
      <c r="GR158" s="127"/>
      <c r="GS158" s="127"/>
      <c r="GT158" s="127"/>
      <c r="GU158" s="127"/>
      <c r="GV158" s="127"/>
      <c r="GW158" s="127"/>
      <c r="GX158" s="127"/>
      <c r="GY158" s="127"/>
      <c r="GZ158" s="127"/>
      <c r="HA158" s="127"/>
      <c r="HB158" s="89" t="s">
        <v>704</v>
      </c>
      <c r="HC158" s="106"/>
      <c r="HD158" s="106"/>
      <c r="HE158" s="106"/>
      <c r="HF158" s="106"/>
      <c r="HG158" s="106"/>
      <c r="HH158" s="106"/>
      <c r="HI158" s="106"/>
      <c r="HJ158" s="106"/>
      <c r="HK158" s="106"/>
      <c r="HL158" s="106"/>
      <c r="HM158" s="106"/>
      <c r="HN158" s="106"/>
      <c r="HO158" s="106"/>
      <c r="HP158" s="106"/>
      <c r="HQ158" s="106"/>
      <c r="HR158" s="106"/>
      <c r="HS158" s="106"/>
      <c r="HT158" s="106"/>
      <c r="HU158" s="106"/>
      <c r="HV158" s="106"/>
      <c r="HW158" s="106"/>
      <c r="HX158" s="106"/>
      <c r="HY158" s="106"/>
      <c r="HZ158" s="106"/>
      <c r="IA158" s="89" t="s">
        <v>704</v>
      </c>
      <c r="IB158" s="128">
        <v>0.333258697121873</v>
      </c>
      <c r="IC158" s="42">
        <v>0.70407751164227705</v>
      </c>
      <c r="ID158" s="13" t="s">
        <v>704</v>
      </c>
      <c r="IE158" s="6">
        <v>82.106031650000006</v>
      </c>
      <c r="IF158" s="6">
        <v>96.447910120000003</v>
      </c>
      <c r="IG158" s="6">
        <v>73.084317010000007</v>
      </c>
      <c r="IH158" s="6">
        <v>72.500229230000002</v>
      </c>
      <c r="II158" s="6">
        <v>72.580059980000001</v>
      </c>
      <c r="IJ158" s="6">
        <v>88.324886539999994</v>
      </c>
      <c r="IK158" s="6">
        <v>79.206756960000007</v>
      </c>
      <c r="IL158" s="7">
        <v>102.4484836</v>
      </c>
      <c r="IM158" s="6">
        <v>90.324718720000007</v>
      </c>
      <c r="IN158" s="6">
        <v>121.20815899999999</v>
      </c>
      <c r="IO158" s="6">
        <v>107.1849129</v>
      </c>
      <c r="IP158" s="7">
        <v>90.131911009999996</v>
      </c>
      <c r="IQ158" s="7">
        <v>95.713232210000001</v>
      </c>
      <c r="IR158" s="7">
        <v>130.94864519999999</v>
      </c>
      <c r="IS158" s="6">
        <v>90.043180629999995</v>
      </c>
      <c r="IT158" s="7">
        <v>81.269099179999998</v>
      </c>
      <c r="IU158" s="6">
        <v>73.583606090000004</v>
      </c>
      <c r="IV158" s="7">
        <v>97.538008489999996</v>
      </c>
      <c r="IW158" s="7">
        <v>113.8313363</v>
      </c>
      <c r="IX158" s="7">
        <v>48.799347169999997</v>
      </c>
      <c r="IY158" s="6">
        <v>28.891538610000001</v>
      </c>
      <c r="IZ158" s="6">
        <v>72.523532270000004</v>
      </c>
      <c r="JA158" s="6">
        <v>38.47062313</v>
      </c>
      <c r="JB158" s="6">
        <v>33.69277065</v>
      </c>
      <c r="JC158" s="6">
        <v>66.189531160000001</v>
      </c>
      <c r="JD158" s="7">
        <v>88.808045759999999</v>
      </c>
      <c r="JE158" s="7">
        <v>97.764588419999995</v>
      </c>
      <c r="JF158" s="7">
        <v>96.379073880000007</v>
      </c>
      <c r="JG158" s="7">
        <v>91.464992480000006</v>
      </c>
      <c r="JH158" s="6">
        <v>99.189285040000001</v>
      </c>
      <c r="JI158" s="7">
        <v>117.3803786</v>
      </c>
      <c r="JJ158" s="6">
        <v>95.129565839999998</v>
      </c>
      <c r="JK158" s="7">
        <v>100.8608717</v>
      </c>
      <c r="JL158" s="6">
        <v>99.127018129999996</v>
      </c>
      <c r="JM158" s="7">
        <v>96.314708679999995</v>
      </c>
      <c r="JN158" s="6">
        <v>88.003752169999999</v>
      </c>
      <c r="JO158" s="7">
        <v>85.030459730000004</v>
      </c>
      <c r="JP158" s="7"/>
      <c r="JQ158" s="6">
        <v>86.869885659999994</v>
      </c>
      <c r="JR158" s="6">
        <v>87.478273369999997</v>
      </c>
      <c r="JS158" s="7">
        <v>94.166034780000004</v>
      </c>
      <c r="JT158" s="7">
        <v>65.638679719999999</v>
      </c>
      <c r="JU158" s="7">
        <v>58.540482390000001</v>
      </c>
      <c r="JV158" s="7">
        <v>80.476429120000006</v>
      </c>
      <c r="JW158" s="6">
        <v>87.952076629999993</v>
      </c>
      <c r="JX158" s="7"/>
      <c r="JY158" s="6">
        <v>100.0810915</v>
      </c>
      <c r="JZ158" s="7">
        <v>75.821364599999995</v>
      </c>
      <c r="KA158" s="6">
        <v>93.028012070000003</v>
      </c>
      <c r="KB158" s="7">
        <v>94.999923809999999</v>
      </c>
      <c r="KC158" s="7">
        <v>88.493924539999995</v>
      </c>
      <c r="KD158" s="6">
        <v>97.080394029999994</v>
      </c>
      <c r="KE158" s="6">
        <v>94.385843289999997</v>
      </c>
      <c r="KF158" s="6">
        <v>87.967079380000001</v>
      </c>
      <c r="KG158" s="7">
        <v>89.813080970000001</v>
      </c>
      <c r="KH158" s="6">
        <v>96.657209080000001</v>
      </c>
      <c r="KI158" s="6">
        <v>81.46162219</v>
      </c>
      <c r="KJ158" s="6">
        <v>99.67757392</v>
      </c>
      <c r="KK158" s="6">
        <v>61.919139149999999</v>
      </c>
      <c r="KM158" s="178">
        <v>1.7505370633072919</v>
      </c>
      <c r="KN158" s="178">
        <v>1.7173239823795721</v>
      </c>
      <c r="KO158" s="178">
        <v>1.1052163942610778</v>
      </c>
    </row>
    <row r="159" spans="1:301" ht="127.5" customHeight="1">
      <c r="A159" s="164" t="s">
        <v>1674</v>
      </c>
      <c r="B159" s="84" t="str">
        <f>"Chemistry 558"</f>
        <v>Chemistry 558</v>
      </c>
      <c r="C159" s="158" t="s">
        <v>1938</v>
      </c>
      <c r="D159" s="10" t="s">
        <v>750</v>
      </c>
      <c r="E159" s="163"/>
      <c r="F159" s="13"/>
      <c r="G159" s="2" t="s">
        <v>751</v>
      </c>
      <c r="H159" s="13" t="s">
        <v>1324</v>
      </c>
      <c r="I159" s="83" t="str">
        <f>"Chemistry 158"</f>
        <v>Chemistry 158</v>
      </c>
      <c r="J159" s="13">
        <v>158</v>
      </c>
      <c r="K159" s="4"/>
      <c r="L159" s="53">
        <v>0.92872493811463797</v>
      </c>
      <c r="M159" s="189" t="s">
        <v>752</v>
      </c>
      <c r="N159" s="27">
        <v>109</v>
      </c>
      <c r="O159" s="6">
        <v>95</v>
      </c>
      <c r="P159" s="6">
        <v>255</v>
      </c>
      <c r="Q159" s="6">
        <v>500</v>
      </c>
      <c r="S159" s="7">
        <v>217.6</v>
      </c>
      <c r="T159" s="6">
        <v>47.33</v>
      </c>
      <c r="U159" s="6">
        <v>125.99999999999999</v>
      </c>
      <c r="V159" s="6">
        <v>67.36</v>
      </c>
      <c r="W159" s="6">
        <v>94.89</v>
      </c>
      <c r="X159" s="6">
        <v>230.20000000000002</v>
      </c>
      <c r="Y159" s="6">
        <v>88.55</v>
      </c>
      <c r="Z159" s="6">
        <v>54.19</v>
      </c>
      <c r="AA159" s="115" t="s">
        <v>68</v>
      </c>
      <c r="AB159" s="115" t="s">
        <v>68</v>
      </c>
      <c r="AC159" s="116" t="s">
        <v>86</v>
      </c>
      <c r="AD159" s="116" t="s">
        <v>69</v>
      </c>
      <c r="AE159" s="115" t="s">
        <v>68</v>
      </c>
      <c r="AF159" s="116" t="s">
        <v>69</v>
      </c>
      <c r="AG159" s="10"/>
      <c r="AH159" s="10"/>
      <c r="AI159" s="10"/>
      <c r="AJ159" s="10"/>
      <c r="AK159" s="75">
        <v>1.1299999999999999</v>
      </c>
      <c r="AL159" s="117" t="s">
        <v>907</v>
      </c>
      <c r="AM159" s="89" t="s">
        <v>750</v>
      </c>
      <c r="AN159" s="118">
        <v>-2.0111828702700361E-2</v>
      </c>
      <c r="AO159" s="118">
        <v>-4.0268456375838924E-2</v>
      </c>
      <c r="AP159" s="118">
        <v>4.7744795408346807E-2</v>
      </c>
      <c r="AQ159" s="118">
        <v>2.6176409914824766E-2</v>
      </c>
      <c r="AR159" s="80" t="s">
        <v>70</v>
      </c>
      <c r="AS159" s="7">
        <v>3.2025298718791717</v>
      </c>
      <c r="AT159" s="119" t="s">
        <v>89</v>
      </c>
      <c r="AU159" s="89" t="s">
        <v>750</v>
      </c>
      <c r="AV159" s="7">
        <v>94.392286200000001</v>
      </c>
      <c r="AW159" s="7">
        <v>80.644000000000005</v>
      </c>
      <c r="AX159" s="7">
        <v>12.916</v>
      </c>
      <c r="AY159" s="7">
        <v>1341.7850000000001</v>
      </c>
      <c r="AZ159" s="7">
        <v>-12.385823301225315</v>
      </c>
      <c r="BA159" s="7">
        <v>81.410375969698492</v>
      </c>
      <c r="BB159" s="187">
        <v>769</v>
      </c>
      <c r="BC159" s="7">
        <v>83.425392265193381</v>
      </c>
      <c r="BD159" s="7">
        <v>97.391314492753622</v>
      </c>
      <c r="BE159" s="7">
        <v>89.014638048090532</v>
      </c>
      <c r="BF159" s="7">
        <v>92.1340726443769</v>
      </c>
      <c r="BG159" s="7">
        <v>88.211789010989008</v>
      </c>
      <c r="BH159" s="7">
        <v>102.58484343416433</v>
      </c>
      <c r="BI159" s="7">
        <v>102.28008474413936</v>
      </c>
      <c r="BJ159" s="77">
        <v>315</v>
      </c>
      <c r="BK159" s="7">
        <v>94.526184060000006</v>
      </c>
      <c r="BL159" s="7">
        <v>1226.3900000000001</v>
      </c>
      <c r="BM159" s="7">
        <v>85.899639589686714</v>
      </c>
      <c r="BN159" s="77"/>
      <c r="BO159" s="7">
        <v>33.580749999999995</v>
      </c>
      <c r="BP159" s="7">
        <v>76.342500000000001</v>
      </c>
      <c r="BQ159" s="7">
        <v>885.08500000000004</v>
      </c>
      <c r="BR159" s="7">
        <v>157.875</v>
      </c>
      <c r="BS159" s="7">
        <v>29.513223457263322</v>
      </c>
      <c r="BT159" s="7">
        <v>116.27542733390054</v>
      </c>
      <c r="BU159" s="75">
        <v>1.8</v>
      </c>
      <c r="BV159" s="7">
        <v>91.547217236637195</v>
      </c>
      <c r="BW159" s="7">
        <v>1553.0340000000001</v>
      </c>
      <c r="BX159" s="6">
        <v>44.585379262724565</v>
      </c>
      <c r="BY159" s="6">
        <v>445.5</v>
      </c>
      <c r="BZ159" s="6">
        <v>19.695851855989901</v>
      </c>
      <c r="CA159" s="6">
        <v>977.3</v>
      </c>
      <c r="CB159" s="4">
        <v>0.38319999999999999</v>
      </c>
      <c r="CC159" s="89" t="s">
        <v>750</v>
      </c>
      <c r="CD159" s="4">
        <v>62.528896719224988</v>
      </c>
      <c r="CE159" s="4">
        <v>243.98530627739856</v>
      </c>
      <c r="CF159" s="4">
        <v>991.4</v>
      </c>
      <c r="CG159" s="89" t="s">
        <v>750</v>
      </c>
      <c r="CH159" s="50">
        <v>77.77</v>
      </c>
      <c r="CI159" s="135">
        <v>0.83</v>
      </c>
      <c r="CJ159" s="28">
        <v>125</v>
      </c>
      <c r="CK159" s="28">
        <v>125</v>
      </c>
      <c r="CL159" s="8">
        <v>101</v>
      </c>
      <c r="CM159" s="28">
        <v>125</v>
      </c>
      <c r="CN159" s="29">
        <v>101</v>
      </c>
      <c r="CO159" s="28">
        <v>125</v>
      </c>
      <c r="CP159" s="5">
        <v>15</v>
      </c>
      <c r="CQ159" s="4">
        <v>30</v>
      </c>
      <c r="CR159" s="78">
        <v>5.6000000000000001E-2</v>
      </c>
      <c r="CS159" s="78">
        <v>8.6999999999999994E-2</v>
      </c>
      <c r="CT159" s="78">
        <v>4.7E-2</v>
      </c>
      <c r="CU159" s="78">
        <v>4.4999999999999998E-2</v>
      </c>
      <c r="CV159" s="6">
        <v>4.6432736929762477</v>
      </c>
      <c r="CW159" s="78">
        <v>5.35</v>
      </c>
      <c r="CX159" s="10">
        <v>30</v>
      </c>
      <c r="CY159" s="6">
        <v>110.23921173099562</v>
      </c>
      <c r="CZ159" s="2"/>
      <c r="DA159" s="11"/>
      <c r="DB159" s="13" t="s">
        <v>81</v>
      </c>
      <c r="DC159" s="13">
        <v>25</v>
      </c>
      <c r="DD159" s="120" t="s">
        <v>72</v>
      </c>
      <c r="DE159" s="120" t="s">
        <v>89</v>
      </c>
      <c r="DF159" s="89" t="s">
        <v>750</v>
      </c>
      <c r="DG159" s="12">
        <v>100</v>
      </c>
      <c r="DH159" s="29">
        <v>0.27</v>
      </c>
      <c r="DI159" s="99">
        <v>100</v>
      </c>
      <c r="DJ159" s="102">
        <v>9.6695386779117545</v>
      </c>
      <c r="DK159" s="1">
        <v>8.5</v>
      </c>
      <c r="DL159" s="104">
        <v>100</v>
      </c>
      <c r="DM159" s="46">
        <v>3.6</v>
      </c>
      <c r="DN159" s="10">
        <v>2</v>
      </c>
      <c r="DO159" s="10">
        <v>4</v>
      </c>
      <c r="DP159" s="11"/>
      <c r="DQ159" s="109"/>
      <c r="DR159" s="12">
        <v>83</v>
      </c>
      <c r="DS159" s="79">
        <v>0</v>
      </c>
      <c r="DT159" s="2"/>
      <c r="DU159" s="8">
        <v>100</v>
      </c>
      <c r="DV159" s="12">
        <v>10</v>
      </c>
      <c r="DW159" s="13">
        <v>100</v>
      </c>
      <c r="DX159" s="89" t="s">
        <v>750</v>
      </c>
      <c r="DY159" s="12">
        <v>38</v>
      </c>
      <c r="DZ159" s="89" t="s">
        <v>750</v>
      </c>
      <c r="EA159" s="7">
        <v>65.200932451840629</v>
      </c>
      <c r="EB159" s="75" t="s">
        <v>92</v>
      </c>
      <c r="EC159" s="75" t="s">
        <v>92</v>
      </c>
      <c r="ED159" s="75" t="s">
        <v>92</v>
      </c>
      <c r="EE159" s="90">
        <v>97.131987123207495</v>
      </c>
      <c r="EF159" s="90">
        <v>97.558728696453244</v>
      </c>
      <c r="EG159" s="90">
        <v>99.346552501126638</v>
      </c>
      <c r="EH159" s="90">
        <v>100.09485416172635</v>
      </c>
      <c r="EI159" s="87" t="s">
        <v>2111</v>
      </c>
      <c r="EJ159" s="89" t="s">
        <v>750</v>
      </c>
      <c r="EK159" s="91" t="s">
        <v>74</v>
      </c>
      <c r="EL159" s="93" t="s">
        <v>81</v>
      </c>
      <c r="EM159" s="91" t="s">
        <v>74</v>
      </c>
      <c r="EN159" s="91" t="s">
        <v>74</v>
      </c>
      <c r="EO159" s="91" t="s">
        <v>74</v>
      </c>
      <c r="EP159" s="91" t="s">
        <v>74</v>
      </c>
      <c r="EQ159" s="91" t="s">
        <v>74</v>
      </c>
      <c r="ER159" s="91" t="s">
        <v>74</v>
      </c>
      <c r="ES159" s="92" t="s">
        <v>74</v>
      </c>
      <c r="ET159" s="89" t="s">
        <v>750</v>
      </c>
      <c r="EU159" s="7">
        <v>28.6</v>
      </c>
      <c r="EV159" s="7">
        <v>59.8</v>
      </c>
      <c r="EW159" s="10"/>
      <c r="EX159" s="10"/>
      <c r="EY159" s="10"/>
      <c r="EZ159" s="10"/>
      <c r="FA159" s="75">
        <v>0.18434900363421036</v>
      </c>
      <c r="FB159" s="75">
        <v>0.30610108806016184</v>
      </c>
      <c r="FC159" s="75">
        <v>1.0830756384940146</v>
      </c>
      <c r="FD159" s="89" t="s">
        <v>750</v>
      </c>
      <c r="FE159" s="15" t="s">
        <v>113</v>
      </c>
      <c r="FF159" s="86">
        <v>100</v>
      </c>
      <c r="FG159" s="10"/>
      <c r="FH159" s="48">
        <v>353.55</v>
      </c>
      <c r="FI159" s="10"/>
      <c r="FJ159" s="30">
        <v>0.61</v>
      </c>
      <c r="FK159" s="6">
        <v>1.9842206239932603</v>
      </c>
      <c r="FL159" s="6">
        <v>98.126215936039983</v>
      </c>
      <c r="FM159" s="6">
        <v>2.7493606138107363</v>
      </c>
      <c r="FN159" s="6">
        <v>-2.2402287893231732</v>
      </c>
      <c r="FO159" s="6">
        <v>22.782037239868547</v>
      </c>
      <c r="FP159" s="6">
        <v>70.582689043937393</v>
      </c>
      <c r="FQ159" s="127"/>
      <c r="FR159" s="122"/>
      <c r="FS159" s="121">
        <v>7.8854818362040113E-2</v>
      </c>
      <c r="FT159" s="89" t="s">
        <v>750</v>
      </c>
      <c r="FU159" s="7">
        <v>16.730333464642356</v>
      </c>
      <c r="FV159" s="7">
        <v>95.504966104367014</v>
      </c>
      <c r="FW159" s="7">
        <v>-23.89340329239138</v>
      </c>
      <c r="FX159" s="7">
        <v>96.097537050509672</v>
      </c>
      <c r="FY159" s="7">
        <v>16.939168607776388</v>
      </c>
      <c r="FZ159" s="7">
        <v>52.042048273455258</v>
      </c>
      <c r="GA159" s="7">
        <v>-236.16020357694353</v>
      </c>
      <c r="GB159" s="7">
        <v>-53.050070906512502</v>
      </c>
      <c r="GC159" s="89" t="s">
        <v>750</v>
      </c>
      <c r="GD159" s="92" t="s">
        <v>81</v>
      </c>
      <c r="GE159" s="92" t="s">
        <v>74</v>
      </c>
      <c r="GF159" s="123" t="s">
        <v>1403</v>
      </c>
      <c r="GG159" s="123" t="s">
        <v>1402</v>
      </c>
      <c r="GH159" s="124" t="s">
        <v>81</v>
      </c>
      <c r="GI159" s="125" t="s">
        <v>81</v>
      </c>
      <c r="GJ159" s="126" t="s">
        <v>81</v>
      </c>
      <c r="GK159" s="89" t="s">
        <v>750</v>
      </c>
      <c r="GL159" s="127"/>
      <c r="GM159" s="127"/>
      <c r="GN159" s="127"/>
      <c r="GO159" s="127"/>
      <c r="GP159" s="127"/>
      <c r="GQ159" s="127"/>
      <c r="GR159" s="127"/>
      <c r="GS159" s="127"/>
      <c r="GT159" s="127"/>
      <c r="GU159" s="127"/>
      <c r="GV159" s="127"/>
      <c r="GW159" s="127"/>
      <c r="GX159" s="127"/>
      <c r="GY159" s="127"/>
      <c r="GZ159" s="127"/>
      <c r="HA159" s="127"/>
      <c r="HB159" s="89" t="s">
        <v>750</v>
      </c>
      <c r="HC159" s="106"/>
      <c r="HD159" s="106"/>
      <c r="HE159" s="106"/>
      <c r="HF159" s="106"/>
      <c r="HG159" s="106"/>
      <c r="HH159" s="106"/>
      <c r="HI159" s="106"/>
      <c r="HJ159" s="106"/>
      <c r="HK159" s="106"/>
      <c r="HL159" s="106"/>
      <c r="HM159" s="106"/>
      <c r="HN159" s="106"/>
      <c r="HO159" s="106"/>
      <c r="HP159" s="106"/>
      <c r="HQ159" s="106"/>
      <c r="HR159" s="106"/>
      <c r="HS159" s="106"/>
      <c r="HT159" s="106"/>
      <c r="HU159" s="106"/>
      <c r="HV159" s="106"/>
      <c r="HW159" s="106"/>
      <c r="HX159" s="106"/>
      <c r="HY159" s="106"/>
      <c r="HZ159" s="106"/>
      <c r="IA159" s="89" t="s">
        <v>750</v>
      </c>
      <c r="IB159" s="133">
        <v>9.6607156088919496E-2</v>
      </c>
      <c r="IC159" s="42">
        <v>0.84268988748639295</v>
      </c>
      <c r="ID159" s="13" t="s">
        <v>750</v>
      </c>
      <c r="IE159" s="6">
        <v>94.908217089999994</v>
      </c>
      <c r="IF159" s="6">
        <v>95.020282300000005</v>
      </c>
      <c r="IG159" s="6">
        <v>88.352902580000006</v>
      </c>
      <c r="IH159" s="6">
        <v>71.129496599999996</v>
      </c>
      <c r="II159" s="6">
        <v>67.965836109999998</v>
      </c>
      <c r="IJ159" s="6">
        <v>63.800529879999999</v>
      </c>
      <c r="IK159" s="6">
        <v>90.785333059999999</v>
      </c>
      <c r="IL159" s="7">
        <v>74.750192659999996</v>
      </c>
      <c r="IM159" s="6">
        <v>94.358754520000005</v>
      </c>
      <c r="IN159" s="6">
        <v>92.631759709999997</v>
      </c>
      <c r="IO159" s="6">
        <v>83.528242759999998</v>
      </c>
      <c r="IP159" s="7">
        <v>85.005975680000006</v>
      </c>
      <c r="IQ159" s="7">
        <v>110.08840429999999</v>
      </c>
      <c r="IR159" s="7">
        <v>115.3461767</v>
      </c>
      <c r="IS159" s="6">
        <v>73.266321450000007</v>
      </c>
      <c r="IT159" s="7">
        <v>88.139238169999999</v>
      </c>
      <c r="IU159" s="6">
        <v>91.417270400000007</v>
      </c>
      <c r="IV159" s="7"/>
      <c r="IW159" s="7">
        <v>94.7293272</v>
      </c>
      <c r="IX159" s="7">
        <v>71.296532589999998</v>
      </c>
      <c r="IY159" s="6">
        <v>90.332517269999997</v>
      </c>
      <c r="IZ159" s="6">
        <v>74.871446090000006</v>
      </c>
      <c r="JA159" s="6">
        <v>87.355083440000001</v>
      </c>
      <c r="JB159" s="6">
        <v>65.89748969</v>
      </c>
      <c r="JC159" s="6">
        <v>79.150305009999997</v>
      </c>
      <c r="JD159" s="7">
        <v>91.586063269999997</v>
      </c>
      <c r="JE159" s="7">
        <v>98.887914260000002</v>
      </c>
      <c r="JF159" s="7">
        <v>104.1215065</v>
      </c>
      <c r="JG159" s="7">
        <v>98.530840909999995</v>
      </c>
      <c r="JH159" s="6">
        <v>95.661081920000001</v>
      </c>
      <c r="JI159" s="7">
        <v>105.607707</v>
      </c>
      <c r="JJ159" s="6">
        <v>69.614674570000005</v>
      </c>
      <c r="JK159" s="7">
        <v>98.517582930000003</v>
      </c>
      <c r="JL159" s="6">
        <v>78.173185270000005</v>
      </c>
      <c r="JM159" s="7">
        <v>80.173546860000002</v>
      </c>
      <c r="JN159" s="6">
        <v>91.910259719999999</v>
      </c>
      <c r="JO159" s="7">
        <v>71.369025059999998</v>
      </c>
      <c r="JP159" s="7">
        <v>85.241114519999996</v>
      </c>
      <c r="JQ159" s="6">
        <v>82.450063389999997</v>
      </c>
      <c r="JR159" s="6">
        <v>89.645666790000007</v>
      </c>
      <c r="JS159" s="7">
        <v>92.531861190000001</v>
      </c>
      <c r="JT159" s="7">
        <v>49.065808330000003</v>
      </c>
      <c r="JU159" s="7">
        <v>90.462244420000005</v>
      </c>
      <c r="JV159" s="7">
        <v>83.173235790000007</v>
      </c>
      <c r="JW159" s="6">
        <v>86.327811600000004</v>
      </c>
      <c r="JX159" s="7">
        <v>68.332328340000004</v>
      </c>
      <c r="JY159" s="6">
        <v>93.240060709999995</v>
      </c>
      <c r="JZ159" s="7">
        <v>85.566971699999996</v>
      </c>
      <c r="KA159" s="6">
        <v>103.2136012</v>
      </c>
      <c r="KB159" s="7">
        <v>104.4227951</v>
      </c>
      <c r="KC159" s="7">
        <v>66.449257729999999</v>
      </c>
      <c r="KD159" s="6">
        <v>91.788159089999994</v>
      </c>
      <c r="KE159" s="6">
        <v>50.510308520000002</v>
      </c>
      <c r="KF159" s="6">
        <v>79.282579049999995</v>
      </c>
      <c r="KG159" s="7">
        <v>87.8368617</v>
      </c>
      <c r="KH159" s="6">
        <v>93.220966079999997</v>
      </c>
      <c r="KI159" s="6">
        <v>82.073812110000006</v>
      </c>
      <c r="KJ159" s="6">
        <v>99.464650730000002</v>
      </c>
      <c r="KK159" s="6">
        <v>67.659947410000001</v>
      </c>
      <c r="KM159" s="178">
        <v>1.9781969168710687</v>
      </c>
      <c r="KN159" s="178">
        <v>1.5325554017403833</v>
      </c>
      <c r="KO159" s="178">
        <v>1.6218651168761449</v>
      </c>
    </row>
    <row r="160" spans="1:301" ht="87.75" customHeight="1">
      <c r="A160" s="164" t="s">
        <v>1675</v>
      </c>
      <c r="B160" s="84" t="str">
        <f>"Chemistry 559"</f>
        <v>Chemistry 559</v>
      </c>
      <c r="C160" s="158" t="s">
        <v>1938</v>
      </c>
      <c r="D160" s="13" t="s">
        <v>773</v>
      </c>
      <c r="E160" s="163"/>
      <c r="F160" s="13"/>
      <c r="G160" s="2" t="s">
        <v>774</v>
      </c>
      <c r="H160" s="13" t="s">
        <v>1335</v>
      </c>
      <c r="I160" s="83" t="str">
        <f>"Chemistry 159"</f>
        <v>Chemistry 159</v>
      </c>
      <c r="J160" s="13">
        <v>159</v>
      </c>
      <c r="K160" s="4"/>
      <c r="L160" s="53">
        <v>0.9282866242892952</v>
      </c>
      <c r="M160" s="114"/>
      <c r="N160" s="5">
        <v>96</v>
      </c>
      <c r="O160" s="6">
        <v>97</v>
      </c>
      <c r="P160" s="6">
        <v>1140</v>
      </c>
      <c r="Q160" s="6"/>
      <c r="S160" s="7">
        <v>4212</v>
      </c>
      <c r="T160" s="6"/>
      <c r="U160" s="6">
        <v>2280</v>
      </c>
      <c r="V160" s="6">
        <v>1729</v>
      </c>
      <c r="W160" s="6">
        <v>1950</v>
      </c>
      <c r="X160" s="6">
        <v>1609</v>
      </c>
      <c r="Y160" s="6">
        <v>1606</v>
      </c>
      <c r="Z160" s="6">
        <v>2490</v>
      </c>
      <c r="AA160" s="115" t="s">
        <v>68</v>
      </c>
      <c r="AB160" s="115" t="s">
        <v>68</v>
      </c>
      <c r="AC160" s="116" t="s">
        <v>69</v>
      </c>
      <c r="AD160" s="115" t="s">
        <v>68</v>
      </c>
      <c r="AE160" s="116" t="s">
        <v>69</v>
      </c>
      <c r="AF160" s="116" t="s">
        <v>69</v>
      </c>
      <c r="AG160" s="10"/>
      <c r="AH160" s="10"/>
      <c r="AI160" s="10"/>
      <c r="AJ160" s="10"/>
      <c r="AK160" s="75">
        <v>0.873</v>
      </c>
      <c r="AL160" s="117" t="s">
        <v>907</v>
      </c>
      <c r="AM160" s="89" t="s">
        <v>773</v>
      </c>
      <c r="AN160" s="118">
        <v>-9.658323813480113E-3</v>
      </c>
      <c r="AO160" s="118">
        <v>-1.2430711168769901E-2</v>
      </c>
      <c r="AP160" s="118">
        <v>2.5674451424248856E-2</v>
      </c>
      <c r="AQ160" s="118"/>
      <c r="AR160" s="80" t="s">
        <v>70</v>
      </c>
      <c r="AS160" s="7">
        <v>97.206929232224255</v>
      </c>
      <c r="AT160" s="119"/>
      <c r="AU160" s="89" t="s">
        <v>773</v>
      </c>
      <c r="AV160" s="7">
        <v>58.297732500000002</v>
      </c>
      <c r="AW160" s="7">
        <v>9.7149999999999999</v>
      </c>
      <c r="AX160" s="7">
        <v>-7.4</v>
      </c>
      <c r="AY160" s="7"/>
      <c r="AZ160" s="7">
        <v>103.75715677399907</v>
      </c>
      <c r="BA160" s="7">
        <v>14.166090930884884</v>
      </c>
      <c r="BB160" s="187"/>
      <c r="BC160" s="7">
        <v>92.2104055944056</v>
      </c>
      <c r="BD160" s="7">
        <v>67.780000249791826</v>
      </c>
      <c r="BE160" s="7">
        <v>35.397677204884673</v>
      </c>
      <c r="BF160" s="7">
        <v>37.770062025316456</v>
      </c>
      <c r="BG160" s="7">
        <v>13.486514285714291</v>
      </c>
      <c r="BH160" s="7">
        <v>27.58927621546863</v>
      </c>
      <c r="BI160" s="7">
        <v>1.9385413434168157</v>
      </c>
      <c r="BJ160" s="77"/>
      <c r="BK160" s="7">
        <v>-8.6021038690000005</v>
      </c>
      <c r="BL160" s="7"/>
      <c r="BM160" s="7">
        <v>47.027377788764603</v>
      </c>
      <c r="BN160" s="77"/>
      <c r="BO160" s="7">
        <v>29.005199999999988</v>
      </c>
      <c r="BP160" s="7">
        <v>13.369400000000013</v>
      </c>
      <c r="BQ160" s="7"/>
      <c r="BR160" s="7"/>
      <c r="BS160" s="7">
        <v>0</v>
      </c>
      <c r="BT160" s="7">
        <v>32.05575993456425</v>
      </c>
      <c r="BU160" s="75"/>
      <c r="BV160" s="7">
        <v>-0.9598144555452881</v>
      </c>
      <c r="BW160" s="7" t="s">
        <v>195</v>
      </c>
      <c r="BX160" s="6">
        <v>10.702174437141821</v>
      </c>
      <c r="BY160" s="6"/>
      <c r="BZ160" s="6">
        <v>54.080966203607716</v>
      </c>
      <c r="CA160" s="6"/>
      <c r="CB160" s="4"/>
      <c r="CC160" s="89" t="s">
        <v>773</v>
      </c>
      <c r="CD160" s="4">
        <v>-6.4821387060513977</v>
      </c>
      <c r="CE160" s="4">
        <v>86.101871784569639</v>
      </c>
      <c r="CF160" s="4" t="s">
        <v>551</v>
      </c>
      <c r="CG160" s="89" t="s">
        <v>773</v>
      </c>
      <c r="CH160" s="6">
        <v>-13.3</v>
      </c>
      <c r="CI160" s="53"/>
      <c r="CJ160" s="6">
        <v>3703.5</v>
      </c>
      <c r="CK160" s="6">
        <v>4056.99</v>
      </c>
      <c r="CL160" s="8">
        <v>-46</v>
      </c>
      <c r="CM160" s="6">
        <v>4756.83</v>
      </c>
      <c r="CN160" s="9">
        <v>21</v>
      </c>
      <c r="CO160" s="6">
        <v>3648.92</v>
      </c>
      <c r="CP160" s="5">
        <v>-68</v>
      </c>
      <c r="CQ160" s="4">
        <v>30</v>
      </c>
      <c r="CR160" s="78">
        <v>1</v>
      </c>
      <c r="CS160" s="78">
        <v>13.12</v>
      </c>
      <c r="CT160" s="78">
        <v>12.66</v>
      </c>
      <c r="CU160" s="78">
        <v>10</v>
      </c>
      <c r="CV160" s="6">
        <v>36.033299455286688</v>
      </c>
      <c r="CW160" s="78"/>
      <c r="CX160" s="10">
        <v>30</v>
      </c>
      <c r="CY160" s="6">
        <v>82.540044391110882</v>
      </c>
      <c r="CZ160" s="2"/>
      <c r="DA160" s="11"/>
      <c r="DB160" s="11"/>
      <c r="DC160" s="11"/>
      <c r="DD160" s="120" t="s">
        <v>72</v>
      </c>
      <c r="DE160" s="120" t="s">
        <v>72</v>
      </c>
      <c r="DF160" s="89" t="s">
        <v>773</v>
      </c>
      <c r="DG160" s="12">
        <v>14</v>
      </c>
      <c r="DH160" s="9"/>
      <c r="DI160" s="98">
        <v>25</v>
      </c>
      <c r="DJ160" s="102"/>
      <c r="DK160" s="1"/>
      <c r="DL160" s="103"/>
      <c r="DM160" s="46" t="s">
        <v>101</v>
      </c>
      <c r="DN160" s="10">
        <v>2</v>
      </c>
      <c r="DO160" s="10">
        <v>2</v>
      </c>
      <c r="DP160" s="11"/>
      <c r="DQ160" s="109"/>
      <c r="DR160" s="12"/>
      <c r="DS160" s="79">
        <v>0</v>
      </c>
      <c r="DT160" s="2"/>
      <c r="DU160" s="8">
        <v>-10.45</v>
      </c>
      <c r="DV160" s="12"/>
      <c r="DW160" s="13">
        <v>100</v>
      </c>
      <c r="DX160" s="89" t="s">
        <v>773</v>
      </c>
      <c r="DY160" s="12">
        <v>35</v>
      </c>
      <c r="DZ160" s="89" t="s">
        <v>773</v>
      </c>
      <c r="EA160" s="7">
        <v>29.272228806536333</v>
      </c>
      <c r="EB160" s="75">
        <v>-3.44E-2</v>
      </c>
      <c r="EC160" s="75">
        <v>6.6299999999999998E-2</v>
      </c>
      <c r="ED160" s="75">
        <v>-5.7200000000000001E-2</v>
      </c>
      <c r="EE160" s="90">
        <v>0</v>
      </c>
      <c r="EF160" s="90">
        <v>0</v>
      </c>
      <c r="EG160" s="90">
        <v>0</v>
      </c>
      <c r="EH160" s="90">
        <v>0</v>
      </c>
      <c r="EI160" s="75"/>
      <c r="EJ160" s="89" t="s">
        <v>773</v>
      </c>
      <c r="EK160" s="91" t="s">
        <v>74</v>
      </c>
      <c r="EL160" s="91" t="s">
        <v>74</v>
      </c>
      <c r="EM160" s="91" t="s">
        <v>74</v>
      </c>
      <c r="EN160" s="91" t="s">
        <v>74</v>
      </c>
      <c r="EO160" s="91" t="s">
        <v>74</v>
      </c>
      <c r="EP160" s="91" t="s">
        <v>74</v>
      </c>
      <c r="EQ160" s="91" t="s">
        <v>74</v>
      </c>
      <c r="ER160" s="91" t="s">
        <v>74</v>
      </c>
      <c r="ES160" s="92" t="s">
        <v>74</v>
      </c>
      <c r="ET160" s="89" t="s">
        <v>773</v>
      </c>
      <c r="EU160" s="7">
        <v>12</v>
      </c>
      <c r="EV160" s="7">
        <v>-0.46</v>
      </c>
      <c r="EW160" s="10"/>
      <c r="EX160" s="10"/>
      <c r="EY160" s="10"/>
      <c r="EZ160" s="10"/>
      <c r="FA160" s="75">
        <v>0.99554683083365758</v>
      </c>
      <c r="FB160" s="75">
        <v>1.0919333947198475</v>
      </c>
      <c r="FC160" s="75">
        <v>0.85548988807585769</v>
      </c>
      <c r="FD160" s="89" t="s">
        <v>773</v>
      </c>
      <c r="FE160" s="10"/>
      <c r="FF160" s="6">
        <v>0</v>
      </c>
      <c r="FG160" s="10" t="s">
        <v>75</v>
      </c>
      <c r="FH160" s="6">
        <v>8224.91</v>
      </c>
      <c r="FI160" s="10"/>
      <c r="FJ160" s="9"/>
      <c r="FK160" s="6">
        <v>11.158100492322864</v>
      </c>
      <c r="FL160" s="6">
        <v>22.850964590811095</v>
      </c>
      <c r="FM160" s="6">
        <v>18.470588235294173</v>
      </c>
      <c r="FN160" s="6">
        <v>-8.4655543044323878</v>
      </c>
      <c r="FO160" s="6">
        <v>1.7857142857142905</v>
      </c>
      <c r="FP160" s="6">
        <v>-16.039444556248704</v>
      </c>
      <c r="FQ160" s="127">
        <v>0.53300072715520719</v>
      </c>
      <c r="FR160" s="122"/>
      <c r="FS160" s="121">
        <v>0.63968579896557742</v>
      </c>
      <c r="FT160" s="89" t="s">
        <v>773</v>
      </c>
      <c r="FU160" s="7">
        <v>52.862580382134169</v>
      </c>
      <c r="FV160" s="7">
        <v>38.835387157146606</v>
      </c>
      <c r="FW160" s="7">
        <v>2.6590047090050639</v>
      </c>
      <c r="FX160" s="7">
        <v>20.090423966518113</v>
      </c>
      <c r="FY160" s="7">
        <v>22.12142172376269</v>
      </c>
      <c r="FZ160" s="7">
        <v>60.711876718725691</v>
      </c>
      <c r="GA160" s="7">
        <v>-29.743485930767232</v>
      </c>
      <c r="GB160" s="7">
        <v>80.930477923525146</v>
      </c>
      <c r="GC160" s="89" t="s">
        <v>773</v>
      </c>
      <c r="GD160" s="92" t="s">
        <v>81</v>
      </c>
      <c r="GE160" s="92" t="s">
        <v>74</v>
      </c>
      <c r="GF160" s="123" t="s">
        <v>1403</v>
      </c>
      <c r="GG160" s="123" t="s">
        <v>1403</v>
      </c>
      <c r="GH160" s="124" t="s">
        <v>74</v>
      </c>
      <c r="GI160" s="125" t="s">
        <v>74</v>
      </c>
      <c r="GJ160" s="126" t="s">
        <v>81</v>
      </c>
      <c r="GK160" s="89" t="s">
        <v>773</v>
      </c>
      <c r="GL160" s="75">
        <v>0.17673030122060501</v>
      </c>
      <c r="GM160" s="129">
        <v>1.9408332657510501E-2</v>
      </c>
      <c r="GN160" s="130">
        <v>-1.211700337458E-2</v>
      </c>
      <c r="GO160" s="129">
        <v>-0.71793421082311804</v>
      </c>
      <c r="GP160" s="131">
        <v>-0.222729782136251</v>
      </c>
      <c r="GQ160" s="129">
        <v>-0.31721872223854503</v>
      </c>
      <c r="GR160" s="130">
        <v>-9.7484917327525594E-2</v>
      </c>
      <c r="GS160" s="131">
        <v>-0.54011403809443004</v>
      </c>
      <c r="GT160" s="75">
        <v>0.17673030122060501</v>
      </c>
      <c r="GU160" s="129">
        <v>1.9408332657510501E-2</v>
      </c>
      <c r="GV160" s="130">
        <v>-1.211700337458E-2</v>
      </c>
      <c r="GW160" s="129">
        <v>-0.71793421082311804</v>
      </c>
      <c r="GX160" s="131">
        <v>-0.222729782136251</v>
      </c>
      <c r="GY160" s="129">
        <v>-0.31721872223854503</v>
      </c>
      <c r="GZ160" s="130">
        <v>-9.7484917327525594E-2</v>
      </c>
      <c r="HA160" s="131">
        <v>-0.54011403809443004</v>
      </c>
      <c r="HB160" s="89" t="s">
        <v>773</v>
      </c>
      <c r="HC160" s="106"/>
      <c r="HD160" s="106"/>
      <c r="HE160" s="106"/>
      <c r="HF160" s="106"/>
      <c r="HG160" s="106"/>
      <c r="HH160" s="106"/>
      <c r="HI160" s="106"/>
      <c r="HJ160" s="106"/>
      <c r="HK160" s="106"/>
      <c r="HL160" s="106"/>
      <c r="HM160" s="106"/>
      <c r="HN160" s="106"/>
      <c r="HO160" s="106"/>
      <c r="HP160" s="106"/>
      <c r="HQ160" s="106"/>
      <c r="HR160" s="106"/>
      <c r="HS160" s="106"/>
      <c r="HT160" s="106"/>
      <c r="HU160" s="106"/>
      <c r="HV160" s="106"/>
      <c r="HW160" s="106"/>
      <c r="HX160" s="106"/>
      <c r="HY160" s="106"/>
      <c r="HZ160" s="106"/>
      <c r="IA160" s="89" t="s">
        <v>773</v>
      </c>
      <c r="IB160" s="133">
        <v>0.1580995901577</v>
      </c>
      <c r="IC160" s="42">
        <v>0.85623376242149296</v>
      </c>
      <c r="ID160" s="13" t="s">
        <v>773</v>
      </c>
      <c r="IE160" s="6">
        <v>50.041572629999997</v>
      </c>
      <c r="IF160" s="6">
        <v>54.089369249999997</v>
      </c>
      <c r="IG160" s="6">
        <v>8.1774310830000001</v>
      </c>
      <c r="IH160" s="6">
        <v>-15.69809942</v>
      </c>
      <c r="II160" s="6">
        <v>7.0146818919999996</v>
      </c>
      <c r="IJ160" s="6">
        <v>10.78218706</v>
      </c>
      <c r="IK160" s="6">
        <v>29.194853429999998</v>
      </c>
      <c r="IL160" s="7">
        <v>-36.404639179999997</v>
      </c>
      <c r="IM160" s="6">
        <v>39.985631040000001</v>
      </c>
      <c r="IN160" s="6">
        <v>20.826841179999999</v>
      </c>
      <c r="IO160" s="6">
        <v>40.043162639999998</v>
      </c>
      <c r="IP160" s="7">
        <v>1.298040214</v>
      </c>
      <c r="IQ160" s="7">
        <v>-38.63901869</v>
      </c>
      <c r="IR160" s="7">
        <v>24.81430735</v>
      </c>
      <c r="IS160" s="6">
        <v>2.6245824529999999</v>
      </c>
      <c r="IT160" s="7">
        <v>15.40390784</v>
      </c>
      <c r="IU160" s="6">
        <v>12.77692629</v>
      </c>
      <c r="IV160" s="7">
        <v>15.07557999</v>
      </c>
      <c r="IW160" s="7">
        <v>17.493968859999999</v>
      </c>
      <c r="IX160" s="7">
        <v>13.38033287</v>
      </c>
      <c r="IY160" s="6">
        <v>7.1991747110000004</v>
      </c>
      <c r="IZ160" s="6">
        <v>8.8543784050000003</v>
      </c>
      <c r="JA160" s="6">
        <v>9.1093557500000006</v>
      </c>
      <c r="JB160" s="6">
        <v>-20.77338129</v>
      </c>
      <c r="JC160" s="6">
        <v>4.831541219</v>
      </c>
      <c r="JD160" s="7">
        <v>10.401104760000001</v>
      </c>
      <c r="JE160" s="7">
        <v>16.32818846</v>
      </c>
      <c r="JF160" s="7"/>
      <c r="JG160" s="7">
        <v>6.3587111490000003</v>
      </c>
      <c r="JH160" s="6">
        <v>-3.9218127489999999</v>
      </c>
      <c r="JI160" s="7">
        <v>36.604719150000001</v>
      </c>
      <c r="JJ160" s="6">
        <v>-49.473852039999997</v>
      </c>
      <c r="JK160" s="7">
        <v>-9.1267682259999994</v>
      </c>
      <c r="JL160" s="6">
        <v>5.8399310179999997</v>
      </c>
      <c r="JM160" s="7">
        <v>9.0643630609999999</v>
      </c>
      <c r="JN160" s="6">
        <v>30.943672280000001</v>
      </c>
      <c r="JO160" s="7">
        <v>-19.871556219999999</v>
      </c>
      <c r="JP160" s="7"/>
      <c r="JQ160" s="6">
        <v>4.5045045049999999</v>
      </c>
      <c r="JR160" s="6">
        <v>15.374805159999999</v>
      </c>
      <c r="JS160" s="7">
        <v>5.4382068889999999</v>
      </c>
      <c r="JT160" s="7">
        <v>-8.2253886010000006</v>
      </c>
      <c r="JU160" s="7"/>
      <c r="JV160" s="7">
        <v>9.1488796390000005</v>
      </c>
      <c r="JW160" s="6">
        <v>-22.909172659999999</v>
      </c>
      <c r="JX160" s="7">
        <v>21.670033669999999</v>
      </c>
      <c r="JY160" s="6">
        <v>45.695364240000004</v>
      </c>
      <c r="JZ160" s="7">
        <v>5.4329522289999996</v>
      </c>
      <c r="KA160" s="6">
        <v>36.059081669999998</v>
      </c>
      <c r="KB160" s="7">
        <v>33.554653879999996</v>
      </c>
      <c r="KC160" s="7">
        <v>3.1220688729999999</v>
      </c>
      <c r="KD160" s="6">
        <v>25.98092742</v>
      </c>
      <c r="KE160" s="6">
        <v>32.753020659999997</v>
      </c>
      <c r="KF160" s="6">
        <v>10.10868677</v>
      </c>
      <c r="KG160" s="7">
        <v>4.374460064</v>
      </c>
      <c r="KH160" s="6">
        <v>-6.6429640719999998</v>
      </c>
      <c r="KI160" s="6">
        <v>14.931883770000001</v>
      </c>
      <c r="KJ160" s="6">
        <v>17.118037810000001</v>
      </c>
      <c r="KK160" s="6">
        <v>-7.4839743590000003</v>
      </c>
      <c r="KM160" s="178">
        <v>0.81706940865554334</v>
      </c>
      <c r="KN160" s="178">
        <v>1.0214161516914171</v>
      </c>
      <c r="KO160" s="178">
        <v>1.725010022605608</v>
      </c>
    </row>
    <row r="161" spans="1:301" ht="87.75" customHeight="1">
      <c r="A161" s="164" t="s">
        <v>1676</v>
      </c>
      <c r="B161" s="84" t="str">
        <f>"Chemistry 560"</f>
        <v>Chemistry 560</v>
      </c>
      <c r="C161" s="158" t="s">
        <v>1937</v>
      </c>
      <c r="D161" s="13" t="s">
        <v>837</v>
      </c>
      <c r="E161" s="163"/>
      <c r="F161" s="13"/>
      <c r="G161" s="2" t="s">
        <v>838</v>
      </c>
      <c r="H161" s="13" t="s">
        <v>1367</v>
      </c>
      <c r="I161" s="83" t="str">
        <f>"Chemistry 160"</f>
        <v>Chemistry 160</v>
      </c>
      <c r="J161" s="13">
        <v>160</v>
      </c>
      <c r="K161" s="4"/>
      <c r="L161" s="53">
        <v>0.93099292831434466</v>
      </c>
      <c r="M161" s="114"/>
      <c r="N161" s="5">
        <v>77</v>
      </c>
      <c r="O161" s="6">
        <v>91</v>
      </c>
      <c r="P161" s="6">
        <v>1190</v>
      </c>
      <c r="Q161" s="6"/>
      <c r="S161" s="7">
        <v>975.4</v>
      </c>
      <c r="T161" s="6"/>
      <c r="U161" s="6">
        <v>374.9</v>
      </c>
      <c r="V161" s="6">
        <v>1135</v>
      </c>
      <c r="W161" s="6">
        <v>883.19999999999993</v>
      </c>
      <c r="X161" s="6">
        <v>1002.0000000000001</v>
      </c>
      <c r="Y161" s="6">
        <v>1578</v>
      </c>
      <c r="Z161" s="6">
        <v>1269</v>
      </c>
      <c r="AA161" s="116" t="s">
        <v>85</v>
      </c>
      <c r="AB161" s="116" t="s">
        <v>69</v>
      </c>
      <c r="AC161" s="116" t="s">
        <v>86</v>
      </c>
      <c r="AD161" s="116" t="s">
        <v>69</v>
      </c>
      <c r="AE161" s="116" t="s">
        <v>69</v>
      </c>
      <c r="AF161" s="116" t="s">
        <v>69</v>
      </c>
      <c r="AG161" s="10"/>
      <c r="AH161" s="10"/>
      <c r="AI161" s="10"/>
      <c r="AJ161" s="10"/>
      <c r="AK161" s="75">
        <v>0.83099999999999996</v>
      </c>
      <c r="AL161" s="117" t="s">
        <v>907</v>
      </c>
      <c r="AM161" s="89" t="s">
        <v>837</v>
      </c>
      <c r="AN161" s="118">
        <v>-3.7449612067097224E-2</v>
      </c>
      <c r="AO161" s="118">
        <v>-4.8657718120805368E-2</v>
      </c>
      <c r="AP161" s="118">
        <v>1.2141769151114945E-2</v>
      </c>
      <c r="AQ161" s="118">
        <v>9.2457505585974301E-4</v>
      </c>
      <c r="AR161" s="80" t="s">
        <v>70</v>
      </c>
      <c r="AS161" s="7">
        <v>93.892314035252269</v>
      </c>
      <c r="AT161" s="119"/>
      <c r="AU161" s="89" t="s">
        <v>837</v>
      </c>
      <c r="AV161" s="7">
        <v>9.0165591799999998</v>
      </c>
      <c r="AW161" s="7">
        <v>10.349</v>
      </c>
      <c r="AX161" s="7">
        <v>-10.131</v>
      </c>
      <c r="AY161" s="7"/>
      <c r="AZ161" s="7">
        <v>5.5182098929001739</v>
      </c>
      <c r="BA161" s="7">
        <v>25.127648299788149</v>
      </c>
      <c r="BB161" s="187"/>
      <c r="BC161" s="7">
        <v>14.475116022099455</v>
      </c>
      <c r="BD161" s="7">
        <v>19.323681642512071</v>
      </c>
      <c r="BE161" s="7">
        <v>-19.04759674681754</v>
      </c>
      <c r="BF161" s="7">
        <v>-13.033100607902737</v>
      </c>
      <c r="BG161" s="7">
        <v>2.4975032967032962</v>
      </c>
      <c r="BH161" s="7">
        <v>-1.9401397212667177</v>
      </c>
      <c r="BI161" s="7">
        <v>13.723033778891356</v>
      </c>
      <c r="BJ161" s="77"/>
      <c r="BK161" s="7">
        <v>-12.547367940000001</v>
      </c>
      <c r="BL161" s="7"/>
      <c r="BM161" s="7">
        <v>32.907664032201083</v>
      </c>
      <c r="BN161" s="77"/>
      <c r="BO161" s="7">
        <v>4.2432000000000016</v>
      </c>
      <c r="BP161" s="7">
        <v>12.141200000000012</v>
      </c>
      <c r="BQ161" s="7"/>
      <c r="BR161" s="7"/>
      <c r="BS161" s="7">
        <v>26.934870418963939</v>
      </c>
      <c r="BT161" s="7">
        <v>49.098646605923868</v>
      </c>
      <c r="BU161" s="75"/>
      <c r="BV161" s="7">
        <v>7.1662583097886978</v>
      </c>
      <c r="BW161" s="7" t="s">
        <v>195</v>
      </c>
      <c r="BX161" s="6">
        <v>-5.8689188488999058</v>
      </c>
      <c r="BY161" s="6"/>
      <c r="BZ161" s="6">
        <v>9.733598964247637</v>
      </c>
      <c r="CA161" s="6"/>
      <c r="CB161" s="4"/>
      <c r="CC161" s="89" t="s">
        <v>837</v>
      </c>
      <c r="CD161" s="4">
        <v>0.15577560739314222</v>
      </c>
      <c r="CE161" s="4">
        <v>7.414570542677386</v>
      </c>
      <c r="CF161" s="4"/>
      <c r="CG161" s="89" t="s">
        <v>837</v>
      </c>
      <c r="CH161" s="6">
        <v>3.11</v>
      </c>
      <c r="CI161" s="53"/>
      <c r="CJ161" s="6">
        <v>16227.94</v>
      </c>
      <c r="CK161" s="6">
        <v>16227.94</v>
      </c>
      <c r="CL161" s="8">
        <v>-29</v>
      </c>
      <c r="CM161" s="6">
        <v>32000</v>
      </c>
      <c r="CN161" s="9">
        <v>18</v>
      </c>
      <c r="CO161" s="6">
        <v>16266.25</v>
      </c>
      <c r="CP161" s="5">
        <v>111</v>
      </c>
      <c r="CQ161" s="4">
        <v>30</v>
      </c>
      <c r="CR161" s="78">
        <v>25</v>
      </c>
      <c r="CS161" s="78">
        <v>13.2</v>
      </c>
      <c r="CT161" s="78">
        <v>5.79</v>
      </c>
      <c r="CU161" s="78">
        <v>17.25</v>
      </c>
      <c r="CV161" s="6">
        <v>111.78128271460736</v>
      </c>
      <c r="CW161" s="78"/>
      <c r="CX161" s="10">
        <v>30</v>
      </c>
      <c r="CY161" s="6">
        <v>93.168919950048789</v>
      </c>
      <c r="CZ161" s="2"/>
      <c r="DA161" s="11"/>
      <c r="DB161" s="11"/>
      <c r="DC161" s="11"/>
      <c r="DD161" s="120" t="s">
        <v>71</v>
      </c>
      <c r="DE161" s="120" t="s">
        <v>72</v>
      </c>
      <c r="DF161" s="89" t="s">
        <v>837</v>
      </c>
      <c r="DG161" s="12">
        <v>13</v>
      </c>
      <c r="DH161" s="9"/>
      <c r="DI161" s="98">
        <v>25</v>
      </c>
      <c r="DJ161" s="102"/>
      <c r="DK161" s="1"/>
      <c r="DL161" s="103"/>
      <c r="DM161" s="46" t="s">
        <v>101</v>
      </c>
      <c r="DN161" s="10">
        <v>0</v>
      </c>
      <c r="DO161" s="10">
        <v>0</v>
      </c>
      <c r="DP161" s="11"/>
      <c r="DQ161" s="109"/>
      <c r="DR161" s="12"/>
      <c r="DS161" s="79">
        <v>0</v>
      </c>
      <c r="DT161" s="2"/>
      <c r="DU161" s="8">
        <v>18.443999999999999</v>
      </c>
      <c r="DV161" s="12"/>
      <c r="DW161" s="13">
        <v>46.6</v>
      </c>
      <c r="DX161" s="89" t="s">
        <v>837</v>
      </c>
      <c r="DY161" s="12">
        <v>-33</v>
      </c>
      <c r="DZ161" s="89" t="s">
        <v>837</v>
      </c>
      <c r="EA161" s="7">
        <v>14.304550519365881</v>
      </c>
      <c r="EB161" s="75">
        <v>-2.9000000000000001E-2</v>
      </c>
      <c r="EC161" s="75">
        <v>8.09E-2</v>
      </c>
      <c r="ED161" s="75">
        <v>-3.9699999999999999E-2</v>
      </c>
      <c r="EE161" s="90">
        <v>0</v>
      </c>
      <c r="EF161" s="90">
        <v>0</v>
      </c>
      <c r="EG161" s="90">
        <v>0</v>
      </c>
      <c r="EH161" s="90">
        <v>0</v>
      </c>
      <c r="EI161" s="75"/>
      <c r="EJ161" s="89" t="s">
        <v>837</v>
      </c>
      <c r="EK161" s="91" t="s">
        <v>74</v>
      </c>
      <c r="EL161" s="91" t="s">
        <v>74</v>
      </c>
      <c r="EM161" s="91" t="s">
        <v>74</v>
      </c>
      <c r="EN161" s="91" t="s">
        <v>74</v>
      </c>
      <c r="EO161" s="91" t="s">
        <v>74</v>
      </c>
      <c r="EP161" s="91" t="s">
        <v>74</v>
      </c>
      <c r="EQ161" s="91" t="s">
        <v>74</v>
      </c>
      <c r="ER161" s="91" t="s">
        <v>74</v>
      </c>
      <c r="ES161" s="92" t="s">
        <v>74</v>
      </c>
      <c r="ET161" s="89" t="s">
        <v>837</v>
      </c>
      <c r="EU161" s="7">
        <v>10.199999999999999</v>
      </c>
      <c r="EV161" s="7">
        <v>31.4</v>
      </c>
      <c r="EW161" s="10"/>
      <c r="EX161" s="10"/>
      <c r="EY161" s="10"/>
      <c r="EZ161" s="10"/>
      <c r="FA161" s="75">
        <v>0.80622099254748303</v>
      </c>
      <c r="FB161" s="75">
        <v>0.95084234958665415</v>
      </c>
      <c r="FC161" s="75">
        <v>0.88108974358974357</v>
      </c>
      <c r="FD161" s="89" t="s">
        <v>837</v>
      </c>
      <c r="FE161" s="15" t="s">
        <v>113</v>
      </c>
      <c r="FF161" s="6">
        <v>0</v>
      </c>
      <c r="FG161" s="10"/>
      <c r="FH161" s="6">
        <v>26990.62</v>
      </c>
      <c r="FI161" s="10"/>
      <c r="FJ161" s="9"/>
      <c r="FK161" s="6">
        <v>13.143489697055877</v>
      </c>
      <c r="FL161" s="6">
        <v>11.626108169215199</v>
      </c>
      <c r="FM161" s="6">
        <v>15.679895901106056</v>
      </c>
      <c r="FN161" s="6">
        <v>-10.267963006876869</v>
      </c>
      <c r="FO161" s="6">
        <v>140.04563605248146</v>
      </c>
      <c r="FP161" s="6">
        <v>67.624521072796938</v>
      </c>
      <c r="FQ161" s="121">
        <v>0.68694169344789136</v>
      </c>
      <c r="FR161" s="122"/>
      <c r="FS161" s="121">
        <v>0.66252004201912984</v>
      </c>
      <c r="FT161" s="89" t="s">
        <v>837</v>
      </c>
      <c r="FU161" s="7">
        <v>90.062636806200686</v>
      </c>
      <c r="FV161" s="7">
        <v>-42.472372719239317</v>
      </c>
      <c r="FW161" s="7">
        <v>79.056761636355617</v>
      </c>
      <c r="FX161" s="7">
        <v>-69.726707690992313</v>
      </c>
      <c r="FY161" s="7">
        <v>-117.8695750413191</v>
      </c>
      <c r="FZ161" s="7">
        <v>-37.164288485580023</v>
      </c>
      <c r="GA161" s="7">
        <v>104.66927291853108</v>
      </c>
      <c r="GB161" s="7">
        <v>105.76162111754279</v>
      </c>
      <c r="GC161" s="89" t="s">
        <v>837</v>
      </c>
      <c r="GD161" s="92" t="s">
        <v>74</v>
      </c>
      <c r="GE161" s="92" t="s">
        <v>74</v>
      </c>
      <c r="GF161" s="123" t="s">
        <v>1403</v>
      </c>
      <c r="GG161" s="123" t="s">
        <v>1402</v>
      </c>
      <c r="GH161" s="124" t="s">
        <v>74</v>
      </c>
      <c r="GI161" s="125" t="s">
        <v>81</v>
      </c>
      <c r="GJ161" s="126" t="s">
        <v>81</v>
      </c>
      <c r="GK161" s="89" t="s">
        <v>837</v>
      </c>
      <c r="GL161" s="127"/>
      <c r="GM161" s="127"/>
      <c r="GN161" s="127"/>
      <c r="GO161" s="127"/>
      <c r="GP161" s="127"/>
      <c r="GQ161" s="127"/>
      <c r="GR161" s="127"/>
      <c r="GS161" s="127"/>
      <c r="GT161" s="127"/>
      <c r="GU161" s="127"/>
      <c r="GV161" s="127"/>
      <c r="GW161" s="127"/>
      <c r="GX161" s="127"/>
      <c r="GY161" s="127"/>
      <c r="GZ161" s="127"/>
      <c r="HA161" s="127"/>
      <c r="HB161" s="89" t="s">
        <v>837</v>
      </c>
      <c r="HC161" s="106"/>
      <c r="HD161" s="106"/>
      <c r="HE161" s="106"/>
      <c r="HF161" s="106"/>
      <c r="HG161" s="106"/>
      <c r="HH161" s="106"/>
      <c r="HI161" s="106"/>
      <c r="HJ161" s="106"/>
      <c r="HK161" s="106"/>
      <c r="HL161" s="106"/>
      <c r="HM161" s="106"/>
      <c r="HN161" s="106"/>
      <c r="HO161" s="106"/>
      <c r="HP161" s="106"/>
      <c r="HQ161" s="106"/>
      <c r="HR161" s="106"/>
      <c r="HS161" s="106"/>
      <c r="HT161" s="106"/>
      <c r="HU161" s="106"/>
      <c r="HV161" s="106"/>
      <c r="HW161" s="106"/>
      <c r="HX161" s="106"/>
      <c r="HY161" s="106"/>
      <c r="HZ161" s="106"/>
      <c r="IA161" s="89" t="s">
        <v>837</v>
      </c>
      <c r="IB161" s="128">
        <v>0.30339654242873798</v>
      </c>
      <c r="IC161" s="41">
        <v>0.97144224522227696</v>
      </c>
      <c r="ID161" s="13" t="s">
        <v>837</v>
      </c>
      <c r="IE161" s="6">
        <v>93.865604579999996</v>
      </c>
      <c r="IF161" s="6">
        <v>76.196293710000006</v>
      </c>
      <c r="IG161" s="6">
        <v>85.369350530000006</v>
      </c>
      <c r="IH161" s="6">
        <v>71.419263560000005</v>
      </c>
      <c r="II161" s="6">
        <v>90.723534540000003</v>
      </c>
      <c r="IJ161" s="6">
        <v>86.988081579999999</v>
      </c>
      <c r="IK161" s="6">
        <v>57.766630460000002</v>
      </c>
      <c r="IL161" s="7">
        <v>84.341123890000006</v>
      </c>
      <c r="IM161" s="6">
        <v>93.297994189999997</v>
      </c>
      <c r="IN161" s="6">
        <v>106.25048099999999</v>
      </c>
      <c r="IO161" s="6">
        <v>79.653958540000005</v>
      </c>
      <c r="IP161" s="7">
        <v>97.141929700000006</v>
      </c>
      <c r="IQ161" s="7">
        <v>104.4905782</v>
      </c>
      <c r="IR161" s="7">
        <v>81.42989068</v>
      </c>
      <c r="IS161" s="6">
        <v>68.717775639999999</v>
      </c>
      <c r="IT161" s="7">
        <v>95.719356570000002</v>
      </c>
      <c r="IU161" s="6">
        <v>97.176761589999998</v>
      </c>
      <c r="IV161" s="7">
        <v>84.238752169999998</v>
      </c>
      <c r="IW161" s="7">
        <v>85.330960739999995</v>
      </c>
      <c r="IX161" s="7">
        <v>93.857786570000002</v>
      </c>
      <c r="IY161" s="6">
        <v>105.36122109999999</v>
      </c>
      <c r="IZ161" s="6">
        <v>77.045560019999996</v>
      </c>
      <c r="JA161" s="6">
        <v>80.336274360000004</v>
      </c>
      <c r="JB161" s="6">
        <v>93.15941728</v>
      </c>
      <c r="JC161" s="6">
        <v>74.330364230000001</v>
      </c>
      <c r="JD161" s="7"/>
      <c r="JE161" s="7">
        <v>105.5216034</v>
      </c>
      <c r="JF161" s="7">
        <v>72.211717160000006</v>
      </c>
      <c r="JG161" s="7">
        <v>104.303971</v>
      </c>
      <c r="JH161" s="6">
        <v>102.20698299999999</v>
      </c>
      <c r="JI161" s="7">
        <v>113.23429969999999</v>
      </c>
      <c r="JJ161" s="6">
        <v>98.179775390000003</v>
      </c>
      <c r="JK161" s="7">
        <v>122.34335590000001</v>
      </c>
      <c r="JL161" s="6">
        <v>84.827458460000003</v>
      </c>
      <c r="JM161" s="7">
        <v>87.236894890000002</v>
      </c>
      <c r="JN161" s="6">
        <v>97.802040230000003</v>
      </c>
      <c r="JO161" s="7">
        <v>-3.7128928349999999</v>
      </c>
      <c r="JP161" s="7"/>
      <c r="JQ161" s="6">
        <v>86.418950199999998</v>
      </c>
      <c r="JR161" s="6">
        <v>92.215473250000002</v>
      </c>
      <c r="JS161" s="7">
        <v>78.156880079999993</v>
      </c>
      <c r="JT161" s="7">
        <v>80.679284929999994</v>
      </c>
      <c r="JU161" s="7"/>
      <c r="JV161" s="7">
        <v>73.775875889999995</v>
      </c>
      <c r="JW161" s="6">
        <v>51.51341008</v>
      </c>
      <c r="JX161" s="7"/>
      <c r="JY161" s="6">
        <v>105.88544020000001</v>
      </c>
      <c r="JZ161" s="7">
        <v>80.904694190000001</v>
      </c>
      <c r="KA161" s="6">
        <v>87.535922869999993</v>
      </c>
      <c r="KB161" s="7">
        <v>63.458214689999998</v>
      </c>
      <c r="KC161" s="7">
        <v>47.518213209999999</v>
      </c>
      <c r="KD161" s="6">
        <v>94.998151250000006</v>
      </c>
      <c r="KE161" s="6">
        <v>77.071746610000005</v>
      </c>
      <c r="KF161" s="6">
        <v>87.064540379999997</v>
      </c>
      <c r="KG161" s="7">
        <v>84.627172060000007</v>
      </c>
      <c r="KH161" s="6">
        <v>88.497867420000006</v>
      </c>
      <c r="KI161" s="6">
        <v>89.861920769999998</v>
      </c>
      <c r="KJ161" s="6">
        <v>114.83492080000001</v>
      </c>
      <c r="KK161" s="6">
        <v>82.535285160000001</v>
      </c>
      <c r="KM161" s="178">
        <v>0.72953831958503901</v>
      </c>
      <c r="KN161" s="178">
        <v>0.64572191316428806</v>
      </c>
      <c r="KO161" s="178">
        <v>1.9381570130312091</v>
      </c>
    </row>
    <row r="162" spans="1:301" ht="87.75" customHeight="1">
      <c r="A162" s="164" t="s">
        <v>1677</v>
      </c>
      <c r="B162" s="84" t="str">
        <f>"Chemistry 561"</f>
        <v>Chemistry 561</v>
      </c>
      <c r="C162" s="158" t="s">
        <v>1937</v>
      </c>
      <c r="D162" s="13" t="s">
        <v>742</v>
      </c>
      <c r="E162" s="163"/>
      <c r="F162" s="13"/>
      <c r="G162" s="2" t="s">
        <v>743</v>
      </c>
      <c r="H162" s="13" t="s">
        <v>1320</v>
      </c>
      <c r="I162" s="83" t="str">
        <f>"Chemistry 161"</f>
        <v>Chemistry 161</v>
      </c>
      <c r="J162" s="13">
        <v>161</v>
      </c>
      <c r="K162" s="4"/>
      <c r="L162" s="53">
        <v>0.98209875651775114</v>
      </c>
      <c r="M162" s="114"/>
      <c r="N162" s="5">
        <v>88</v>
      </c>
      <c r="O162" s="6">
        <v>99</v>
      </c>
      <c r="P162" s="6"/>
      <c r="Q162" s="6"/>
      <c r="S162" s="7">
        <v>3991</v>
      </c>
      <c r="T162" s="6"/>
      <c r="U162" s="6">
        <v>344.90000000000003</v>
      </c>
      <c r="V162" s="6">
        <v>583.19999999999993</v>
      </c>
      <c r="W162" s="6">
        <v>143.6</v>
      </c>
      <c r="X162" s="6">
        <v>324.3</v>
      </c>
      <c r="Y162" s="6">
        <v>421.4</v>
      </c>
      <c r="Z162" s="6">
        <v>403.3</v>
      </c>
      <c r="AA162" s="115" t="s">
        <v>85</v>
      </c>
      <c r="AB162" s="115" t="s">
        <v>125</v>
      </c>
      <c r="AC162" s="115" t="s">
        <v>86</v>
      </c>
      <c r="AD162" s="116" t="s">
        <v>69</v>
      </c>
      <c r="AE162" s="116" t="s">
        <v>69</v>
      </c>
      <c r="AF162" s="116" t="s">
        <v>69</v>
      </c>
      <c r="AG162" s="10"/>
      <c r="AH162" s="10"/>
      <c r="AI162" s="10"/>
      <c r="AJ162" s="10"/>
      <c r="AK162" s="75">
        <v>1.05</v>
      </c>
      <c r="AL162" s="117" t="s">
        <v>907</v>
      </c>
      <c r="AM162" s="89" t="s">
        <v>742</v>
      </c>
      <c r="AN162" s="141">
        <v>-1.6644272029820988E-2</v>
      </c>
      <c r="AO162" s="141">
        <v>-6.7114093959731542E-3</v>
      </c>
      <c r="AP162" s="141">
        <v>0.80529321650816976</v>
      </c>
      <c r="AQ162" s="141">
        <v>1.0521564719011203</v>
      </c>
      <c r="AR162" s="76" t="s">
        <v>148</v>
      </c>
      <c r="AS162" s="7">
        <v>42.926363297033973</v>
      </c>
      <c r="AT162" s="119"/>
      <c r="AU162" s="89" t="s">
        <v>742</v>
      </c>
      <c r="AV162" s="7">
        <v>8.9154654000000004</v>
      </c>
      <c r="AW162" s="7">
        <v>12.677</v>
      </c>
      <c r="AX162" s="7">
        <v>10.032999999999999</v>
      </c>
      <c r="AY162" s="7"/>
      <c r="AZ162" s="7">
        <v>2.8536211749683815</v>
      </c>
      <c r="BA162" s="7">
        <v>7.127159274667612</v>
      </c>
      <c r="BB162" s="187"/>
      <c r="BC162" s="7">
        <v>38.674011049723752</v>
      </c>
      <c r="BD162" s="7">
        <v>25.797111594202892</v>
      </c>
      <c r="BE162" s="7">
        <v>6.4120920792079206</v>
      </c>
      <c r="BF162" s="7">
        <v>26.176625835866261</v>
      </c>
      <c r="BG162" s="7">
        <v>12.387613186813184</v>
      </c>
      <c r="BH162" s="7">
        <v>7.262314266463342</v>
      </c>
      <c r="BI162" s="7">
        <v>25.047793089444905</v>
      </c>
      <c r="BJ162" s="169"/>
      <c r="BK162" s="7">
        <v>0.77127565399999998</v>
      </c>
      <c r="BL162" s="7"/>
      <c r="BM162" s="7">
        <v>59.99753887193004</v>
      </c>
      <c r="BN162" s="169"/>
      <c r="BO162" s="7">
        <v>8.2763999999999953</v>
      </c>
      <c r="BP162" s="7">
        <v>21.273800000000008</v>
      </c>
      <c r="BQ162" s="7"/>
      <c r="BR162" s="7"/>
      <c r="BS162" s="7">
        <v>39.614352684494506</v>
      </c>
      <c r="BT162" s="7">
        <v>59.314733926640073</v>
      </c>
      <c r="BU162" s="75"/>
      <c r="BV162" s="7">
        <v>29.253643511650136</v>
      </c>
      <c r="BW162" s="7" t="s">
        <v>195</v>
      </c>
      <c r="BX162" s="6">
        <v>-30.520681926112093</v>
      </c>
      <c r="BY162" s="6"/>
      <c r="BZ162" s="6">
        <v>33.733274615964177</v>
      </c>
      <c r="CA162" s="6"/>
      <c r="CB162" s="4"/>
      <c r="CC162" s="89" t="s">
        <v>742</v>
      </c>
      <c r="CD162" s="4">
        <v>36.59655064639631</v>
      </c>
      <c r="CE162" s="4">
        <v>75.41427420543063</v>
      </c>
      <c r="CF162" s="4"/>
      <c r="CG162" s="89" t="s">
        <v>742</v>
      </c>
      <c r="CH162" s="6">
        <v>-4.7300000000000004</v>
      </c>
      <c r="CI162" s="53"/>
      <c r="CJ162" s="6">
        <v>32000</v>
      </c>
      <c r="CK162" s="6">
        <v>32000</v>
      </c>
      <c r="CL162" s="8">
        <v>-40</v>
      </c>
      <c r="CM162" s="6">
        <v>32000</v>
      </c>
      <c r="CN162" s="9">
        <v>-6</v>
      </c>
      <c r="CO162" s="6">
        <v>32000</v>
      </c>
      <c r="CP162" s="5">
        <v>43</v>
      </c>
      <c r="CQ162" s="4">
        <v>30</v>
      </c>
      <c r="CR162" s="78">
        <v>25</v>
      </c>
      <c r="CS162" s="78">
        <v>7.18</v>
      </c>
      <c r="CT162" s="78">
        <v>10.029999999999999</v>
      </c>
      <c r="CU162" s="78">
        <v>13.38</v>
      </c>
      <c r="CV162" s="6">
        <v>44.039051273579574</v>
      </c>
      <c r="CW162" s="78"/>
      <c r="CX162" s="10">
        <v>30</v>
      </c>
      <c r="CY162" s="6">
        <v>97.575362012291208</v>
      </c>
      <c r="CZ162" s="2"/>
      <c r="DA162" s="11"/>
      <c r="DB162" s="11"/>
      <c r="DC162" s="11"/>
      <c r="DD162" s="120" t="s">
        <v>89</v>
      </c>
      <c r="DE162" s="120" t="s">
        <v>72</v>
      </c>
      <c r="DF162" s="89" t="s">
        <v>742</v>
      </c>
      <c r="DG162" s="12">
        <v>5</v>
      </c>
      <c r="DH162" s="9"/>
      <c r="DI162" s="98">
        <v>0</v>
      </c>
      <c r="DJ162" s="102"/>
      <c r="DK162" s="1"/>
      <c r="DL162" s="103"/>
      <c r="DM162" s="46" t="s">
        <v>101</v>
      </c>
      <c r="DN162" s="10">
        <v>1</v>
      </c>
      <c r="DO162" s="10">
        <v>0</v>
      </c>
      <c r="DP162" s="11"/>
      <c r="DQ162" s="109"/>
      <c r="DR162" s="12"/>
      <c r="DS162" s="79">
        <v>0</v>
      </c>
      <c r="DT162" s="166">
        <v>100</v>
      </c>
      <c r="DU162" s="8">
        <v>-14</v>
      </c>
      <c r="DV162" s="12"/>
      <c r="DW162" s="13">
        <v>100</v>
      </c>
      <c r="DX162" s="89" t="s">
        <v>742</v>
      </c>
      <c r="DY162" s="12">
        <v>-16</v>
      </c>
      <c r="DZ162" s="89" t="s">
        <v>742</v>
      </c>
      <c r="EA162" s="7">
        <v>-1.7613850844732399</v>
      </c>
      <c r="EB162" s="75">
        <v>4.7699999999999999E-2</v>
      </c>
      <c r="EC162" s="75">
        <v>-2.2100000000000002E-2</v>
      </c>
      <c r="ED162" s="75">
        <v>-0.13650000000000001</v>
      </c>
      <c r="EE162" s="90">
        <v>0</v>
      </c>
      <c r="EF162" s="90">
        <v>0</v>
      </c>
      <c r="EG162" s="90">
        <v>0</v>
      </c>
      <c r="EH162" s="90">
        <v>0</v>
      </c>
      <c r="EI162" s="75"/>
      <c r="EJ162" s="89" t="s">
        <v>742</v>
      </c>
      <c r="EK162" s="91" t="s">
        <v>74</v>
      </c>
      <c r="EL162" s="91" t="s">
        <v>74</v>
      </c>
      <c r="EM162" s="91" t="s">
        <v>74</v>
      </c>
      <c r="EN162" s="91" t="s">
        <v>74</v>
      </c>
      <c r="EO162" s="91" t="s">
        <v>74</v>
      </c>
      <c r="EP162" s="91" t="s">
        <v>74</v>
      </c>
      <c r="EQ162" s="91" t="s">
        <v>74</v>
      </c>
      <c r="ER162" s="91" t="s">
        <v>74</v>
      </c>
      <c r="ES162" s="92" t="s">
        <v>74</v>
      </c>
      <c r="ET162" s="89" t="s">
        <v>742</v>
      </c>
      <c r="EU162" s="7">
        <v>44.2</v>
      </c>
      <c r="EV162" s="7">
        <v>31.2</v>
      </c>
      <c r="EW162" s="10"/>
      <c r="EX162" s="10"/>
      <c r="EY162" s="10"/>
      <c r="EZ162" s="10"/>
      <c r="FA162" s="75">
        <v>0.9532344640189353</v>
      </c>
      <c r="FB162" s="75">
        <v>0.88294980330050876</v>
      </c>
      <c r="FC162" s="75">
        <v>0.85096153846153844</v>
      </c>
      <c r="FD162" s="89" t="s">
        <v>742</v>
      </c>
      <c r="FE162" s="13"/>
      <c r="FF162" s="6">
        <v>0</v>
      </c>
      <c r="FG162" s="10" t="s">
        <v>113</v>
      </c>
      <c r="FH162" s="6">
        <v>32000</v>
      </c>
      <c r="FI162" s="10"/>
      <c r="FJ162" s="9"/>
      <c r="FK162" s="6">
        <v>66.907694963794981</v>
      </c>
      <c r="FL162" s="6">
        <v>27.768191824834886</v>
      </c>
      <c r="FM162" s="6">
        <v>43.786597267404026</v>
      </c>
      <c r="FN162" s="6">
        <v>-9.9834005216978383</v>
      </c>
      <c r="FO162" s="6">
        <v>120.87849401026813</v>
      </c>
      <c r="FP162" s="6">
        <v>89.65517241379311</v>
      </c>
      <c r="FQ162" s="121">
        <v>0.57473449191407189</v>
      </c>
      <c r="FR162" s="122"/>
      <c r="FS162" s="121">
        <v>0.55807787458319891</v>
      </c>
      <c r="FT162" s="89" t="s">
        <v>742</v>
      </c>
      <c r="FU162" s="7">
        <v>98.993664552192683</v>
      </c>
      <c r="FV162" s="7">
        <v>73.164055906562027</v>
      </c>
      <c r="FW162" s="7">
        <v>95.856757722097456</v>
      </c>
      <c r="FX162" s="7">
        <v>72.577193736625716</v>
      </c>
      <c r="FY162" s="7">
        <v>-55.496958846070463</v>
      </c>
      <c r="FZ162" s="7">
        <v>46.317094756167755</v>
      </c>
      <c r="GA162" s="7">
        <v>106.72915391016282</v>
      </c>
      <c r="GB162" s="7">
        <v>105.71121323374977</v>
      </c>
      <c r="GC162" s="89" t="s">
        <v>742</v>
      </c>
      <c r="GD162" s="92" t="s">
        <v>81</v>
      </c>
      <c r="GE162" s="92" t="s">
        <v>74</v>
      </c>
      <c r="GF162" s="123" t="s">
        <v>1402</v>
      </c>
      <c r="GG162" s="123" t="s">
        <v>1401</v>
      </c>
      <c r="GH162" s="124" t="s">
        <v>74</v>
      </c>
      <c r="GI162" s="125" t="s">
        <v>74</v>
      </c>
      <c r="GJ162" s="126" t="s">
        <v>81</v>
      </c>
      <c r="GK162" s="89" t="s">
        <v>742</v>
      </c>
      <c r="GL162" s="127"/>
      <c r="GM162" s="127"/>
      <c r="GN162" s="127"/>
      <c r="GO162" s="127"/>
      <c r="GP162" s="127"/>
      <c r="GQ162" s="127"/>
      <c r="GR162" s="127"/>
      <c r="GS162" s="127"/>
      <c r="GT162" s="127"/>
      <c r="GU162" s="127"/>
      <c r="GV162" s="127"/>
      <c r="GW162" s="127"/>
      <c r="GX162" s="127"/>
      <c r="GY162" s="127"/>
      <c r="GZ162" s="127"/>
      <c r="HA162" s="127"/>
      <c r="HB162" s="89" t="s">
        <v>742</v>
      </c>
      <c r="HC162" s="106"/>
      <c r="HD162" s="106"/>
      <c r="HE162" s="106"/>
      <c r="HF162" s="106"/>
      <c r="HG162" s="106"/>
      <c r="HH162" s="106"/>
      <c r="HI162" s="106"/>
      <c r="HJ162" s="106"/>
      <c r="HK162" s="106"/>
      <c r="HL162" s="106"/>
      <c r="HM162" s="106"/>
      <c r="HN162" s="106"/>
      <c r="HO162" s="106"/>
      <c r="HP162" s="106"/>
      <c r="HQ162" s="106"/>
      <c r="HR162" s="106"/>
      <c r="HS162" s="106"/>
      <c r="HT162" s="106"/>
      <c r="HU162" s="106"/>
      <c r="HV162" s="106"/>
      <c r="HW162" s="106"/>
      <c r="HX162" s="106"/>
      <c r="HY162" s="106"/>
      <c r="HZ162" s="106"/>
      <c r="IA162" s="89" t="s">
        <v>742</v>
      </c>
      <c r="IB162" s="128">
        <v>0.24585761231546399</v>
      </c>
      <c r="IC162" s="128">
        <v>0.42446447655483099</v>
      </c>
      <c r="ID162" s="13" t="s">
        <v>742</v>
      </c>
      <c r="IE162" s="6">
        <v>80.664819940000001</v>
      </c>
      <c r="IF162" s="6">
        <v>102.8912634</v>
      </c>
      <c r="IG162" s="6">
        <v>73.439888809999999</v>
      </c>
      <c r="IH162" s="6">
        <v>90.572900880000006</v>
      </c>
      <c r="II162" s="6">
        <v>41.027522939999997</v>
      </c>
      <c r="IJ162" s="6">
        <v>67.858942069999998</v>
      </c>
      <c r="IK162" s="6">
        <v>71.623376620000002</v>
      </c>
      <c r="IL162" s="7">
        <v>23.71625199</v>
      </c>
      <c r="IM162" s="6">
        <v>95.465905030000002</v>
      </c>
      <c r="IN162" s="6">
        <v>97.448359659999994</v>
      </c>
      <c r="IO162" s="6">
        <v>93.390191900000005</v>
      </c>
      <c r="IP162" s="7">
        <v>86.848424919999999</v>
      </c>
      <c r="IQ162" s="7">
        <v>96.712802769999996</v>
      </c>
      <c r="IR162" s="7">
        <v>87.412982130000003</v>
      </c>
      <c r="IS162" s="6">
        <v>59.566123300000001</v>
      </c>
      <c r="IT162" s="7">
        <v>76.976495729999996</v>
      </c>
      <c r="IU162" s="6">
        <v>57.993605119999998</v>
      </c>
      <c r="IV162" s="7">
        <v>56.946543910000003</v>
      </c>
      <c r="IW162" s="7">
        <v>84.389952149999999</v>
      </c>
      <c r="IX162" s="7">
        <v>44.830827069999998</v>
      </c>
      <c r="IY162" s="6">
        <v>34.845679009999998</v>
      </c>
      <c r="IZ162" s="6">
        <v>26.533393910000001</v>
      </c>
      <c r="JA162" s="6">
        <v>41.713641490000001</v>
      </c>
      <c r="JB162" s="6">
        <v>41.30749205</v>
      </c>
      <c r="JC162" s="6">
        <v>29.64407606</v>
      </c>
      <c r="JD162" s="7"/>
      <c r="JE162" s="7">
        <v>63.639301869999997</v>
      </c>
      <c r="JF162" s="7">
        <v>64.763687410000003</v>
      </c>
      <c r="JG162" s="7">
        <v>66.618022620000005</v>
      </c>
      <c r="JH162" s="6">
        <v>76.064145710000005</v>
      </c>
      <c r="JI162" s="7">
        <v>91.443850269999999</v>
      </c>
      <c r="JJ162" s="6">
        <v>54.298507460000003</v>
      </c>
      <c r="JK162" s="7">
        <v>79.081874110000001</v>
      </c>
      <c r="JL162" s="6">
        <v>73.232812280000005</v>
      </c>
      <c r="JM162" s="7">
        <v>81.048321049999998</v>
      </c>
      <c r="JN162" s="6">
        <v>103.239587</v>
      </c>
      <c r="JO162" s="7">
        <v>42.68292683</v>
      </c>
      <c r="JP162" s="7"/>
      <c r="JQ162" s="6">
        <v>51.071025929999998</v>
      </c>
      <c r="JR162" s="6">
        <v>82.159194880000001</v>
      </c>
      <c r="JS162" s="7">
        <v>67.00656927</v>
      </c>
      <c r="JT162" s="7">
        <v>63.964601770000002</v>
      </c>
      <c r="JU162" s="7">
        <v>67.062482329999995</v>
      </c>
      <c r="JV162" s="7">
        <v>72.480141219999993</v>
      </c>
      <c r="JW162" s="6">
        <v>52.343914230000003</v>
      </c>
      <c r="JX162" s="7"/>
      <c r="JY162" s="6">
        <v>94.582642340000007</v>
      </c>
      <c r="JZ162" s="7">
        <v>82.668539330000002</v>
      </c>
      <c r="KA162" s="6">
        <v>94.323144099999993</v>
      </c>
      <c r="KB162" s="7">
        <v>70.907054869999996</v>
      </c>
      <c r="KC162" s="7">
        <v>54.571428570000002</v>
      </c>
      <c r="KD162" s="6">
        <v>80.969995890000007</v>
      </c>
      <c r="KE162" s="6">
        <v>59.886685550000003</v>
      </c>
      <c r="KF162" s="6">
        <v>90.828402370000006</v>
      </c>
      <c r="KG162" s="7">
        <v>59.46700508</v>
      </c>
      <c r="KH162" s="6">
        <v>93.311036790000003</v>
      </c>
      <c r="KI162" s="6">
        <v>61.282487250000003</v>
      </c>
      <c r="KJ162" s="6">
        <v>94.186902129999993</v>
      </c>
      <c r="KK162" s="6">
        <v>65.956204380000003</v>
      </c>
      <c r="KM162" s="178">
        <v>3.1803498145323861</v>
      </c>
      <c r="KN162" s="178">
        <v>0.15720113493671009</v>
      </c>
      <c r="KO162" s="178">
        <v>1.8498660389842827</v>
      </c>
    </row>
    <row r="163" spans="1:301" ht="87.75" customHeight="1">
      <c r="A163" s="164" t="s">
        <v>1678</v>
      </c>
      <c r="B163" s="84" t="str">
        <f>"Chemistry 562"</f>
        <v>Chemistry 562</v>
      </c>
      <c r="C163" s="158" t="s">
        <v>1937</v>
      </c>
      <c r="D163" s="13" t="s">
        <v>207</v>
      </c>
      <c r="E163" s="163" t="s">
        <v>1453</v>
      </c>
      <c r="F163" s="13" t="s">
        <v>1467</v>
      </c>
      <c r="G163" s="2" t="s">
        <v>208</v>
      </c>
      <c r="H163" s="13" t="s">
        <v>1048</v>
      </c>
      <c r="I163" s="83" t="str">
        <f>"Chemistry 162"</f>
        <v>Chemistry 162</v>
      </c>
      <c r="J163" s="13">
        <v>162</v>
      </c>
      <c r="K163" s="4"/>
      <c r="L163" s="53">
        <v>0.85943678832063919</v>
      </c>
      <c r="M163" s="189" t="s">
        <v>1917</v>
      </c>
      <c r="N163" s="5">
        <v>76</v>
      </c>
      <c r="O163" s="6"/>
      <c r="P163" s="6">
        <v>58.1</v>
      </c>
      <c r="Q163" s="6"/>
      <c r="S163" s="7">
        <v>44.01</v>
      </c>
      <c r="T163" s="18"/>
      <c r="U163" s="6"/>
      <c r="V163" s="6"/>
      <c r="W163" s="6">
        <v>310.7</v>
      </c>
      <c r="X163" s="6"/>
      <c r="Y163" s="6"/>
      <c r="Z163" s="6"/>
      <c r="AA163" s="115" t="s">
        <v>68</v>
      </c>
      <c r="AB163" s="115" t="s">
        <v>68</v>
      </c>
      <c r="AC163" s="116" t="s">
        <v>86</v>
      </c>
      <c r="AD163" s="116" t="s">
        <v>69</v>
      </c>
      <c r="AE163" s="116" t="s">
        <v>69</v>
      </c>
      <c r="AF163" s="116" t="s">
        <v>69</v>
      </c>
      <c r="AG163" s="15">
        <v>46</v>
      </c>
      <c r="AH163" s="15">
        <v>94</v>
      </c>
      <c r="AI163" s="15">
        <v>40</v>
      </c>
      <c r="AJ163" s="15">
        <v>18</v>
      </c>
      <c r="AK163" s="75">
        <v>0.873</v>
      </c>
      <c r="AL163" s="117" t="s">
        <v>907</v>
      </c>
      <c r="AM163" s="89" t="s">
        <v>207</v>
      </c>
      <c r="AN163" s="118">
        <v>-1.3176715356941615E-2</v>
      </c>
      <c r="AO163" s="118">
        <v>-3.1879194630872486E-2</v>
      </c>
      <c r="AP163" s="118">
        <v>0.46850783299381432</v>
      </c>
      <c r="AQ163" s="118">
        <v>0.12827733275008885</v>
      </c>
      <c r="AR163" s="80" t="s">
        <v>70</v>
      </c>
      <c r="AS163" s="7">
        <v>47.169035575689151</v>
      </c>
      <c r="AT163" s="119"/>
      <c r="AU163" s="89" t="s">
        <v>207</v>
      </c>
      <c r="AV163" s="7">
        <v>93.286408100000003</v>
      </c>
      <c r="AW163" s="7">
        <v>90.611000000000004</v>
      </c>
      <c r="AX163" s="7">
        <v>91.498000000000005</v>
      </c>
      <c r="AY163" s="7">
        <v>249.30799999999999</v>
      </c>
      <c r="AZ163" s="7">
        <v>100.40160642570281</v>
      </c>
      <c r="BA163" s="7">
        <v>-1.6064257028112365</v>
      </c>
      <c r="BB163" s="187">
        <v>1020</v>
      </c>
      <c r="BC163" s="7">
        <v>95.359093922651937</v>
      </c>
      <c r="BD163" s="7">
        <v>69.951700966183566</v>
      </c>
      <c r="BE163" s="7">
        <v>19.566264639321073</v>
      </c>
      <c r="BF163" s="7">
        <v>25.568723100303949</v>
      </c>
      <c r="BG163" s="7">
        <v>36.563437362637366</v>
      </c>
      <c r="BH163" s="7">
        <v>14.728682170542633</v>
      </c>
      <c r="BI163" s="7">
        <v>18.217054263565885</v>
      </c>
      <c r="BJ163" s="167"/>
      <c r="BK163" s="7">
        <v>8.8608962279999997</v>
      </c>
      <c r="BL163" s="7"/>
      <c r="BM163" s="7">
        <v>42.417521485999444</v>
      </c>
      <c r="BN163" s="167"/>
      <c r="BO163" s="7">
        <v>5.1483999999999952</v>
      </c>
      <c r="BP163" s="7">
        <v>9.9324000000000012</v>
      </c>
      <c r="BQ163" s="7"/>
      <c r="BR163" s="7"/>
      <c r="BS163" s="7">
        <v>66.226159565933727</v>
      </c>
      <c r="BT163" s="7">
        <v>60.452600097970972</v>
      </c>
      <c r="BU163" s="75"/>
      <c r="BV163" s="7">
        <v>4.4604974181927108</v>
      </c>
      <c r="BW163" s="7" t="s">
        <v>195</v>
      </c>
      <c r="BX163" s="6">
        <v>-29.940295936869042</v>
      </c>
      <c r="BY163" s="6"/>
      <c r="BZ163" s="6">
        <v>-16.299059140219455</v>
      </c>
      <c r="CA163" s="6"/>
      <c r="CB163" s="4" t="s">
        <v>978</v>
      </c>
      <c r="CC163" s="89" t="s">
        <v>207</v>
      </c>
      <c r="CD163" s="4">
        <v>-23.670298858350623</v>
      </c>
      <c r="CE163" s="4">
        <v>19.218968478518196</v>
      </c>
      <c r="CF163" s="4"/>
      <c r="CG163" s="89" t="s">
        <v>207</v>
      </c>
      <c r="CH163" s="6">
        <v>-45.6</v>
      </c>
      <c r="CI163" s="53"/>
      <c r="CJ163" s="6">
        <v>10272.07</v>
      </c>
      <c r="CK163" s="6">
        <v>10247.09</v>
      </c>
      <c r="CL163" s="8">
        <v>10</v>
      </c>
      <c r="CM163" s="6">
        <v>17280.96</v>
      </c>
      <c r="CN163" s="9">
        <v>-15</v>
      </c>
      <c r="CO163" s="6">
        <v>6349.6</v>
      </c>
      <c r="CP163" s="5">
        <v>12</v>
      </c>
      <c r="CQ163" s="4">
        <v>30</v>
      </c>
      <c r="CR163" s="78">
        <v>7.21</v>
      </c>
      <c r="CS163" s="78">
        <v>7.2</v>
      </c>
      <c r="CT163" s="78">
        <v>2.08</v>
      </c>
      <c r="CU163" s="78">
        <v>9.74</v>
      </c>
      <c r="CV163" s="6">
        <v>110.61560104556176</v>
      </c>
      <c r="CW163" s="78"/>
      <c r="CX163" s="10">
        <v>30</v>
      </c>
      <c r="CY163" s="6">
        <v>83.068283307940362</v>
      </c>
      <c r="CZ163" s="2"/>
      <c r="DA163" s="11" t="s">
        <v>81</v>
      </c>
      <c r="DB163" s="11"/>
      <c r="DC163" s="11"/>
      <c r="DD163" s="120" t="s">
        <v>89</v>
      </c>
      <c r="DE163" s="120" t="s">
        <v>89</v>
      </c>
      <c r="DF163" s="89" t="s">
        <v>207</v>
      </c>
      <c r="DG163" s="12">
        <v>22</v>
      </c>
      <c r="DH163" s="9"/>
      <c r="DI163" s="98">
        <v>0</v>
      </c>
      <c r="DJ163" s="102"/>
      <c r="DK163" s="1"/>
      <c r="DL163" s="103"/>
      <c r="DM163" s="46" t="s">
        <v>101</v>
      </c>
      <c r="DN163" s="10">
        <v>0</v>
      </c>
      <c r="DO163" s="10">
        <v>0</v>
      </c>
      <c r="DP163" s="11"/>
      <c r="DQ163" s="109"/>
      <c r="DR163" s="12">
        <v>19</v>
      </c>
      <c r="DS163" s="79">
        <v>0</v>
      </c>
      <c r="DT163" s="2"/>
      <c r="DU163" s="8">
        <v>90</v>
      </c>
      <c r="DV163" s="12">
        <v>10</v>
      </c>
      <c r="DW163" s="13">
        <v>100</v>
      </c>
      <c r="DX163" s="89" t="s">
        <v>207</v>
      </c>
      <c r="DY163" s="12">
        <v>2</v>
      </c>
      <c r="DZ163" s="89" t="s">
        <v>207</v>
      </c>
      <c r="EA163" s="7">
        <v>0.65478101219786999</v>
      </c>
      <c r="EB163" s="75">
        <v>-6.7000000000000002E-3</v>
      </c>
      <c r="EC163" s="75">
        <v>4.02E-2</v>
      </c>
      <c r="ED163" s="75">
        <v>2.7699999999999999E-2</v>
      </c>
      <c r="EE163" s="90">
        <v>0</v>
      </c>
      <c r="EF163" s="90">
        <v>0</v>
      </c>
      <c r="EG163" s="90">
        <v>0</v>
      </c>
      <c r="EH163" s="90">
        <v>0</v>
      </c>
      <c r="EI163" s="75" t="s">
        <v>129</v>
      </c>
      <c r="EJ163" s="89" t="s">
        <v>207</v>
      </c>
      <c r="EK163" s="91" t="s">
        <v>74</v>
      </c>
      <c r="EL163" s="91" t="s">
        <v>74</v>
      </c>
      <c r="EM163" s="91" t="s">
        <v>74</v>
      </c>
      <c r="EN163" s="91" t="s">
        <v>74</v>
      </c>
      <c r="EO163" s="91" t="s">
        <v>74</v>
      </c>
      <c r="EP163" s="91" t="s">
        <v>74</v>
      </c>
      <c r="EQ163" s="91" t="s">
        <v>74</v>
      </c>
      <c r="ER163" s="91" t="s">
        <v>74</v>
      </c>
      <c r="ES163" s="92" t="s">
        <v>74</v>
      </c>
      <c r="ET163" s="89" t="s">
        <v>207</v>
      </c>
      <c r="EU163" s="7">
        <v>4.01</v>
      </c>
      <c r="EV163" s="7">
        <v>18.3</v>
      </c>
      <c r="EW163" s="10"/>
      <c r="EX163" s="10"/>
      <c r="EY163" s="10"/>
      <c r="EZ163" s="10"/>
      <c r="FA163" s="75">
        <v>1.0460609493724728</v>
      </c>
      <c r="FB163" s="75">
        <v>0.73889965282476078</v>
      </c>
      <c r="FC163" s="75">
        <v>0.86943114310574066</v>
      </c>
      <c r="FD163" s="89" t="s">
        <v>207</v>
      </c>
      <c r="FE163" s="13"/>
      <c r="FF163" s="6">
        <v>0</v>
      </c>
      <c r="FG163" s="10" t="s">
        <v>75</v>
      </c>
      <c r="FH163" s="6">
        <v>32000</v>
      </c>
      <c r="FI163" s="10"/>
      <c r="FJ163" s="9"/>
      <c r="FK163" s="6">
        <v>3.502652125291128</v>
      </c>
      <c r="FL163" s="6">
        <v>36.00306735398118</v>
      </c>
      <c r="FM163" s="6">
        <v>21.163682864450138</v>
      </c>
      <c r="FN163" s="6">
        <v>-5.1000953288846684</v>
      </c>
      <c r="FO163" s="6">
        <v>16.867469879518048</v>
      </c>
      <c r="FP163" s="6">
        <v>-12.690929662455218</v>
      </c>
      <c r="FQ163" s="127"/>
      <c r="FR163" s="122"/>
      <c r="FS163" s="127"/>
      <c r="FT163" s="89" t="s">
        <v>207</v>
      </c>
      <c r="FU163" s="7">
        <v>20.144849494580807</v>
      </c>
      <c r="FV163" s="7">
        <v>-2.6479583793157735</v>
      </c>
      <c r="FW163" s="7">
        <v>-39.425222738965275</v>
      </c>
      <c r="FX163" s="7">
        <v>-20.43030090000244</v>
      </c>
      <c r="FY163" s="7">
        <v>50.281460909036625</v>
      </c>
      <c r="FZ163" s="7">
        <v>53.717188104243505</v>
      </c>
      <c r="GA163" s="7">
        <v>-133.40519438351146</v>
      </c>
      <c r="GB163" s="7">
        <v>31.494491109414191</v>
      </c>
      <c r="GC163" s="89" t="s">
        <v>207</v>
      </c>
      <c r="GD163" s="92" t="s">
        <v>74</v>
      </c>
      <c r="GE163" s="92" t="s">
        <v>74</v>
      </c>
      <c r="GF163" s="123" t="s">
        <v>1401</v>
      </c>
      <c r="GG163" s="123" t="s">
        <v>1401</v>
      </c>
      <c r="GH163" s="124" t="s">
        <v>74</v>
      </c>
      <c r="GI163" s="125" t="s">
        <v>81</v>
      </c>
      <c r="GJ163" s="126" t="s">
        <v>74</v>
      </c>
      <c r="GK163" s="89" t="s">
        <v>207</v>
      </c>
      <c r="GL163" s="75">
        <v>-0.17086855992903099</v>
      </c>
      <c r="GM163" s="129">
        <v>5.8210075309261901E-2</v>
      </c>
      <c r="GN163" s="130">
        <v>-7.7388132236295504E-3</v>
      </c>
      <c r="GO163" s="129">
        <v>-0.37781911665228701</v>
      </c>
      <c r="GP163" s="131">
        <v>-0.125138181154473</v>
      </c>
      <c r="GQ163" s="129">
        <v>7.0240453390806598E-3</v>
      </c>
      <c r="GR163" s="130">
        <v>6.3651460073799196E-2</v>
      </c>
      <c r="GS163" s="131">
        <v>-0.38969340819717901</v>
      </c>
      <c r="GT163" s="75">
        <v>-0.17086855992903099</v>
      </c>
      <c r="GU163" s="129">
        <v>5.8210075309261901E-2</v>
      </c>
      <c r="GV163" s="130">
        <v>-7.7388132236295504E-3</v>
      </c>
      <c r="GW163" s="129">
        <v>-0.37781911665228701</v>
      </c>
      <c r="GX163" s="131">
        <v>-0.125138181154473</v>
      </c>
      <c r="GY163" s="129">
        <v>7.0240453390806598E-3</v>
      </c>
      <c r="GZ163" s="130">
        <v>6.3651460073799196E-2</v>
      </c>
      <c r="HA163" s="131">
        <v>-0.38969340819717901</v>
      </c>
      <c r="HB163" s="89" t="s">
        <v>207</v>
      </c>
      <c r="HC163" s="106"/>
      <c r="HD163" s="106"/>
      <c r="HE163" s="106"/>
      <c r="HF163" s="106"/>
      <c r="HG163" s="106"/>
      <c r="HH163" s="106"/>
      <c r="HI163" s="106"/>
      <c r="HJ163" s="106"/>
      <c r="HK163" s="106"/>
      <c r="HL163" s="106"/>
      <c r="HM163" s="106"/>
      <c r="HN163" s="106"/>
      <c r="HO163" s="106"/>
      <c r="HP163" s="106"/>
      <c r="HQ163" s="106"/>
      <c r="HR163" s="106"/>
      <c r="HS163" s="106"/>
      <c r="HT163" s="106"/>
      <c r="HU163" s="106"/>
      <c r="HV163" s="106"/>
      <c r="HW163" s="106"/>
      <c r="HX163" s="106"/>
      <c r="HY163" s="106"/>
      <c r="HZ163" s="106"/>
      <c r="IA163" s="89" t="s">
        <v>207</v>
      </c>
      <c r="IB163" s="128">
        <v>0.28089519488598103</v>
      </c>
      <c r="IC163" s="128">
        <v>0.370549414068851</v>
      </c>
      <c r="ID163" s="13" t="s">
        <v>207</v>
      </c>
      <c r="IE163" s="6">
        <v>89.188420629999996</v>
      </c>
      <c r="IF163" s="6">
        <v>90.449610500000006</v>
      </c>
      <c r="IG163" s="6">
        <v>91.198909369999996</v>
      </c>
      <c r="IH163" s="6">
        <v>53.880508970000001</v>
      </c>
      <c r="II163" s="6">
        <v>91.616343819999997</v>
      </c>
      <c r="IJ163" s="6">
        <v>86.101613580000006</v>
      </c>
      <c r="IK163" s="6">
        <v>95.635860100000002</v>
      </c>
      <c r="IL163" s="7"/>
      <c r="IM163" s="6">
        <v>90.404455400000003</v>
      </c>
      <c r="IN163" s="6">
        <v>106.439497</v>
      </c>
      <c r="IO163" s="6">
        <v>71.226545889999997</v>
      </c>
      <c r="IP163" s="7">
        <v>79.142421990000003</v>
      </c>
      <c r="IQ163" s="7">
        <v>78.332451340000006</v>
      </c>
      <c r="IR163" s="7">
        <v>101.9315951</v>
      </c>
      <c r="IS163" s="6">
        <v>67.443583029999999</v>
      </c>
      <c r="IT163" s="7">
        <v>91.642126349999998</v>
      </c>
      <c r="IU163" s="6">
        <v>45.969510560000003</v>
      </c>
      <c r="IV163" s="7">
        <v>94.29880301</v>
      </c>
      <c r="IW163" s="7">
        <v>94.940698620000006</v>
      </c>
      <c r="IX163" s="7">
        <v>88.032592089999994</v>
      </c>
      <c r="IY163" s="6">
        <v>91.296412910000001</v>
      </c>
      <c r="IZ163" s="6">
        <v>65.739783939999995</v>
      </c>
      <c r="JA163" s="6">
        <v>89.854003379999995</v>
      </c>
      <c r="JB163" s="6">
        <v>93.282294250000007</v>
      </c>
      <c r="JC163" s="6">
        <v>89.883237989999998</v>
      </c>
      <c r="JD163" s="7">
        <v>91.232235529999997</v>
      </c>
      <c r="JE163" s="7">
        <v>51.493509060000001</v>
      </c>
      <c r="JF163" s="7">
        <v>44.370122629999997</v>
      </c>
      <c r="JG163" s="7">
        <v>57.043460199999998</v>
      </c>
      <c r="JH163" s="6">
        <v>101.5951566</v>
      </c>
      <c r="JI163" s="7">
        <v>92.015401120000007</v>
      </c>
      <c r="JJ163" s="6">
        <v>87.582116549999995</v>
      </c>
      <c r="JK163" s="7">
        <v>31.3279581</v>
      </c>
      <c r="JL163" s="6">
        <v>66.251901939999996</v>
      </c>
      <c r="JM163" s="7">
        <v>92.985619049999997</v>
      </c>
      <c r="JN163" s="6">
        <v>85.245663690000001</v>
      </c>
      <c r="JO163" s="7">
        <v>83.355097939999993</v>
      </c>
      <c r="JP163" s="7">
        <v>82.521554140000006</v>
      </c>
      <c r="JQ163" s="6">
        <v>94.611366270000005</v>
      </c>
      <c r="JR163" s="6">
        <v>95.192520060000007</v>
      </c>
      <c r="JS163" s="7">
        <v>100.3506094</v>
      </c>
      <c r="JT163" s="7">
        <v>100.5167829</v>
      </c>
      <c r="JU163" s="7">
        <v>83.155121649999998</v>
      </c>
      <c r="JV163" s="7"/>
      <c r="JW163" s="6">
        <v>90.447085999999999</v>
      </c>
      <c r="JX163" s="7">
        <v>86.09163873</v>
      </c>
      <c r="JY163" s="6">
        <v>92.732830140000004</v>
      </c>
      <c r="JZ163" s="7">
        <v>83.733848570000006</v>
      </c>
      <c r="KA163" s="6">
        <v>94.685805419999994</v>
      </c>
      <c r="KB163" s="7">
        <v>98.292264959999997</v>
      </c>
      <c r="KC163" s="7">
        <v>84.123153000000002</v>
      </c>
      <c r="KD163" s="6">
        <v>90.274217100000001</v>
      </c>
      <c r="KE163" s="6">
        <v>92.478034149999999</v>
      </c>
      <c r="KF163" s="6">
        <v>92.395695829999994</v>
      </c>
      <c r="KG163" s="7">
        <v>76.320717239999993</v>
      </c>
      <c r="KH163" s="6">
        <v>80.015362949999997</v>
      </c>
      <c r="KI163" s="6">
        <v>89.072631830000006</v>
      </c>
      <c r="KJ163" s="6">
        <v>91.613130339999998</v>
      </c>
      <c r="KK163" s="6">
        <v>48.548090090000002</v>
      </c>
      <c r="KM163" s="178">
        <v>0.84528941061340779</v>
      </c>
      <c r="KN163" s="178">
        <v>0.91319925874737773</v>
      </c>
      <c r="KO163" s="178">
        <v>0.56880143416242779</v>
      </c>
    </row>
    <row r="164" spans="1:301" ht="87.75" customHeight="1">
      <c r="A164" s="164" t="s">
        <v>1679</v>
      </c>
      <c r="B164" s="84" t="str">
        <f>"Chemistry 563"</f>
        <v>Chemistry 563</v>
      </c>
      <c r="C164" s="158" t="s">
        <v>1937</v>
      </c>
      <c r="D164" s="13" t="s">
        <v>507</v>
      </c>
      <c r="E164" s="163" t="s">
        <v>1492</v>
      </c>
      <c r="F164" s="13" t="s">
        <v>1491</v>
      </c>
      <c r="G164" s="2" t="s">
        <v>508</v>
      </c>
      <c r="H164" s="13" t="s">
        <v>1189</v>
      </c>
      <c r="I164" s="83" t="str">
        <f>"Chemistry 163"</f>
        <v>Chemistry 163</v>
      </c>
      <c r="J164" s="13">
        <v>163</v>
      </c>
      <c r="K164" s="4"/>
      <c r="L164" s="53">
        <v>1.0149285354103386</v>
      </c>
      <c r="M164" s="189" t="s">
        <v>1919</v>
      </c>
      <c r="N164" s="5">
        <v>64</v>
      </c>
      <c r="O164" s="6">
        <v>98</v>
      </c>
      <c r="P164" s="6">
        <v>82.2</v>
      </c>
      <c r="Q164" s="6">
        <v>1000</v>
      </c>
      <c r="S164" s="7">
        <v>437</v>
      </c>
      <c r="T164" s="6"/>
      <c r="U164" s="6"/>
      <c r="V164" s="6">
        <v>69.849999999999994</v>
      </c>
      <c r="W164" s="6">
        <v>269.59999999999997</v>
      </c>
      <c r="X164" s="6">
        <v>603.1</v>
      </c>
      <c r="Y164" s="6">
        <v>1191</v>
      </c>
      <c r="Z164" s="6">
        <v>155.5</v>
      </c>
      <c r="AA164" s="116" t="s">
        <v>69</v>
      </c>
      <c r="AB164" s="116" t="s">
        <v>69</v>
      </c>
      <c r="AC164" s="116" t="s">
        <v>69</v>
      </c>
      <c r="AD164" s="116" t="s">
        <v>69</v>
      </c>
      <c r="AE164" s="115" t="s">
        <v>68</v>
      </c>
      <c r="AF164" s="116" t="s">
        <v>69</v>
      </c>
      <c r="AG164" s="15">
        <v>40</v>
      </c>
      <c r="AH164" s="15">
        <v>155</v>
      </c>
      <c r="AI164" s="10">
        <v>44</v>
      </c>
      <c r="AJ164" s="10">
        <v>23</v>
      </c>
      <c r="AK164" s="75">
        <v>0.83299999999999996</v>
      </c>
      <c r="AL164" s="117" t="s">
        <v>907</v>
      </c>
      <c r="AM164" s="89" t="s">
        <v>507</v>
      </c>
      <c r="AN164" s="118">
        <v>-3.7449612067097224E-2</v>
      </c>
      <c r="AO164" s="118">
        <v>-4.8657718120805368E-2</v>
      </c>
      <c r="AP164" s="118">
        <v>-6.5782495689037743E-3</v>
      </c>
      <c r="AQ164" s="118">
        <v>-8.5200088480838678E-3</v>
      </c>
      <c r="AR164" s="80" t="s">
        <v>70</v>
      </c>
      <c r="AS164" s="7">
        <v>78.255447468156206</v>
      </c>
      <c r="AT164" s="119"/>
      <c r="AU164" s="89" t="s">
        <v>507</v>
      </c>
      <c r="AV164" s="7">
        <v>96.681878499999996</v>
      </c>
      <c r="AW164" s="7">
        <v>96.188000000000002</v>
      </c>
      <c r="AX164" s="7">
        <v>78.649000000000001</v>
      </c>
      <c r="AY164" s="7">
        <v>252.04</v>
      </c>
      <c r="AZ164" s="7">
        <v>105.6021149600254</v>
      </c>
      <c r="BA164" s="7">
        <v>106.23681966373458</v>
      </c>
      <c r="BB164" s="187">
        <v>274</v>
      </c>
      <c r="BC164" s="7">
        <v>95.13809944751381</v>
      </c>
      <c r="BD164" s="7">
        <v>70.338174396135258</v>
      </c>
      <c r="BE164" s="7">
        <v>28.052827581329566</v>
      </c>
      <c r="BF164" s="7">
        <v>10.675106079027351</v>
      </c>
      <c r="BG164" s="7">
        <v>24.475525274725275</v>
      </c>
      <c r="BH164" s="7">
        <v>39.129971212282761</v>
      </c>
      <c r="BI164" s="7">
        <v>26.632431973150368</v>
      </c>
      <c r="BJ164" s="77">
        <v>310</v>
      </c>
      <c r="BK164" s="7">
        <v>11.60751213</v>
      </c>
      <c r="BL164" s="7"/>
      <c r="BM164" s="7">
        <v>35.88577765456057</v>
      </c>
      <c r="BN164" s="77"/>
      <c r="BO164" s="7">
        <v>12.021000000000001</v>
      </c>
      <c r="BP164" s="7">
        <v>-4.3520000000000039</v>
      </c>
      <c r="BQ164" s="7"/>
      <c r="BR164" s="7"/>
      <c r="BS164" s="7">
        <v>21.706964994586755</v>
      </c>
      <c r="BT164" s="7">
        <v>76.767344728904021</v>
      </c>
      <c r="BU164" s="75"/>
      <c r="BV164" s="7">
        <v>45.899644496087042</v>
      </c>
      <c r="BW164" s="7" t="s">
        <v>195</v>
      </c>
      <c r="BX164" s="6">
        <v>-3.5342289076931586</v>
      </c>
      <c r="BY164" s="6"/>
      <c r="BZ164" s="6">
        <v>-17.193680012563476</v>
      </c>
      <c r="CA164" s="6"/>
      <c r="CB164" s="4" t="s">
        <v>978</v>
      </c>
      <c r="CC164" s="89" t="s">
        <v>507</v>
      </c>
      <c r="CD164" s="4">
        <v>0.23801133394144891</v>
      </c>
      <c r="CE164" s="4">
        <v>38.781907757367584</v>
      </c>
      <c r="CF164" s="4"/>
      <c r="CG164" s="89" t="s">
        <v>507</v>
      </c>
      <c r="CH164" s="6">
        <v>-4.7300000000000004</v>
      </c>
      <c r="CI164" s="53"/>
      <c r="CJ164" s="6">
        <v>3915.16</v>
      </c>
      <c r="CK164" s="6">
        <v>3815.36</v>
      </c>
      <c r="CL164" s="8">
        <v>-11</v>
      </c>
      <c r="CM164" s="6">
        <v>16227.94</v>
      </c>
      <c r="CN164" s="9">
        <v>-24</v>
      </c>
      <c r="CO164" s="6">
        <v>16524.23</v>
      </c>
      <c r="CP164" s="5">
        <v>78</v>
      </c>
      <c r="CQ164" s="4">
        <v>30</v>
      </c>
      <c r="CR164" s="78">
        <v>3.54</v>
      </c>
      <c r="CS164" s="78">
        <v>5.44</v>
      </c>
      <c r="CT164" s="78">
        <v>1.41</v>
      </c>
      <c r="CU164" s="78">
        <v>7.3</v>
      </c>
      <c r="CV164" s="6">
        <v>150.19705666296818</v>
      </c>
      <c r="CW164" s="78"/>
      <c r="CX164" s="10">
        <v>30</v>
      </c>
      <c r="CY164" s="6">
        <v>93.273805278286829</v>
      </c>
      <c r="CZ164" s="2"/>
      <c r="DA164" s="11"/>
      <c r="DB164" s="11"/>
      <c r="DC164" s="11"/>
      <c r="DD164" s="120" t="s">
        <v>89</v>
      </c>
      <c r="DE164" s="120" t="s">
        <v>71</v>
      </c>
      <c r="DF164" s="89" t="s">
        <v>507</v>
      </c>
      <c r="DG164" s="12">
        <v>16</v>
      </c>
      <c r="DH164" s="9"/>
      <c r="DI164" s="98">
        <v>0</v>
      </c>
      <c r="DJ164" s="100"/>
      <c r="DK164" s="1"/>
      <c r="DL164" s="101"/>
      <c r="DM164" s="46" t="s">
        <v>101</v>
      </c>
      <c r="DN164" s="10">
        <v>2</v>
      </c>
      <c r="DO164" s="10">
        <v>2</v>
      </c>
      <c r="DP164" s="11">
        <v>0</v>
      </c>
      <c r="DQ164" s="55">
        <v>116.2</v>
      </c>
      <c r="DR164" s="12"/>
      <c r="DS164" s="79">
        <v>0</v>
      </c>
      <c r="DT164" s="2"/>
      <c r="DU164" s="8">
        <v>42.411999999999999</v>
      </c>
      <c r="DV164" s="12"/>
      <c r="DW164" s="13">
        <v>100</v>
      </c>
      <c r="DX164" s="89" t="s">
        <v>507</v>
      </c>
      <c r="DY164" s="12">
        <v>-6</v>
      </c>
      <c r="DZ164" s="89" t="s">
        <v>507</v>
      </c>
      <c r="EA164" s="7">
        <v>0.15272052457790999</v>
      </c>
      <c r="EB164" s="75">
        <v>1.5100000000000001E-2</v>
      </c>
      <c r="EC164" s="75">
        <v>0.14230000000000001</v>
      </c>
      <c r="ED164" s="75">
        <v>-0.10299999999999999</v>
      </c>
      <c r="EE164" s="90">
        <v>0</v>
      </c>
      <c r="EF164" s="90">
        <v>0</v>
      </c>
      <c r="EG164" s="90">
        <v>0</v>
      </c>
      <c r="EH164" s="90">
        <v>0</v>
      </c>
      <c r="EI164" s="75" t="s">
        <v>129</v>
      </c>
      <c r="EJ164" s="89" t="s">
        <v>507</v>
      </c>
      <c r="EK164" s="91" t="s">
        <v>74</v>
      </c>
      <c r="EL164" s="91" t="s">
        <v>74</v>
      </c>
      <c r="EM164" s="91" t="s">
        <v>74</v>
      </c>
      <c r="EN164" s="91" t="s">
        <v>74</v>
      </c>
      <c r="EO164" s="91" t="s">
        <v>74</v>
      </c>
      <c r="EP164" s="91" t="s">
        <v>74</v>
      </c>
      <c r="EQ164" s="91" t="s">
        <v>74</v>
      </c>
      <c r="ER164" s="91" t="s">
        <v>74</v>
      </c>
      <c r="ES164" s="92" t="s">
        <v>74</v>
      </c>
      <c r="ET164" s="89" t="s">
        <v>507</v>
      </c>
      <c r="EU164" s="7">
        <v>8.11</v>
      </c>
      <c r="EV164" s="7">
        <v>5.05</v>
      </c>
      <c r="EW164" s="10"/>
      <c r="EX164" s="10"/>
      <c r="EY164" s="10"/>
      <c r="EZ164" s="10"/>
      <c r="FA164" s="75">
        <v>0.96388403833413738</v>
      </c>
      <c r="FB164" s="75">
        <v>0.76931717018023915</v>
      </c>
      <c r="FC164" s="75">
        <v>0.98125195651682273</v>
      </c>
      <c r="FD164" s="89" t="s">
        <v>507</v>
      </c>
      <c r="FE164" s="13"/>
      <c r="FF164" s="6">
        <v>0</v>
      </c>
      <c r="FG164" s="10" t="s">
        <v>75</v>
      </c>
      <c r="FH164" s="6">
        <v>32000</v>
      </c>
      <c r="FI164" s="10"/>
      <c r="FJ164" s="9"/>
      <c r="FK164" s="6">
        <v>107.55624865341802</v>
      </c>
      <c r="FL164" s="6">
        <v>100.38270921200245</v>
      </c>
      <c r="FM164" s="6">
        <v>97.1227621483376</v>
      </c>
      <c r="FN164" s="6">
        <v>97.998093422306965</v>
      </c>
      <c r="FO164" s="6">
        <v>123.98685651697703</v>
      </c>
      <c r="FP164" s="6">
        <v>100.45257401470866</v>
      </c>
      <c r="FQ164" s="127"/>
      <c r="FR164" s="122"/>
      <c r="FS164" s="121">
        <v>0.58415723270440256</v>
      </c>
      <c r="FT164" s="89" t="s">
        <v>507</v>
      </c>
      <c r="FU164" s="7">
        <v>99.80918030654027</v>
      </c>
      <c r="FV164" s="7">
        <v>102.36481160334228</v>
      </c>
      <c r="FW164" s="7">
        <v>99.856901926713348</v>
      </c>
      <c r="FX164" s="7">
        <v>102.10082316300588</v>
      </c>
      <c r="FY164" s="7">
        <v>100.31878994206534</v>
      </c>
      <c r="FZ164" s="7">
        <v>96.854868375133236</v>
      </c>
      <c r="GA164" s="7">
        <v>98.237579427855167</v>
      </c>
      <c r="GB164" s="7">
        <v>97.535725973600961</v>
      </c>
      <c r="GC164" s="89" t="s">
        <v>507</v>
      </c>
      <c r="GD164" s="92" t="s">
        <v>81</v>
      </c>
      <c r="GE164" s="92" t="s">
        <v>74</v>
      </c>
      <c r="GF164" s="123" t="s">
        <v>1401</v>
      </c>
      <c r="GG164" s="123" t="s">
        <v>1401</v>
      </c>
      <c r="GH164" s="124" t="s">
        <v>81</v>
      </c>
      <c r="GI164" s="125" t="s">
        <v>74</v>
      </c>
      <c r="GJ164" s="126" t="s">
        <v>81</v>
      </c>
      <c r="GK164" s="89" t="s">
        <v>507</v>
      </c>
      <c r="GL164" s="127"/>
      <c r="GM164" s="127"/>
      <c r="GN164" s="127"/>
      <c r="GO164" s="127"/>
      <c r="GP164" s="127"/>
      <c r="GQ164" s="127"/>
      <c r="GR164" s="127"/>
      <c r="GS164" s="127"/>
      <c r="GT164" s="127"/>
      <c r="GU164" s="127"/>
      <c r="GV164" s="127"/>
      <c r="GW164" s="127"/>
      <c r="GX164" s="127"/>
      <c r="GY164" s="127"/>
      <c r="GZ164" s="127"/>
      <c r="HA164" s="127"/>
      <c r="HB164" s="89" t="s">
        <v>507</v>
      </c>
      <c r="HC164" s="106"/>
      <c r="HD164" s="106"/>
      <c r="HE164" s="106"/>
      <c r="HF164" s="106"/>
      <c r="HG164" s="106"/>
      <c r="HH164" s="106"/>
      <c r="HI164" s="106"/>
      <c r="HJ164" s="106"/>
      <c r="HK164" s="106"/>
      <c r="HL164" s="106"/>
      <c r="HM164" s="106"/>
      <c r="HN164" s="106"/>
      <c r="HO164" s="106"/>
      <c r="HP164" s="106"/>
      <c r="HQ164" s="106"/>
      <c r="HR164" s="106"/>
      <c r="HS164" s="106"/>
      <c r="HT164" s="106"/>
      <c r="HU164" s="106"/>
      <c r="HV164" s="106"/>
      <c r="HW164" s="106"/>
      <c r="HX164" s="106"/>
      <c r="HY164" s="106"/>
      <c r="HZ164" s="106"/>
      <c r="IA164" s="89" t="s">
        <v>507</v>
      </c>
      <c r="IB164" s="128">
        <v>0.242544425050431</v>
      </c>
      <c r="IC164" s="128">
        <v>0.52924877652449498</v>
      </c>
      <c r="ID164" s="13" t="s">
        <v>507</v>
      </c>
      <c r="IE164" s="6">
        <v>-10.3125</v>
      </c>
      <c r="IF164" s="6">
        <v>-3.800675676</v>
      </c>
      <c r="IG164" s="6">
        <v>2.354197251</v>
      </c>
      <c r="IH164" s="6">
        <v>-33.787313429999998</v>
      </c>
      <c r="II164" s="6">
        <v>-84.975455819999993</v>
      </c>
      <c r="IJ164" s="6">
        <v>-5.4125528909999998</v>
      </c>
      <c r="IK164" s="6">
        <v>-29.50342466</v>
      </c>
      <c r="IL164" s="7"/>
      <c r="IM164" s="6">
        <v>-66.736891389999997</v>
      </c>
      <c r="IN164" s="6">
        <v>-1.6304347830000001</v>
      </c>
      <c r="IO164" s="6">
        <v>-52.772614619999999</v>
      </c>
      <c r="IP164" s="7">
        <v>0.58920304499999998</v>
      </c>
      <c r="IQ164" s="7">
        <v>-88.949275360000001</v>
      </c>
      <c r="IR164" s="7">
        <v>-78.583795010000003</v>
      </c>
      <c r="IS164" s="6">
        <v>3.602616099</v>
      </c>
      <c r="IT164" s="7">
        <v>6.5715106810000004</v>
      </c>
      <c r="IU164" s="6">
        <v>-33.076131689999997</v>
      </c>
      <c r="IV164" s="7">
        <v>0.51742681899999998</v>
      </c>
      <c r="IW164" s="7">
        <v>-23.33633094</v>
      </c>
      <c r="IX164" s="7">
        <v>-17.061200920000001</v>
      </c>
      <c r="IY164" s="6">
        <v>-24.980945120000001</v>
      </c>
      <c r="IZ164" s="6">
        <v>2.2225760229999998</v>
      </c>
      <c r="JA164" s="6">
        <v>2.579921481</v>
      </c>
      <c r="JB164" s="6">
        <v>-12.347746649999999</v>
      </c>
      <c r="JC164" s="6">
        <v>3.669868041</v>
      </c>
      <c r="JD164" s="7">
        <v>-49.841772149999997</v>
      </c>
      <c r="JE164" s="7">
        <v>-32.619863010000003</v>
      </c>
      <c r="JF164" s="7">
        <v>-90.310534590000003</v>
      </c>
      <c r="JG164" s="7">
        <v>-98.024891769999996</v>
      </c>
      <c r="JH164" s="6">
        <v>-64.453799649999993</v>
      </c>
      <c r="JI164" s="7">
        <v>-96.29716981</v>
      </c>
      <c r="JJ164" s="6">
        <v>-96.077127660000002</v>
      </c>
      <c r="JK164" s="7">
        <v>-87.466887420000006</v>
      </c>
      <c r="JL164" s="6">
        <v>-75.175296660000001</v>
      </c>
      <c r="JM164" s="7">
        <v>1.2876768510000001</v>
      </c>
      <c r="JN164" s="6">
        <v>-27.073019800000001</v>
      </c>
      <c r="JO164" s="7">
        <v>-17.877358489999999</v>
      </c>
      <c r="JP164" s="7">
        <v>-17.59461426</v>
      </c>
      <c r="JQ164" s="6">
        <v>-50.351314600000002</v>
      </c>
      <c r="JR164" s="6">
        <v>-40.736873510000002</v>
      </c>
      <c r="JS164" s="7">
        <v>-28.202160490000001</v>
      </c>
      <c r="JT164" s="7">
        <v>-62.298387099999999</v>
      </c>
      <c r="JU164" s="7">
        <v>-21.696428569999998</v>
      </c>
      <c r="JV164" s="7"/>
      <c r="JW164" s="6">
        <v>-31.19517544</v>
      </c>
      <c r="JX164" s="7">
        <v>-21.28378378</v>
      </c>
      <c r="JY164" s="6">
        <v>13.075251829999999</v>
      </c>
      <c r="JZ164" s="7">
        <v>1.6229964880000001</v>
      </c>
      <c r="KA164" s="6">
        <v>5.1853274440000003</v>
      </c>
      <c r="KB164" s="7">
        <v>-5.3134556570000004</v>
      </c>
      <c r="KC164" s="7">
        <v>1.909779388</v>
      </c>
      <c r="KD164" s="6">
        <v>3.8293669760000002</v>
      </c>
      <c r="KE164" s="6">
        <v>-78.190928270000001</v>
      </c>
      <c r="KF164" s="6">
        <v>-31.55991736</v>
      </c>
      <c r="KG164" s="7">
        <v>-29.704899780000002</v>
      </c>
      <c r="KH164" s="6">
        <v>-63.266283520000002</v>
      </c>
      <c r="KI164" s="6">
        <v>2.7511174249999999</v>
      </c>
      <c r="KJ164" s="6">
        <v>-11.355755889999999</v>
      </c>
      <c r="KK164" s="6">
        <v>-34.426959619999998</v>
      </c>
      <c r="KM164" s="178">
        <v>1.0018812767129837</v>
      </c>
      <c r="KN164" s="178">
        <v>1.081286709399313</v>
      </c>
      <c r="KO164" s="178">
        <v>0.62045021357577124</v>
      </c>
    </row>
    <row r="165" spans="1:301" ht="87.75" customHeight="1">
      <c r="A165" s="164" t="s">
        <v>1680</v>
      </c>
      <c r="B165" s="84" t="str">
        <f>"Chemistry 564"</f>
        <v>Chemistry 564</v>
      </c>
      <c r="C165" s="158" t="s">
        <v>1937</v>
      </c>
      <c r="D165" s="13" t="s">
        <v>262</v>
      </c>
      <c r="E165" s="163"/>
      <c r="F165" s="13"/>
      <c r="G165" s="2" t="s">
        <v>263</v>
      </c>
      <c r="H165" s="13" t="s">
        <v>1074</v>
      </c>
      <c r="I165" s="83" t="str">
        <f>"Chemistry 164"</f>
        <v>Chemistry 164</v>
      </c>
      <c r="J165" s="13">
        <v>164</v>
      </c>
      <c r="K165" s="4"/>
      <c r="L165" s="53">
        <v>0.841562768339846</v>
      </c>
      <c r="M165" s="114"/>
      <c r="N165" s="5">
        <v>75</v>
      </c>
      <c r="O165" s="6"/>
      <c r="P165" s="6">
        <v>4000</v>
      </c>
      <c r="Q165" s="6"/>
      <c r="S165" s="7">
        <v>1413</v>
      </c>
      <c r="T165" s="6"/>
      <c r="U165" s="6">
        <v>1202</v>
      </c>
      <c r="V165" s="6">
        <v>702.9</v>
      </c>
      <c r="W165" s="6">
        <v>281.3</v>
      </c>
      <c r="X165" s="6">
        <v>311.3</v>
      </c>
      <c r="Y165" s="6">
        <v>2175</v>
      </c>
      <c r="Z165" s="6">
        <v>722.3</v>
      </c>
      <c r="AA165" s="115" t="s">
        <v>68</v>
      </c>
      <c r="AB165" s="116" t="s">
        <v>80</v>
      </c>
      <c r="AC165" s="116" t="s">
        <v>69</v>
      </c>
      <c r="AD165" s="116" t="s">
        <v>69</v>
      </c>
      <c r="AE165" s="116" t="s">
        <v>69</v>
      </c>
      <c r="AF165" s="116" t="s">
        <v>69</v>
      </c>
      <c r="AG165" s="10"/>
      <c r="AH165" s="10"/>
      <c r="AI165" s="10"/>
      <c r="AJ165" s="10"/>
      <c r="AK165" s="75">
        <v>0.84699999999999998</v>
      </c>
      <c r="AL165" s="117" t="s">
        <v>907</v>
      </c>
      <c r="AM165" s="89" t="s">
        <v>262</v>
      </c>
      <c r="AN165" s="141">
        <v>1.4563738026093363E-2</v>
      </c>
      <c r="AO165" s="141">
        <v>-2.3489932885906041E-2</v>
      </c>
      <c r="AP165" s="141">
        <v>1.1541503877952477</v>
      </c>
      <c r="AQ165" s="141">
        <v>1.1233388095350532</v>
      </c>
      <c r="AR165" s="76" t="s">
        <v>148</v>
      </c>
      <c r="AS165" s="7">
        <v>6.9787463147587889</v>
      </c>
      <c r="AT165" s="119"/>
      <c r="AU165" s="89" t="s">
        <v>262</v>
      </c>
      <c r="AV165" s="7">
        <v>5.1948818799999996</v>
      </c>
      <c r="AW165" s="7">
        <v>5.8280000000000003</v>
      </c>
      <c r="AX165" s="7">
        <v>6.23</v>
      </c>
      <c r="AY165" s="7"/>
      <c r="AZ165" s="7">
        <v>-0.63291139240506311</v>
      </c>
      <c r="BA165" s="7">
        <v>12.658227848101262</v>
      </c>
      <c r="BB165" s="185"/>
      <c r="BC165" s="7">
        <v>-7.8453259668508357</v>
      </c>
      <c r="BD165" s="7">
        <v>5.2174014492753606</v>
      </c>
      <c r="BE165" s="7">
        <v>-4.1961115983026769</v>
      </c>
      <c r="BF165" s="7">
        <v>2.7723705167173263</v>
      </c>
      <c r="BG165" s="7">
        <v>-10.6893098901099</v>
      </c>
      <c r="BH165" s="7">
        <v>63.909774436090231</v>
      </c>
      <c r="BI165" s="7">
        <v>35.714285714285715</v>
      </c>
      <c r="BJ165" s="167"/>
      <c r="BK165" s="7">
        <v>9.7107305799999999</v>
      </c>
      <c r="BL165" s="7"/>
      <c r="BM165" s="7">
        <v>95.995184439720845</v>
      </c>
      <c r="BN165" s="167"/>
      <c r="BO165" s="7">
        <v>10.355</v>
      </c>
      <c r="BP165" s="7">
        <v>10.704399999999993</v>
      </c>
      <c r="BQ165" s="7"/>
      <c r="BR165" s="7"/>
      <c r="BS165" s="7">
        <v>25.84394290123457</v>
      </c>
      <c r="BT165" s="7">
        <v>69.119710577542207</v>
      </c>
      <c r="BU165" s="75"/>
      <c r="BV165" s="7">
        <v>23.084441689404393</v>
      </c>
      <c r="BW165" s="7" t="s">
        <v>195</v>
      </c>
      <c r="BX165" s="6">
        <v>7.4338875930539672E-2</v>
      </c>
      <c r="BY165" s="6"/>
      <c r="BZ165" s="6">
        <v>54.709936792384674</v>
      </c>
      <c r="CA165" s="6"/>
      <c r="CB165" s="4"/>
      <c r="CC165" s="89" t="s">
        <v>262</v>
      </c>
      <c r="CD165" s="4">
        <v>20.969757767054336</v>
      </c>
      <c r="CE165" s="4">
        <v>90.592779728150163</v>
      </c>
      <c r="CF165" s="4"/>
      <c r="CG165" s="89" t="s">
        <v>262</v>
      </c>
      <c r="CH165" s="6">
        <v>-24.3</v>
      </c>
      <c r="CI165" s="53"/>
      <c r="CJ165" s="6">
        <v>32000</v>
      </c>
      <c r="CK165" s="6">
        <v>32000</v>
      </c>
      <c r="CL165" s="8">
        <v>-32</v>
      </c>
      <c r="CM165" s="6">
        <v>32000</v>
      </c>
      <c r="CN165" s="9">
        <v>-30</v>
      </c>
      <c r="CO165" s="6">
        <v>32000</v>
      </c>
      <c r="CP165" s="5">
        <v>-23</v>
      </c>
      <c r="CQ165" s="4">
        <v>30</v>
      </c>
      <c r="CR165" s="78">
        <v>10</v>
      </c>
      <c r="CS165" s="78">
        <v>15.32</v>
      </c>
      <c r="CT165" s="78">
        <v>14.02</v>
      </c>
      <c r="CU165" s="78">
        <v>5.64</v>
      </c>
      <c r="CV165" s="6">
        <v>111.78128271460736</v>
      </c>
      <c r="CW165" s="78"/>
      <c r="CX165" s="10">
        <v>30</v>
      </c>
      <c r="CY165" s="6">
        <v>101.56344390939994</v>
      </c>
      <c r="CZ165" s="2"/>
      <c r="DA165" s="11"/>
      <c r="DB165" s="11"/>
      <c r="DC165" s="11"/>
      <c r="DD165" s="120" t="s">
        <v>72</v>
      </c>
      <c r="DE165" s="120" t="s">
        <v>72</v>
      </c>
      <c r="DF165" s="89" t="s">
        <v>262</v>
      </c>
      <c r="DG165" s="12">
        <v>8</v>
      </c>
      <c r="DH165" s="9"/>
      <c r="DI165" s="98">
        <v>0</v>
      </c>
      <c r="DJ165" s="102"/>
      <c r="DK165" s="1"/>
      <c r="DL165" s="103"/>
      <c r="DM165" s="46" t="s">
        <v>101</v>
      </c>
      <c r="DN165" s="10">
        <v>0</v>
      </c>
      <c r="DO165" s="10">
        <v>0</v>
      </c>
      <c r="DP165" s="11"/>
      <c r="DQ165" s="109"/>
      <c r="DR165" s="12"/>
      <c r="DS165" s="79">
        <v>0</v>
      </c>
      <c r="DT165" s="2"/>
      <c r="DU165" s="8">
        <v>18.681000000000001</v>
      </c>
      <c r="DV165" s="12"/>
      <c r="DW165" s="13">
        <v>100</v>
      </c>
      <c r="DX165" s="89" t="s">
        <v>262</v>
      </c>
      <c r="DY165" s="12">
        <v>-45</v>
      </c>
      <c r="DZ165" s="89" t="s">
        <v>262</v>
      </c>
      <c r="EA165" s="7">
        <v>11.700111739837279</v>
      </c>
      <c r="EB165" s="75">
        <v>4.0000000000000001E-3</v>
      </c>
      <c r="EC165" s="75">
        <v>1.3299999999999999E-2</v>
      </c>
      <c r="ED165" s="75">
        <v>-8.3000000000000004E-2</v>
      </c>
      <c r="EE165" s="90">
        <v>0</v>
      </c>
      <c r="EF165" s="90">
        <v>0</v>
      </c>
      <c r="EG165" s="90">
        <v>0</v>
      </c>
      <c r="EH165" s="90">
        <v>0</v>
      </c>
      <c r="EI165" s="75"/>
      <c r="EJ165" s="89" t="s">
        <v>262</v>
      </c>
      <c r="EK165" s="91" t="s">
        <v>74</v>
      </c>
      <c r="EL165" s="91" t="s">
        <v>74</v>
      </c>
      <c r="EM165" s="91" t="s">
        <v>74</v>
      </c>
      <c r="EN165" s="91" t="s">
        <v>74</v>
      </c>
      <c r="EO165" s="91" t="s">
        <v>74</v>
      </c>
      <c r="EP165" s="91" t="s">
        <v>74</v>
      </c>
      <c r="EQ165" s="91" t="s">
        <v>74</v>
      </c>
      <c r="ER165" s="91" t="s">
        <v>74</v>
      </c>
      <c r="ES165" s="93" t="s">
        <v>81</v>
      </c>
      <c r="ET165" s="89" t="s">
        <v>262</v>
      </c>
      <c r="EU165" s="7">
        <v>26.3</v>
      </c>
      <c r="EV165" s="7">
        <v>6.62</v>
      </c>
      <c r="EW165" s="10"/>
      <c r="EX165" s="10"/>
      <c r="EY165" s="10"/>
      <c r="EZ165" s="10"/>
      <c r="FA165" s="75">
        <v>0.93526485551382421</v>
      </c>
      <c r="FB165" s="75">
        <v>0.93316159856791447</v>
      </c>
      <c r="FC165" s="75">
        <v>0.8982881620248776</v>
      </c>
      <c r="FD165" s="89" t="s">
        <v>262</v>
      </c>
      <c r="FE165" s="15" t="s">
        <v>113</v>
      </c>
      <c r="FF165" s="6">
        <v>13.33</v>
      </c>
      <c r="FG165" s="10"/>
      <c r="FH165" s="6">
        <v>32000</v>
      </c>
      <c r="FI165" s="10"/>
      <c r="FJ165" s="9"/>
      <c r="FK165" s="6">
        <v>-0.3561870839325465</v>
      </c>
      <c r="FL165" s="6">
        <v>52.008008708498551</v>
      </c>
      <c r="FM165" s="6">
        <v>43.062692702980485</v>
      </c>
      <c r="FN165" s="6">
        <v>16.723259762308995</v>
      </c>
      <c r="FO165" s="6">
        <v>73.87387387387389</v>
      </c>
      <c r="FP165" s="6">
        <v>45.878693623639201</v>
      </c>
      <c r="FQ165" s="127">
        <v>0.68334158647733512</v>
      </c>
      <c r="FR165" s="122"/>
      <c r="FS165" s="121">
        <v>0.80664444221882015</v>
      </c>
      <c r="FT165" s="89" t="s">
        <v>262</v>
      </c>
      <c r="FU165" s="7">
        <v>-10.537919154652586</v>
      </c>
      <c r="FV165" s="7">
        <v>-88.431418051836985</v>
      </c>
      <c r="FW165" s="7">
        <v>-16.403645254500997</v>
      </c>
      <c r="FX165" s="7">
        <v>-67.523279360802562</v>
      </c>
      <c r="FY165" s="7">
        <v>-62.884093150779051</v>
      </c>
      <c r="FZ165" s="7">
        <v>48.235461681967251</v>
      </c>
      <c r="GA165" s="7">
        <v>-69.25372061255301</v>
      </c>
      <c r="GB165" s="7">
        <v>17.843644645437262</v>
      </c>
      <c r="GC165" s="89" t="s">
        <v>262</v>
      </c>
      <c r="GD165" s="92" t="s">
        <v>81</v>
      </c>
      <c r="GE165" s="92" t="s">
        <v>74</v>
      </c>
      <c r="GF165" s="123" t="s">
        <v>1401</v>
      </c>
      <c r="GG165" s="123" t="s">
        <v>1401</v>
      </c>
      <c r="GH165" s="124" t="s">
        <v>74</v>
      </c>
      <c r="GI165" s="125" t="s">
        <v>74</v>
      </c>
      <c r="GJ165" s="126" t="s">
        <v>81</v>
      </c>
      <c r="GK165" s="89" t="s">
        <v>262</v>
      </c>
      <c r="GL165" s="75">
        <v>0.112313192556457</v>
      </c>
      <c r="GM165" s="129">
        <v>-0.642195793867952</v>
      </c>
      <c r="GN165" s="130">
        <v>-9.5216207108544504E-2</v>
      </c>
      <c r="GO165" s="129">
        <v>-0.57124375592088905</v>
      </c>
      <c r="GP165" s="131">
        <v>-0.47129664862571702</v>
      </c>
      <c r="GQ165" s="129">
        <v>-1.8049641746642399E-2</v>
      </c>
      <c r="GR165" s="130">
        <v>-0.12833486386454801</v>
      </c>
      <c r="GS165" s="131">
        <v>-0.91847468448323899</v>
      </c>
      <c r="GT165" s="75">
        <v>0.112313192556457</v>
      </c>
      <c r="GU165" s="129">
        <v>-0.642195793867952</v>
      </c>
      <c r="GV165" s="130">
        <v>-9.5216207108544504E-2</v>
      </c>
      <c r="GW165" s="129">
        <v>-0.57124375592088905</v>
      </c>
      <c r="GX165" s="131">
        <v>-0.47129664862571702</v>
      </c>
      <c r="GY165" s="129">
        <v>-1.8049641746642399E-2</v>
      </c>
      <c r="GZ165" s="130">
        <v>-0.12833486386454801</v>
      </c>
      <c r="HA165" s="131">
        <v>-0.91847468448323899</v>
      </c>
      <c r="HB165" s="89" t="s">
        <v>262</v>
      </c>
      <c r="HC165" s="106"/>
      <c r="HD165" s="106"/>
      <c r="HE165" s="106"/>
      <c r="HF165" s="106"/>
      <c r="HG165" s="106"/>
      <c r="HH165" s="106"/>
      <c r="HI165" s="106"/>
      <c r="HJ165" s="106"/>
      <c r="HK165" s="106"/>
      <c r="HL165" s="106"/>
      <c r="HM165" s="106"/>
      <c r="HN165" s="106"/>
      <c r="HO165" s="106"/>
      <c r="HP165" s="106"/>
      <c r="HQ165" s="106"/>
      <c r="HR165" s="106"/>
      <c r="HS165" s="106"/>
      <c r="HT165" s="106"/>
      <c r="HU165" s="106"/>
      <c r="HV165" s="106"/>
      <c r="HW165" s="106"/>
      <c r="HX165" s="106"/>
      <c r="HY165" s="106"/>
      <c r="HZ165" s="106"/>
      <c r="IA165" s="89" t="s">
        <v>262</v>
      </c>
      <c r="IB165" s="42">
        <v>0.52950309279927399</v>
      </c>
      <c r="IC165" s="133">
        <v>0.28024157285402901</v>
      </c>
      <c r="ID165" s="13" t="s">
        <v>262</v>
      </c>
      <c r="IE165" s="6">
        <v>104.3611934</v>
      </c>
      <c r="IF165" s="6">
        <v>101.45686000000001</v>
      </c>
      <c r="IG165" s="6">
        <v>66.326949380000002</v>
      </c>
      <c r="IH165" s="6">
        <v>59.480560869999998</v>
      </c>
      <c r="II165" s="6">
        <v>60.503552669999998</v>
      </c>
      <c r="IJ165" s="6">
        <v>52.280665710000001</v>
      </c>
      <c r="IK165" s="6">
        <v>84.530441699999997</v>
      </c>
      <c r="IL165" s="7">
        <v>78.821853320000002</v>
      </c>
      <c r="IM165" s="6">
        <v>97.362813000000003</v>
      </c>
      <c r="IN165" s="6">
        <v>70.491597690000006</v>
      </c>
      <c r="IO165" s="6">
        <v>97.182425980000005</v>
      </c>
      <c r="IP165" s="7">
        <v>54.29339478</v>
      </c>
      <c r="IQ165" s="7">
        <v>88.869158880000001</v>
      </c>
      <c r="IR165" s="7">
        <v>81.963503650000007</v>
      </c>
      <c r="IS165" s="6">
        <v>50.43111992</v>
      </c>
      <c r="IT165" s="7">
        <v>50.96153846</v>
      </c>
      <c r="IU165" s="6">
        <v>68.101569310000002</v>
      </c>
      <c r="IV165" s="7">
        <v>38.207413699999996</v>
      </c>
      <c r="IW165" s="7">
        <v>69.098245160000005</v>
      </c>
      <c r="IX165" s="7">
        <v>51.540145989999999</v>
      </c>
      <c r="IY165" s="6">
        <v>73.192177830000006</v>
      </c>
      <c r="IZ165" s="6">
        <v>43.265574729999997</v>
      </c>
      <c r="JA165" s="6">
        <v>73.210977299999996</v>
      </c>
      <c r="JB165" s="6">
        <v>37.774980120000002</v>
      </c>
      <c r="JC165" s="6">
        <v>62.24874372</v>
      </c>
      <c r="JD165" s="7">
        <v>76.277041569999994</v>
      </c>
      <c r="JE165" s="7">
        <v>70.115042709999997</v>
      </c>
      <c r="JF165" s="7">
        <v>92.650807139999998</v>
      </c>
      <c r="JG165" s="7">
        <v>85.894900410000005</v>
      </c>
      <c r="JH165" s="6">
        <v>94.968168460000001</v>
      </c>
      <c r="JI165" s="7">
        <v>96.086556169999994</v>
      </c>
      <c r="JJ165" s="6">
        <v>80.031446540000005</v>
      </c>
      <c r="JK165" s="7">
        <v>92.506730480000002</v>
      </c>
      <c r="JL165" s="6">
        <v>47.918762579999999</v>
      </c>
      <c r="JM165" s="7"/>
      <c r="JN165" s="6">
        <v>106.9263239</v>
      </c>
      <c r="JO165" s="7">
        <v>71.296296299999995</v>
      </c>
      <c r="JP165" s="7">
        <v>88.22265625</v>
      </c>
      <c r="JQ165" s="6">
        <v>64.077874609999995</v>
      </c>
      <c r="JR165" s="6">
        <v>120.87829739999999</v>
      </c>
      <c r="JS165" s="7">
        <v>48.87549387</v>
      </c>
      <c r="JT165" s="7">
        <v>43.697116209999997</v>
      </c>
      <c r="JU165" s="7">
        <v>70.450735699999996</v>
      </c>
      <c r="JV165" s="7">
        <v>52.762430940000002</v>
      </c>
      <c r="JW165" s="6">
        <v>34.961349259999999</v>
      </c>
      <c r="JX165" s="7">
        <v>63.017857139999997</v>
      </c>
      <c r="JY165" s="6">
        <v>83.765517239999994</v>
      </c>
      <c r="JZ165" s="7">
        <v>64.713007829999995</v>
      </c>
      <c r="KA165" s="6">
        <v>107.1286283</v>
      </c>
      <c r="KB165" s="7">
        <v>70.792079209999997</v>
      </c>
      <c r="KC165" s="7">
        <v>46.02024385</v>
      </c>
      <c r="KD165" s="6">
        <v>94.720843669999994</v>
      </c>
      <c r="KE165" s="6">
        <v>70.827840760000001</v>
      </c>
      <c r="KF165" s="6">
        <v>44.268684090000001</v>
      </c>
      <c r="KG165" s="7">
        <v>80.736254759999994</v>
      </c>
      <c r="KH165" s="6">
        <v>118.3962264</v>
      </c>
      <c r="KI165" s="6">
        <v>67.836634239999995</v>
      </c>
      <c r="KJ165" s="6">
        <v>74.132441900000003</v>
      </c>
      <c r="KK165" s="6">
        <v>63.024085640000003</v>
      </c>
      <c r="KM165" s="178">
        <v>2.610654787665907</v>
      </c>
      <c r="KN165" s="178">
        <v>0.30787113217824441</v>
      </c>
      <c r="KO165" s="178">
        <v>2.1924483030781374</v>
      </c>
    </row>
    <row r="166" spans="1:301" ht="87.75" customHeight="1">
      <c r="A166" s="164" t="s">
        <v>1681</v>
      </c>
      <c r="B166" s="84" t="str">
        <f>"Chemistry 565"</f>
        <v>Chemistry 565</v>
      </c>
      <c r="C166" s="158" t="s">
        <v>1938</v>
      </c>
      <c r="D166" s="13" t="s">
        <v>269</v>
      </c>
      <c r="E166" s="163"/>
      <c r="F166" s="13"/>
      <c r="G166" s="2" t="s">
        <v>270</v>
      </c>
      <c r="H166" s="13" t="s">
        <v>1077</v>
      </c>
      <c r="I166" s="83" t="str">
        <f>"Chemistry 165"</f>
        <v>Chemistry 165</v>
      </c>
      <c r="J166" s="13">
        <v>165</v>
      </c>
      <c r="K166" s="4"/>
      <c r="L166" s="53">
        <v>0.968308171165711</v>
      </c>
      <c r="M166" s="189" t="s">
        <v>271</v>
      </c>
      <c r="N166" s="5">
        <v>90</v>
      </c>
      <c r="O166" s="6">
        <v>98</v>
      </c>
      <c r="P166" s="6">
        <v>1190</v>
      </c>
      <c r="Q166" s="6"/>
      <c r="S166" s="7">
        <v>1183</v>
      </c>
      <c r="T166" s="6"/>
      <c r="U166" s="6">
        <v>1270</v>
      </c>
      <c r="V166" s="6">
        <v>2629</v>
      </c>
      <c r="W166" s="6">
        <v>1178</v>
      </c>
      <c r="X166" s="6">
        <v>1478</v>
      </c>
      <c r="Y166" s="6">
        <v>2297</v>
      </c>
      <c r="Z166" s="6">
        <v>1455</v>
      </c>
      <c r="AA166" s="115" t="s">
        <v>68</v>
      </c>
      <c r="AB166" s="116" t="s">
        <v>80</v>
      </c>
      <c r="AC166" s="116" t="s">
        <v>86</v>
      </c>
      <c r="AD166" s="116" t="s">
        <v>69</v>
      </c>
      <c r="AE166" s="116" t="s">
        <v>69</v>
      </c>
      <c r="AF166" s="116" t="s">
        <v>69</v>
      </c>
      <c r="AG166" s="10"/>
      <c r="AH166" s="10"/>
      <c r="AI166" s="10"/>
      <c r="AJ166" s="10"/>
      <c r="AK166" s="75">
        <v>1.18</v>
      </c>
      <c r="AL166" s="117" t="s">
        <v>907</v>
      </c>
      <c r="AM166" s="89" t="s">
        <v>269</v>
      </c>
      <c r="AN166" s="118">
        <v>1.287776508464015E-2</v>
      </c>
      <c r="AO166" s="118">
        <v>-1.6086802688996343E-2</v>
      </c>
      <c r="AP166" s="118">
        <v>1.1256388049219414E-2</v>
      </c>
      <c r="AQ166" s="118"/>
      <c r="AR166" s="80" t="s">
        <v>70</v>
      </c>
      <c r="AS166" s="7">
        <v>57.086812110013398</v>
      </c>
      <c r="AT166" s="119"/>
      <c r="AU166" s="89" t="s">
        <v>269</v>
      </c>
      <c r="AV166" s="7">
        <v>15.680883100000001</v>
      </c>
      <c r="AW166" s="7">
        <v>14.907999999999999</v>
      </c>
      <c r="AX166" s="7">
        <v>-2.4060000000000001</v>
      </c>
      <c r="AY166" s="7"/>
      <c r="AZ166" s="7">
        <v>74.349751336085149</v>
      </c>
      <c r="BA166" s="7">
        <v>3.8250066054252869</v>
      </c>
      <c r="BB166" s="185"/>
      <c r="BC166" s="7">
        <v>68.259356643356654</v>
      </c>
      <c r="BD166" s="7">
        <v>40.38616178184845</v>
      </c>
      <c r="BE166" s="7">
        <v>-0.42321831750339323</v>
      </c>
      <c r="BF166" s="7">
        <v>-4.6350012658227797</v>
      </c>
      <c r="BG166" s="7">
        <v>14.785215584415589</v>
      </c>
      <c r="BH166" s="7">
        <v>-1.7755387331035024</v>
      </c>
      <c r="BI166" s="7">
        <v>-21.712832168574892</v>
      </c>
      <c r="BJ166" s="77"/>
      <c r="BK166" s="7">
        <v>-2.3343747320000001</v>
      </c>
      <c r="BL166" s="7"/>
      <c r="BM166" s="7">
        <v>0</v>
      </c>
      <c r="BN166" s="77"/>
      <c r="BO166" s="7">
        <v>2.8472500000000025</v>
      </c>
      <c r="BP166" s="7">
        <v>5.7757500000000022</v>
      </c>
      <c r="BQ166" s="7"/>
      <c r="BR166" s="7"/>
      <c r="BS166" s="7">
        <v>0</v>
      </c>
      <c r="BT166" s="7">
        <v>61.052166395956007</v>
      </c>
      <c r="BU166" s="75"/>
      <c r="BV166" s="7">
        <v>-1.503340543889925</v>
      </c>
      <c r="BW166" s="7" t="s">
        <v>195</v>
      </c>
      <c r="BX166" s="6">
        <v>-11.075922602979009</v>
      </c>
      <c r="BY166" s="6"/>
      <c r="BZ166" s="6">
        <v>-9.1498176980884516</v>
      </c>
      <c r="CA166" s="6"/>
      <c r="CB166" s="4"/>
      <c r="CC166" s="89" t="s">
        <v>269</v>
      </c>
      <c r="CD166" s="4">
        <v>-2.9547236576835623</v>
      </c>
      <c r="CE166" s="4">
        <v>39.416208965834471</v>
      </c>
      <c r="CF166" s="4"/>
      <c r="CG166" s="89" t="s">
        <v>269</v>
      </c>
      <c r="CH166" s="6">
        <v>28.81</v>
      </c>
      <c r="CI166" s="53"/>
      <c r="CJ166" s="6">
        <v>4189.18</v>
      </c>
      <c r="CK166" s="6">
        <v>7396.24</v>
      </c>
      <c r="CL166" s="8">
        <v>-14</v>
      </c>
      <c r="CM166" s="6">
        <v>16112.42</v>
      </c>
      <c r="CN166" s="9">
        <v>-5</v>
      </c>
      <c r="CO166" s="6">
        <v>16202.92</v>
      </c>
      <c r="CP166" s="5">
        <v>17</v>
      </c>
      <c r="CQ166" s="4">
        <v>30</v>
      </c>
      <c r="CR166" s="78">
        <v>0.42</v>
      </c>
      <c r="CS166" s="78">
        <v>5.51</v>
      </c>
      <c r="CT166" s="78">
        <v>3.86</v>
      </c>
      <c r="CU166" s="78">
        <v>0.11</v>
      </c>
      <c r="CV166" s="6">
        <v>147.14492149960694</v>
      </c>
      <c r="CW166" s="78"/>
      <c r="CX166" s="10">
        <v>30</v>
      </c>
      <c r="CY166" s="6">
        <v>93.667386663548854</v>
      </c>
      <c r="CZ166" s="2"/>
      <c r="DA166" s="11"/>
      <c r="DB166" s="11"/>
      <c r="DC166" s="11"/>
      <c r="DD166" s="120" t="s">
        <v>72</v>
      </c>
      <c r="DE166" s="120" t="s">
        <v>72</v>
      </c>
      <c r="DF166" s="89" t="s">
        <v>269</v>
      </c>
      <c r="DG166" s="12">
        <v>0</v>
      </c>
      <c r="DH166" s="9"/>
      <c r="DI166" s="98">
        <v>0</v>
      </c>
      <c r="DJ166" s="102"/>
      <c r="DK166" s="1"/>
      <c r="DL166" s="103"/>
      <c r="DM166" s="46" t="s">
        <v>101</v>
      </c>
      <c r="DN166" s="10">
        <v>1</v>
      </c>
      <c r="DO166" s="10">
        <v>1</v>
      </c>
      <c r="DP166" s="11"/>
      <c r="DQ166" s="55"/>
      <c r="DR166" s="12">
        <v>45</v>
      </c>
      <c r="DS166" s="79">
        <v>0</v>
      </c>
      <c r="DT166" s="2"/>
      <c r="DU166" s="8">
        <v>100</v>
      </c>
      <c r="DV166" s="12">
        <v>10</v>
      </c>
      <c r="DW166" s="13">
        <v>100</v>
      </c>
      <c r="DX166" s="89" t="s">
        <v>269</v>
      </c>
      <c r="DY166" s="12">
        <v>-2</v>
      </c>
      <c r="DZ166" s="89" t="s">
        <v>269</v>
      </c>
      <c r="EA166" s="7">
        <v>-0.56899142637581002</v>
      </c>
      <c r="EB166" s="75">
        <v>-4.7000000000000002E-3</v>
      </c>
      <c r="EC166" s="75">
        <v>1.9800000000000002E-2</v>
      </c>
      <c r="ED166" s="75">
        <v>3.0099999999999998E-2</v>
      </c>
      <c r="EE166" s="90">
        <v>0</v>
      </c>
      <c r="EF166" s="90">
        <v>0</v>
      </c>
      <c r="EG166" s="90">
        <v>0</v>
      </c>
      <c r="EH166" s="90">
        <v>0</v>
      </c>
      <c r="EI166" s="75"/>
      <c r="EJ166" s="89" t="s">
        <v>269</v>
      </c>
      <c r="EK166" s="91" t="s">
        <v>74</v>
      </c>
      <c r="EL166" s="91" t="s">
        <v>74</v>
      </c>
      <c r="EM166" s="91" t="s">
        <v>74</v>
      </c>
      <c r="EN166" s="91" t="s">
        <v>74</v>
      </c>
      <c r="EO166" s="91" t="s">
        <v>74</v>
      </c>
      <c r="EP166" s="91" t="s">
        <v>74</v>
      </c>
      <c r="EQ166" s="91" t="s">
        <v>74</v>
      </c>
      <c r="ER166" s="91" t="s">
        <v>74</v>
      </c>
      <c r="ES166" s="92" t="s">
        <v>74</v>
      </c>
      <c r="ET166" s="89" t="s">
        <v>269</v>
      </c>
      <c r="EU166" s="7">
        <v>2.59</v>
      </c>
      <c r="EV166" s="7">
        <v>-0.99299999999999999</v>
      </c>
      <c r="EW166" s="10"/>
      <c r="EX166" s="10"/>
      <c r="EY166" s="10"/>
      <c r="EZ166" s="10"/>
      <c r="FA166" s="75">
        <v>0.76707756136713712</v>
      </c>
      <c r="FB166" s="75">
        <v>0.73434490570982758</v>
      </c>
      <c r="FC166" s="75">
        <v>1.017427137690726</v>
      </c>
      <c r="FD166" s="89" t="s">
        <v>269</v>
      </c>
      <c r="FE166" s="13"/>
      <c r="FF166" s="6">
        <v>0</v>
      </c>
      <c r="FG166" s="10" t="s">
        <v>75</v>
      </c>
      <c r="FH166" s="6">
        <v>32000</v>
      </c>
      <c r="FI166" s="10"/>
      <c r="FJ166" s="9"/>
      <c r="FK166" s="6">
        <v>10.153359943734518</v>
      </c>
      <c r="FL166" s="6">
        <v>29.231281783722974</v>
      </c>
      <c r="FM166" s="6">
        <v>4.0000000000000702</v>
      </c>
      <c r="FN166" s="6">
        <v>-3.060702221312317</v>
      </c>
      <c r="FO166" s="6">
        <v>35.459183673469383</v>
      </c>
      <c r="FP166" s="6">
        <v>-18.695914670959922</v>
      </c>
      <c r="FQ166" s="127">
        <v>0.89453951719576719</v>
      </c>
      <c r="FR166" s="122"/>
      <c r="FS166" s="121">
        <v>1.117015022787877</v>
      </c>
      <c r="FT166" s="89" t="s">
        <v>269</v>
      </c>
      <c r="FU166" s="7">
        <v>7.4970793492001864</v>
      </c>
      <c r="FV166" s="7">
        <v>-55.793644725600934</v>
      </c>
      <c r="FW166" s="7">
        <v>-7.5269976219187518</v>
      </c>
      <c r="FX166" s="7">
        <v>-43.670973437959894</v>
      </c>
      <c r="FY166" s="7">
        <v>-29.133728240120192</v>
      </c>
      <c r="FZ166" s="7">
        <v>13.275386381940047</v>
      </c>
      <c r="GA166" s="7">
        <v>-221.48220981906169</v>
      </c>
      <c r="GB166" s="7">
        <v>-180.67975033934175</v>
      </c>
      <c r="GC166" s="89" t="s">
        <v>269</v>
      </c>
      <c r="GD166" s="92" t="s">
        <v>74</v>
      </c>
      <c r="GE166" s="92" t="s">
        <v>74</v>
      </c>
      <c r="GF166" s="123" t="s">
        <v>1401</v>
      </c>
      <c r="GG166" s="123" t="s">
        <v>1401</v>
      </c>
      <c r="GH166" s="124" t="s">
        <v>81</v>
      </c>
      <c r="GI166" s="125" t="s">
        <v>81</v>
      </c>
      <c r="GJ166" s="126" t="s">
        <v>81</v>
      </c>
      <c r="GK166" s="89" t="s">
        <v>269</v>
      </c>
      <c r="GL166" s="75">
        <v>3.86156115112163E-2</v>
      </c>
      <c r="GM166" s="129">
        <v>0.399157888256158</v>
      </c>
      <c r="GN166" s="130">
        <v>0.20348793518111999</v>
      </c>
      <c r="GO166" s="129">
        <v>0.31902240421067102</v>
      </c>
      <c r="GP166" s="131">
        <v>0.13642990596677501</v>
      </c>
      <c r="GQ166" s="129">
        <v>0.21486942786296001</v>
      </c>
      <c r="GR166" s="130">
        <v>0.44983178239985699</v>
      </c>
      <c r="GS166" s="131">
        <v>-0.34309632544371899</v>
      </c>
      <c r="GT166" s="75">
        <v>3.86156115112163E-2</v>
      </c>
      <c r="GU166" s="129">
        <v>0.399157888256158</v>
      </c>
      <c r="GV166" s="130">
        <v>0.20348793518111999</v>
      </c>
      <c r="GW166" s="129">
        <v>0.31902240421067102</v>
      </c>
      <c r="GX166" s="131">
        <v>0.13642990596677501</v>
      </c>
      <c r="GY166" s="129">
        <v>0.21486942786296001</v>
      </c>
      <c r="GZ166" s="130">
        <v>0.44983178239985699</v>
      </c>
      <c r="HA166" s="131">
        <v>-0.34309632544371899</v>
      </c>
      <c r="HB166" s="89" t="s">
        <v>269</v>
      </c>
      <c r="HC166" s="106"/>
      <c r="HD166" s="106"/>
      <c r="HE166" s="106"/>
      <c r="HF166" s="106"/>
      <c r="HG166" s="106"/>
      <c r="HH166" s="106"/>
      <c r="HI166" s="106"/>
      <c r="HJ166" s="106"/>
      <c r="HK166" s="106"/>
      <c r="HL166" s="106"/>
      <c r="HM166" s="106"/>
      <c r="HN166" s="106"/>
      <c r="HO166" s="106"/>
      <c r="HP166" s="106"/>
      <c r="HQ166" s="106"/>
      <c r="HR166" s="106"/>
      <c r="HS166" s="106"/>
      <c r="HT166" s="106"/>
      <c r="HU166" s="106"/>
      <c r="HV166" s="106"/>
      <c r="HW166" s="106"/>
      <c r="HX166" s="106"/>
      <c r="HY166" s="106"/>
      <c r="HZ166" s="106"/>
      <c r="IA166" s="89" t="s">
        <v>269</v>
      </c>
      <c r="IB166" s="128">
        <v>0.31173777634648597</v>
      </c>
      <c r="IC166" s="133">
        <v>0.24458669725589</v>
      </c>
      <c r="ID166" s="13" t="s">
        <v>269</v>
      </c>
      <c r="IE166" s="6">
        <v>31.556924510000002</v>
      </c>
      <c r="IF166" s="6">
        <v>32.951207959999998</v>
      </c>
      <c r="IG166" s="6">
        <v>7.4772408329999998</v>
      </c>
      <c r="IH166" s="6">
        <v>15.83173996</v>
      </c>
      <c r="II166" s="6">
        <v>-31.335098339999998</v>
      </c>
      <c r="IJ166" s="6">
        <v>14.610882289999999</v>
      </c>
      <c r="IK166" s="6">
        <v>1.814027557</v>
      </c>
      <c r="IL166" s="7"/>
      <c r="IM166" s="6">
        <v>-12.68915511</v>
      </c>
      <c r="IN166" s="6">
        <v>24.500025569999998</v>
      </c>
      <c r="IO166" s="6">
        <v>35.59914328</v>
      </c>
      <c r="IP166" s="7">
        <v>8.3307783279999992</v>
      </c>
      <c r="IQ166" s="7">
        <v>31.412687689999998</v>
      </c>
      <c r="IR166" s="7">
        <v>-13.210500959999999</v>
      </c>
      <c r="IS166" s="6">
        <v>12.350342319999999</v>
      </c>
      <c r="IT166" s="7">
        <v>26.18269901</v>
      </c>
      <c r="IU166" s="6">
        <v>27.309937600000001</v>
      </c>
      <c r="IV166" s="7">
        <v>17.484425259999998</v>
      </c>
      <c r="IW166" s="7">
        <v>14.63748811</v>
      </c>
      <c r="IX166" s="7">
        <v>-4.9647887319999997</v>
      </c>
      <c r="IY166" s="6">
        <v>-18.58348135</v>
      </c>
      <c r="IZ166" s="6">
        <v>1.5062348240000001</v>
      </c>
      <c r="JA166" s="6">
        <v>-5.579096045</v>
      </c>
      <c r="JB166" s="6">
        <v>-3.5431654680000002</v>
      </c>
      <c r="JC166" s="6">
        <v>-5.945121951</v>
      </c>
      <c r="JD166" s="7">
        <v>1.243061787</v>
      </c>
      <c r="JE166" s="7">
        <v>2.8785828520000001</v>
      </c>
      <c r="JF166" s="7">
        <v>-6.5174326469999997</v>
      </c>
      <c r="JG166" s="7">
        <v>19.60973259</v>
      </c>
      <c r="JH166" s="6">
        <v>-0.41085657399999997</v>
      </c>
      <c r="JI166" s="7">
        <v>50.131482069999997</v>
      </c>
      <c r="JJ166" s="6">
        <v>-50.78125</v>
      </c>
      <c r="JK166" s="7">
        <v>-3.9853101199999998</v>
      </c>
      <c r="JL166" s="6">
        <v>-15.64873418</v>
      </c>
      <c r="JM166" s="7">
        <v>4.1481295820000001</v>
      </c>
      <c r="JN166" s="6">
        <v>8.6345099140000006</v>
      </c>
      <c r="JO166" s="7">
        <v>41.122223669999997</v>
      </c>
      <c r="JP166" s="7"/>
      <c r="JQ166" s="6">
        <v>22.01359347</v>
      </c>
      <c r="JR166" s="6">
        <v>10.387843050000001</v>
      </c>
      <c r="JS166" s="7">
        <v>1.861415026</v>
      </c>
      <c r="JT166" s="7">
        <v>-17.52590674</v>
      </c>
      <c r="JU166" s="7">
        <v>-16.173245609999999</v>
      </c>
      <c r="JV166" s="7">
        <v>7.9326593169999997</v>
      </c>
      <c r="JW166" s="6">
        <v>18.837164869999999</v>
      </c>
      <c r="JX166" s="7">
        <v>-12.13487973</v>
      </c>
      <c r="JY166" s="6">
        <v>53.832104440000002</v>
      </c>
      <c r="JZ166" s="7">
        <v>-3.5447761189999998</v>
      </c>
      <c r="KA166" s="6">
        <v>14.533043749999999</v>
      </c>
      <c r="KB166" s="7">
        <v>19.160446480000001</v>
      </c>
      <c r="KC166" s="7">
        <v>25.706708070000001</v>
      </c>
      <c r="KD166" s="6">
        <v>8.1426965879999997</v>
      </c>
      <c r="KE166" s="6">
        <v>31.03974521</v>
      </c>
      <c r="KF166" s="6">
        <v>18.311985159999999</v>
      </c>
      <c r="KG166" s="7">
        <v>-4.2146144989999996</v>
      </c>
      <c r="KH166" s="6">
        <v>-3.2372754490000002</v>
      </c>
      <c r="KI166" s="6">
        <v>18.13554345</v>
      </c>
      <c r="KJ166" s="6">
        <v>33.849722479999997</v>
      </c>
      <c r="KK166" s="6">
        <v>-22.772435900000001</v>
      </c>
      <c r="KM166" s="178">
        <v>0.81812144147674581</v>
      </c>
      <c r="KN166" s="178">
        <v>0.92837044412192915</v>
      </c>
      <c r="KO166" s="178">
        <v>0.86629295383547389</v>
      </c>
    </row>
    <row r="167" spans="1:301" ht="87.75" customHeight="1">
      <c r="A167" s="164" t="s">
        <v>1682</v>
      </c>
      <c r="B167" s="84" t="str">
        <f>"Chemistry 566"</f>
        <v>Chemistry 566</v>
      </c>
      <c r="C167" s="158" t="s">
        <v>1937</v>
      </c>
      <c r="D167" s="13" t="s">
        <v>272</v>
      </c>
      <c r="E167" s="163" t="s">
        <v>1433</v>
      </c>
      <c r="F167" s="13" t="s">
        <v>1434</v>
      </c>
      <c r="G167" s="2" t="s">
        <v>273</v>
      </c>
      <c r="H167" s="13" t="s">
        <v>1078</v>
      </c>
      <c r="I167" s="83" t="str">
        <f>"Chemistry 166"</f>
        <v>Chemistry 166</v>
      </c>
      <c r="J167" s="13">
        <v>166</v>
      </c>
      <c r="K167" s="4"/>
      <c r="L167" s="53">
        <v>0.9245279812487871</v>
      </c>
      <c r="M167" s="189" t="s">
        <v>1398</v>
      </c>
      <c r="N167" s="5">
        <v>85</v>
      </c>
      <c r="O167" s="6">
        <v>85</v>
      </c>
      <c r="P167" s="6">
        <v>1290</v>
      </c>
      <c r="Q167" s="6"/>
      <c r="S167" s="7">
        <v>1484</v>
      </c>
      <c r="T167" s="6"/>
      <c r="U167" s="6">
        <v>1543</v>
      </c>
      <c r="V167" s="6">
        <v>1473</v>
      </c>
      <c r="W167" s="6">
        <v>558.6</v>
      </c>
      <c r="X167" s="6">
        <v>877.69999999999993</v>
      </c>
      <c r="Y167" s="6">
        <v>2931</v>
      </c>
      <c r="Z167" s="6">
        <v>1242</v>
      </c>
      <c r="AA167" s="116" t="s">
        <v>85</v>
      </c>
      <c r="AB167" s="116" t="s">
        <v>80</v>
      </c>
      <c r="AC167" s="116" t="s">
        <v>86</v>
      </c>
      <c r="AD167" s="116" t="s">
        <v>69</v>
      </c>
      <c r="AE167" s="116" t="s">
        <v>69</v>
      </c>
      <c r="AF167" s="116" t="s">
        <v>69</v>
      </c>
      <c r="AG167" s="10"/>
      <c r="AH167" s="10"/>
      <c r="AI167" s="10"/>
      <c r="AJ167" s="10"/>
      <c r="AK167" s="75">
        <v>0.95899999999999996</v>
      </c>
      <c r="AL167" s="117" t="s">
        <v>907</v>
      </c>
      <c r="AM167" s="89" t="s">
        <v>272</v>
      </c>
      <c r="AN167" s="141">
        <v>-2.7740453383034978E-3</v>
      </c>
      <c r="AO167" s="141">
        <v>2.6845637583892617E-2</v>
      </c>
      <c r="AP167" s="141">
        <v>1.0824194749428395</v>
      </c>
      <c r="AQ167" s="141">
        <v>1.0503669717930046</v>
      </c>
      <c r="AR167" s="76" t="s">
        <v>148</v>
      </c>
      <c r="AS167" s="7">
        <v>9.9637322347354669</v>
      </c>
      <c r="AT167" s="119"/>
      <c r="AU167" s="89" t="s">
        <v>272</v>
      </c>
      <c r="AV167" s="7">
        <v>-15.560974999999999</v>
      </c>
      <c r="AW167" s="7">
        <v>-9.3620000000000001</v>
      </c>
      <c r="AX167" s="7">
        <v>-9.2270000000000003</v>
      </c>
      <c r="AY167" s="7"/>
      <c r="AZ167" s="7">
        <v>13.289414808231506</v>
      </c>
      <c r="BA167" s="7">
        <v>5.5051852142856461</v>
      </c>
      <c r="BB167" s="185"/>
      <c r="BC167" s="7">
        <v>7.0718011049723746</v>
      </c>
      <c r="BD167" s="7">
        <v>32.270541545893714</v>
      </c>
      <c r="BE167" s="7">
        <v>18.71760834512023</v>
      </c>
      <c r="BF167" s="7">
        <v>18.881793009118542</v>
      </c>
      <c r="BG167" s="7">
        <v>-6.2937054945054971</v>
      </c>
      <c r="BH167" s="7">
        <v>53.667472248877516</v>
      </c>
      <c r="BI167" s="7">
        <v>36.271427661065914</v>
      </c>
      <c r="BJ167" s="77"/>
      <c r="BK167" s="7">
        <v>-20.006087399999998</v>
      </c>
      <c r="BL167" s="7"/>
      <c r="BM167" s="7">
        <v>31.850416658828834</v>
      </c>
      <c r="BN167" s="77"/>
      <c r="BO167" s="7">
        <v>5.647199999999998</v>
      </c>
      <c r="BP167" s="7">
        <v>8.3393999999999977</v>
      </c>
      <c r="BQ167" s="7"/>
      <c r="BR167" s="7"/>
      <c r="BS167" s="7">
        <v>70.717592592592595</v>
      </c>
      <c r="BT167" s="7">
        <v>64.162011069217982</v>
      </c>
      <c r="BU167" s="75"/>
      <c r="BV167" s="7">
        <v>57.386429525729653</v>
      </c>
      <c r="BW167" s="7" t="s">
        <v>195</v>
      </c>
      <c r="BX167" s="6">
        <v>-51.39998520989716</v>
      </c>
      <c r="BY167" s="6"/>
      <c r="BZ167" s="6">
        <v>52.316611808118743</v>
      </c>
      <c r="CA167" s="6"/>
      <c r="CB167" s="4"/>
      <c r="CC167" s="89" t="s">
        <v>272</v>
      </c>
      <c r="CD167" s="4">
        <v>19.808185772299314</v>
      </c>
      <c r="CE167" s="4">
        <v>92.186526659823116</v>
      </c>
      <c r="CF167" s="4"/>
      <c r="CG167" s="89" t="s">
        <v>272</v>
      </c>
      <c r="CH167" s="6">
        <v>-10.8</v>
      </c>
      <c r="CI167" s="53"/>
      <c r="CJ167" s="6">
        <v>32000</v>
      </c>
      <c r="CK167" s="6">
        <v>32000</v>
      </c>
      <c r="CL167" s="8">
        <v>-29</v>
      </c>
      <c r="CM167" s="6">
        <v>32000</v>
      </c>
      <c r="CN167" s="9">
        <v>-26</v>
      </c>
      <c r="CO167" s="6">
        <v>32000</v>
      </c>
      <c r="CP167" s="5">
        <v>50</v>
      </c>
      <c r="CQ167" s="4">
        <v>30</v>
      </c>
      <c r="CR167" s="78">
        <v>6.09</v>
      </c>
      <c r="CS167" s="78">
        <v>3.57</v>
      </c>
      <c r="CT167" s="78">
        <v>3.61</v>
      </c>
      <c r="CU167" s="78">
        <v>11.4</v>
      </c>
      <c r="CV167" s="6">
        <v>47.985385479134237</v>
      </c>
      <c r="CW167" s="78"/>
      <c r="CX167" s="10">
        <v>30</v>
      </c>
      <c r="CY167" s="6">
        <v>98.901539684953249</v>
      </c>
      <c r="CZ167" s="2"/>
      <c r="DA167" s="11"/>
      <c r="DB167" s="11"/>
      <c r="DC167" s="11"/>
      <c r="DD167" s="120" t="s">
        <v>71</v>
      </c>
      <c r="DE167" s="120" t="s">
        <v>71</v>
      </c>
      <c r="DF167" s="89" t="s">
        <v>272</v>
      </c>
      <c r="DG167" s="12">
        <v>28</v>
      </c>
      <c r="DH167" s="9"/>
      <c r="DI167" s="98">
        <v>0</v>
      </c>
      <c r="DJ167" s="102"/>
      <c r="DK167" s="1"/>
      <c r="DL167" s="103"/>
      <c r="DM167" s="46" t="s">
        <v>101</v>
      </c>
      <c r="DN167" s="10">
        <v>0</v>
      </c>
      <c r="DO167" s="10">
        <v>0</v>
      </c>
      <c r="DP167" s="11"/>
      <c r="DQ167" s="55"/>
      <c r="DR167" s="12"/>
      <c r="DS167" s="79">
        <v>0</v>
      </c>
      <c r="DT167" s="2"/>
      <c r="DU167" s="8">
        <v>-3.3460000000000001</v>
      </c>
      <c r="DV167" s="12"/>
      <c r="DW167" s="13">
        <v>100</v>
      </c>
      <c r="DX167" s="89" t="s">
        <v>272</v>
      </c>
      <c r="DY167" s="12">
        <v>-18</v>
      </c>
      <c r="DZ167" s="89" t="s">
        <v>272</v>
      </c>
      <c r="EA167" s="7">
        <v>11.51183905697979</v>
      </c>
      <c r="EB167" s="75">
        <v>-3.8E-3</v>
      </c>
      <c r="EC167" s="75">
        <v>4.8500000000000001E-2</v>
      </c>
      <c r="ED167" s="75">
        <v>-0.24429999999999999</v>
      </c>
      <c r="EE167" s="90">
        <v>0</v>
      </c>
      <c r="EF167" s="90">
        <v>0</v>
      </c>
      <c r="EG167" s="90">
        <v>0</v>
      </c>
      <c r="EH167" s="90">
        <v>0</v>
      </c>
      <c r="EI167" s="75"/>
      <c r="EJ167" s="89" t="s">
        <v>272</v>
      </c>
      <c r="EK167" s="91" t="s">
        <v>74</v>
      </c>
      <c r="EL167" s="91" t="s">
        <v>74</v>
      </c>
      <c r="EM167" s="91" t="s">
        <v>74</v>
      </c>
      <c r="EN167" s="91" t="s">
        <v>74</v>
      </c>
      <c r="EO167" s="91" t="s">
        <v>74</v>
      </c>
      <c r="EP167" s="91" t="s">
        <v>74</v>
      </c>
      <c r="EQ167" s="91" t="s">
        <v>74</v>
      </c>
      <c r="ER167" s="91" t="s">
        <v>74</v>
      </c>
      <c r="ES167" s="93" t="s">
        <v>81</v>
      </c>
      <c r="ET167" s="89" t="s">
        <v>272</v>
      </c>
      <c r="EU167" s="7">
        <v>15.2</v>
      </c>
      <c r="EV167" s="7">
        <v>1.56</v>
      </c>
      <c r="EW167" s="10"/>
      <c r="EX167" s="10"/>
      <c r="EY167" s="10"/>
      <c r="EZ167" s="10"/>
      <c r="FA167" s="75">
        <v>0.86700395342282344</v>
      </c>
      <c r="FB167" s="75">
        <v>0.89015617509713285</v>
      </c>
      <c r="FC167" s="75">
        <v>1.0736221644660902</v>
      </c>
      <c r="FD167" s="89" t="s">
        <v>272</v>
      </c>
      <c r="FE167" s="13"/>
      <c r="FF167" s="6">
        <v>0</v>
      </c>
      <c r="FG167" s="10" t="s">
        <v>75</v>
      </c>
      <c r="FH167" s="6">
        <v>32000</v>
      </c>
      <c r="FI167" s="10"/>
      <c r="FJ167" s="9"/>
      <c r="FK167" s="6">
        <v>3.7199645717659879</v>
      </c>
      <c r="FL167" s="6">
        <v>35.901822045978804</v>
      </c>
      <c r="FM167" s="6">
        <v>-8.324768756423385</v>
      </c>
      <c r="FN167" s="6">
        <v>37.60611205432938</v>
      </c>
      <c r="FO167" s="6">
        <v>109.30930930930931</v>
      </c>
      <c r="FP167" s="6">
        <v>50.025920165889069</v>
      </c>
      <c r="FQ167" s="127">
        <v>0.91561399802844667</v>
      </c>
      <c r="FR167" s="122"/>
      <c r="FS167" s="121">
        <v>0.86709218521833342</v>
      </c>
      <c r="FT167" s="89" t="s">
        <v>272</v>
      </c>
      <c r="FU167" s="7">
        <v>-82.225335998611683</v>
      </c>
      <c r="FV167" s="7">
        <v>-222.22934194165146</v>
      </c>
      <c r="FW167" s="7">
        <v>-79.973327406090249</v>
      </c>
      <c r="FX167" s="7">
        <v>-232.711420655296</v>
      </c>
      <c r="FY167" s="7">
        <v>-23.275673472008695</v>
      </c>
      <c r="FZ167" s="7">
        <v>4.2513985449282865</v>
      </c>
      <c r="GA167" s="7">
        <v>30.764253361133076</v>
      </c>
      <c r="GB167" s="7">
        <v>-7.5516517962825214</v>
      </c>
      <c r="GC167" s="89" t="s">
        <v>272</v>
      </c>
      <c r="GD167" s="92" t="s">
        <v>81</v>
      </c>
      <c r="GE167" s="92" t="s">
        <v>81</v>
      </c>
      <c r="GF167" s="123" t="s">
        <v>1401</v>
      </c>
      <c r="GG167" s="123" t="s">
        <v>1401</v>
      </c>
      <c r="GH167" s="124" t="s">
        <v>81</v>
      </c>
      <c r="GI167" s="125" t="s">
        <v>74</v>
      </c>
      <c r="GJ167" s="126" t="s">
        <v>74</v>
      </c>
      <c r="GK167" s="89" t="s">
        <v>272</v>
      </c>
      <c r="GL167" s="75">
        <v>-0.31463791261097601</v>
      </c>
      <c r="GM167" s="129">
        <v>-0.232200542271913</v>
      </c>
      <c r="GN167" s="130">
        <v>-1.00277092434758E-2</v>
      </c>
      <c r="GO167" s="129">
        <v>-0.23820854294443</v>
      </c>
      <c r="GP167" s="131">
        <v>6.7340432339240697E-2</v>
      </c>
      <c r="GQ167" s="129">
        <v>-0.40565844373465898</v>
      </c>
      <c r="GR167" s="130">
        <v>-2.4233795421688201E-2</v>
      </c>
      <c r="GS167" s="131">
        <v>-0.36076473468784898</v>
      </c>
      <c r="GT167" s="75">
        <v>-0.31463791261097601</v>
      </c>
      <c r="GU167" s="129">
        <v>-0.232200542271913</v>
      </c>
      <c r="GV167" s="130">
        <v>-1.00277092434758E-2</v>
      </c>
      <c r="GW167" s="129">
        <v>-0.23820854294443</v>
      </c>
      <c r="GX167" s="131">
        <v>6.7340432339240697E-2</v>
      </c>
      <c r="GY167" s="129">
        <v>-0.40565844373465898</v>
      </c>
      <c r="GZ167" s="130">
        <v>-2.4233795421688201E-2</v>
      </c>
      <c r="HA167" s="131">
        <v>-0.36076473468784898</v>
      </c>
      <c r="HB167" s="89" t="s">
        <v>272</v>
      </c>
      <c r="HC167" s="106"/>
      <c r="HD167" s="106"/>
      <c r="HE167" s="106"/>
      <c r="HF167" s="106"/>
      <c r="HG167" s="106"/>
      <c r="HH167" s="106"/>
      <c r="HI167" s="106"/>
      <c r="HJ167" s="106"/>
      <c r="HK167" s="106"/>
      <c r="HL167" s="106"/>
      <c r="HM167" s="106"/>
      <c r="HN167" s="106"/>
      <c r="HO167" s="106"/>
      <c r="HP167" s="106"/>
      <c r="HQ167" s="106"/>
      <c r="HR167" s="106"/>
      <c r="HS167" s="106"/>
      <c r="HT167" s="106"/>
      <c r="HU167" s="106"/>
      <c r="HV167" s="106"/>
      <c r="HW167" s="106"/>
      <c r="HX167" s="106"/>
      <c r="HY167" s="106"/>
      <c r="HZ167" s="106"/>
      <c r="IA167" s="89" t="s">
        <v>272</v>
      </c>
      <c r="IB167" s="42">
        <v>0.62163779530402097</v>
      </c>
      <c r="IC167" s="41">
        <v>0.98894381866724201</v>
      </c>
      <c r="ID167" s="13" t="s">
        <v>272</v>
      </c>
      <c r="IE167" s="6">
        <v>98.622137989999999</v>
      </c>
      <c r="IF167" s="6">
        <v>110.849853</v>
      </c>
      <c r="IG167" s="6">
        <v>105.73029459999999</v>
      </c>
      <c r="IH167" s="6">
        <v>111.11779300000001</v>
      </c>
      <c r="II167" s="6">
        <v>107.54295399999999</v>
      </c>
      <c r="IJ167" s="6">
        <v>102.7681482</v>
      </c>
      <c r="IK167" s="6">
        <v>104.2552227</v>
      </c>
      <c r="IL167" s="7">
        <v>98.277393000000004</v>
      </c>
      <c r="IM167" s="6">
        <v>111.5230672</v>
      </c>
      <c r="IN167" s="6">
        <v>109.7112861</v>
      </c>
      <c r="IO167" s="6">
        <v>102.4625648</v>
      </c>
      <c r="IP167" s="7">
        <v>108.22714999999999</v>
      </c>
      <c r="IQ167" s="7">
        <v>109.8887689</v>
      </c>
      <c r="IR167" s="7">
        <v>107.3779796</v>
      </c>
      <c r="IS167" s="6">
        <v>97.948421769999996</v>
      </c>
      <c r="IT167" s="7">
        <v>102.24303810000001</v>
      </c>
      <c r="IU167" s="6">
        <v>104.1899602</v>
      </c>
      <c r="IV167" s="7">
        <v>99.53229177</v>
      </c>
      <c r="IW167" s="7">
        <v>109.64055879999999</v>
      </c>
      <c r="IX167" s="7">
        <v>92.55621515</v>
      </c>
      <c r="IY167" s="6">
        <v>97.140405189999996</v>
      </c>
      <c r="IZ167" s="6">
        <v>103.3261933</v>
      </c>
      <c r="JA167" s="6">
        <v>95.985563409999997</v>
      </c>
      <c r="JB167" s="6">
        <v>100.1515632</v>
      </c>
      <c r="JC167" s="6">
        <v>70.639256549999999</v>
      </c>
      <c r="JD167" s="7">
        <v>101.26703190000001</v>
      </c>
      <c r="JE167" s="7">
        <v>93.508355019999996</v>
      </c>
      <c r="JF167" s="7">
        <v>111.63587889999999</v>
      </c>
      <c r="JG167" s="7">
        <v>109.4891623</v>
      </c>
      <c r="JH167" s="6">
        <v>101.17307820000001</v>
      </c>
      <c r="JI167" s="7">
        <v>109.1330552</v>
      </c>
      <c r="JJ167" s="6">
        <v>100.2427557</v>
      </c>
      <c r="JK167" s="7">
        <v>99.847770929999996</v>
      </c>
      <c r="JL167" s="6">
        <v>108.8379863</v>
      </c>
      <c r="JM167" s="7">
        <v>98.327661289999995</v>
      </c>
      <c r="JN167" s="6">
        <v>107.6196308</v>
      </c>
      <c r="JO167" s="7">
        <v>120.13385390000001</v>
      </c>
      <c r="JP167" s="7">
        <v>104.4213831</v>
      </c>
      <c r="JQ167" s="6">
        <v>101.26867970000001</v>
      </c>
      <c r="JR167" s="6">
        <v>105.0127973</v>
      </c>
      <c r="JS167" s="7">
        <v>107.6557804</v>
      </c>
      <c r="JT167" s="7">
        <v>99.272710430000004</v>
      </c>
      <c r="JU167" s="7">
        <v>122.0272904</v>
      </c>
      <c r="JV167" s="7">
        <v>105.88984910000001</v>
      </c>
      <c r="JW167" s="6">
        <v>104.55895200000001</v>
      </c>
      <c r="JX167" s="7">
        <v>105.9015591</v>
      </c>
      <c r="JY167" s="6">
        <v>110.4607475</v>
      </c>
      <c r="JZ167" s="7">
        <v>103.88186109999999</v>
      </c>
      <c r="KA167" s="6">
        <v>115.0517205</v>
      </c>
      <c r="KB167" s="7">
        <v>103.037594</v>
      </c>
      <c r="KC167" s="7">
        <v>111.0623514</v>
      </c>
      <c r="KD167" s="6">
        <v>95.272821140000005</v>
      </c>
      <c r="KE167" s="6">
        <v>105.21477609999999</v>
      </c>
      <c r="KF167" s="6">
        <v>112.2756138</v>
      </c>
      <c r="KG167" s="7">
        <v>102.1034282</v>
      </c>
      <c r="KH167" s="6">
        <v>121.6572505</v>
      </c>
      <c r="KI167" s="6">
        <v>103.8975938</v>
      </c>
      <c r="KJ167" s="6">
        <v>116.3538874</v>
      </c>
      <c r="KK167" s="6">
        <v>104.2018971</v>
      </c>
      <c r="KM167" s="178">
        <v>1.8759245675807001</v>
      </c>
      <c r="KN167" s="178">
        <v>0.49144003900805677</v>
      </c>
      <c r="KO167" s="178">
        <v>1.1955516342023871</v>
      </c>
    </row>
    <row r="168" spans="1:301" ht="87.75" customHeight="1">
      <c r="A168" s="164" t="s">
        <v>1683</v>
      </c>
      <c r="B168" s="84" t="str">
        <f>"Chemistry 567"</f>
        <v>Chemistry 567</v>
      </c>
      <c r="C168" s="158" t="s">
        <v>1937</v>
      </c>
      <c r="D168" s="13" t="s">
        <v>286</v>
      </c>
      <c r="E168" s="163"/>
      <c r="F168" s="13"/>
      <c r="G168" s="2" t="s">
        <v>287</v>
      </c>
      <c r="H168" s="13" t="s">
        <v>1085</v>
      </c>
      <c r="I168" s="83" t="str">
        <f>"Chemistry 167"</f>
        <v>Chemistry 167</v>
      </c>
      <c r="J168" s="13">
        <v>167</v>
      </c>
      <c r="K168" s="4"/>
      <c r="L168" s="53">
        <v>0.960336016261091</v>
      </c>
      <c r="M168" s="189" t="s">
        <v>1955</v>
      </c>
      <c r="N168" s="5">
        <v>75</v>
      </c>
      <c r="O168" s="6"/>
      <c r="P168" s="6">
        <v>351</v>
      </c>
      <c r="Q168" s="6"/>
      <c r="S168" s="7">
        <v>646.9</v>
      </c>
      <c r="T168" s="6"/>
      <c r="U168" s="6">
        <v>72.36</v>
      </c>
      <c r="V168" s="6">
        <v>67.210000000000008</v>
      </c>
      <c r="W168" s="6">
        <v>68.83</v>
      </c>
      <c r="X168" s="6">
        <v>42.49</v>
      </c>
      <c r="Y168" s="6">
        <v>58.9</v>
      </c>
      <c r="Z168" s="6">
        <v>53.669999999999995</v>
      </c>
      <c r="AA168" s="116" t="s">
        <v>85</v>
      </c>
      <c r="AB168" s="116" t="s">
        <v>80</v>
      </c>
      <c r="AC168" s="115" t="s">
        <v>68</v>
      </c>
      <c r="AD168" s="116" t="s">
        <v>69</v>
      </c>
      <c r="AE168" s="115" t="s">
        <v>68</v>
      </c>
      <c r="AF168" s="116" t="s">
        <v>69</v>
      </c>
      <c r="AG168" s="10">
        <v>301</v>
      </c>
      <c r="AH168" s="10">
        <v>408</v>
      </c>
      <c r="AI168" s="10" t="s">
        <v>2141</v>
      </c>
      <c r="AJ168" s="10" t="s">
        <v>2141</v>
      </c>
      <c r="AK168" s="75">
        <v>1</v>
      </c>
      <c r="AL168" s="117" t="s">
        <v>907</v>
      </c>
      <c r="AM168" s="89" t="s">
        <v>286</v>
      </c>
      <c r="AN168" s="141">
        <v>-1.6644272029820988E-2</v>
      </c>
      <c r="AO168" s="141">
        <v>-6.7114093959731542E-3</v>
      </c>
      <c r="AP168" s="141">
        <v>1.034832137635876</v>
      </c>
      <c r="AQ168" s="141">
        <v>1.0328696374025406</v>
      </c>
      <c r="AR168" s="76" t="s">
        <v>148</v>
      </c>
      <c r="AS168" s="7">
        <v>4.1396943653867559</v>
      </c>
      <c r="AT168" s="119"/>
      <c r="AU168" s="89" t="s">
        <v>286</v>
      </c>
      <c r="AV168" s="7">
        <v>32.935108900000003</v>
      </c>
      <c r="AW168" s="7">
        <v>22.902999999999999</v>
      </c>
      <c r="AX168" s="7">
        <v>15.378</v>
      </c>
      <c r="AY168" s="7"/>
      <c r="AZ168" s="7">
        <v>42.570281124498003</v>
      </c>
      <c r="BA168" s="7">
        <v>-8.4337349397590344</v>
      </c>
      <c r="BB168" s="185"/>
      <c r="BC168" s="7">
        <v>61.436441988950286</v>
      </c>
      <c r="BD168" s="7">
        <v>48.888899033816422</v>
      </c>
      <c r="BE168" s="7">
        <v>25.08253055162659</v>
      </c>
      <c r="BF168" s="7">
        <v>24.960820364741643</v>
      </c>
      <c r="BG168" s="7">
        <v>14.585415384615386</v>
      </c>
      <c r="BH168" s="7">
        <v>79.844961240310084</v>
      </c>
      <c r="BI168" s="7">
        <v>73.643410852713174</v>
      </c>
      <c r="BJ168" s="167">
        <v>253</v>
      </c>
      <c r="BK168" s="7">
        <v>32.714581819999999</v>
      </c>
      <c r="BL168" s="7"/>
      <c r="BM168" s="7">
        <v>40.421402827834768</v>
      </c>
      <c r="BN168" s="167"/>
      <c r="BO168" s="7">
        <v>1.8927499999999924</v>
      </c>
      <c r="BP168" s="7">
        <v>41.858499999999999</v>
      </c>
      <c r="BQ168" s="7"/>
      <c r="BR168" s="7"/>
      <c r="BS168" s="7">
        <v>100</v>
      </c>
      <c r="BT168" s="7">
        <v>66.812978575295844</v>
      </c>
      <c r="BU168" s="75"/>
      <c r="BV168" s="7">
        <v>50.479128429672926</v>
      </c>
      <c r="BW168" s="7" t="s">
        <v>195</v>
      </c>
      <c r="BX168" s="6">
        <v>9.9341540274808935</v>
      </c>
      <c r="BY168" s="6" t="s">
        <v>551</v>
      </c>
      <c r="BZ168" s="6">
        <v>65.796976706261304</v>
      </c>
      <c r="CA168" s="6">
        <v>569.70000000000005</v>
      </c>
      <c r="CB168" s="4" t="s">
        <v>978</v>
      </c>
      <c r="CC168" s="89" t="s">
        <v>286</v>
      </c>
      <c r="CD168" s="4">
        <v>97.883918669903608</v>
      </c>
      <c r="CE168" s="4">
        <v>104.34999255881712</v>
      </c>
      <c r="CF168" s="4">
        <v>287.10000000000002</v>
      </c>
      <c r="CG168" s="89" t="s">
        <v>286</v>
      </c>
      <c r="CH168" s="6">
        <v>-16.5</v>
      </c>
      <c r="CI168" s="53"/>
      <c r="CJ168" s="6">
        <v>32000</v>
      </c>
      <c r="CK168" s="6">
        <v>32000</v>
      </c>
      <c r="CL168" s="8">
        <v>-4</v>
      </c>
      <c r="CM168" s="6">
        <v>32000</v>
      </c>
      <c r="CN168" s="9">
        <v>-2</v>
      </c>
      <c r="CO168" s="6">
        <v>32000</v>
      </c>
      <c r="CP168" s="5">
        <v>2</v>
      </c>
      <c r="CQ168" s="4">
        <v>30</v>
      </c>
      <c r="CR168" s="188" t="s">
        <v>288</v>
      </c>
      <c r="CS168" s="78">
        <v>17.5</v>
      </c>
      <c r="CT168" s="78">
        <v>14.87</v>
      </c>
      <c r="CU168" s="78">
        <v>13.46</v>
      </c>
      <c r="CV168" s="6">
        <v>52.264954996625697</v>
      </c>
      <c r="CW168" s="78"/>
      <c r="CX168" s="10">
        <v>30</v>
      </c>
      <c r="CY168" s="6">
        <v>100.37591767411094</v>
      </c>
      <c r="CZ168" s="2"/>
      <c r="DA168" s="11"/>
      <c r="DB168" s="11"/>
      <c r="DC168" s="11"/>
      <c r="DD168" s="120" t="s">
        <v>89</v>
      </c>
      <c r="DE168" s="120" t="s">
        <v>89</v>
      </c>
      <c r="DF168" s="89" t="s">
        <v>286</v>
      </c>
      <c r="DG168" s="12">
        <v>10</v>
      </c>
      <c r="DH168" s="9"/>
      <c r="DI168" s="98">
        <v>0</v>
      </c>
      <c r="DJ168" s="102"/>
      <c r="DK168" s="1"/>
      <c r="DL168" s="103"/>
      <c r="DM168" s="46" t="s">
        <v>101</v>
      </c>
      <c r="DN168" s="10">
        <v>0</v>
      </c>
      <c r="DO168" s="10">
        <v>0</v>
      </c>
      <c r="DP168" s="11"/>
      <c r="DQ168" s="55"/>
      <c r="DR168" s="12"/>
      <c r="DS168" s="79">
        <v>48.4</v>
      </c>
      <c r="DT168" s="2">
        <v>76.2</v>
      </c>
      <c r="DU168" s="8">
        <v>7</v>
      </c>
      <c r="DV168" s="12"/>
      <c r="DW168" s="13">
        <v>100</v>
      </c>
      <c r="DX168" s="89" t="s">
        <v>286</v>
      </c>
      <c r="DY168" s="12">
        <v>13</v>
      </c>
      <c r="DZ168" s="89" t="s">
        <v>286</v>
      </c>
      <c r="EA168" s="7">
        <v>-6.6930938755830005E-2</v>
      </c>
      <c r="EB168" s="75">
        <v>5.6099999999999997E-2</v>
      </c>
      <c r="EC168" s="75">
        <v>5.5199999999999999E-2</v>
      </c>
      <c r="ED168" s="75">
        <v>3.1099999999999999E-2</v>
      </c>
      <c r="EE168" s="90">
        <v>0</v>
      </c>
      <c r="EF168" s="90">
        <v>4.8825426070934981</v>
      </c>
      <c r="EG168" s="90">
        <v>0</v>
      </c>
      <c r="EH168" s="90">
        <v>0</v>
      </c>
      <c r="EI168" s="75" t="s">
        <v>129</v>
      </c>
      <c r="EJ168" s="89" t="s">
        <v>286</v>
      </c>
      <c r="EK168" s="91" t="s">
        <v>74</v>
      </c>
      <c r="EL168" s="91" t="s">
        <v>74</v>
      </c>
      <c r="EM168" s="91" t="s">
        <v>74</v>
      </c>
      <c r="EN168" s="91" t="s">
        <v>74</v>
      </c>
      <c r="EO168" s="91" t="s">
        <v>74</v>
      </c>
      <c r="EP168" s="91" t="s">
        <v>74</v>
      </c>
      <c r="EQ168" s="91" t="s">
        <v>74</v>
      </c>
      <c r="ER168" s="91" t="s">
        <v>74</v>
      </c>
      <c r="ES168" s="92" t="s">
        <v>74</v>
      </c>
      <c r="ET168" s="89" t="s">
        <v>286</v>
      </c>
      <c r="EU168" s="7">
        <v>12.5</v>
      </c>
      <c r="EV168" s="7">
        <v>7.14</v>
      </c>
      <c r="EW168" s="10"/>
      <c r="EX168" s="10"/>
      <c r="EY168" s="10"/>
      <c r="EZ168" s="10"/>
      <c r="FA168" s="75">
        <v>1.0337691448704904</v>
      </c>
      <c r="FB168" s="75">
        <v>0.92761773463365038</v>
      </c>
      <c r="FC168" s="75">
        <v>0.90938366298038065</v>
      </c>
      <c r="FD168" s="89" t="s">
        <v>286</v>
      </c>
      <c r="FE168" s="13"/>
      <c r="FF168" s="6">
        <v>0</v>
      </c>
      <c r="FG168" s="10" t="s">
        <v>75</v>
      </c>
      <c r="FH168" s="6">
        <v>32000</v>
      </c>
      <c r="FI168" s="10"/>
      <c r="FJ168" s="9"/>
      <c r="FK168" s="6">
        <v>1.0608501164472872</v>
      </c>
      <c r="FL168" s="6">
        <v>22.474048197219499</v>
      </c>
      <c r="FM168" s="6">
        <v>12.723785166240409</v>
      </c>
      <c r="FN168" s="6">
        <v>-25.26215443279316</v>
      </c>
      <c r="FO168" s="6">
        <v>20.810514786418377</v>
      </c>
      <c r="FP168" s="6">
        <v>41.61795210258343</v>
      </c>
      <c r="FQ168" s="121">
        <v>0.88572790379350808</v>
      </c>
      <c r="FR168" s="122"/>
      <c r="FS168" s="75">
        <v>0.78101123326387389</v>
      </c>
      <c r="FT168" s="89" t="s">
        <v>286</v>
      </c>
      <c r="FU168" s="7">
        <v>12.422434324415166</v>
      </c>
      <c r="FV168" s="7">
        <v>-12.901781491407839</v>
      </c>
      <c r="FW168" s="7">
        <v>-13.276889093314704</v>
      </c>
      <c r="FX168" s="7">
        <v>-42.1971177</v>
      </c>
      <c r="FY168" s="7">
        <v>23.718121005793471</v>
      </c>
      <c r="FZ168" s="7">
        <v>76.359872100810207</v>
      </c>
      <c r="GA168" s="7">
        <v>-86.730498408611226</v>
      </c>
      <c r="GB168" s="7">
        <v>-109.26039053125342</v>
      </c>
      <c r="GC168" s="89" t="s">
        <v>286</v>
      </c>
      <c r="GD168" s="92" t="s">
        <v>81</v>
      </c>
      <c r="GE168" s="92" t="s">
        <v>74</v>
      </c>
      <c r="GF168" s="123" t="s">
        <v>1401</v>
      </c>
      <c r="GG168" s="123" t="s">
        <v>1401</v>
      </c>
      <c r="GH168" s="124" t="s">
        <v>81</v>
      </c>
      <c r="GI168" s="125" t="s">
        <v>74</v>
      </c>
      <c r="GJ168" s="126" t="s">
        <v>81</v>
      </c>
      <c r="GK168" s="89" t="s">
        <v>286</v>
      </c>
      <c r="GL168" s="75">
        <v>-0.63584926877736503</v>
      </c>
      <c r="GM168" s="129">
        <v>-0.28827498046223898</v>
      </c>
      <c r="GN168" s="130">
        <v>-0.43036918446188799</v>
      </c>
      <c r="GO168" s="129">
        <v>-0.37308817938370498</v>
      </c>
      <c r="GP168" s="131">
        <v>-0.62247612453851198</v>
      </c>
      <c r="GQ168" s="129">
        <v>-0.43362581373870301</v>
      </c>
      <c r="GR168" s="130">
        <v>-0.305957573637271</v>
      </c>
      <c r="GS168" s="131">
        <v>-0.22615936909753701</v>
      </c>
      <c r="GT168" s="75">
        <v>-0.63584926877736503</v>
      </c>
      <c r="GU168" s="129">
        <v>-0.28827498046223898</v>
      </c>
      <c r="GV168" s="130">
        <v>-0.43036918446188799</v>
      </c>
      <c r="GW168" s="129">
        <v>-0.37308817938370498</v>
      </c>
      <c r="GX168" s="131">
        <v>-0.62247612453851198</v>
      </c>
      <c r="GY168" s="129">
        <v>-0.43362581373870301</v>
      </c>
      <c r="GZ168" s="130">
        <v>-0.305957573637271</v>
      </c>
      <c r="HA168" s="131">
        <v>-0.22615936909753701</v>
      </c>
      <c r="HB168" s="89" t="s">
        <v>286</v>
      </c>
      <c r="HC168" s="106"/>
      <c r="HD168" s="106"/>
      <c r="HE168" s="106"/>
      <c r="HF168" s="106"/>
      <c r="HG168" s="106"/>
      <c r="HH168" s="106"/>
      <c r="HI168" s="106"/>
      <c r="HJ168" s="106"/>
      <c r="HK168" s="106"/>
      <c r="HL168" s="106"/>
      <c r="HM168" s="106"/>
      <c r="HN168" s="106"/>
      <c r="HO168" s="106"/>
      <c r="HP168" s="106"/>
      <c r="HQ168" s="106"/>
      <c r="HR168" s="106"/>
      <c r="HS168" s="106"/>
      <c r="HT168" s="106"/>
      <c r="HU168" s="106"/>
      <c r="HV168" s="106"/>
      <c r="HW168" s="106"/>
      <c r="HX168" s="106"/>
      <c r="HY168" s="106"/>
      <c r="HZ168" s="106"/>
      <c r="IA168" s="89" t="s">
        <v>286</v>
      </c>
      <c r="IB168" s="128">
        <v>0.191497727488221</v>
      </c>
      <c r="IC168" s="133">
        <v>0.11817154116746199</v>
      </c>
      <c r="ID168" s="13" t="s">
        <v>286</v>
      </c>
      <c r="IE168" s="6">
        <v>117.7447801</v>
      </c>
      <c r="IF168" s="6">
        <v>100.2226917</v>
      </c>
      <c r="IG168" s="6">
        <v>96.901107699999997</v>
      </c>
      <c r="IH168" s="6">
        <v>97.445416780000002</v>
      </c>
      <c r="II168" s="6">
        <v>117.18607919999999</v>
      </c>
      <c r="IJ168" s="6">
        <v>109.6976787</v>
      </c>
      <c r="IK168" s="6">
        <v>103.6150085</v>
      </c>
      <c r="IL168" s="7"/>
      <c r="IM168" s="6">
        <v>106.11288740000001</v>
      </c>
      <c r="IN168" s="6">
        <v>102.55177310000001</v>
      </c>
      <c r="IO168" s="6">
        <v>86.882836139999995</v>
      </c>
      <c r="IP168" s="7">
        <v>94.578566780000003</v>
      </c>
      <c r="IQ168" s="7">
        <v>99.676448879999995</v>
      </c>
      <c r="IR168" s="7">
        <v>113.57530970000001</v>
      </c>
      <c r="IS168" s="6">
        <v>75.647630530000001</v>
      </c>
      <c r="IT168" s="7">
        <v>106.5491586</v>
      </c>
      <c r="IU168" s="6">
        <v>96.155266069999996</v>
      </c>
      <c r="IV168" s="7">
        <v>102.06680040000001</v>
      </c>
      <c r="IW168" s="7">
        <v>96.919266960000002</v>
      </c>
      <c r="IX168" s="7">
        <v>97.081718980000005</v>
      </c>
      <c r="IY168" s="6">
        <v>108.49855719999999</v>
      </c>
      <c r="IZ168" s="6">
        <v>96.188505019999994</v>
      </c>
      <c r="JA168" s="6">
        <v>102.4175694</v>
      </c>
      <c r="JB168" s="6">
        <v>103.08728499999999</v>
      </c>
      <c r="JC168" s="6">
        <v>98.966710910000003</v>
      </c>
      <c r="JD168" s="7">
        <v>99.710371309999999</v>
      </c>
      <c r="JE168" s="7">
        <v>108.5609917</v>
      </c>
      <c r="JF168" s="7">
        <v>111.5312327</v>
      </c>
      <c r="JG168" s="7">
        <v>101.84727119999999</v>
      </c>
      <c r="JH168" s="6">
        <v>118.6815512</v>
      </c>
      <c r="JI168" s="7">
        <v>100.0926784</v>
      </c>
      <c r="JJ168" s="6">
        <v>102.3755127</v>
      </c>
      <c r="JK168" s="7">
        <v>106.48836729999999</v>
      </c>
      <c r="JL168" s="6">
        <v>103.2793909</v>
      </c>
      <c r="JM168" s="7">
        <v>94.779577610000004</v>
      </c>
      <c r="JN168" s="6">
        <v>113.4197295</v>
      </c>
      <c r="JO168" s="7">
        <v>112.6288368</v>
      </c>
      <c r="JP168" s="7">
        <v>114.2595769</v>
      </c>
      <c r="JQ168" s="6">
        <v>103.115319</v>
      </c>
      <c r="JR168" s="6">
        <v>112.208128</v>
      </c>
      <c r="JS168" s="7">
        <v>100.6486823</v>
      </c>
      <c r="JT168" s="7">
        <v>104.73450680000001</v>
      </c>
      <c r="JU168" s="7">
        <v>96.859486860000004</v>
      </c>
      <c r="JV168" s="7"/>
      <c r="JW168" s="6">
        <v>109.3713767</v>
      </c>
      <c r="JX168" s="7">
        <v>102.57885539999999</v>
      </c>
      <c r="JY168" s="6">
        <v>100.6517875</v>
      </c>
      <c r="JZ168" s="7">
        <v>98.994711129999999</v>
      </c>
      <c r="KA168" s="6">
        <v>105.2941553</v>
      </c>
      <c r="KB168" s="7">
        <v>105.69434029999999</v>
      </c>
      <c r="KC168" s="7">
        <v>104.7349358</v>
      </c>
      <c r="KD168" s="6">
        <v>106.4321896</v>
      </c>
      <c r="KE168" s="6">
        <v>96.70849484</v>
      </c>
      <c r="KF168" s="6">
        <v>101.1294098</v>
      </c>
      <c r="KG168" s="7">
        <v>99.614836699999998</v>
      </c>
      <c r="KH168" s="6">
        <v>116.8227897</v>
      </c>
      <c r="KI168" s="6">
        <v>99.899518380000004</v>
      </c>
      <c r="KJ168" s="6">
        <v>105.2650208</v>
      </c>
      <c r="KK168" s="6">
        <v>90.630811039999998</v>
      </c>
      <c r="KM168" s="178">
        <v>11.798171720097359</v>
      </c>
      <c r="KN168" s="178">
        <v>0.49984959120311789</v>
      </c>
      <c r="KO168" s="178">
        <v>1.1067432542760931</v>
      </c>
    </row>
    <row r="169" spans="1:301" ht="87.75" customHeight="1">
      <c r="A169" s="164" t="s">
        <v>1684</v>
      </c>
      <c r="B169" s="84" t="str">
        <f>"Chemistry 568"</f>
        <v>Chemistry 568</v>
      </c>
      <c r="C169" s="158" t="s">
        <v>1938</v>
      </c>
      <c r="D169" s="13" t="s">
        <v>594</v>
      </c>
      <c r="E169" s="163"/>
      <c r="F169" s="13"/>
      <c r="G169" s="2" t="s">
        <v>595</v>
      </c>
      <c r="H169" s="13" t="s">
        <v>1248</v>
      </c>
      <c r="I169" s="83" t="str">
        <f>"Chemistry 168"</f>
        <v>Chemistry 168</v>
      </c>
      <c r="J169" s="13">
        <v>168</v>
      </c>
      <c r="K169" s="4"/>
      <c r="L169" s="53">
        <v>0.81120741047714973</v>
      </c>
      <c r="M169" s="114"/>
      <c r="N169" s="5">
        <v>73</v>
      </c>
      <c r="O169" s="6" t="s">
        <v>195</v>
      </c>
      <c r="P169" s="6"/>
      <c r="Q169" s="6"/>
      <c r="S169" s="7">
        <v>1312</v>
      </c>
      <c r="T169" s="6"/>
      <c r="U169" s="6">
        <v>2413</v>
      </c>
      <c r="V169" s="6">
        <v>2000</v>
      </c>
      <c r="W169" s="6">
        <v>851.1</v>
      </c>
      <c r="X169" s="6">
        <v>1431</v>
      </c>
      <c r="Y169" s="6">
        <v>2344</v>
      </c>
      <c r="Z169" s="6">
        <v>1794</v>
      </c>
      <c r="AA169" s="116" t="s">
        <v>85</v>
      </c>
      <c r="AB169" s="116" t="s">
        <v>80</v>
      </c>
      <c r="AC169" s="116" t="s">
        <v>86</v>
      </c>
      <c r="AD169" s="116" t="s">
        <v>69</v>
      </c>
      <c r="AE169" s="116" t="s">
        <v>69</v>
      </c>
      <c r="AF169" s="116" t="s">
        <v>69</v>
      </c>
      <c r="AG169" s="10"/>
      <c r="AH169" s="10"/>
      <c r="AI169" s="10"/>
      <c r="AJ169" s="10"/>
      <c r="AK169" s="75">
        <v>0.89900000000000002</v>
      </c>
      <c r="AL169" s="117" t="s">
        <v>907</v>
      </c>
      <c r="AM169" s="89" t="s">
        <v>594</v>
      </c>
      <c r="AN169" s="118">
        <v>-2.8974971440440339E-2</v>
      </c>
      <c r="AO169" s="118">
        <v>-3.0711168769902111E-2</v>
      </c>
      <c r="AP169" s="118">
        <v>1.1018798962032321</v>
      </c>
      <c r="AQ169" s="118"/>
      <c r="AR169" s="80" t="s">
        <v>148</v>
      </c>
      <c r="AS169" s="7">
        <v>36.228038698741393</v>
      </c>
      <c r="AT169" s="119"/>
      <c r="AU169" s="89" t="s">
        <v>594</v>
      </c>
      <c r="AV169" s="7">
        <v>18.762423699999999</v>
      </c>
      <c r="AW169" s="7">
        <v>15.224</v>
      </c>
      <c r="AX169" s="7">
        <v>1.627</v>
      </c>
      <c r="AY169" s="7"/>
      <c r="AZ169" s="7">
        <v>9.4782209699530995E-2</v>
      </c>
      <c r="BA169" s="7">
        <v>-5.0245693250058494</v>
      </c>
      <c r="BB169" s="187"/>
      <c r="BC169" s="7">
        <v>-15.918965034965037</v>
      </c>
      <c r="BD169" s="7">
        <v>15.656769608659449</v>
      </c>
      <c r="BE169" s="7">
        <v>1.8834302578018991</v>
      </c>
      <c r="BF169" s="7">
        <v>14.668796202531642</v>
      </c>
      <c r="BG169" s="7">
        <v>14.785215584415589</v>
      </c>
      <c r="BH169" s="7">
        <v>45.180722891566262</v>
      </c>
      <c r="BI169" s="7">
        <v>21.579539902712582</v>
      </c>
      <c r="BJ169" s="77"/>
      <c r="BK169" s="7">
        <v>10.220241229999999</v>
      </c>
      <c r="BL169" s="7"/>
      <c r="BM169" s="7">
        <v>67.551449230579067</v>
      </c>
      <c r="BN169" s="77"/>
      <c r="BO169" s="7">
        <v>17.175999999999988</v>
      </c>
      <c r="BP169" s="7">
        <v>3.1640000000000015</v>
      </c>
      <c r="BQ169" s="7"/>
      <c r="BR169" s="7"/>
      <c r="BS169" s="7">
        <v>37.157894736842088</v>
      </c>
      <c r="BT169" s="7">
        <v>74.502157286122426</v>
      </c>
      <c r="BU169" s="75"/>
      <c r="BV169" s="7">
        <v>-7.3158373880837013</v>
      </c>
      <c r="BW169" s="7" t="s">
        <v>195</v>
      </c>
      <c r="BX169" s="6">
        <v>8.7376960354013278</v>
      </c>
      <c r="BY169" s="6"/>
      <c r="BZ169" s="6">
        <v>21.490673599933746</v>
      </c>
      <c r="CA169" s="6"/>
      <c r="CB169" s="4"/>
      <c r="CC169" s="89" t="s">
        <v>594</v>
      </c>
      <c r="CD169" s="4">
        <v>-1.3058153216874722</v>
      </c>
      <c r="CE169" s="4">
        <v>79.98352409847287</v>
      </c>
      <c r="CF169" s="4"/>
      <c r="CG169" s="89" t="s">
        <v>594</v>
      </c>
      <c r="CH169" s="6">
        <v>0.878</v>
      </c>
      <c r="CI169" s="53"/>
      <c r="CJ169" s="6">
        <v>32000</v>
      </c>
      <c r="CK169" s="6">
        <v>32000</v>
      </c>
      <c r="CL169" s="8">
        <v>-36</v>
      </c>
      <c r="CM169" s="6">
        <v>32000</v>
      </c>
      <c r="CN169" s="9">
        <v>-6</v>
      </c>
      <c r="CO169" s="6">
        <v>32000</v>
      </c>
      <c r="CP169" s="5">
        <v>114</v>
      </c>
      <c r="CQ169" s="4">
        <v>30</v>
      </c>
      <c r="CR169" s="78">
        <v>9.61</v>
      </c>
      <c r="CS169" s="78">
        <v>5.09</v>
      </c>
      <c r="CT169" s="78">
        <v>13.4</v>
      </c>
      <c r="CU169" s="78">
        <v>14.56</v>
      </c>
      <c r="CV169" s="6">
        <v>80.084847377496601</v>
      </c>
      <c r="CW169" s="78"/>
      <c r="CX169" s="10">
        <v>30</v>
      </c>
      <c r="CY169" s="6">
        <v>90.247853212669284</v>
      </c>
      <c r="CZ169" s="2"/>
      <c r="DA169" s="11"/>
      <c r="DB169" s="11"/>
      <c r="DC169" s="11"/>
      <c r="DD169" s="120" t="s">
        <v>72</v>
      </c>
      <c r="DE169" s="120" t="s">
        <v>72</v>
      </c>
      <c r="DF169" s="89" t="s">
        <v>594</v>
      </c>
      <c r="DG169" s="12">
        <v>4</v>
      </c>
      <c r="DH169" s="9"/>
      <c r="DI169" s="98">
        <v>0</v>
      </c>
      <c r="DJ169" s="102"/>
      <c r="DK169" s="1"/>
      <c r="DL169" s="103"/>
      <c r="DM169" s="46" t="s">
        <v>101</v>
      </c>
      <c r="DN169" s="10">
        <v>0</v>
      </c>
      <c r="DO169" s="10">
        <v>3</v>
      </c>
      <c r="DP169" s="11"/>
      <c r="DQ169" s="109"/>
      <c r="DR169" s="12"/>
      <c r="DS169" s="79">
        <v>0</v>
      </c>
      <c r="DT169" s="2"/>
      <c r="DU169" s="8">
        <v>-14.324999999999999</v>
      </c>
      <c r="DV169" s="12"/>
      <c r="DW169" s="13">
        <v>100</v>
      </c>
      <c r="DX169" s="89" t="s">
        <v>594</v>
      </c>
      <c r="DY169" s="12">
        <v>27</v>
      </c>
      <c r="DZ169" s="89" t="s">
        <v>594</v>
      </c>
      <c r="EA169" s="7">
        <v>-9.292292398772851</v>
      </c>
      <c r="EB169" s="75">
        <v>5.4000000000000003E-3</v>
      </c>
      <c r="EC169" s="75">
        <v>-2.3099999999999999E-2</v>
      </c>
      <c r="ED169" s="75">
        <v>-0.18590000000000001</v>
      </c>
      <c r="EE169" s="90">
        <v>0</v>
      </c>
      <c r="EF169" s="90">
        <v>0</v>
      </c>
      <c r="EG169" s="90">
        <v>0</v>
      </c>
      <c r="EH169" s="90">
        <v>0</v>
      </c>
      <c r="EI169" s="75"/>
      <c r="EJ169" s="89" t="s">
        <v>594</v>
      </c>
      <c r="EK169" s="91" t="s">
        <v>74</v>
      </c>
      <c r="EL169" s="91" t="s">
        <v>74</v>
      </c>
      <c r="EM169" s="91" t="s">
        <v>74</v>
      </c>
      <c r="EN169" s="91" t="s">
        <v>74</v>
      </c>
      <c r="EO169" s="91" t="s">
        <v>74</v>
      </c>
      <c r="EP169" s="91" t="s">
        <v>74</v>
      </c>
      <c r="EQ169" s="91" t="s">
        <v>74</v>
      </c>
      <c r="ER169" s="91" t="s">
        <v>74</v>
      </c>
      <c r="ES169" s="92" t="s">
        <v>74</v>
      </c>
      <c r="ET169" s="89" t="s">
        <v>594</v>
      </c>
      <c r="EU169" s="7">
        <v>4.62</v>
      </c>
      <c r="EV169" s="7">
        <v>11.1</v>
      </c>
      <c r="EW169" s="10"/>
      <c r="EX169" s="10"/>
      <c r="EY169" s="10"/>
      <c r="EZ169" s="10"/>
      <c r="FA169" s="75">
        <v>0.92101041156468832</v>
      </c>
      <c r="FB169" s="75">
        <v>1.016279785685358</v>
      </c>
      <c r="FC169" s="75">
        <v>1.0929249557711722</v>
      </c>
      <c r="FD169" s="89" t="s">
        <v>594</v>
      </c>
      <c r="FE169" s="10"/>
      <c r="FF169" s="6">
        <v>13.33</v>
      </c>
      <c r="FG169" s="10" t="s">
        <v>75</v>
      </c>
      <c r="FH169" s="6">
        <v>32000</v>
      </c>
      <c r="FI169" s="10"/>
      <c r="FJ169" s="9"/>
      <c r="FK169" s="6">
        <v>38.669723513669027</v>
      </c>
      <c r="FL169" s="6">
        <v>76.23441851109169</v>
      </c>
      <c r="FM169" s="6">
        <v>36.470588235294152</v>
      </c>
      <c r="FN169" s="6">
        <v>14.013716859453373</v>
      </c>
      <c r="FO169" s="6">
        <v>-1.2755102040816313</v>
      </c>
      <c r="FP169" s="6">
        <v>35.157979472730958</v>
      </c>
      <c r="FQ169" s="127">
        <v>0.62553526702755113</v>
      </c>
      <c r="FR169" s="122"/>
      <c r="FS169" s="121">
        <v>0.64377312438254264</v>
      </c>
      <c r="FT169" s="89" t="s">
        <v>594</v>
      </c>
      <c r="FU169" s="7">
        <v>44.793704413009131</v>
      </c>
      <c r="FV169" s="7">
        <v>66.451810212717859</v>
      </c>
      <c r="FW169" s="7">
        <v>7.0352131178463839</v>
      </c>
      <c r="FX169" s="7">
        <v>64.481507621709028</v>
      </c>
      <c r="FY169" s="7">
        <v>7.8335814479179255</v>
      </c>
      <c r="FZ169" s="7">
        <v>15.097263799999549</v>
      </c>
      <c r="GA169" s="7">
        <v>-140.53134368643779</v>
      </c>
      <c r="GB169" s="7">
        <v>82.779816133104944</v>
      </c>
      <c r="GC169" s="89" t="s">
        <v>594</v>
      </c>
      <c r="GD169" s="92" t="s">
        <v>74</v>
      </c>
      <c r="GE169" s="92" t="s">
        <v>74</v>
      </c>
      <c r="GF169" s="123"/>
      <c r="GG169" s="123" t="s">
        <v>1401</v>
      </c>
      <c r="GH169" s="124" t="s">
        <v>81</v>
      </c>
      <c r="GI169" s="125" t="s">
        <v>74</v>
      </c>
      <c r="GJ169" s="126" t="s">
        <v>81</v>
      </c>
      <c r="GK169" s="89" t="s">
        <v>594</v>
      </c>
      <c r="GL169" s="75">
        <v>0.121417371896301</v>
      </c>
      <c r="GM169" s="129">
        <v>0.146833053004508</v>
      </c>
      <c r="GN169" s="130">
        <v>-2.8137428853747099E-3</v>
      </c>
      <c r="GO169" s="129">
        <v>-0.68857481134384302</v>
      </c>
      <c r="GP169" s="131">
        <v>-0.26910578329969898</v>
      </c>
      <c r="GQ169" s="129">
        <v>-0.203339247666496</v>
      </c>
      <c r="GR169" s="130">
        <v>-0.23010128048473999</v>
      </c>
      <c r="GS169" s="131">
        <v>-0.51092040600387001</v>
      </c>
      <c r="GT169" s="75">
        <v>0.121417371896301</v>
      </c>
      <c r="GU169" s="129">
        <v>0.146833053004508</v>
      </c>
      <c r="GV169" s="130">
        <v>-2.8137428853747099E-3</v>
      </c>
      <c r="GW169" s="129">
        <v>-0.68857481134384302</v>
      </c>
      <c r="GX169" s="131">
        <v>-0.26910578329969898</v>
      </c>
      <c r="GY169" s="129">
        <v>-0.203339247666496</v>
      </c>
      <c r="GZ169" s="130">
        <v>-0.23010128048473999</v>
      </c>
      <c r="HA169" s="131">
        <v>-0.51092040600387001</v>
      </c>
      <c r="HB169" s="89" t="s">
        <v>594</v>
      </c>
      <c r="HC169" s="106"/>
      <c r="HD169" s="106"/>
      <c r="HE169" s="106"/>
      <c r="HF169" s="106"/>
      <c r="HG169" s="106"/>
      <c r="HH169" s="106"/>
      <c r="HI169" s="106"/>
      <c r="HJ169" s="106"/>
      <c r="HK169" s="106"/>
      <c r="HL169" s="106"/>
      <c r="HM169" s="106"/>
      <c r="HN169" s="106"/>
      <c r="HO169" s="106"/>
      <c r="HP169" s="106"/>
      <c r="HQ169" s="106"/>
      <c r="HR169" s="106"/>
      <c r="HS169" s="106"/>
      <c r="HT169" s="106"/>
      <c r="HU169" s="106"/>
      <c r="HV169" s="106"/>
      <c r="HW169" s="106"/>
      <c r="HX169" s="106"/>
      <c r="HY169" s="106"/>
      <c r="HZ169" s="106"/>
      <c r="IA169" s="89" t="s">
        <v>594</v>
      </c>
      <c r="IB169" s="128">
        <v>0.22435025771857101</v>
      </c>
      <c r="IC169" s="133">
        <v>0.12760481565649601</v>
      </c>
      <c r="ID169" s="13" t="s">
        <v>594</v>
      </c>
      <c r="IE169" s="6">
        <v>111.38750779999999</v>
      </c>
      <c r="IF169" s="6">
        <v>120.4986979</v>
      </c>
      <c r="IG169" s="6">
        <v>84.681128349999994</v>
      </c>
      <c r="IH169" s="6">
        <v>84.768569810000002</v>
      </c>
      <c r="II169" s="6">
        <v>68.066354529999998</v>
      </c>
      <c r="IJ169" s="6">
        <v>67.343553470000003</v>
      </c>
      <c r="IK169" s="6">
        <v>88.734769670000006</v>
      </c>
      <c r="IL169" s="7">
        <v>84.483767080000007</v>
      </c>
      <c r="IM169" s="6">
        <v>94.497599469999997</v>
      </c>
      <c r="IN169" s="6">
        <v>94.502070070000002</v>
      </c>
      <c r="IO169" s="6">
        <v>105.3504863</v>
      </c>
      <c r="IP169" s="7">
        <v>84.616223680000004</v>
      </c>
      <c r="IQ169" s="7">
        <v>94.084369420000002</v>
      </c>
      <c r="IR169" s="7">
        <v>94.221636160000003</v>
      </c>
      <c r="IS169" s="6">
        <v>71.318523999999996</v>
      </c>
      <c r="IT169" s="7">
        <v>87.219097610000006</v>
      </c>
      <c r="IU169" s="6">
        <v>78.050916619999995</v>
      </c>
      <c r="IV169" s="7">
        <v>81.04206843</v>
      </c>
      <c r="IW169" s="7">
        <v>88.469290779999994</v>
      </c>
      <c r="IX169" s="7">
        <v>85.018637150000004</v>
      </c>
      <c r="IY169" s="6">
        <v>91.472362290000007</v>
      </c>
      <c r="IZ169" s="6">
        <v>65.677813529999995</v>
      </c>
      <c r="JA169" s="6">
        <v>72.6553684</v>
      </c>
      <c r="JB169" s="6">
        <v>59.543896189999998</v>
      </c>
      <c r="JC169" s="6">
        <v>75.322068610000002</v>
      </c>
      <c r="JD169" s="7">
        <v>65.744236299999997</v>
      </c>
      <c r="JE169" s="7">
        <v>77.820329319999999</v>
      </c>
      <c r="JF169" s="7"/>
      <c r="JG169" s="7">
        <v>83.772590870000002</v>
      </c>
      <c r="JH169" s="6">
        <v>80.177706990000004</v>
      </c>
      <c r="JI169" s="7">
        <v>109.87083490000001</v>
      </c>
      <c r="JJ169" s="6">
        <v>90.467548179999994</v>
      </c>
      <c r="JK169" s="7">
        <v>88.626771390000002</v>
      </c>
      <c r="JL169" s="6">
        <v>88.247348790000004</v>
      </c>
      <c r="JM169" s="7">
        <v>89.910138529999998</v>
      </c>
      <c r="JN169" s="6">
        <v>113.7701606</v>
      </c>
      <c r="JO169" s="7">
        <v>77.486267429999998</v>
      </c>
      <c r="JP169" s="7"/>
      <c r="JQ169" s="6">
        <v>81.698288149999996</v>
      </c>
      <c r="JR169" s="6">
        <v>95.759023459999995</v>
      </c>
      <c r="JS169" s="7">
        <v>88.962011489999995</v>
      </c>
      <c r="JT169" s="7">
        <v>78.505104099999997</v>
      </c>
      <c r="JU169" s="7"/>
      <c r="JV169" s="7">
        <v>89.28982628</v>
      </c>
      <c r="JW169" s="6">
        <v>77.922726870000005</v>
      </c>
      <c r="JX169" s="7">
        <v>69.194805189999997</v>
      </c>
      <c r="JY169" s="6">
        <v>95.885471519999996</v>
      </c>
      <c r="JZ169" s="7">
        <v>79.462149120000007</v>
      </c>
      <c r="KA169" s="6">
        <v>106.5365973</v>
      </c>
      <c r="KB169" s="7">
        <v>97.451300700000004</v>
      </c>
      <c r="KC169" s="7">
        <v>70.504010260000001</v>
      </c>
      <c r="KD169" s="6">
        <v>82.621491489999997</v>
      </c>
      <c r="KE169" s="6">
        <v>106.6612224</v>
      </c>
      <c r="KF169" s="6">
        <v>88.499748999999994</v>
      </c>
      <c r="KG169" s="7">
        <v>71.732618279999997</v>
      </c>
      <c r="KH169" s="6">
        <v>74.969970590000003</v>
      </c>
      <c r="KI169" s="6">
        <v>82.958957690000005</v>
      </c>
      <c r="KJ169" s="6">
        <v>96.367131420000007</v>
      </c>
      <c r="KK169" s="6">
        <v>86.534371230000005</v>
      </c>
      <c r="KM169" s="178">
        <v>1.4508762194271156</v>
      </c>
      <c r="KN169" s="178">
        <v>0.40681803415407791</v>
      </c>
      <c r="KO169" s="178">
        <v>0.96822053033317312</v>
      </c>
    </row>
    <row r="170" spans="1:301" ht="87.75" customHeight="1">
      <c r="A170" s="164" t="s">
        <v>1685</v>
      </c>
      <c r="B170" s="84" t="str">
        <f>"Chemistry 569"</f>
        <v>Chemistry 569</v>
      </c>
      <c r="C170" s="158" t="s">
        <v>1938</v>
      </c>
      <c r="D170" s="13" t="s">
        <v>783</v>
      </c>
      <c r="E170" s="163" t="s">
        <v>1435</v>
      </c>
      <c r="F170" s="13" t="s">
        <v>1434</v>
      </c>
      <c r="G170" s="2" t="s">
        <v>784</v>
      </c>
      <c r="H170" s="13" t="s">
        <v>1340</v>
      </c>
      <c r="I170" s="83" t="str">
        <f>"Chemistry 169"</f>
        <v>Chemistry 169</v>
      </c>
      <c r="J170" s="13">
        <v>169</v>
      </c>
      <c r="K170" s="4"/>
      <c r="L170" s="53">
        <v>0.8920314678933966</v>
      </c>
      <c r="M170" s="189" t="s">
        <v>910</v>
      </c>
      <c r="N170" s="5">
        <v>95</v>
      </c>
      <c r="O170" s="6">
        <v>96</v>
      </c>
      <c r="P170" s="6">
        <v>835.5</v>
      </c>
      <c r="Q170" s="6"/>
      <c r="S170" s="7">
        <v>601.4</v>
      </c>
      <c r="T170" s="6"/>
      <c r="U170" s="6">
        <v>472.40000000000003</v>
      </c>
      <c r="V170" s="6">
        <v>288.5</v>
      </c>
      <c r="W170" s="6">
        <v>192.5</v>
      </c>
      <c r="X170" s="6">
        <v>211.4</v>
      </c>
      <c r="Y170" s="6">
        <v>369.3</v>
      </c>
      <c r="Z170" s="6">
        <v>309.79999999999995</v>
      </c>
      <c r="AA170" s="116" t="s">
        <v>85</v>
      </c>
      <c r="AB170" s="116" t="s">
        <v>80</v>
      </c>
      <c r="AC170" s="115" t="s">
        <v>68</v>
      </c>
      <c r="AD170" s="116" t="s">
        <v>69</v>
      </c>
      <c r="AE170" s="116" t="s">
        <v>69</v>
      </c>
      <c r="AF170" s="116" t="s">
        <v>69</v>
      </c>
      <c r="AG170" s="10"/>
      <c r="AH170" s="10"/>
      <c r="AI170" s="10"/>
      <c r="AJ170" s="10"/>
      <c r="AK170" s="75">
        <v>1.07</v>
      </c>
      <c r="AL170" s="117" t="s">
        <v>907</v>
      </c>
      <c r="AM170" s="89" t="s">
        <v>783</v>
      </c>
      <c r="AN170" s="118">
        <v>0</v>
      </c>
      <c r="AO170" s="118">
        <v>-2.3398985729449227E-2</v>
      </c>
      <c r="AP170" s="118">
        <v>0.68344709982648488</v>
      </c>
      <c r="AQ170" s="118"/>
      <c r="AR170" s="80" t="s">
        <v>148</v>
      </c>
      <c r="AS170" s="7">
        <v>5.9345517997127306</v>
      </c>
      <c r="AT170" s="119"/>
      <c r="AU170" s="89" t="s">
        <v>783</v>
      </c>
      <c r="AV170" s="7">
        <v>22.947744100000001</v>
      </c>
      <c r="AW170" s="7">
        <v>19.553000000000001</v>
      </c>
      <c r="AX170" s="7">
        <v>1.26</v>
      </c>
      <c r="AY170" s="7"/>
      <c r="AZ170" s="7">
        <v>3.3256010119676418</v>
      </c>
      <c r="BA170" s="7">
        <v>4.2302615399441734</v>
      </c>
      <c r="BB170" s="187"/>
      <c r="BC170" s="7">
        <v>17.73488111888112</v>
      </c>
      <c r="BD170" s="7">
        <v>3.250441548709404</v>
      </c>
      <c r="BE170" s="7">
        <v>8.8033759837177765</v>
      </c>
      <c r="BF170" s="7">
        <v>11.187783544303798</v>
      </c>
      <c r="BG170" s="7">
        <v>-7.2927064935064845</v>
      </c>
      <c r="BH170" s="7">
        <v>49.44785276073619</v>
      </c>
      <c r="BI170" s="7">
        <v>33.358427099735266</v>
      </c>
      <c r="BJ170" s="77"/>
      <c r="BK170" s="7">
        <v>24.404124379999999</v>
      </c>
      <c r="BL170" s="7"/>
      <c r="BM170" s="7">
        <v>16.732587602743948</v>
      </c>
      <c r="BN170" s="77"/>
      <c r="BO170" s="7">
        <v>16.199749999999995</v>
      </c>
      <c r="BP170" s="7">
        <v>28.485500000000002</v>
      </c>
      <c r="BQ170" s="7"/>
      <c r="BR170" s="7"/>
      <c r="BS170" s="7">
        <v>0</v>
      </c>
      <c r="BT170" s="7">
        <v>78.16159681814834</v>
      </c>
      <c r="BU170" s="75"/>
      <c r="BV170" s="7">
        <v>3.4719395511487452</v>
      </c>
      <c r="BW170" s="7" t="s">
        <v>195</v>
      </c>
      <c r="BX170" s="6">
        <v>-3.7554360457081053</v>
      </c>
      <c r="BY170" s="6"/>
      <c r="BZ170" s="6">
        <v>6.460752138004251</v>
      </c>
      <c r="CA170" s="6"/>
      <c r="CB170" s="4"/>
      <c r="CC170" s="89" t="s">
        <v>783</v>
      </c>
      <c r="CD170" s="4">
        <v>2.285091893900761</v>
      </c>
      <c r="CE170" s="4">
        <v>78.995641809329769</v>
      </c>
      <c r="CF170" s="4"/>
      <c r="CG170" s="89" t="s">
        <v>783</v>
      </c>
      <c r="CH170" s="6">
        <v>-7.49</v>
      </c>
      <c r="CI170" s="53"/>
      <c r="CJ170" s="6">
        <v>32000</v>
      </c>
      <c r="CK170" s="6">
        <v>32000</v>
      </c>
      <c r="CL170" s="8">
        <v>-46</v>
      </c>
      <c r="CM170" s="6">
        <v>32000</v>
      </c>
      <c r="CN170" s="9">
        <v>81</v>
      </c>
      <c r="CO170" s="23">
        <v>1875.11</v>
      </c>
      <c r="CP170" s="5">
        <v>42</v>
      </c>
      <c r="CQ170" s="4">
        <v>30</v>
      </c>
      <c r="CR170" s="78">
        <v>4.2699999999999996</v>
      </c>
      <c r="CS170" s="78">
        <v>10.71</v>
      </c>
      <c r="CT170" s="78">
        <v>15.21</v>
      </c>
      <c r="CU170" s="78">
        <v>3.02</v>
      </c>
      <c r="CV170" s="6">
        <v>111.78128271460736</v>
      </c>
      <c r="CW170" s="78"/>
      <c r="CX170" s="10">
        <v>30</v>
      </c>
      <c r="CY170" s="6">
        <v>96.71853964922866</v>
      </c>
      <c r="CZ170" s="2"/>
      <c r="DA170" s="11"/>
      <c r="DB170" s="11"/>
      <c r="DC170" s="11"/>
      <c r="DD170" s="120" t="s">
        <v>72</v>
      </c>
      <c r="DE170" s="120" t="s">
        <v>72</v>
      </c>
      <c r="DF170" s="89" t="s">
        <v>783</v>
      </c>
      <c r="DG170" s="12">
        <v>35</v>
      </c>
      <c r="DH170" s="9"/>
      <c r="DI170" s="99">
        <v>100</v>
      </c>
      <c r="DJ170" s="102">
        <v>10.619911513684645</v>
      </c>
      <c r="DK170" s="1" t="s">
        <v>73</v>
      </c>
      <c r="DL170" s="103" t="s">
        <v>984</v>
      </c>
      <c r="DM170" s="46" t="s">
        <v>101</v>
      </c>
      <c r="DN170" s="10">
        <v>0</v>
      </c>
      <c r="DO170" s="10">
        <v>0</v>
      </c>
      <c r="DP170" s="11"/>
      <c r="DQ170" s="109"/>
      <c r="DR170" s="12"/>
      <c r="DS170" s="79">
        <v>0</v>
      </c>
      <c r="DT170" s="2"/>
      <c r="DU170" s="8">
        <v>-16</v>
      </c>
      <c r="DV170" s="12"/>
      <c r="DW170" s="13">
        <v>100</v>
      </c>
      <c r="DX170" s="89" t="s">
        <v>783</v>
      </c>
      <c r="DY170" s="12">
        <v>32</v>
      </c>
      <c r="DZ170" s="89" t="s">
        <v>783</v>
      </c>
      <c r="EA170" s="7">
        <v>10.601854423168589</v>
      </c>
      <c r="EB170" s="75">
        <v>-0.1226</v>
      </c>
      <c r="EC170" s="75">
        <v>-6.8699999999999997E-2</v>
      </c>
      <c r="ED170" s="75">
        <v>-1.0138</v>
      </c>
      <c r="EE170" s="90">
        <v>0</v>
      </c>
      <c r="EF170" s="90">
        <v>0</v>
      </c>
      <c r="EG170" s="90">
        <v>0</v>
      </c>
      <c r="EH170" s="90">
        <v>0</v>
      </c>
      <c r="EI170" s="75"/>
      <c r="EJ170" s="89" t="s">
        <v>783</v>
      </c>
      <c r="EK170" s="91" t="s">
        <v>74</v>
      </c>
      <c r="EL170" s="91" t="s">
        <v>74</v>
      </c>
      <c r="EM170" s="91" t="s">
        <v>74</v>
      </c>
      <c r="EN170" s="91" t="s">
        <v>74</v>
      </c>
      <c r="EO170" s="91" t="s">
        <v>74</v>
      </c>
      <c r="EP170" s="91" t="s">
        <v>74</v>
      </c>
      <c r="EQ170" s="91" t="s">
        <v>74</v>
      </c>
      <c r="ER170" s="91" t="s">
        <v>74</v>
      </c>
      <c r="ES170" s="92" t="s">
        <v>74</v>
      </c>
      <c r="ET170" s="89" t="s">
        <v>783</v>
      </c>
      <c r="EU170" s="7">
        <v>91</v>
      </c>
      <c r="EV170" s="7">
        <v>0.78200000000000003</v>
      </c>
      <c r="EW170" s="10" t="s">
        <v>102</v>
      </c>
      <c r="EX170" s="10">
        <v>14300</v>
      </c>
      <c r="EY170" s="10" t="s">
        <v>103</v>
      </c>
      <c r="EZ170" s="10">
        <v>100000</v>
      </c>
      <c r="FA170" s="75">
        <v>0.73062934162756132</v>
      </c>
      <c r="FB170" s="75">
        <v>0.90046331084014708</v>
      </c>
      <c r="FC170" s="75">
        <v>0.8552436705999753</v>
      </c>
      <c r="FD170" s="89" t="s">
        <v>783</v>
      </c>
      <c r="FE170" s="13"/>
      <c r="FF170" s="6">
        <v>0</v>
      </c>
      <c r="FG170" s="10" t="s">
        <v>75</v>
      </c>
      <c r="FH170" s="6">
        <v>32000</v>
      </c>
      <c r="FI170" s="10">
        <v>98.8</v>
      </c>
      <c r="FJ170" s="9"/>
      <c r="FK170" s="6">
        <v>19.488313040618909</v>
      </c>
      <c r="FL170" s="6">
        <v>29.671303659096203</v>
      </c>
      <c r="FM170" s="6">
        <v>-1.9999999999999352</v>
      </c>
      <c r="FN170" s="6">
        <v>19.787081584604348</v>
      </c>
      <c r="FO170" s="6">
        <v>25.765306122448973</v>
      </c>
      <c r="FP170" s="6">
        <v>-2.5155966995370926</v>
      </c>
      <c r="FQ170" s="127">
        <v>0.82938988095238109</v>
      </c>
      <c r="FR170" s="122"/>
      <c r="FS170" s="121">
        <v>0.82774868290763903</v>
      </c>
      <c r="FT170" s="89" t="s">
        <v>783</v>
      </c>
      <c r="FU170" s="7">
        <v>3.6658021768687377E-2</v>
      </c>
      <c r="FV170" s="7">
        <v>-86.772864926318348</v>
      </c>
      <c r="FW170" s="7">
        <v>-80.451229124421445</v>
      </c>
      <c r="FX170" s="7">
        <v>-70.441884631311424</v>
      </c>
      <c r="FY170" s="7">
        <v>17.807540540901336</v>
      </c>
      <c r="FZ170" s="7">
        <v>53.575964573101821</v>
      </c>
      <c r="GA170" s="7">
        <v>-112.07091008993899</v>
      </c>
      <c r="GB170" s="7">
        <v>-204.7495984209497</v>
      </c>
      <c r="GC170" s="89" t="s">
        <v>783</v>
      </c>
      <c r="GD170" s="92" t="s">
        <v>81</v>
      </c>
      <c r="GE170" s="92" t="s">
        <v>74</v>
      </c>
      <c r="GF170" s="123" t="s">
        <v>1402</v>
      </c>
      <c r="GG170" s="123" t="s">
        <v>1402</v>
      </c>
      <c r="GH170" s="124" t="s">
        <v>74</v>
      </c>
      <c r="GI170" s="125" t="s">
        <v>74</v>
      </c>
      <c r="GJ170" s="126" t="s">
        <v>81</v>
      </c>
      <c r="GK170" s="89" t="s">
        <v>783</v>
      </c>
      <c r="GL170" s="75">
        <v>0.54009190547062402</v>
      </c>
      <c r="GM170" s="129">
        <v>0.39430994582880102</v>
      </c>
      <c r="GN170" s="130">
        <v>0.28869442427306702</v>
      </c>
      <c r="GO170" s="129">
        <v>0.38599443949894402</v>
      </c>
      <c r="GP170" s="131">
        <v>0.17092774690627799</v>
      </c>
      <c r="GQ170" s="129">
        <v>0.41536836247120301</v>
      </c>
      <c r="GR170" s="130">
        <v>0.51632550456833404</v>
      </c>
      <c r="GS170" s="131">
        <v>-0.133424200184599</v>
      </c>
      <c r="GT170" s="75">
        <v>0.54009190547062402</v>
      </c>
      <c r="GU170" s="129">
        <v>0.39430994582880102</v>
      </c>
      <c r="GV170" s="130">
        <v>0.28869442427306702</v>
      </c>
      <c r="GW170" s="129">
        <v>0.38599443949894402</v>
      </c>
      <c r="GX170" s="131">
        <v>0.17092774690627799</v>
      </c>
      <c r="GY170" s="129">
        <v>0.41536836247120301</v>
      </c>
      <c r="GZ170" s="130">
        <v>0.51632550456833404</v>
      </c>
      <c r="HA170" s="131">
        <v>-0.133424200184599</v>
      </c>
      <c r="HB170" s="89" t="s">
        <v>783</v>
      </c>
      <c r="HC170" s="106"/>
      <c r="HD170" s="106"/>
      <c r="HE170" s="106"/>
      <c r="HF170" s="106"/>
      <c r="HG170" s="106"/>
      <c r="HH170" s="106"/>
      <c r="HI170" s="106"/>
      <c r="HJ170" s="106"/>
      <c r="HK170" s="106"/>
      <c r="HL170" s="106"/>
      <c r="HM170" s="106"/>
      <c r="HN170" s="106"/>
      <c r="HO170" s="106"/>
      <c r="HP170" s="106"/>
      <c r="HQ170" s="106"/>
      <c r="HR170" s="106"/>
      <c r="HS170" s="106"/>
      <c r="HT170" s="106"/>
      <c r="HU170" s="106"/>
      <c r="HV170" s="106"/>
      <c r="HW170" s="106"/>
      <c r="HX170" s="106"/>
      <c r="HY170" s="106"/>
      <c r="HZ170" s="106"/>
      <c r="IA170" s="89" t="s">
        <v>783</v>
      </c>
      <c r="IB170" s="42">
        <v>0.67585549651561905</v>
      </c>
      <c r="IC170" s="41">
        <v>0.98742218121859904</v>
      </c>
      <c r="ID170" s="13" t="s">
        <v>783</v>
      </c>
      <c r="IE170" s="6">
        <v>135.20921609999999</v>
      </c>
      <c r="IF170" s="6">
        <v>84.185472500000003</v>
      </c>
      <c r="IG170" s="6">
        <v>-88.743279569999999</v>
      </c>
      <c r="IH170" s="6">
        <v>34.0718934</v>
      </c>
      <c r="II170" s="6">
        <v>-43.211043869999997</v>
      </c>
      <c r="IJ170" s="6">
        <v>-26.365323440000001</v>
      </c>
      <c r="IK170" s="6">
        <v>39.59167334</v>
      </c>
      <c r="IL170" s="7">
        <v>-86.791237109999997</v>
      </c>
      <c r="IM170" s="6">
        <v>57.997773240000001</v>
      </c>
      <c r="IN170" s="6">
        <v>56.653658540000002</v>
      </c>
      <c r="IO170" s="6">
        <v>63.057742779999998</v>
      </c>
      <c r="IP170" s="7">
        <v>18.870995369999999</v>
      </c>
      <c r="IQ170" s="7">
        <v>34.972932610000001</v>
      </c>
      <c r="IR170" s="7">
        <v>59.306812129999997</v>
      </c>
      <c r="IS170" s="6">
        <v>-65.645695360000005</v>
      </c>
      <c r="IT170" s="7">
        <v>3.431860168</v>
      </c>
      <c r="IU170" s="6">
        <v>-59.833333330000002</v>
      </c>
      <c r="IV170" s="7">
        <v>18.18580193</v>
      </c>
      <c r="IW170" s="7">
        <v>10.478248750000001</v>
      </c>
      <c r="IX170" s="7">
        <v>21.51690567</v>
      </c>
      <c r="IY170" s="6">
        <v>57.49937765</v>
      </c>
      <c r="IZ170" s="6">
        <v>-34.600515459999997</v>
      </c>
      <c r="JA170" s="6">
        <v>19.29403202</v>
      </c>
      <c r="JB170" s="6">
        <v>-20.665467629999998</v>
      </c>
      <c r="JC170" s="6">
        <v>-8.1808943089999993</v>
      </c>
      <c r="JD170" s="7">
        <v>3.0942057549999999</v>
      </c>
      <c r="JE170" s="7">
        <v>72.741996950000001</v>
      </c>
      <c r="JF170" s="7">
        <v>82.394366199999993</v>
      </c>
      <c r="JG170" s="7">
        <v>47.507082150000002</v>
      </c>
      <c r="JH170" s="6">
        <v>46.17506436</v>
      </c>
      <c r="JI170" s="7">
        <v>74.751861039999994</v>
      </c>
      <c r="JJ170" s="6">
        <v>72.169956029999994</v>
      </c>
      <c r="JK170" s="7">
        <v>99.54894754</v>
      </c>
      <c r="JL170" s="6">
        <v>63.920056099999996</v>
      </c>
      <c r="JM170" s="7">
        <v>16.872770509999999</v>
      </c>
      <c r="JN170" s="6">
        <v>-7.3138297870000004</v>
      </c>
      <c r="JO170" s="7">
        <v>64.519469760000007</v>
      </c>
      <c r="JP170" s="7"/>
      <c r="JQ170" s="6">
        <v>75.400916379999998</v>
      </c>
      <c r="JR170" s="6">
        <v>-47.175925929999998</v>
      </c>
      <c r="JS170" s="7">
        <v>-73.961794019999999</v>
      </c>
      <c r="JT170" s="7">
        <v>65.723365619999996</v>
      </c>
      <c r="JU170" s="7">
        <v>29.38098419</v>
      </c>
      <c r="JV170" s="7">
        <v>52.417188899999999</v>
      </c>
      <c r="JW170" s="6">
        <v>40.916050009999999</v>
      </c>
      <c r="JX170" s="7">
        <v>-18.578178690000001</v>
      </c>
      <c r="JY170" s="6">
        <v>40.137800589999998</v>
      </c>
      <c r="JZ170" s="7">
        <v>-84.03518124</v>
      </c>
      <c r="KA170" s="6">
        <v>86.450428400000007</v>
      </c>
      <c r="KB170" s="7">
        <v>-22.457107839999999</v>
      </c>
      <c r="KC170" s="7">
        <v>43.635732470000001</v>
      </c>
      <c r="KD170" s="6">
        <v>-80.222315440000003</v>
      </c>
      <c r="KE170" s="6">
        <v>96.861313870000004</v>
      </c>
      <c r="KF170" s="6">
        <v>26.80256365</v>
      </c>
      <c r="KG170" s="7">
        <v>45.83399335</v>
      </c>
      <c r="KH170" s="6">
        <v>63.947001389999997</v>
      </c>
      <c r="KI170" s="6">
        <v>48.15584089</v>
      </c>
      <c r="KJ170" s="6">
        <v>43.403407029999997</v>
      </c>
      <c r="KK170" s="6">
        <v>20.404699740000002</v>
      </c>
      <c r="KM170" s="178">
        <v>2.1306139368773116</v>
      </c>
      <c r="KN170" s="178">
        <v>0.16158831838173116</v>
      </c>
      <c r="KO170" s="178">
        <v>1.6378573125346423</v>
      </c>
    </row>
    <row r="171" spans="1:301" ht="87.75" customHeight="1">
      <c r="A171" s="164" t="s">
        <v>1686</v>
      </c>
      <c r="B171" s="84" t="str">
        <f>"Chemistry 570"</f>
        <v>Chemistry 570</v>
      </c>
      <c r="C171" s="158" t="s">
        <v>1937</v>
      </c>
      <c r="D171" s="13" t="s">
        <v>825</v>
      </c>
      <c r="E171" s="163" t="s">
        <v>1499</v>
      </c>
      <c r="F171" s="13" t="s">
        <v>1500</v>
      </c>
      <c r="G171" s="2" t="s">
        <v>826</v>
      </c>
      <c r="H171" s="13" t="s">
        <v>1361</v>
      </c>
      <c r="I171" s="83" t="str">
        <f>"Chemistry 170"</f>
        <v>Chemistry 170</v>
      </c>
      <c r="J171" s="13">
        <v>170</v>
      </c>
      <c r="K171" s="4"/>
      <c r="L171" s="53">
        <v>0.92913614020729052</v>
      </c>
      <c r="M171" s="189" t="s">
        <v>1398</v>
      </c>
      <c r="N171" s="5">
        <v>79</v>
      </c>
      <c r="O171" s="6">
        <v>95</v>
      </c>
      <c r="P171" s="6"/>
      <c r="Q171" s="6"/>
      <c r="S171" s="7">
        <v>636.79999999999995</v>
      </c>
      <c r="T171" s="6"/>
      <c r="U171" s="6">
        <v>1150</v>
      </c>
      <c r="V171" s="6">
        <v>1102</v>
      </c>
      <c r="W171" s="6">
        <v>122.2</v>
      </c>
      <c r="X171" s="6">
        <v>624.90000000000009</v>
      </c>
      <c r="Y171" s="6">
        <v>1040</v>
      </c>
      <c r="Z171" s="6">
        <v>818</v>
      </c>
      <c r="AA171" s="116" t="s">
        <v>85</v>
      </c>
      <c r="AB171" s="116" t="s">
        <v>125</v>
      </c>
      <c r="AC171" s="115" t="s">
        <v>68</v>
      </c>
      <c r="AD171" s="116" t="s">
        <v>69</v>
      </c>
      <c r="AE171" s="116" t="s">
        <v>69</v>
      </c>
      <c r="AF171" s="116" t="s">
        <v>69</v>
      </c>
      <c r="AG171" s="10"/>
      <c r="AH171" s="10"/>
      <c r="AI171" s="10"/>
      <c r="AJ171" s="10"/>
      <c r="AK171" s="75">
        <v>0.96799999999999997</v>
      </c>
      <c r="AL171" s="117" t="s">
        <v>907</v>
      </c>
      <c r="AM171" s="89" t="s">
        <v>825</v>
      </c>
      <c r="AN171" s="141">
        <v>-1.3176715356941615E-2</v>
      </c>
      <c r="AO171" s="141">
        <v>-3.1879194630872486E-2</v>
      </c>
      <c r="AP171" s="141">
        <v>0.99669228641191254</v>
      </c>
      <c r="AQ171" s="141">
        <v>1.053051221955178</v>
      </c>
      <c r="AR171" s="76" t="s">
        <v>148</v>
      </c>
      <c r="AS171" s="7">
        <v>47.560540907684306</v>
      </c>
      <c r="AT171" s="119"/>
      <c r="AU171" s="89" t="s">
        <v>825</v>
      </c>
      <c r="AV171" s="7">
        <v>20.970289399999999</v>
      </c>
      <c r="AW171" s="7">
        <v>20.599</v>
      </c>
      <c r="AX171" s="7">
        <v>7.1999999999999995E-2</v>
      </c>
      <c r="AY171" s="7"/>
      <c r="AZ171" s="7">
        <v>15.689639390032148</v>
      </c>
      <c r="BA171" s="7">
        <v>-8.0626087552133683</v>
      </c>
      <c r="BB171" s="187"/>
      <c r="BC171" s="7">
        <v>35.69058563535912</v>
      </c>
      <c r="BD171" s="7">
        <v>28.888899033816418</v>
      </c>
      <c r="BE171" s="7">
        <v>14.049998727015566</v>
      </c>
      <c r="BF171" s="7">
        <v>26.176625835866261</v>
      </c>
      <c r="BG171" s="7">
        <v>-2.9970021978021899</v>
      </c>
      <c r="BH171" s="7">
        <v>72.264619312741587</v>
      </c>
      <c r="BI171" s="7">
        <v>56.524187709034905</v>
      </c>
      <c r="BJ171" s="77"/>
      <c r="BK171" s="7">
        <v>37.379295679999998</v>
      </c>
      <c r="BL171" s="7"/>
      <c r="BM171" s="7">
        <v>69.643573081610214</v>
      </c>
      <c r="BN171" s="77"/>
      <c r="BO171" s="7">
        <v>4.791000000000011</v>
      </c>
      <c r="BP171" s="7">
        <v>34.565200000000004</v>
      </c>
      <c r="BQ171" s="7"/>
      <c r="BR171" s="7"/>
      <c r="BS171" s="7">
        <v>0</v>
      </c>
      <c r="BT171" s="7">
        <v>62.942613138545575</v>
      </c>
      <c r="BU171" s="75"/>
      <c r="BV171" s="7">
        <v>20.188200438400749</v>
      </c>
      <c r="BW171" s="7" t="s">
        <v>195</v>
      </c>
      <c r="BX171" s="6">
        <v>1.8413923378130193</v>
      </c>
      <c r="BY171" s="6"/>
      <c r="BZ171" s="6">
        <v>66.441841831819701</v>
      </c>
      <c r="CA171" s="6"/>
      <c r="CB171" s="4"/>
      <c r="CC171" s="89" t="s">
        <v>825</v>
      </c>
      <c r="CD171" s="4">
        <v>34.586196856928495</v>
      </c>
      <c r="CE171" s="4">
        <v>89.238420770553674</v>
      </c>
      <c r="CF171" s="4"/>
      <c r="CG171" s="89" t="s">
        <v>825</v>
      </c>
      <c r="CH171" s="6">
        <v>-14.8</v>
      </c>
      <c r="CI171" s="53"/>
      <c r="CJ171" s="6">
        <v>32000</v>
      </c>
      <c r="CK171" s="6">
        <v>32000</v>
      </c>
      <c r="CL171" s="8">
        <v>-28</v>
      </c>
      <c r="CM171" s="6">
        <v>32000</v>
      </c>
      <c r="CN171" s="9">
        <v>-21</v>
      </c>
      <c r="CO171" s="6">
        <v>32000</v>
      </c>
      <c r="CP171" s="5">
        <v>-66</v>
      </c>
      <c r="CQ171" s="4">
        <v>30</v>
      </c>
      <c r="CR171" s="78">
        <v>15.32</v>
      </c>
      <c r="CS171" s="78">
        <v>2.96</v>
      </c>
      <c r="CT171" s="78">
        <v>2.4</v>
      </c>
      <c r="CU171" s="78">
        <v>3.7</v>
      </c>
      <c r="CV171" s="6">
        <v>28.838662751454713</v>
      </c>
      <c r="CW171" s="78"/>
      <c r="CX171" s="10">
        <v>30</v>
      </c>
      <c r="CY171" s="6">
        <v>85.082649136316959</v>
      </c>
      <c r="CZ171" s="2"/>
      <c r="DA171" s="11"/>
      <c r="DB171" s="11"/>
      <c r="DC171" s="11"/>
      <c r="DD171" s="120" t="s">
        <v>72</v>
      </c>
      <c r="DE171" s="120" t="s">
        <v>72</v>
      </c>
      <c r="DF171" s="89" t="s">
        <v>825</v>
      </c>
      <c r="DG171" s="12">
        <v>-1</v>
      </c>
      <c r="DH171" s="9"/>
      <c r="DI171" s="98">
        <v>0</v>
      </c>
      <c r="DJ171" s="102"/>
      <c r="DK171" s="1"/>
      <c r="DL171" s="103"/>
      <c r="DM171" s="46" t="s">
        <v>101</v>
      </c>
      <c r="DN171" s="10">
        <v>0</v>
      </c>
      <c r="DO171" s="10">
        <v>0</v>
      </c>
      <c r="DP171" s="11"/>
      <c r="DQ171" s="109"/>
      <c r="DR171" s="12"/>
      <c r="DS171" s="79">
        <v>0</v>
      </c>
      <c r="DT171" s="2"/>
      <c r="DU171" s="8">
        <v>2</v>
      </c>
      <c r="DV171" s="12"/>
      <c r="DW171" s="13">
        <v>100</v>
      </c>
      <c r="DX171" s="89" t="s">
        <v>825</v>
      </c>
      <c r="DY171" s="12">
        <v>-32</v>
      </c>
      <c r="DZ171" s="89" t="s">
        <v>825</v>
      </c>
      <c r="EA171" s="7">
        <v>4.2947195474426794</v>
      </c>
      <c r="EB171" s="75">
        <v>6.54E-2</v>
      </c>
      <c r="EC171" s="75">
        <v>-5.11E-2</v>
      </c>
      <c r="ED171" s="75">
        <v>-0.59240000000000004</v>
      </c>
      <c r="EE171" s="90">
        <v>0</v>
      </c>
      <c r="EF171" s="90">
        <v>0</v>
      </c>
      <c r="EG171" s="90">
        <v>0</v>
      </c>
      <c r="EH171" s="90">
        <v>0</v>
      </c>
      <c r="EI171" s="75"/>
      <c r="EJ171" s="89" t="s">
        <v>825</v>
      </c>
      <c r="EK171" s="91" t="s">
        <v>74</v>
      </c>
      <c r="EL171" s="91" t="s">
        <v>74</v>
      </c>
      <c r="EM171" s="91" t="s">
        <v>74</v>
      </c>
      <c r="EN171" s="91" t="s">
        <v>74</v>
      </c>
      <c r="EO171" s="91" t="s">
        <v>74</v>
      </c>
      <c r="EP171" s="91" t="s">
        <v>74</v>
      </c>
      <c r="EQ171" s="91" t="s">
        <v>74</v>
      </c>
      <c r="ER171" s="91" t="s">
        <v>74</v>
      </c>
      <c r="ES171" s="92" t="s">
        <v>74</v>
      </c>
      <c r="ET171" s="89" t="s">
        <v>825</v>
      </c>
      <c r="EU171" s="7">
        <v>15.9</v>
      </c>
      <c r="EV171" s="7">
        <v>9.94</v>
      </c>
      <c r="EW171" s="10"/>
      <c r="EX171" s="10"/>
      <c r="EY171" s="10"/>
      <c r="EZ171" s="10"/>
      <c r="FA171" s="75">
        <v>0.95022534624356914</v>
      </c>
      <c r="FB171" s="75">
        <v>0.92264367644332967</v>
      </c>
      <c r="FC171" s="75">
        <v>0.96858974358974359</v>
      </c>
      <c r="FD171" s="89" t="s">
        <v>825</v>
      </c>
      <c r="FE171" s="10"/>
      <c r="FF171" s="6">
        <v>6.67</v>
      </c>
      <c r="FG171" s="10" t="s">
        <v>75</v>
      </c>
      <c r="FH171" s="6">
        <v>32000</v>
      </c>
      <c r="FI171" s="10"/>
      <c r="FJ171" s="9"/>
      <c r="FK171" s="6">
        <v>5.3845450760153231</v>
      </c>
      <c r="FL171" s="6">
        <v>8.4191110846670867</v>
      </c>
      <c r="FM171" s="6">
        <v>22.316200390370845</v>
      </c>
      <c r="FN171" s="6">
        <v>31.420441071852057</v>
      </c>
      <c r="FO171" s="6">
        <v>17.512835139760384</v>
      </c>
      <c r="FP171" s="6">
        <v>50.574712643678168</v>
      </c>
      <c r="FQ171" s="121">
        <v>0.67640564911815415</v>
      </c>
      <c r="FR171" s="122"/>
      <c r="FS171" s="121">
        <v>0.60913574192142106</v>
      </c>
      <c r="FT171" s="89" t="s">
        <v>825</v>
      </c>
      <c r="FU171" s="7">
        <v>-9.6459086722671792</v>
      </c>
      <c r="FV171" s="7">
        <v>-137.11901822622758</v>
      </c>
      <c r="FW171" s="7">
        <v>8.88976959697818</v>
      </c>
      <c r="FX171" s="7">
        <v>-141.74363675659248</v>
      </c>
      <c r="FY171" s="7">
        <v>28.052136033573703</v>
      </c>
      <c r="FZ171" s="7">
        <v>34.482907272492135</v>
      </c>
      <c r="GA171" s="7">
        <v>-1.5276404000439392</v>
      </c>
      <c r="GB171" s="7">
        <v>58.428618235892095</v>
      </c>
      <c r="GC171" s="89" t="s">
        <v>825</v>
      </c>
      <c r="GD171" s="92" t="s">
        <v>81</v>
      </c>
      <c r="GE171" s="92" t="s">
        <v>81</v>
      </c>
      <c r="GF171" s="123" t="s">
        <v>1401</v>
      </c>
      <c r="GG171" s="123" t="s">
        <v>1401</v>
      </c>
      <c r="GH171" s="124" t="s">
        <v>81</v>
      </c>
      <c r="GI171" s="125" t="s">
        <v>74</v>
      </c>
      <c r="GJ171" s="126" t="s">
        <v>81</v>
      </c>
      <c r="GK171" s="89" t="s">
        <v>825</v>
      </c>
      <c r="GL171" s="127"/>
      <c r="GM171" s="127"/>
      <c r="GN171" s="127"/>
      <c r="GO171" s="127"/>
      <c r="GP171" s="127"/>
      <c r="GQ171" s="127"/>
      <c r="GR171" s="127"/>
      <c r="GS171" s="127"/>
      <c r="GT171" s="127"/>
      <c r="GU171" s="127"/>
      <c r="GV171" s="127"/>
      <c r="GW171" s="127"/>
      <c r="GX171" s="127"/>
      <c r="GY171" s="127"/>
      <c r="GZ171" s="127"/>
      <c r="HA171" s="127"/>
      <c r="HB171" s="89" t="s">
        <v>825</v>
      </c>
      <c r="HC171" s="106"/>
      <c r="HD171" s="106"/>
      <c r="HE171" s="106"/>
      <c r="HF171" s="106"/>
      <c r="HG171" s="106"/>
      <c r="HH171" s="106"/>
      <c r="HI171" s="106"/>
      <c r="HJ171" s="106"/>
      <c r="HK171" s="106"/>
      <c r="HL171" s="106"/>
      <c r="HM171" s="106"/>
      <c r="HN171" s="106"/>
      <c r="HO171" s="106"/>
      <c r="HP171" s="106"/>
      <c r="HQ171" s="106"/>
      <c r="HR171" s="106"/>
      <c r="HS171" s="106"/>
      <c r="HT171" s="106"/>
      <c r="HU171" s="106"/>
      <c r="HV171" s="106"/>
      <c r="HW171" s="106"/>
      <c r="HX171" s="106"/>
      <c r="HY171" s="106"/>
      <c r="HZ171" s="106"/>
      <c r="IA171" s="89" t="s">
        <v>825</v>
      </c>
      <c r="IB171" s="42">
        <v>0.49469241025596999</v>
      </c>
      <c r="IC171" s="42">
        <v>0.67637195812695206</v>
      </c>
      <c r="ID171" s="13" t="s">
        <v>825</v>
      </c>
      <c r="IE171" s="6">
        <v>108.523813</v>
      </c>
      <c r="IF171" s="6">
        <v>100.37214299999999</v>
      </c>
      <c r="IG171" s="6">
        <v>104.47022</v>
      </c>
      <c r="IH171" s="6">
        <v>91.514991749999993</v>
      </c>
      <c r="II171" s="6">
        <v>94.530040630000002</v>
      </c>
      <c r="IJ171" s="6">
        <v>100.74785</v>
      </c>
      <c r="IK171" s="6">
        <v>102.240278</v>
      </c>
      <c r="IL171" s="7">
        <v>94.866608690000007</v>
      </c>
      <c r="IM171" s="6">
        <v>99.116445179999999</v>
      </c>
      <c r="IN171" s="6">
        <v>96.633636769999995</v>
      </c>
      <c r="IO171" s="6">
        <v>127.6851984</v>
      </c>
      <c r="IP171" s="7">
        <v>97.921358130000002</v>
      </c>
      <c r="IQ171" s="7">
        <v>116.5208712</v>
      </c>
      <c r="IR171" s="7">
        <v>140.383251</v>
      </c>
      <c r="IS171" s="6">
        <v>102.4190577</v>
      </c>
      <c r="IT171" s="7">
        <v>96.901365179999999</v>
      </c>
      <c r="IU171" s="6">
        <v>99.209386109999997</v>
      </c>
      <c r="IV171" s="7">
        <v>111.0831197</v>
      </c>
      <c r="IW171" s="7">
        <v>105.8878357</v>
      </c>
      <c r="IX171" s="7">
        <v>93.498556249999993</v>
      </c>
      <c r="IY171" s="6">
        <v>110.4231192</v>
      </c>
      <c r="IZ171" s="6">
        <v>86.553625800000006</v>
      </c>
      <c r="JA171" s="6">
        <v>92.14328089</v>
      </c>
      <c r="JB171" s="6">
        <v>73.104637710000006</v>
      </c>
      <c r="JC171" s="6">
        <v>89.198390419999996</v>
      </c>
      <c r="JD171" s="7">
        <v>109.1970809</v>
      </c>
      <c r="JE171" s="7">
        <v>100.7145451</v>
      </c>
      <c r="JF171" s="7">
        <v>105.88028300000001</v>
      </c>
      <c r="JG171" s="7">
        <v>103.5716046</v>
      </c>
      <c r="JH171" s="6">
        <v>104.1599707</v>
      </c>
      <c r="JI171" s="7">
        <v>120.1578298</v>
      </c>
      <c r="JJ171" s="6">
        <v>98.835794010000001</v>
      </c>
      <c r="JK171" s="7">
        <v>101.10123919999999</v>
      </c>
      <c r="JL171" s="6">
        <v>89.881103080000003</v>
      </c>
      <c r="JM171" s="7">
        <v>97.793929969999994</v>
      </c>
      <c r="JN171" s="6">
        <v>106.8477048</v>
      </c>
      <c r="JO171" s="7">
        <v>90.502585539999998</v>
      </c>
      <c r="JP171" s="7"/>
      <c r="JQ171" s="6">
        <v>100.404991</v>
      </c>
      <c r="JR171" s="6">
        <v>101.8472536</v>
      </c>
      <c r="JS171" s="7">
        <v>98.035041699999994</v>
      </c>
      <c r="JT171" s="7">
        <v>95.210834070000004</v>
      </c>
      <c r="JU171" s="7">
        <v>89.277992810000001</v>
      </c>
      <c r="JV171" s="7">
        <v>100.99488599999999</v>
      </c>
      <c r="JW171" s="6">
        <v>106.8430012</v>
      </c>
      <c r="JX171" s="7"/>
      <c r="JY171" s="6">
        <v>100.9087261</v>
      </c>
      <c r="JZ171" s="7">
        <v>99.295819969999997</v>
      </c>
      <c r="KA171" s="6">
        <v>122.94422969999999</v>
      </c>
      <c r="KB171" s="7">
        <v>109.92472840000001</v>
      </c>
      <c r="KC171" s="7">
        <v>81.801778479999996</v>
      </c>
      <c r="KD171" s="6">
        <v>101.9922601</v>
      </c>
      <c r="KE171" s="6">
        <v>85.308389849999998</v>
      </c>
      <c r="KF171" s="6">
        <v>98.853557690000002</v>
      </c>
      <c r="KG171" s="7">
        <v>97.9876395</v>
      </c>
      <c r="KH171" s="6">
        <v>104.5096707</v>
      </c>
      <c r="KI171" s="6">
        <v>91.877673619999996</v>
      </c>
      <c r="KJ171" s="6">
        <v>108.7514225</v>
      </c>
      <c r="KK171" s="6">
        <v>83.877563319999993</v>
      </c>
      <c r="KM171" s="178">
        <v>4</v>
      </c>
      <c r="KN171" s="178">
        <v>0.29074081902435001</v>
      </c>
      <c r="KO171" s="178">
        <v>2.2377183129823615</v>
      </c>
    </row>
    <row r="172" spans="1:301" ht="87.75" customHeight="1">
      <c r="A172" s="164" t="s">
        <v>1687</v>
      </c>
      <c r="B172" s="84" t="str">
        <f>"Chemistry 571"</f>
        <v>Chemistry 571</v>
      </c>
      <c r="C172" s="158" t="s">
        <v>1938</v>
      </c>
      <c r="D172" s="13" t="s">
        <v>829</v>
      </c>
      <c r="E172" s="163" t="s">
        <v>1501</v>
      </c>
      <c r="F172" s="13" t="s">
        <v>1502</v>
      </c>
      <c r="G172" s="2" t="s">
        <v>830</v>
      </c>
      <c r="H172" s="13" t="s">
        <v>1363</v>
      </c>
      <c r="I172" s="83" t="str">
        <f>"Chemistry 171"</f>
        <v>Chemistry 171</v>
      </c>
      <c r="J172" s="13">
        <v>171</v>
      </c>
      <c r="K172" s="4"/>
      <c r="L172" s="53">
        <v>0.98873064329390326</v>
      </c>
      <c r="M172" s="189" t="s">
        <v>1398</v>
      </c>
      <c r="N172" s="5">
        <v>89</v>
      </c>
      <c r="O172" s="6">
        <v>82</v>
      </c>
      <c r="P172" s="6">
        <v>1190</v>
      </c>
      <c r="Q172" s="6"/>
      <c r="S172" s="7">
        <v>1218</v>
      </c>
      <c r="T172" s="6"/>
      <c r="U172" s="6">
        <v>436.5</v>
      </c>
      <c r="V172" s="6">
        <v>334.4</v>
      </c>
      <c r="W172" s="6">
        <v>412.8</v>
      </c>
      <c r="X172" s="6">
        <v>249.60000000000002</v>
      </c>
      <c r="Y172" s="6">
        <v>385.4</v>
      </c>
      <c r="Z172" s="6">
        <v>202.9</v>
      </c>
      <c r="AA172" s="116" t="s">
        <v>85</v>
      </c>
      <c r="AB172" s="115" t="s">
        <v>80</v>
      </c>
      <c r="AC172" s="115" t="s">
        <v>68</v>
      </c>
      <c r="AD172" s="116" t="s">
        <v>69</v>
      </c>
      <c r="AE172" s="116" t="s">
        <v>69</v>
      </c>
      <c r="AF172" s="116" t="s">
        <v>69</v>
      </c>
      <c r="AG172" s="10"/>
      <c r="AH172" s="10"/>
      <c r="AI172" s="10"/>
      <c r="AJ172" s="10"/>
      <c r="AK172" s="75">
        <v>1</v>
      </c>
      <c r="AL172" s="117" t="s">
        <v>907</v>
      </c>
      <c r="AM172" s="89" t="s">
        <v>829</v>
      </c>
      <c r="AN172" s="118">
        <v>-1.6097206355800187E-2</v>
      </c>
      <c r="AO172" s="118">
        <v>-3.436726029012855E-2</v>
      </c>
      <c r="AP172" s="118">
        <v>1.2052780078355863</v>
      </c>
      <c r="AQ172" s="118"/>
      <c r="AR172" s="80" t="s">
        <v>148</v>
      </c>
      <c r="AS172" s="7">
        <v>34.880597814973115</v>
      </c>
      <c r="AT172" s="119"/>
      <c r="AU172" s="89" t="s">
        <v>829</v>
      </c>
      <c r="AV172" s="7">
        <v>1.2622833499999999</v>
      </c>
      <c r="AW172" s="7">
        <v>5.4969999999999999</v>
      </c>
      <c r="AX172" s="7">
        <v>-7.9790000000000001</v>
      </c>
      <c r="AY172" s="7"/>
      <c r="AZ172" s="7">
        <v>-4.4355842235635592</v>
      </c>
      <c r="BA172" s="7">
        <v>4.6368869011267506</v>
      </c>
      <c r="BB172" s="187"/>
      <c r="BC172" s="7">
        <v>21.406209790209797</v>
      </c>
      <c r="BD172" s="7">
        <v>28.812473189009157</v>
      </c>
      <c r="BE172" s="7">
        <v>9.2104316146540022</v>
      </c>
      <c r="BF172" s="7">
        <v>1.6941126582278421</v>
      </c>
      <c r="BG172" s="7">
        <v>23.876124675324672</v>
      </c>
      <c r="BH172" s="7">
        <v>59.796092060002131</v>
      </c>
      <c r="BI172" s="7">
        <v>25.124415276931742</v>
      </c>
      <c r="BJ172" s="77"/>
      <c r="BK172" s="7">
        <v>21.221033989999999</v>
      </c>
      <c r="BL172" s="7"/>
      <c r="BM172" s="7">
        <v>64.486125702984978</v>
      </c>
      <c r="BN172" s="77"/>
      <c r="BO172" s="7">
        <v>38.789500000000004</v>
      </c>
      <c r="BP172" s="7">
        <v>51.024500000000003</v>
      </c>
      <c r="BQ172" s="7" t="s">
        <v>135</v>
      </c>
      <c r="BR172" s="7">
        <v>8898.8499999999985</v>
      </c>
      <c r="BS172" s="7">
        <v>77.665511118626867</v>
      </c>
      <c r="BT172" s="7">
        <v>72.976357074464161</v>
      </c>
      <c r="BU172" s="75"/>
      <c r="BV172" s="7">
        <v>-2.5143573321529331</v>
      </c>
      <c r="BW172" s="7" t="s">
        <v>195</v>
      </c>
      <c r="BX172" s="6">
        <v>-18.542938085164511</v>
      </c>
      <c r="BY172" s="6"/>
      <c r="BZ172" s="6">
        <v>-14.527875145388332</v>
      </c>
      <c r="CA172" s="6"/>
      <c r="CB172" s="4"/>
      <c r="CC172" s="89" t="s">
        <v>829</v>
      </c>
      <c r="CD172" s="4">
        <v>47.587225196551415</v>
      </c>
      <c r="CE172" s="4">
        <v>57.784021039574185</v>
      </c>
      <c r="CF172" s="4"/>
      <c r="CG172" s="89" t="s">
        <v>829</v>
      </c>
      <c r="CH172" s="6">
        <v>-49.1</v>
      </c>
      <c r="CI172" s="53"/>
      <c r="CJ172" s="6">
        <v>32000</v>
      </c>
      <c r="CK172" s="6">
        <v>32000</v>
      </c>
      <c r="CL172" s="8">
        <v>-37</v>
      </c>
      <c r="CM172" s="6">
        <v>32000</v>
      </c>
      <c r="CN172" s="9">
        <v>-28</v>
      </c>
      <c r="CO172" s="6">
        <v>32000</v>
      </c>
      <c r="CP172" s="5">
        <v>23</v>
      </c>
      <c r="CQ172" s="4">
        <v>3.1</v>
      </c>
      <c r="CR172" s="78">
        <v>16.5</v>
      </c>
      <c r="CS172" s="78">
        <v>11.87</v>
      </c>
      <c r="CT172" s="78">
        <v>13.26</v>
      </c>
      <c r="CU172" s="78">
        <v>0.1</v>
      </c>
      <c r="CV172" s="6">
        <v>58.805333796324106</v>
      </c>
      <c r="CW172" s="78"/>
      <c r="CX172" s="10">
        <v>30</v>
      </c>
      <c r="CY172" s="6">
        <v>88.04401242108446</v>
      </c>
      <c r="CZ172" s="2"/>
      <c r="DA172" s="11"/>
      <c r="DB172" s="11"/>
      <c r="DC172" s="11"/>
      <c r="DD172" s="120" t="s">
        <v>72</v>
      </c>
      <c r="DE172" s="120" t="s">
        <v>89</v>
      </c>
      <c r="DF172" s="89" t="s">
        <v>829</v>
      </c>
      <c r="DG172" s="12">
        <v>24</v>
      </c>
      <c r="DH172" s="9"/>
      <c r="DI172" s="98">
        <v>0</v>
      </c>
      <c r="DJ172" s="102"/>
      <c r="DK172" s="1"/>
      <c r="DL172" s="103"/>
      <c r="DM172" s="46" t="s">
        <v>101</v>
      </c>
      <c r="DN172" s="10">
        <v>0</v>
      </c>
      <c r="DO172" s="10">
        <v>0</v>
      </c>
      <c r="DP172" s="11"/>
      <c r="DQ172" s="109"/>
      <c r="DR172" s="12"/>
      <c r="DS172" s="79">
        <v>0</v>
      </c>
      <c r="DT172" s="2"/>
      <c r="DU172" s="8">
        <v>5.0549999999999997</v>
      </c>
      <c r="DV172" s="12"/>
      <c r="DW172" s="13">
        <v>100</v>
      </c>
      <c r="DX172" s="89" t="s">
        <v>829</v>
      </c>
      <c r="DY172" s="12">
        <v>21</v>
      </c>
      <c r="DZ172" s="89" t="s">
        <v>829</v>
      </c>
      <c r="EA172" s="7">
        <v>6.2402039369700697</v>
      </c>
      <c r="EB172" s="75">
        <v>-1.9300000000000001E-2</v>
      </c>
      <c r="EC172" s="75">
        <v>1.4E-2</v>
      </c>
      <c r="ED172" s="75">
        <v>2.46E-2</v>
      </c>
      <c r="EE172" s="90">
        <v>0</v>
      </c>
      <c r="EF172" s="90">
        <v>0</v>
      </c>
      <c r="EG172" s="90">
        <v>0</v>
      </c>
      <c r="EH172" s="90">
        <v>1.6587139286525883</v>
      </c>
      <c r="EI172" s="75"/>
      <c r="EJ172" s="89" t="s">
        <v>829</v>
      </c>
      <c r="EK172" s="91" t="s">
        <v>74</v>
      </c>
      <c r="EL172" s="91" t="s">
        <v>74</v>
      </c>
      <c r="EM172" s="91" t="s">
        <v>74</v>
      </c>
      <c r="EN172" s="91" t="s">
        <v>74</v>
      </c>
      <c r="EO172" s="91" t="s">
        <v>74</v>
      </c>
      <c r="EP172" s="91" t="s">
        <v>74</v>
      </c>
      <c r="EQ172" s="91" t="s">
        <v>74</v>
      </c>
      <c r="ER172" s="91" t="s">
        <v>74</v>
      </c>
      <c r="ES172" s="92" t="s">
        <v>74</v>
      </c>
      <c r="ET172" s="89" t="s">
        <v>829</v>
      </c>
      <c r="EU172" s="7">
        <v>13.7</v>
      </c>
      <c r="EV172" s="7">
        <v>12.5</v>
      </c>
      <c r="EW172" s="10"/>
      <c r="EX172" s="10"/>
      <c r="EY172" s="10"/>
      <c r="EZ172" s="10"/>
      <c r="FA172" s="75">
        <v>0.91891367334219864</v>
      </c>
      <c r="FB172" s="75">
        <v>0.97636400363515197</v>
      </c>
      <c r="FC172" s="75">
        <v>1.0092518817135208</v>
      </c>
      <c r="FD172" s="89" t="s">
        <v>829</v>
      </c>
      <c r="FE172" s="13"/>
      <c r="FF172" s="6">
        <v>0</v>
      </c>
      <c r="FG172" s="10" t="s">
        <v>75</v>
      </c>
      <c r="FH172" s="6">
        <v>32000</v>
      </c>
      <c r="FI172" s="10"/>
      <c r="FJ172" s="9"/>
      <c r="FK172" s="6">
        <v>3.9787725724098055</v>
      </c>
      <c r="FL172" s="6">
        <v>29.116876096125932</v>
      </c>
      <c r="FM172" s="6">
        <v>-6.9411764705881618</v>
      </c>
      <c r="FN172" s="6">
        <v>6.6434640188350773</v>
      </c>
      <c r="FO172" s="6">
        <v>25.255102040816325</v>
      </c>
      <c r="FP172" s="6">
        <v>26.947071845441762</v>
      </c>
      <c r="FQ172" s="127">
        <v>1.0774297294915851</v>
      </c>
      <c r="FR172" s="122"/>
      <c r="FS172" s="121">
        <v>1.0589934135659851</v>
      </c>
      <c r="FT172" s="89" t="s">
        <v>829</v>
      </c>
      <c r="FU172" s="7">
        <v>2.2457320812506065</v>
      </c>
      <c r="FV172" s="7">
        <v>-29.33006671741667</v>
      </c>
      <c r="FW172" s="7">
        <v>-38.726345502192785</v>
      </c>
      <c r="FX172" s="7">
        <v>-25.432001020915784</v>
      </c>
      <c r="FY172" s="7">
        <v>-34.51139555430742</v>
      </c>
      <c r="FZ172" s="7">
        <v>4.7344900164456245</v>
      </c>
      <c r="GA172" s="7">
        <v>-172.08035705678785</v>
      </c>
      <c r="GB172" s="7">
        <v>-261.33223479482427</v>
      </c>
      <c r="GC172" s="89" t="s">
        <v>829</v>
      </c>
      <c r="GD172" s="92" t="s">
        <v>81</v>
      </c>
      <c r="GE172" s="92" t="s">
        <v>74</v>
      </c>
      <c r="GF172" s="123" t="s">
        <v>1402</v>
      </c>
      <c r="GG172" s="123" t="s">
        <v>1402</v>
      </c>
      <c r="GH172" s="124" t="s">
        <v>74</v>
      </c>
      <c r="GI172" s="125" t="s">
        <v>74</v>
      </c>
      <c r="GJ172" s="126" t="s">
        <v>81</v>
      </c>
      <c r="GK172" s="89" t="s">
        <v>829</v>
      </c>
      <c r="GL172" s="75">
        <v>0.45766983232205399</v>
      </c>
      <c r="GM172" s="129">
        <v>2.3191145728509201E-2</v>
      </c>
      <c r="GN172" s="130">
        <v>3.5841623278003901E-2</v>
      </c>
      <c r="GO172" s="129">
        <v>-1.0321661888154601</v>
      </c>
      <c r="GP172" s="131">
        <v>-0.28105595267035699</v>
      </c>
      <c r="GQ172" s="129">
        <v>-6.7520572243340599E-2</v>
      </c>
      <c r="GR172" s="130">
        <v>-0.16944366788922399</v>
      </c>
      <c r="GS172" s="131">
        <v>-0.47158163068554398</v>
      </c>
      <c r="GT172" s="75">
        <v>0.45766983232205399</v>
      </c>
      <c r="GU172" s="129">
        <v>2.3191145728509201E-2</v>
      </c>
      <c r="GV172" s="130">
        <v>3.5841623278003901E-2</v>
      </c>
      <c r="GW172" s="129">
        <v>-1.0321661888154601</v>
      </c>
      <c r="GX172" s="131">
        <v>-0.28105595267035699</v>
      </c>
      <c r="GY172" s="129">
        <v>-6.7520572243340599E-2</v>
      </c>
      <c r="GZ172" s="130">
        <v>-0.16944366788922399</v>
      </c>
      <c r="HA172" s="131">
        <v>-0.47158163068554398</v>
      </c>
      <c r="HB172" s="89" t="s">
        <v>829</v>
      </c>
      <c r="HC172" s="136">
        <v>7.3902450675966298</v>
      </c>
      <c r="HD172" s="136">
        <v>1.1134453781513001</v>
      </c>
      <c r="HE172" s="136">
        <v>9.3280632411067206</v>
      </c>
      <c r="HF172" s="143"/>
      <c r="HG172" s="136">
        <v>1.05421686746988</v>
      </c>
      <c r="HH172" s="136">
        <v>1.9040382110290901</v>
      </c>
      <c r="HI172" s="136">
        <v>10.7407407407407</v>
      </c>
      <c r="HJ172" s="139">
        <v>39.275220372184101</v>
      </c>
      <c r="HK172" s="136">
        <v>4.1692913385826804</v>
      </c>
      <c r="HL172" s="136">
        <v>-1.5705225007550701</v>
      </c>
      <c r="HM172" s="139">
        <v>31.059811122770199</v>
      </c>
      <c r="HN172" s="136">
        <v>1.0149253731343</v>
      </c>
      <c r="HO172" s="139">
        <v>43.674698795180703</v>
      </c>
      <c r="HP172" s="143"/>
      <c r="HQ172" s="136">
        <v>2.32149651236525</v>
      </c>
      <c r="HR172" s="136">
        <v>2.4849785407725</v>
      </c>
      <c r="HS172" s="136">
        <v>4.2055214723926397</v>
      </c>
      <c r="HT172" s="161">
        <v>22.054973821989499</v>
      </c>
      <c r="HU172" s="136">
        <v>12.7535101404056</v>
      </c>
      <c r="HV172" s="136">
        <v>16.9670602858919</v>
      </c>
      <c r="HW172" s="136">
        <v>15.7495256166983</v>
      </c>
      <c r="HX172" s="136">
        <v>5.6622851365015201</v>
      </c>
      <c r="HY172" s="136">
        <v>0.81411126187245597</v>
      </c>
      <c r="HZ172" s="136">
        <v>3.26605504587156</v>
      </c>
      <c r="IA172" s="89" t="s">
        <v>829</v>
      </c>
      <c r="IB172" s="42">
        <v>0.53600440011672101</v>
      </c>
      <c r="IC172" s="41">
        <v>0.91559637273248695</v>
      </c>
      <c r="ID172" s="13" t="s">
        <v>829</v>
      </c>
      <c r="IE172" s="6">
        <v>104.7585536</v>
      </c>
      <c r="IF172" s="6">
        <v>98.276431259999995</v>
      </c>
      <c r="IG172" s="6">
        <v>98.425384780000002</v>
      </c>
      <c r="IH172" s="6">
        <v>91.106967229999995</v>
      </c>
      <c r="II172" s="6">
        <v>109.2564117</v>
      </c>
      <c r="IJ172" s="6">
        <v>95.518516039999994</v>
      </c>
      <c r="IK172" s="6">
        <v>107.96906060000001</v>
      </c>
      <c r="IL172" s="7">
        <v>81.537390610000003</v>
      </c>
      <c r="IM172" s="6">
        <v>94.175506110000001</v>
      </c>
      <c r="IN172" s="6">
        <v>97.333696739999993</v>
      </c>
      <c r="IO172" s="6">
        <v>76.448567710000006</v>
      </c>
      <c r="IP172" s="7">
        <v>95.656806500000002</v>
      </c>
      <c r="IQ172" s="7">
        <v>103.4071732</v>
      </c>
      <c r="IR172" s="7">
        <v>113.0457724</v>
      </c>
      <c r="IS172" s="6">
        <v>98.709333520000001</v>
      </c>
      <c r="IT172" s="7">
        <v>100.20964979999999</v>
      </c>
      <c r="IU172" s="6">
        <v>93.289572390000004</v>
      </c>
      <c r="IV172" s="7">
        <v>98.820805309999997</v>
      </c>
      <c r="IW172" s="7">
        <v>102.0002272</v>
      </c>
      <c r="IX172" s="7">
        <v>98.143491740000002</v>
      </c>
      <c r="IY172" s="6">
        <v>105.44396829999999</v>
      </c>
      <c r="IZ172" s="6">
        <v>92.126152079999997</v>
      </c>
      <c r="JA172" s="6">
        <v>95.337219520000005</v>
      </c>
      <c r="JB172" s="6">
        <v>88.306187649999998</v>
      </c>
      <c r="JC172" s="6">
        <v>91.722343989999999</v>
      </c>
      <c r="JD172" s="7">
        <v>101.9969789</v>
      </c>
      <c r="JE172" s="7">
        <v>102.1074072</v>
      </c>
      <c r="JF172" s="7">
        <v>113.05525590000001</v>
      </c>
      <c r="JG172" s="7">
        <v>100.48488639999999</v>
      </c>
      <c r="JH172" s="6">
        <v>103.1906833</v>
      </c>
      <c r="JI172" s="7">
        <v>106.07926639999999</v>
      </c>
      <c r="JJ172" s="6">
        <v>97.190971379999993</v>
      </c>
      <c r="JK172" s="7">
        <v>100.76642339999999</v>
      </c>
      <c r="JL172" s="6">
        <v>97.624022740000001</v>
      </c>
      <c r="JM172" s="7">
        <v>97.883651180000001</v>
      </c>
      <c r="JN172" s="6">
        <v>94.141089440000002</v>
      </c>
      <c r="JO172" s="7">
        <v>83.065754269999999</v>
      </c>
      <c r="JP172" s="7"/>
      <c r="JQ172" s="6">
        <v>104.977722</v>
      </c>
      <c r="JR172" s="6">
        <v>99.457359830000001</v>
      </c>
      <c r="JS172" s="7">
        <v>102.0887405</v>
      </c>
      <c r="JT172" s="7">
        <v>95.843473309999993</v>
      </c>
      <c r="JU172" s="7">
        <v>103.8227334</v>
      </c>
      <c r="JV172" s="7">
        <v>91.738906670000006</v>
      </c>
      <c r="JW172" s="6">
        <v>106.06300469999999</v>
      </c>
      <c r="JX172" s="7">
        <v>114.5228273</v>
      </c>
      <c r="JY172" s="6">
        <v>92.861661170000005</v>
      </c>
      <c r="JZ172" s="7">
        <v>99.171491470000007</v>
      </c>
      <c r="KA172" s="6">
        <v>104.0740964</v>
      </c>
      <c r="KB172" s="7">
        <v>107.4408202</v>
      </c>
      <c r="KC172" s="7">
        <v>101.70991909999999</v>
      </c>
      <c r="KD172" s="6">
        <v>96.098197029999994</v>
      </c>
      <c r="KE172" s="6">
        <v>80.122594000000007</v>
      </c>
      <c r="KF172" s="6">
        <v>95.171262720000001</v>
      </c>
      <c r="KG172" s="7">
        <v>92.298576589999996</v>
      </c>
      <c r="KH172" s="6">
        <v>109.36855009999999</v>
      </c>
      <c r="KI172" s="6">
        <v>97.043544600000004</v>
      </c>
      <c r="KJ172" s="6">
        <v>105.4624731</v>
      </c>
      <c r="KK172" s="6">
        <v>83.504774029999993</v>
      </c>
      <c r="KM172" s="178">
        <v>4</v>
      </c>
      <c r="KN172" s="178">
        <v>0.17983192668088427</v>
      </c>
      <c r="KO172" s="178">
        <v>2.1683858095728659</v>
      </c>
    </row>
    <row r="173" spans="1:301" ht="87.75" customHeight="1">
      <c r="A173" s="164" t="s">
        <v>1688</v>
      </c>
      <c r="B173" s="84" t="str">
        <f>"Chemistry 572"</f>
        <v>Chemistry 572</v>
      </c>
      <c r="C173" s="158" t="s">
        <v>1937</v>
      </c>
      <c r="D173" s="13" t="s">
        <v>219</v>
      </c>
      <c r="E173" s="163"/>
      <c r="F173" s="13"/>
      <c r="G173" s="2" t="s">
        <v>220</v>
      </c>
      <c r="H173" s="13" t="s">
        <v>1054</v>
      </c>
      <c r="I173" s="83" t="str">
        <f>"Chemistry 172"</f>
        <v>Chemistry 172</v>
      </c>
      <c r="J173" s="13">
        <v>172</v>
      </c>
      <c r="K173" s="4"/>
      <c r="L173" s="53">
        <v>1.0210841796822605</v>
      </c>
      <c r="M173" s="114"/>
      <c r="N173" s="5">
        <v>69</v>
      </c>
      <c r="O173" s="6">
        <v>76</v>
      </c>
      <c r="P173" s="6">
        <v>378</v>
      </c>
      <c r="Q173" s="6">
        <v>994</v>
      </c>
      <c r="S173" s="7">
        <v>2769</v>
      </c>
      <c r="T173" s="6"/>
      <c r="U173" s="6"/>
      <c r="V173" s="6"/>
      <c r="W173" s="6"/>
      <c r="X173" s="6"/>
      <c r="Y173" s="6"/>
      <c r="Z173" s="6"/>
      <c r="AA173" s="115" t="s">
        <v>68</v>
      </c>
      <c r="AB173" s="116" t="s">
        <v>86</v>
      </c>
      <c r="AC173" s="116" t="s">
        <v>86</v>
      </c>
      <c r="AD173" s="116" t="s">
        <v>69</v>
      </c>
      <c r="AE173" s="116" t="s">
        <v>69</v>
      </c>
      <c r="AF173" s="115" t="s">
        <v>68</v>
      </c>
      <c r="AG173" s="10">
        <v>425</v>
      </c>
      <c r="AH173" s="10">
        <v>784</v>
      </c>
      <c r="AI173" s="10">
        <v>324</v>
      </c>
      <c r="AJ173" s="10">
        <v>338</v>
      </c>
      <c r="AK173" s="75">
        <v>1.06</v>
      </c>
      <c r="AL173" s="117" t="s">
        <v>907</v>
      </c>
      <c r="AM173" s="89" t="s">
        <v>219</v>
      </c>
      <c r="AN173" s="118">
        <v>4.1610680074552469E-3</v>
      </c>
      <c r="AO173" s="118">
        <v>-6.7114093959731542E-3</v>
      </c>
      <c r="AP173" s="118">
        <v>0.28970541120073828</v>
      </c>
      <c r="AQ173" s="118">
        <v>0.22242492177150569</v>
      </c>
      <c r="AR173" s="80" t="s">
        <v>70</v>
      </c>
      <c r="AS173" s="7">
        <v>35.422249312107965</v>
      </c>
      <c r="AT173" s="119"/>
      <c r="AU173" s="89" t="s">
        <v>219</v>
      </c>
      <c r="AV173" s="7">
        <v>23.9594728</v>
      </c>
      <c r="AW173" s="7">
        <v>21.795999999999999</v>
      </c>
      <c r="AX173" s="7">
        <v>7.91</v>
      </c>
      <c r="AY173" s="7"/>
      <c r="AZ173" s="7">
        <v>8.5159027702977426</v>
      </c>
      <c r="BA173" s="7">
        <v>-1.0765680759874954</v>
      </c>
      <c r="BB173" s="187"/>
      <c r="BC173" s="7">
        <v>26.629812154696143</v>
      </c>
      <c r="BD173" s="7">
        <v>-1.2560285024154627</v>
      </c>
      <c r="BE173" s="7">
        <v>-25.412518953323893</v>
      </c>
      <c r="BF173" s="7">
        <v>-0.57109452887538215</v>
      </c>
      <c r="BG173" s="7">
        <v>20.079920879120884</v>
      </c>
      <c r="BH173" s="7">
        <v>-7.5093885867955663</v>
      </c>
      <c r="BI173" s="7">
        <v>-17.110266159695826</v>
      </c>
      <c r="BJ173" s="77"/>
      <c r="BK173" s="7">
        <v>-6.5602184499999998</v>
      </c>
      <c r="BL173" s="7"/>
      <c r="BM173" s="7">
        <v>27.6351538674799</v>
      </c>
      <c r="BN173" s="77"/>
      <c r="BO173" s="7">
        <v>-6.6998000000000104</v>
      </c>
      <c r="BP173" s="7">
        <v>-4.4993999999999943</v>
      </c>
      <c r="BQ173" s="7"/>
      <c r="BR173" s="7"/>
      <c r="BS173" s="7">
        <v>55.989934075281788</v>
      </c>
      <c r="BT173" s="7">
        <v>63.402041921262281</v>
      </c>
      <c r="BU173" s="75"/>
      <c r="BV173" s="7">
        <v>9.8655116824072859</v>
      </c>
      <c r="BW173" s="7" t="s">
        <v>195</v>
      </c>
      <c r="BX173" s="6">
        <v>-14.062253106404782</v>
      </c>
      <c r="BY173" s="6"/>
      <c r="BZ173" s="6">
        <v>-21.824086292578286</v>
      </c>
      <c r="CA173" s="6"/>
      <c r="CB173" s="4" t="s">
        <v>978</v>
      </c>
      <c r="CC173" s="89" t="s">
        <v>219</v>
      </c>
      <c r="CD173" s="4">
        <v>-36.838996080702032</v>
      </c>
      <c r="CE173" s="4">
        <v>9.2571283113620897</v>
      </c>
      <c r="CF173" s="4"/>
      <c r="CG173" s="89" t="s">
        <v>219</v>
      </c>
      <c r="CH173" s="6">
        <v>11.41</v>
      </c>
      <c r="CI173" s="53"/>
      <c r="CJ173" s="6">
        <v>32000</v>
      </c>
      <c r="CK173" s="6">
        <v>32000</v>
      </c>
      <c r="CL173" s="8">
        <v>-2</v>
      </c>
      <c r="CM173" s="6">
        <v>32000</v>
      </c>
      <c r="CN173" s="9">
        <v>50</v>
      </c>
      <c r="CO173" s="6">
        <v>3063.93</v>
      </c>
      <c r="CP173" s="5">
        <v>32</v>
      </c>
      <c r="CQ173" s="4">
        <v>30</v>
      </c>
      <c r="CR173" s="78">
        <v>18.38</v>
      </c>
      <c r="CS173" s="78">
        <v>3.42</v>
      </c>
      <c r="CT173" s="78">
        <v>7.23</v>
      </c>
      <c r="CU173" s="78">
        <v>0.26</v>
      </c>
      <c r="CV173" s="6">
        <v>96.273943800405107</v>
      </c>
      <c r="CW173" s="78"/>
      <c r="CX173" s="10">
        <v>30</v>
      </c>
      <c r="CY173" s="6">
        <v>96.44719462734767</v>
      </c>
      <c r="CZ173" s="2"/>
      <c r="DA173" s="11"/>
      <c r="DB173" s="11"/>
      <c r="DC173" s="11"/>
      <c r="DD173" s="120" t="s">
        <v>72</v>
      </c>
      <c r="DE173" s="120" t="s">
        <v>89</v>
      </c>
      <c r="DF173" s="89" t="s">
        <v>219</v>
      </c>
      <c r="DG173" s="12">
        <v>11</v>
      </c>
      <c r="DH173" s="9"/>
      <c r="DI173" s="98">
        <v>0</v>
      </c>
      <c r="DJ173" s="102"/>
      <c r="DK173" s="1"/>
      <c r="DL173" s="103"/>
      <c r="DM173" s="46" t="s">
        <v>101</v>
      </c>
      <c r="DN173" s="10">
        <v>0</v>
      </c>
      <c r="DO173" s="10">
        <v>0</v>
      </c>
      <c r="DP173" s="11"/>
      <c r="DQ173" s="109"/>
      <c r="DR173" s="12"/>
      <c r="DS173" s="79">
        <v>0</v>
      </c>
      <c r="DT173" s="2"/>
      <c r="DU173" s="8">
        <v>17.25</v>
      </c>
      <c r="DV173" s="12"/>
      <c r="DW173" s="13">
        <v>100</v>
      </c>
      <c r="DX173" s="89" t="s">
        <v>219</v>
      </c>
      <c r="DY173" s="12">
        <v>27</v>
      </c>
      <c r="DZ173" s="89" t="s">
        <v>219</v>
      </c>
      <c r="EA173" s="7">
        <v>1.15684149981785</v>
      </c>
      <c r="EB173" s="75">
        <v>-0.18079999999999999</v>
      </c>
      <c r="EC173" s="75">
        <v>1.54E-2</v>
      </c>
      <c r="ED173" s="75">
        <v>-3.5999999999999999E-3</v>
      </c>
      <c r="EE173" s="90">
        <v>0</v>
      </c>
      <c r="EF173" s="90">
        <v>0</v>
      </c>
      <c r="EG173" s="90">
        <v>0</v>
      </c>
      <c r="EH173" s="90">
        <v>0</v>
      </c>
      <c r="EI173" s="75" t="s">
        <v>129</v>
      </c>
      <c r="EJ173" s="89" t="s">
        <v>219</v>
      </c>
      <c r="EK173" s="91" t="s">
        <v>74</v>
      </c>
      <c r="EL173" s="91" t="s">
        <v>74</v>
      </c>
      <c r="EM173" s="91" t="s">
        <v>74</v>
      </c>
      <c r="EN173" s="91" t="s">
        <v>74</v>
      </c>
      <c r="EO173" s="91" t="s">
        <v>74</v>
      </c>
      <c r="EP173" s="91" t="s">
        <v>74</v>
      </c>
      <c r="EQ173" s="91" t="s">
        <v>74</v>
      </c>
      <c r="ER173" s="91" t="s">
        <v>74</v>
      </c>
      <c r="ES173" s="92" t="s">
        <v>74</v>
      </c>
      <c r="ET173" s="89" t="s">
        <v>219</v>
      </c>
      <c r="EU173" s="7">
        <v>4.16</v>
      </c>
      <c r="EV173" s="7">
        <v>2.08</v>
      </c>
      <c r="EW173" s="10"/>
      <c r="EX173" s="10"/>
      <c r="EY173" s="10"/>
      <c r="EZ173" s="10"/>
      <c r="FA173" s="75">
        <v>0.85165066048653115</v>
      </c>
      <c r="FB173" s="75">
        <v>0.85807433148623813</v>
      </c>
      <c r="FC173" s="75">
        <v>0.85948370571130317</v>
      </c>
      <c r="FD173" s="89" t="s">
        <v>219</v>
      </c>
      <c r="FE173" s="13"/>
      <c r="FF173" s="6">
        <v>0</v>
      </c>
      <c r="FG173" s="10" t="s">
        <v>75</v>
      </c>
      <c r="FH173" s="6">
        <v>6886.56</v>
      </c>
      <c r="FI173" s="10"/>
      <c r="FJ173" s="9"/>
      <c r="FK173" s="6">
        <v>22.195775066944357</v>
      </c>
      <c r="FL173" s="6">
        <v>100</v>
      </c>
      <c r="FM173" s="6">
        <v>30.370843989769824</v>
      </c>
      <c r="FN173" s="6">
        <v>-16.682554814108673</v>
      </c>
      <c r="FO173" s="6">
        <v>-10.076670317634196</v>
      </c>
      <c r="FP173" s="6">
        <v>-5.4497454271167367</v>
      </c>
      <c r="FQ173" s="127"/>
      <c r="FR173" s="122"/>
      <c r="FS173" s="121">
        <v>0.44606987461702841</v>
      </c>
      <c r="FT173" s="89" t="s">
        <v>219</v>
      </c>
      <c r="FU173" s="7">
        <v>47.648906220071488</v>
      </c>
      <c r="FV173" s="7">
        <v>101.93346996689263</v>
      </c>
      <c r="FW173" s="7">
        <v>16.58745166181156</v>
      </c>
      <c r="FX173" s="7">
        <v>101.39782397227239</v>
      </c>
      <c r="FY173" s="7">
        <v>61.114346293973597</v>
      </c>
      <c r="FZ173" s="7">
        <v>44.484111638260337</v>
      </c>
      <c r="GA173" s="7">
        <v>8.014331937643238</v>
      </c>
      <c r="GB173" s="7">
        <v>76.911748663684961</v>
      </c>
      <c r="GC173" s="89" t="s">
        <v>219</v>
      </c>
      <c r="GD173" s="92" t="s">
        <v>74</v>
      </c>
      <c r="GE173" s="92" t="s">
        <v>74</v>
      </c>
      <c r="GF173" s="123" t="s">
        <v>1401</v>
      </c>
      <c r="GG173" s="123" t="s">
        <v>1401</v>
      </c>
      <c r="GH173" s="124" t="s">
        <v>81</v>
      </c>
      <c r="GI173" s="125" t="s">
        <v>74</v>
      </c>
      <c r="GJ173" s="126" t="s">
        <v>81</v>
      </c>
      <c r="GK173" s="89" t="s">
        <v>219</v>
      </c>
      <c r="GL173" s="127"/>
      <c r="GM173" s="127"/>
      <c r="GN173" s="127"/>
      <c r="GO173" s="127"/>
      <c r="GP173" s="127"/>
      <c r="GQ173" s="127"/>
      <c r="GR173" s="127"/>
      <c r="GS173" s="127"/>
      <c r="GT173" s="127"/>
      <c r="GU173" s="127"/>
      <c r="GV173" s="127"/>
      <c r="GW173" s="127"/>
      <c r="GX173" s="127"/>
      <c r="GY173" s="127"/>
      <c r="GZ173" s="127"/>
      <c r="HA173" s="127"/>
      <c r="HB173" s="89" t="s">
        <v>219</v>
      </c>
      <c r="HC173" s="106"/>
      <c r="HD173" s="106"/>
      <c r="HE173" s="106"/>
      <c r="HF173" s="106"/>
      <c r="HG173" s="106"/>
      <c r="HH173" s="106"/>
      <c r="HI173" s="106"/>
      <c r="HJ173" s="106"/>
      <c r="HK173" s="106"/>
      <c r="HL173" s="106"/>
      <c r="HM173" s="106"/>
      <c r="HN173" s="106"/>
      <c r="HO173" s="106"/>
      <c r="HP173" s="106"/>
      <c r="HQ173" s="106"/>
      <c r="HR173" s="106"/>
      <c r="HS173" s="106"/>
      <c r="HT173" s="106"/>
      <c r="HU173" s="106"/>
      <c r="HV173" s="106"/>
      <c r="HW173" s="106"/>
      <c r="HX173" s="106"/>
      <c r="HY173" s="106"/>
      <c r="HZ173" s="106"/>
      <c r="IA173" s="89" t="s">
        <v>219</v>
      </c>
      <c r="IB173" s="128">
        <v>0.25760868765425499</v>
      </c>
      <c r="IC173" s="133">
        <v>0.25746018311563101</v>
      </c>
      <c r="ID173" s="13" t="s">
        <v>219</v>
      </c>
      <c r="IE173" s="6">
        <v>107.525802</v>
      </c>
      <c r="IF173" s="6">
        <v>100.7965652</v>
      </c>
      <c r="IG173" s="6">
        <v>95.355125419999993</v>
      </c>
      <c r="IH173" s="6">
        <v>111.26968119999999</v>
      </c>
      <c r="II173" s="6">
        <v>92.588352029999996</v>
      </c>
      <c r="IJ173" s="6">
        <v>99.855826489999998</v>
      </c>
      <c r="IK173" s="6">
        <v>102.59626969999999</v>
      </c>
      <c r="IL173" s="7"/>
      <c r="IM173" s="6">
        <v>100.0760133</v>
      </c>
      <c r="IN173" s="6">
        <v>105.7992835</v>
      </c>
      <c r="IO173" s="6">
        <v>87.688511109999993</v>
      </c>
      <c r="IP173" s="7">
        <v>97.792243439999993</v>
      </c>
      <c r="IQ173" s="7">
        <v>110.0626979</v>
      </c>
      <c r="IR173" s="7">
        <v>108.1319725</v>
      </c>
      <c r="IS173" s="6">
        <v>99.140500149999994</v>
      </c>
      <c r="IT173" s="7">
        <v>92.824493050000001</v>
      </c>
      <c r="IU173" s="6">
        <v>103.99683810000001</v>
      </c>
      <c r="IV173" s="7">
        <v>98.39683531</v>
      </c>
      <c r="IW173" s="7">
        <v>103.70489379999999</v>
      </c>
      <c r="IX173" s="7">
        <v>87.213734020000004</v>
      </c>
      <c r="IY173" s="6">
        <v>94.906233369999995</v>
      </c>
      <c r="IZ173" s="6">
        <v>91.453650039999999</v>
      </c>
      <c r="JA173" s="6">
        <v>94.649776939999995</v>
      </c>
      <c r="JB173" s="6">
        <v>74.816439399999993</v>
      </c>
      <c r="JC173" s="6">
        <v>93.947776390000001</v>
      </c>
      <c r="JD173" s="7">
        <v>94.414592350000007</v>
      </c>
      <c r="JE173" s="7">
        <v>103.1639876</v>
      </c>
      <c r="JF173" s="7">
        <v>105.2845923</v>
      </c>
      <c r="JG173" s="7">
        <v>105.8188425</v>
      </c>
      <c r="JH173" s="6">
        <v>103.3616401</v>
      </c>
      <c r="JI173" s="7">
        <v>104.8071369</v>
      </c>
      <c r="JJ173" s="6">
        <v>92.685747329999998</v>
      </c>
      <c r="JK173" s="7">
        <v>102.7353913</v>
      </c>
      <c r="JL173" s="6">
        <v>88.349729539999998</v>
      </c>
      <c r="JM173" s="7">
        <v>98.095995310000006</v>
      </c>
      <c r="JN173" s="6">
        <v>103.9046776</v>
      </c>
      <c r="JO173" s="7">
        <v>93.278108549999999</v>
      </c>
      <c r="JP173" s="7">
        <v>96.453444770000004</v>
      </c>
      <c r="JQ173" s="6">
        <v>90.10499308</v>
      </c>
      <c r="JR173" s="6">
        <v>112.10232860000001</v>
      </c>
      <c r="JS173" s="7">
        <v>98.455736689999995</v>
      </c>
      <c r="JT173" s="7">
        <v>95.627130030000004</v>
      </c>
      <c r="JU173" s="7">
        <v>111.65164900000001</v>
      </c>
      <c r="JV173" s="7"/>
      <c r="JW173" s="6">
        <v>93.493532290000005</v>
      </c>
      <c r="JX173" s="7">
        <v>101.6117442</v>
      </c>
      <c r="JY173" s="6">
        <v>110.698339</v>
      </c>
      <c r="JZ173" s="7">
        <v>98.60275987</v>
      </c>
      <c r="KA173" s="6">
        <v>116.5108145</v>
      </c>
      <c r="KB173" s="7">
        <v>105.68596770000001</v>
      </c>
      <c r="KC173" s="7">
        <v>93.430077659999995</v>
      </c>
      <c r="KD173" s="6">
        <v>98.159470729999995</v>
      </c>
      <c r="KE173" s="6">
        <v>96.122681310000004</v>
      </c>
      <c r="KF173" s="6">
        <v>106.82678610000001</v>
      </c>
      <c r="KG173" s="7">
        <v>63.226817390000001</v>
      </c>
      <c r="KH173" s="6">
        <v>103.6291863</v>
      </c>
      <c r="KI173" s="6">
        <v>99.071187109999997</v>
      </c>
      <c r="KJ173" s="6">
        <v>113.72356929999999</v>
      </c>
      <c r="KK173" s="6">
        <v>94.86652977</v>
      </c>
      <c r="KM173" s="178" t="s">
        <v>1948</v>
      </c>
      <c r="KN173" s="178" t="s">
        <v>1948</v>
      </c>
      <c r="KO173" s="178">
        <v>0.92189390273409144</v>
      </c>
    </row>
    <row r="174" spans="1:301" ht="87.75" customHeight="1">
      <c r="A174" s="164" t="s">
        <v>1689</v>
      </c>
      <c r="B174" s="84" t="str">
        <f>"Chemistry 573"</f>
        <v>Chemistry 573</v>
      </c>
      <c r="C174" s="158" t="s">
        <v>1938</v>
      </c>
      <c r="D174" s="13" t="s">
        <v>342</v>
      </c>
      <c r="E174" s="163"/>
      <c r="F174" s="13"/>
      <c r="G174" s="2" t="s">
        <v>343</v>
      </c>
      <c r="H174" s="13" t="s">
        <v>1112</v>
      </c>
      <c r="I174" s="83" t="str">
        <f>"Chemistry 173"</f>
        <v>Chemistry 173</v>
      </c>
      <c r="J174" s="13">
        <v>173</v>
      </c>
      <c r="K174" s="4"/>
      <c r="L174" s="53">
        <v>0.72562969590538484</v>
      </c>
      <c r="M174" s="114"/>
      <c r="N174" s="5">
        <v>30</v>
      </c>
      <c r="O174" s="6">
        <v>77</v>
      </c>
      <c r="P174" s="6">
        <v>716</v>
      </c>
      <c r="Q174" s="6">
        <v>1580</v>
      </c>
      <c r="S174" s="7">
        <v>1288</v>
      </c>
      <c r="T174" s="6"/>
      <c r="U174" s="6"/>
      <c r="V174" s="6"/>
      <c r="W174" s="6">
        <v>140.4</v>
      </c>
      <c r="X174" s="6"/>
      <c r="Y174" s="6"/>
      <c r="Z174" s="6"/>
      <c r="AA174" s="115" t="s">
        <v>68</v>
      </c>
      <c r="AB174" s="116" t="s">
        <v>125</v>
      </c>
      <c r="AC174" s="116" t="s">
        <v>86</v>
      </c>
      <c r="AD174" s="116" t="s">
        <v>69</v>
      </c>
      <c r="AE174" s="116" t="s">
        <v>69</v>
      </c>
      <c r="AF174" s="116" t="s">
        <v>69</v>
      </c>
      <c r="AG174" s="10"/>
      <c r="AH174" s="10"/>
      <c r="AI174" s="10"/>
      <c r="AJ174" s="10"/>
      <c r="AK174" s="75">
        <v>0.78200000000000003</v>
      </c>
      <c r="AL174" s="117" t="s">
        <v>907</v>
      </c>
      <c r="AM174" s="89" t="s">
        <v>342</v>
      </c>
      <c r="AN174" s="118">
        <v>-2.8974971440440339E-2</v>
      </c>
      <c r="AO174" s="118">
        <v>-3.436726029012855E-2</v>
      </c>
      <c r="AP174" s="118">
        <v>0.16110126098256111</v>
      </c>
      <c r="AQ174" s="118"/>
      <c r="AR174" s="80" t="s">
        <v>70</v>
      </c>
      <c r="AS174" s="7">
        <v>50.119395365892998</v>
      </c>
      <c r="AT174" s="119"/>
      <c r="AU174" s="89" t="s">
        <v>342</v>
      </c>
      <c r="AV174" s="7">
        <v>25.8880789</v>
      </c>
      <c r="AW174" s="7">
        <v>24.885999999999999</v>
      </c>
      <c r="AX174" s="7">
        <v>11.663</v>
      </c>
      <c r="AY174" s="7"/>
      <c r="AZ174" s="7">
        <v>-5.3847920461711496</v>
      </c>
      <c r="BA174" s="7">
        <v>16.190265603839308</v>
      </c>
      <c r="BB174" s="187"/>
      <c r="BC174" s="7">
        <v>-5.5168671328671204</v>
      </c>
      <c r="BD174" s="7">
        <v>8.3295422980849239</v>
      </c>
      <c r="BE174" s="7">
        <v>-1.5086999999999962</v>
      </c>
      <c r="BF174" s="7">
        <v>6.4409481012658194</v>
      </c>
      <c r="BG174" s="7">
        <v>29.07092987012987</v>
      </c>
      <c r="BH174" s="7">
        <v>-17.833872362606776</v>
      </c>
      <c r="BI174" s="7">
        <v>18.277502814537883</v>
      </c>
      <c r="BJ174" s="77"/>
      <c r="BK174" s="7">
        <v>13.61812396</v>
      </c>
      <c r="BL174" s="7"/>
      <c r="BM174" s="7">
        <v>1.0759203585883341</v>
      </c>
      <c r="BN174" s="77"/>
      <c r="BO174" s="7">
        <v>16.259500000000003</v>
      </c>
      <c r="BP174" s="7">
        <v>1.3375000000000057</v>
      </c>
      <c r="BQ174" s="7"/>
      <c r="BR174" s="7"/>
      <c r="BS174" s="7">
        <v>64.014461230968195</v>
      </c>
      <c r="BT174" s="7">
        <v>56.663930136874498</v>
      </c>
      <c r="BU174" s="75"/>
      <c r="BV174" s="7">
        <v>16.107425525812747</v>
      </c>
      <c r="BW174" s="7" t="s">
        <v>195</v>
      </c>
      <c r="BX174" s="6">
        <v>-25.651134770382747</v>
      </c>
      <c r="BY174" s="6"/>
      <c r="BZ174" s="6">
        <v>-56.99879004056983</v>
      </c>
      <c r="CA174" s="6"/>
      <c r="CB174" s="4"/>
      <c r="CC174" s="89" t="s">
        <v>342</v>
      </c>
      <c r="CD174" s="4">
        <v>-7.0207014002071233</v>
      </c>
      <c r="CE174" s="4">
        <v>5.4870931062429733</v>
      </c>
      <c r="CF174" s="4"/>
      <c r="CG174" s="89" t="s">
        <v>342</v>
      </c>
      <c r="CH174" s="6">
        <v>11.94</v>
      </c>
      <c r="CI174" s="53"/>
      <c r="CJ174" s="6">
        <v>3915.16</v>
      </c>
      <c r="CK174" s="6">
        <v>4000</v>
      </c>
      <c r="CL174" s="8">
        <v>-10</v>
      </c>
      <c r="CM174" s="6">
        <v>6349.6</v>
      </c>
      <c r="CN174" s="9">
        <v>95</v>
      </c>
      <c r="CO174" s="6">
        <v>374.58</v>
      </c>
      <c r="CP174" s="5">
        <v>-47</v>
      </c>
      <c r="CQ174" s="4">
        <v>30</v>
      </c>
      <c r="CR174" s="78">
        <v>8.6999999999999994E-2</v>
      </c>
      <c r="CS174" s="78">
        <v>5.8999999999999997E-2</v>
      </c>
      <c r="CT174" s="78">
        <v>15.21</v>
      </c>
      <c r="CU174" s="78">
        <v>1</v>
      </c>
      <c r="CV174" s="6">
        <v>95.3689537666219</v>
      </c>
      <c r="CW174" s="78"/>
      <c r="CX174" s="10">
        <v>30</v>
      </c>
      <c r="CY174" s="6">
        <v>99.809156535327318</v>
      </c>
      <c r="CZ174" s="2"/>
      <c r="DA174" s="11" t="s">
        <v>81</v>
      </c>
      <c r="DB174" s="11" t="s">
        <v>81</v>
      </c>
      <c r="DC174" s="11"/>
      <c r="DD174" s="120" t="s">
        <v>72</v>
      </c>
      <c r="DE174" s="120" t="s">
        <v>72</v>
      </c>
      <c r="DF174" s="89" t="s">
        <v>342</v>
      </c>
      <c r="DG174" s="12">
        <v>-9</v>
      </c>
      <c r="DH174" s="9"/>
      <c r="DI174" s="99">
        <v>100</v>
      </c>
      <c r="DJ174" s="111" t="s">
        <v>1923</v>
      </c>
      <c r="DK174" s="1"/>
      <c r="DL174" s="103" t="s">
        <v>984</v>
      </c>
      <c r="DM174" s="46" t="s">
        <v>101</v>
      </c>
      <c r="DN174" s="10">
        <v>0</v>
      </c>
      <c r="DO174" s="10">
        <v>0</v>
      </c>
      <c r="DP174" s="11"/>
      <c r="DQ174" s="109"/>
      <c r="DR174" s="12"/>
      <c r="DS174" s="79">
        <v>0</v>
      </c>
      <c r="DT174" s="2"/>
      <c r="DU174" s="8">
        <v>-27.66</v>
      </c>
      <c r="DV174" s="12"/>
      <c r="DW174" s="13">
        <v>100</v>
      </c>
      <c r="DX174" s="89" t="s">
        <v>342</v>
      </c>
      <c r="DY174" s="12">
        <v>-4</v>
      </c>
      <c r="DZ174" s="89" t="s">
        <v>342</v>
      </c>
      <c r="EA174" s="7">
        <v>8.1229307655449698</v>
      </c>
      <c r="EB174" s="75">
        <v>-0.28179999999999999</v>
      </c>
      <c r="EC174" s="75">
        <v>-0.15790000000000001</v>
      </c>
      <c r="ED174" s="75">
        <v>-0.2064</v>
      </c>
      <c r="EE174" s="90">
        <v>40.177721358298939</v>
      </c>
      <c r="EF174" s="90">
        <v>44.82058226134054</v>
      </c>
      <c r="EG174" s="90">
        <v>0.11697730640257475</v>
      </c>
      <c r="EH174" s="90">
        <v>2.3847376788553305</v>
      </c>
      <c r="EI174" s="75"/>
      <c r="EJ174" s="89" t="s">
        <v>342</v>
      </c>
      <c r="EK174" s="91" t="s">
        <v>74</v>
      </c>
      <c r="EL174" s="91" t="s">
        <v>74</v>
      </c>
      <c r="EM174" s="91" t="s">
        <v>74</v>
      </c>
      <c r="EN174" s="91" t="s">
        <v>74</v>
      </c>
      <c r="EO174" s="91" t="s">
        <v>74</v>
      </c>
      <c r="EP174" s="91" t="s">
        <v>74</v>
      </c>
      <c r="EQ174" s="91" t="s">
        <v>74</v>
      </c>
      <c r="ER174" s="91" t="s">
        <v>74</v>
      </c>
      <c r="ES174" s="92" t="s">
        <v>74</v>
      </c>
      <c r="ET174" s="89" t="s">
        <v>342</v>
      </c>
      <c r="EU174" s="7">
        <v>6.04</v>
      </c>
      <c r="EV174" s="7">
        <v>-5.96</v>
      </c>
      <c r="EW174" s="10"/>
      <c r="EX174" s="10"/>
      <c r="EY174" s="10"/>
      <c r="EZ174" s="10"/>
      <c r="FA174" s="75">
        <v>0.72846193161025585</v>
      </c>
      <c r="FB174" s="75">
        <v>1.1066905879245896</v>
      </c>
      <c r="FC174" s="75">
        <v>0.98969740280495655</v>
      </c>
      <c r="FD174" s="89" t="s">
        <v>342</v>
      </c>
      <c r="FE174" s="15" t="s">
        <v>113</v>
      </c>
      <c r="FF174" s="6">
        <v>26.67</v>
      </c>
      <c r="FG174" s="10"/>
      <c r="FH174" s="6">
        <v>19329.43</v>
      </c>
      <c r="FI174" s="10"/>
      <c r="FJ174" s="9"/>
      <c r="FK174" s="6">
        <v>-12.894912554031436</v>
      </c>
      <c r="FL174" s="6">
        <v>20.925142366302939</v>
      </c>
      <c r="FM174" s="6">
        <v>27.419354838709651</v>
      </c>
      <c r="FN174" s="6">
        <v>54.730859244399866</v>
      </c>
      <c r="FO174" s="6">
        <v>-4.0816326530612512</v>
      </c>
      <c r="FP174" s="6">
        <v>-12.059894779441539</v>
      </c>
      <c r="FQ174" s="127">
        <v>0.69738321509838053</v>
      </c>
      <c r="FR174" s="122"/>
      <c r="FS174" s="121">
        <v>0.42819301533871396</v>
      </c>
      <c r="FT174" s="89" t="s">
        <v>342</v>
      </c>
      <c r="FU174" s="7">
        <v>14.339531984972808</v>
      </c>
      <c r="FV174" s="7">
        <v>-80.026377643389452</v>
      </c>
      <c r="FW174" s="7">
        <v>6.7033864963835015</v>
      </c>
      <c r="FX174" s="7">
        <v>-131.659532989437</v>
      </c>
      <c r="FY174" s="7">
        <v>25.235773530166494</v>
      </c>
      <c r="FZ174" s="7">
        <v>-26.888231334848811</v>
      </c>
      <c r="GA174" s="7">
        <v>53.507841861051055</v>
      </c>
      <c r="GB174" s="7">
        <v>-205.79290513893193</v>
      </c>
      <c r="GC174" s="89" t="s">
        <v>342</v>
      </c>
      <c r="GD174" s="92" t="s">
        <v>74</v>
      </c>
      <c r="GE174" s="92" t="s">
        <v>74</v>
      </c>
      <c r="GF174" s="123" t="s">
        <v>1401</v>
      </c>
      <c r="GG174" s="123" t="s">
        <v>1401</v>
      </c>
      <c r="GH174" s="124" t="s">
        <v>81</v>
      </c>
      <c r="GI174" s="125" t="s">
        <v>81</v>
      </c>
      <c r="GJ174" s="126" t="s">
        <v>81</v>
      </c>
      <c r="GK174" s="89" t="s">
        <v>342</v>
      </c>
      <c r="GL174" s="75">
        <v>0.109885474655832</v>
      </c>
      <c r="GM174" s="129">
        <v>-2.99745609485015E-2</v>
      </c>
      <c r="GN174" s="130">
        <v>-5.6938183169894997E-2</v>
      </c>
      <c r="GO174" s="129">
        <v>-0.87508554481175904</v>
      </c>
      <c r="GP174" s="131">
        <v>-0.25962779893482202</v>
      </c>
      <c r="GQ174" s="129">
        <v>-0.45335428578664599</v>
      </c>
      <c r="GR174" s="130">
        <v>-0.173240079679993</v>
      </c>
      <c r="GS174" s="131">
        <v>-0.68446344165939699</v>
      </c>
      <c r="GT174" s="75">
        <v>0.109885474655832</v>
      </c>
      <c r="GU174" s="129">
        <v>-2.99745609485015E-2</v>
      </c>
      <c r="GV174" s="130">
        <v>-5.6938183169894997E-2</v>
      </c>
      <c r="GW174" s="129">
        <v>-0.87508554481175904</v>
      </c>
      <c r="GX174" s="131">
        <v>-0.25962779893482202</v>
      </c>
      <c r="GY174" s="129">
        <v>-0.45335428578664599</v>
      </c>
      <c r="GZ174" s="130">
        <v>-0.173240079679993</v>
      </c>
      <c r="HA174" s="131">
        <v>-0.68446344165939699</v>
      </c>
      <c r="HB174" s="89" t="s">
        <v>342</v>
      </c>
      <c r="HC174" s="106"/>
      <c r="HD174" s="106"/>
      <c r="HE174" s="106"/>
      <c r="HF174" s="106"/>
      <c r="HG174" s="106"/>
      <c r="HH174" s="106"/>
      <c r="HI174" s="106"/>
      <c r="HJ174" s="106"/>
      <c r="HK174" s="106"/>
      <c r="HL174" s="106"/>
      <c r="HM174" s="106"/>
      <c r="HN174" s="106"/>
      <c r="HO174" s="106"/>
      <c r="HP174" s="106"/>
      <c r="HQ174" s="106"/>
      <c r="HR174" s="106"/>
      <c r="HS174" s="106"/>
      <c r="HT174" s="106"/>
      <c r="HU174" s="106"/>
      <c r="HV174" s="106"/>
      <c r="HW174" s="106"/>
      <c r="HX174" s="106"/>
      <c r="HY174" s="106"/>
      <c r="HZ174" s="106"/>
      <c r="IA174" s="89" t="s">
        <v>342</v>
      </c>
      <c r="IB174" s="128">
        <v>0.21142904355779599</v>
      </c>
      <c r="IC174" s="133">
        <v>0.174165875128026</v>
      </c>
      <c r="ID174" s="13" t="s">
        <v>342</v>
      </c>
      <c r="IE174" s="6">
        <v>88.086471079999995</v>
      </c>
      <c r="IF174" s="6">
        <v>122.14873369999999</v>
      </c>
      <c r="IG174" s="6">
        <v>50.241290409999998</v>
      </c>
      <c r="IH174" s="6">
        <v>43.200302630000003</v>
      </c>
      <c r="II174" s="6">
        <v>74.210292150000001</v>
      </c>
      <c r="IJ174" s="6">
        <v>85.900216920000005</v>
      </c>
      <c r="IK174" s="6">
        <v>81.390104789999995</v>
      </c>
      <c r="IL174" s="7">
        <v>9.8885721689999997</v>
      </c>
      <c r="IM174" s="6">
        <v>74.111918259999996</v>
      </c>
      <c r="IN174" s="6">
        <v>111.4365846</v>
      </c>
      <c r="IO174" s="6">
        <v>96.76280165</v>
      </c>
      <c r="IP174" s="7">
        <v>59.285653689999997</v>
      </c>
      <c r="IQ174" s="7">
        <v>70.488704889999994</v>
      </c>
      <c r="IR174" s="7">
        <v>106.9878128</v>
      </c>
      <c r="IS174" s="6">
        <v>64.107982820000004</v>
      </c>
      <c r="IT174" s="7">
        <v>44.53776611</v>
      </c>
      <c r="IU174" s="6">
        <v>26.584924059999999</v>
      </c>
      <c r="IV174" s="7">
        <v>77.180502790000006</v>
      </c>
      <c r="IW174" s="7">
        <v>58.951677750000002</v>
      </c>
      <c r="IX174" s="7">
        <v>49.829202700000003</v>
      </c>
      <c r="IY174" s="6">
        <v>76.958219729999996</v>
      </c>
      <c r="IZ174" s="6">
        <v>8.2283112450000004</v>
      </c>
      <c r="JA174" s="6">
        <v>60.584100300000003</v>
      </c>
      <c r="JB174" s="6">
        <v>29.879597019999999</v>
      </c>
      <c r="JC174" s="6">
        <v>6.8243727600000001</v>
      </c>
      <c r="JD174" s="7">
        <v>58.954240159999998</v>
      </c>
      <c r="JE174" s="7">
        <v>55.275746910000002</v>
      </c>
      <c r="JF174" s="7"/>
      <c r="JG174" s="7">
        <v>64.936793080000001</v>
      </c>
      <c r="JH174" s="6">
        <v>100.5720992</v>
      </c>
      <c r="JI174" s="7">
        <v>72.165378989999994</v>
      </c>
      <c r="JJ174" s="6">
        <v>78.006929549999995</v>
      </c>
      <c r="JK174" s="7">
        <v>30.75719037</v>
      </c>
      <c r="JL174" s="6">
        <v>97.922709100000006</v>
      </c>
      <c r="JM174" s="7">
        <v>69.838179830000001</v>
      </c>
      <c r="JN174" s="6">
        <v>78.029748839999996</v>
      </c>
      <c r="JO174" s="7">
        <v>48.184995970000003</v>
      </c>
      <c r="JP174" s="7"/>
      <c r="JQ174" s="6">
        <v>99.195970160000002</v>
      </c>
      <c r="JR174" s="6">
        <v>85.305370550000006</v>
      </c>
      <c r="JS174" s="7">
        <v>67.67546351</v>
      </c>
      <c r="JT174" s="7">
        <v>100.1749428</v>
      </c>
      <c r="JU174" s="7"/>
      <c r="JV174" s="7">
        <v>85.377734480000001</v>
      </c>
      <c r="JW174" s="6">
        <v>90.893191759999993</v>
      </c>
      <c r="JX174" s="7">
        <v>73.373737370000001</v>
      </c>
      <c r="JY174" s="6">
        <v>99.612645259999994</v>
      </c>
      <c r="JZ174" s="7">
        <v>65.51449083</v>
      </c>
      <c r="KA174" s="6">
        <v>99.068821580000005</v>
      </c>
      <c r="KB174" s="7">
        <v>79.921308249999996</v>
      </c>
      <c r="KC174" s="7">
        <v>77.180758409999996</v>
      </c>
      <c r="KD174" s="6">
        <v>73.844361939999999</v>
      </c>
      <c r="KE174" s="6">
        <v>75.925685329999993</v>
      </c>
      <c r="KF174" s="6">
        <v>78.385225140000003</v>
      </c>
      <c r="KG174" s="7">
        <v>80.95499882</v>
      </c>
      <c r="KH174" s="6">
        <v>90.924905769999995</v>
      </c>
      <c r="KI174" s="6">
        <v>79.726192870000006</v>
      </c>
      <c r="KJ174" s="6">
        <v>84.346789299999998</v>
      </c>
      <c r="KK174" s="6">
        <v>65.633154259999998</v>
      </c>
      <c r="KM174" s="178" t="s">
        <v>1948</v>
      </c>
      <c r="KN174" s="178" t="s">
        <v>1948</v>
      </c>
      <c r="KO174" s="178">
        <v>0.78434092315571591</v>
      </c>
    </row>
    <row r="175" spans="1:301" ht="87.75" customHeight="1">
      <c r="A175" s="164" t="s">
        <v>1690</v>
      </c>
      <c r="B175" s="84" t="str">
        <f>"Chemistry 574"</f>
        <v>Chemistry 574</v>
      </c>
      <c r="C175" s="158" t="s">
        <v>1938</v>
      </c>
      <c r="D175" s="13" t="s">
        <v>379</v>
      </c>
      <c r="E175" s="163"/>
      <c r="F175" s="13"/>
      <c r="G175" s="2" t="s">
        <v>380</v>
      </c>
      <c r="H175" s="13" t="s">
        <v>1130</v>
      </c>
      <c r="I175" s="83" t="str">
        <f>"Chemistry 174"</f>
        <v>Chemistry 174</v>
      </c>
      <c r="J175" s="13">
        <v>174</v>
      </c>
      <c r="K175" s="4"/>
      <c r="L175" s="53">
        <v>1.0736899427828339</v>
      </c>
      <c r="M175" s="114"/>
      <c r="N175" s="5">
        <v>84</v>
      </c>
      <c r="O175" s="6">
        <v>69</v>
      </c>
      <c r="P175" s="6">
        <v>242.5</v>
      </c>
      <c r="Q175" s="6"/>
      <c r="S175" s="7">
        <v>825.3</v>
      </c>
      <c r="T175" s="6"/>
      <c r="U175" s="6"/>
      <c r="V175" s="6"/>
      <c r="W175" s="6">
        <v>759</v>
      </c>
      <c r="X175" s="6"/>
      <c r="Y175" s="6"/>
      <c r="Z175" s="6">
        <v>929.40000000000009</v>
      </c>
      <c r="AA175" s="115" t="s">
        <v>68</v>
      </c>
      <c r="AB175" s="116" t="s">
        <v>69</v>
      </c>
      <c r="AC175" s="116" t="s">
        <v>69</v>
      </c>
      <c r="AD175" s="116" t="s">
        <v>69</v>
      </c>
      <c r="AE175" s="116" t="s">
        <v>69</v>
      </c>
      <c r="AF175" s="116" t="s">
        <v>69</v>
      </c>
      <c r="AG175" s="10">
        <v>211</v>
      </c>
      <c r="AH175" s="10">
        <v>355</v>
      </c>
      <c r="AI175" s="10">
        <v>397</v>
      </c>
      <c r="AJ175" s="10">
        <v>65</v>
      </c>
      <c r="AK175" s="75">
        <v>1.04</v>
      </c>
      <c r="AL175" s="117" t="s">
        <v>907</v>
      </c>
      <c r="AM175" s="89" t="s">
        <v>379</v>
      </c>
      <c r="AN175" s="118">
        <v>-9.7091586840622433E-3</v>
      </c>
      <c r="AO175" s="118">
        <v>-4.0268456375838924E-2</v>
      </c>
      <c r="AP175" s="118">
        <v>0.16907501019650553</v>
      </c>
      <c r="AQ175" s="118">
        <v>0.15979241798745858</v>
      </c>
      <c r="AR175" s="80" t="s">
        <v>70</v>
      </c>
      <c r="AS175" s="7">
        <v>90.716208495163826</v>
      </c>
      <c r="AT175" s="119"/>
      <c r="AU175" s="89" t="s">
        <v>379</v>
      </c>
      <c r="AV175" s="7">
        <v>24.616306099999999</v>
      </c>
      <c r="AW175" s="7">
        <v>20.096</v>
      </c>
      <c r="AX175" s="7">
        <v>12.712999999999999</v>
      </c>
      <c r="AY175" s="7"/>
      <c r="AZ175" s="7">
        <v>19.573368547870118</v>
      </c>
      <c r="BA175" s="7">
        <v>25.073500904021436</v>
      </c>
      <c r="BB175" s="187"/>
      <c r="BC175" s="7">
        <v>17.569038674033155</v>
      </c>
      <c r="BD175" s="7">
        <v>4.2512178743961293</v>
      </c>
      <c r="BE175" s="7">
        <v>-10.278148373408758</v>
      </c>
      <c r="BF175" s="7">
        <v>3.0763218844984785</v>
      </c>
      <c r="BG175" s="7">
        <v>-10.6893098901099</v>
      </c>
      <c r="BH175" s="7">
        <v>-7.9595668810936928</v>
      </c>
      <c r="BI175" s="7">
        <v>7.6045627376425813</v>
      </c>
      <c r="BJ175" s="77"/>
      <c r="BK175" s="7">
        <v>4.4272557470000002</v>
      </c>
      <c r="BL175" s="7"/>
      <c r="BM175" s="7">
        <v>38.924313834211254</v>
      </c>
      <c r="BN175" s="77"/>
      <c r="BO175" s="7">
        <v>8.4313999999999965</v>
      </c>
      <c r="BP175" s="7">
        <v>4.732200000000006</v>
      </c>
      <c r="BQ175" s="7"/>
      <c r="BR175" s="7"/>
      <c r="BS175" s="7">
        <v>23.35498616624561</v>
      </c>
      <c r="BT175" s="7">
        <v>62.718823317090781</v>
      </c>
      <c r="BU175" s="75"/>
      <c r="BV175" s="7">
        <v>16.613160964655947</v>
      </c>
      <c r="BW175" s="7" t="s">
        <v>195</v>
      </c>
      <c r="BX175" s="6">
        <v>-32.368296259811743</v>
      </c>
      <c r="BY175" s="6"/>
      <c r="BZ175" s="6">
        <v>-39.156159560787614</v>
      </c>
      <c r="CA175" s="6"/>
      <c r="CB175" s="4" t="s">
        <v>978</v>
      </c>
      <c r="CC175" s="89" t="s">
        <v>379</v>
      </c>
      <c r="CD175" s="4">
        <v>-31.395532867855383</v>
      </c>
      <c r="CE175" s="4">
        <v>-2.3662446418834358</v>
      </c>
      <c r="CF175" s="4"/>
      <c r="CG175" s="89" t="s">
        <v>379</v>
      </c>
      <c r="CH175" s="6">
        <v>-21</v>
      </c>
      <c r="CI175" s="53"/>
      <c r="CJ175" s="6">
        <v>16227.94</v>
      </c>
      <c r="CK175" s="6">
        <v>20950.150000000001</v>
      </c>
      <c r="CL175" s="8">
        <v>-10</v>
      </c>
      <c r="CM175" s="6">
        <v>32000</v>
      </c>
      <c r="CN175" s="9">
        <v>74</v>
      </c>
      <c r="CO175" s="6">
        <v>414.88</v>
      </c>
      <c r="CP175" s="5">
        <v>104</v>
      </c>
      <c r="CQ175" s="4">
        <v>30</v>
      </c>
      <c r="CR175" s="78">
        <v>4.05</v>
      </c>
      <c r="CS175" s="78">
        <v>4.51</v>
      </c>
      <c r="CT175" s="78">
        <v>4.43</v>
      </c>
      <c r="CU175" s="78">
        <v>2.84</v>
      </c>
      <c r="CV175" s="6">
        <v>99.786653343952295</v>
      </c>
      <c r="CW175" s="78"/>
      <c r="CX175" s="10">
        <v>30</v>
      </c>
      <c r="CY175" s="6">
        <v>91.125200769898214</v>
      </c>
      <c r="CZ175" s="2"/>
      <c r="DA175" s="11"/>
      <c r="DB175" s="11" t="s">
        <v>81</v>
      </c>
      <c r="DC175" s="11"/>
      <c r="DD175" s="120" t="s">
        <v>71</v>
      </c>
      <c r="DE175" s="120" t="s">
        <v>71</v>
      </c>
      <c r="DF175" s="89" t="s">
        <v>379</v>
      </c>
      <c r="DG175" s="12">
        <v>12</v>
      </c>
      <c r="DH175" s="9"/>
      <c r="DI175" s="99">
        <v>77.5</v>
      </c>
      <c r="DJ175" s="111" t="s">
        <v>1923</v>
      </c>
      <c r="DK175" s="1"/>
      <c r="DL175" s="103" t="s">
        <v>984</v>
      </c>
      <c r="DM175" s="46" t="s">
        <v>101</v>
      </c>
      <c r="DN175" s="10">
        <v>1</v>
      </c>
      <c r="DO175" s="10">
        <v>0</v>
      </c>
      <c r="DP175" s="11"/>
      <c r="DQ175" s="109"/>
      <c r="DR175" s="12"/>
      <c r="DS175" s="79">
        <v>0</v>
      </c>
      <c r="DT175" s="2"/>
      <c r="DU175" s="8">
        <v>23.216999999999999</v>
      </c>
      <c r="DV175" s="12"/>
      <c r="DW175" s="13">
        <v>100</v>
      </c>
      <c r="DX175" s="89" t="s">
        <v>379</v>
      </c>
      <c r="DY175" s="12">
        <v>-3</v>
      </c>
      <c r="DZ175" s="89" t="s">
        <v>379</v>
      </c>
      <c r="EA175" s="7">
        <v>-4.9933994735268206</v>
      </c>
      <c r="EB175" s="75">
        <v>-0.24299999999999999</v>
      </c>
      <c r="EC175" s="75">
        <v>5.4399999999999997E-2</v>
      </c>
      <c r="ED175" s="75">
        <v>-4.24E-2</v>
      </c>
      <c r="EE175" s="90">
        <v>0</v>
      </c>
      <c r="EF175" s="90">
        <v>3.5928143712574752</v>
      </c>
      <c r="EG175" s="90">
        <v>0.74357818837316358</v>
      </c>
      <c r="EH175" s="90">
        <v>2.0156509366848496</v>
      </c>
      <c r="EI175" s="75" t="s">
        <v>129</v>
      </c>
      <c r="EJ175" s="89" t="s">
        <v>379</v>
      </c>
      <c r="EK175" s="91" t="s">
        <v>74</v>
      </c>
      <c r="EL175" s="91" t="s">
        <v>74</v>
      </c>
      <c r="EM175" s="91" t="s">
        <v>74</v>
      </c>
      <c r="EN175" s="91" t="s">
        <v>74</v>
      </c>
      <c r="EO175" s="91" t="s">
        <v>74</v>
      </c>
      <c r="EP175" s="91" t="s">
        <v>74</v>
      </c>
      <c r="EQ175" s="91" t="s">
        <v>74</v>
      </c>
      <c r="ER175" s="91" t="s">
        <v>74</v>
      </c>
      <c r="ES175" s="92" t="s">
        <v>74</v>
      </c>
      <c r="ET175" s="89" t="s">
        <v>379</v>
      </c>
      <c r="EU175" s="7">
        <v>16</v>
      </c>
      <c r="EV175" s="7">
        <v>4</v>
      </c>
      <c r="EW175" s="10"/>
      <c r="EX175" s="10"/>
      <c r="EY175" s="10"/>
      <c r="EZ175" s="10"/>
      <c r="FA175" s="75">
        <v>0.87627972808984467</v>
      </c>
      <c r="FB175" s="75">
        <v>0.89069050191503907</v>
      </c>
      <c r="FC175" s="75">
        <v>0.96497909279513805</v>
      </c>
      <c r="FD175" s="89" t="s">
        <v>379</v>
      </c>
      <c r="FE175" s="13"/>
      <c r="FF175" s="6">
        <v>0</v>
      </c>
      <c r="FG175" s="10" t="s">
        <v>75</v>
      </c>
      <c r="FH175" s="6">
        <v>30554.93</v>
      </c>
      <c r="FI175" s="10"/>
      <c r="FJ175" s="9"/>
      <c r="FK175" s="6">
        <v>33.276221157496231</v>
      </c>
      <c r="FL175" s="6">
        <v>20.674817875857364</v>
      </c>
      <c r="FM175" s="6">
        <v>-10.294117647058808</v>
      </c>
      <c r="FN175" s="6">
        <v>-9.2469018112488079</v>
      </c>
      <c r="FO175" s="6">
        <v>-7.447973713033984</v>
      </c>
      <c r="FP175" s="6">
        <v>-23.326419008108591</v>
      </c>
      <c r="FQ175" s="127"/>
      <c r="FR175" s="122"/>
      <c r="FS175" s="121">
        <v>0.90238545246277202</v>
      </c>
      <c r="FT175" s="89" t="s">
        <v>379</v>
      </c>
      <c r="FU175" s="7">
        <v>45.899725696690652</v>
      </c>
      <c r="FV175" s="7">
        <v>31.749645278259496</v>
      </c>
      <c r="FW175" s="7">
        <v>32.282811763570187</v>
      </c>
      <c r="FX175" s="7">
        <v>39.229807165687106</v>
      </c>
      <c r="FY175" s="7">
        <v>25.133637938242849</v>
      </c>
      <c r="FZ175" s="7">
        <v>-7.8555191895945287</v>
      </c>
      <c r="GA175" s="7">
        <v>36.761269033424838</v>
      </c>
      <c r="GB175" s="7">
        <v>-96.071779208028829</v>
      </c>
      <c r="GC175" s="89" t="s">
        <v>379</v>
      </c>
      <c r="GD175" s="92" t="s">
        <v>74</v>
      </c>
      <c r="GE175" s="92" t="s">
        <v>74</v>
      </c>
      <c r="GF175" s="123" t="s">
        <v>1401</v>
      </c>
      <c r="GG175" s="123" t="s">
        <v>1401</v>
      </c>
      <c r="GH175" s="124" t="s">
        <v>81</v>
      </c>
      <c r="GI175" s="125" t="s">
        <v>74</v>
      </c>
      <c r="GJ175" s="126" t="s">
        <v>81</v>
      </c>
      <c r="GK175" s="89" t="s">
        <v>379</v>
      </c>
      <c r="GL175" s="127"/>
      <c r="GM175" s="127"/>
      <c r="GN175" s="127"/>
      <c r="GO175" s="127"/>
      <c r="GP175" s="127"/>
      <c r="GQ175" s="127"/>
      <c r="GR175" s="127"/>
      <c r="GS175" s="127"/>
      <c r="GT175" s="127"/>
      <c r="GU175" s="127"/>
      <c r="GV175" s="127"/>
      <c r="GW175" s="127"/>
      <c r="GX175" s="127"/>
      <c r="GY175" s="127"/>
      <c r="GZ175" s="127"/>
      <c r="HA175" s="127"/>
      <c r="HB175" s="89" t="s">
        <v>379</v>
      </c>
      <c r="HC175" s="106"/>
      <c r="HD175" s="106"/>
      <c r="HE175" s="106"/>
      <c r="HF175" s="106"/>
      <c r="HG175" s="106"/>
      <c r="HH175" s="106"/>
      <c r="HI175" s="106"/>
      <c r="HJ175" s="106"/>
      <c r="HK175" s="106"/>
      <c r="HL175" s="106"/>
      <c r="HM175" s="106"/>
      <c r="HN175" s="106"/>
      <c r="HO175" s="106"/>
      <c r="HP175" s="106"/>
      <c r="HQ175" s="106"/>
      <c r="HR175" s="106"/>
      <c r="HS175" s="106"/>
      <c r="HT175" s="106"/>
      <c r="HU175" s="106"/>
      <c r="HV175" s="106"/>
      <c r="HW175" s="106"/>
      <c r="HX175" s="106"/>
      <c r="HY175" s="106"/>
      <c r="HZ175" s="106"/>
      <c r="IA175" s="89" t="s">
        <v>379</v>
      </c>
      <c r="IB175" s="128">
        <v>0.33439915028086598</v>
      </c>
      <c r="IC175" s="133">
        <v>0.228864033053815</v>
      </c>
      <c r="ID175" s="13" t="s">
        <v>379</v>
      </c>
      <c r="IE175" s="6">
        <v>81.773558440000002</v>
      </c>
      <c r="IF175" s="6">
        <v>76.480230800000001</v>
      </c>
      <c r="IG175" s="6">
        <v>31.99892801</v>
      </c>
      <c r="IH175" s="6">
        <v>43.090353559999997</v>
      </c>
      <c r="II175" s="6">
        <v>58.717888649999999</v>
      </c>
      <c r="IJ175" s="6">
        <v>73.000058609999996</v>
      </c>
      <c r="IK175" s="6">
        <v>79.467236029999995</v>
      </c>
      <c r="IL175" s="7">
        <v>-51.934015930000001</v>
      </c>
      <c r="IM175" s="6">
        <v>68.146160800000004</v>
      </c>
      <c r="IN175" s="6">
        <v>95.082787249999996</v>
      </c>
      <c r="IO175" s="6">
        <v>73.435633559999999</v>
      </c>
      <c r="IP175" s="7">
        <v>43.215434080000001</v>
      </c>
      <c r="IQ175" s="7">
        <v>-18.51415094</v>
      </c>
      <c r="IR175" s="7">
        <v>15.495231110000001</v>
      </c>
      <c r="IS175" s="6">
        <v>27.672872779999999</v>
      </c>
      <c r="IT175" s="7">
        <v>10.67089575</v>
      </c>
      <c r="IU175" s="6">
        <v>4.7112360300000002</v>
      </c>
      <c r="IV175" s="7"/>
      <c r="IW175" s="7">
        <v>57.792298459999998</v>
      </c>
      <c r="IX175" s="7">
        <v>9.2554054529999998</v>
      </c>
      <c r="IY175" s="6">
        <v>32.716870139999997</v>
      </c>
      <c r="IZ175" s="6">
        <v>-3.7777777779999999</v>
      </c>
      <c r="JA175" s="6">
        <v>0.12238497700000001</v>
      </c>
      <c r="JB175" s="6">
        <v>-17.03233256</v>
      </c>
      <c r="JC175" s="6">
        <v>-27.532467530000002</v>
      </c>
      <c r="JD175" s="7">
        <v>1.08123652</v>
      </c>
      <c r="JE175" s="7">
        <v>-61.605415860000001</v>
      </c>
      <c r="JF175" s="7">
        <v>-88.744588739999998</v>
      </c>
      <c r="JG175" s="7">
        <v>7.6070207090000004</v>
      </c>
      <c r="JH175" s="6">
        <v>37.253235099999998</v>
      </c>
      <c r="JI175" s="7">
        <v>-80.776515149999994</v>
      </c>
      <c r="JJ175" s="6">
        <v>19.217939730000001</v>
      </c>
      <c r="JK175" s="7">
        <v>-64.146620850000005</v>
      </c>
      <c r="JL175" s="6">
        <v>-3.7551440330000001</v>
      </c>
      <c r="JM175" s="7">
        <v>50.421784170000002</v>
      </c>
      <c r="JN175" s="6">
        <v>68.189164500000004</v>
      </c>
      <c r="JO175" s="7">
        <v>76.067917780000002</v>
      </c>
      <c r="JP175" s="7">
        <v>83.178138599999997</v>
      </c>
      <c r="JQ175" s="6">
        <v>87.991755220000002</v>
      </c>
      <c r="JR175" s="6">
        <v>71.000793709999996</v>
      </c>
      <c r="JS175" s="7">
        <v>65.8556442</v>
      </c>
      <c r="JT175" s="7">
        <v>73.573134100000004</v>
      </c>
      <c r="JU175" s="7">
        <v>82.832229479999995</v>
      </c>
      <c r="JV175" s="7">
        <v>78.60154747</v>
      </c>
      <c r="JW175" s="6">
        <v>84.969137520000004</v>
      </c>
      <c r="JX175" s="7">
        <v>79.706187020000002</v>
      </c>
      <c r="JY175" s="6">
        <v>100.4787827</v>
      </c>
      <c r="JZ175" s="7">
        <v>76.133640760000006</v>
      </c>
      <c r="KA175" s="6">
        <v>91.307738970000003</v>
      </c>
      <c r="KB175" s="7">
        <v>62.023845919999999</v>
      </c>
      <c r="KC175" s="7">
        <v>67.408193299999994</v>
      </c>
      <c r="KD175" s="6">
        <v>41.01060949</v>
      </c>
      <c r="KE175" s="6">
        <v>42.408233899999999</v>
      </c>
      <c r="KF175" s="6">
        <v>65.760039770000006</v>
      </c>
      <c r="KG175" s="7">
        <v>39.774504460000003</v>
      </c>
      <c r="KH175" s="6">
        <v>8.0889787660000003</v>
      </c>
      <c r="KI175" s="6">
        <v>72.522874180000002</v>
      </c>
      <c r="KJ175" s="6">
        <v>74.368447329999995</v>
      </c>
      <c r="KK175" s="6">
        <v>38.345972240000002</v>
      </c>
      <c r="KM175" s="178">
        <v>2.6414181100230452</v>
      </c>
      <c r="KN175" s="178">
        <v>1.8221657279072376</v>
      </c>
      <c r="KO175" s="178">
        <v>0.49900748441711917</v>
      </c>
    </row>
    <row r="176" spans="1:301" ht="87.75" customHeight="1">
      <c r="A176" s="164" t="s">
        <v>1691</v>
      </c>
      <c r="B176" s="84" t="str">
        <f>"Chemistry 575"</f>
        <v>Chemistry 575</v>
      </c>
      <c r="C176" s="158" t="s">
        <v>1937</v>
      </c>
      <c r="D176" s="13" t="s">
        <v>463</v>
      </c>
      <c r="E176" s="163" t="s">
        <v>1489</v>
      </c>
      <c r="F176" s="13" t="s">
        <v>1490</v>
      </c>
      <c r="G176" s="2" t="s">
        <v>464</v>
      </c>
      <c r="H176" s="13" t="s">
        <v>1169</v>
      </c>
      <c r="I176" s="83" t="str">
        <f>"Chemistry 175"</f>
        <v>Chemistry 175</v>
      </c>
      <c r="J176" s="13">
        <v>175</v>
      </c>
      <c r="K176" s="4"/>
      <c r="L176" s="53">
        <v>0.99919027759505219</v>
      </c>
      <c r="M176" s="114"/>
      <c r="N176" s="5">
        <v>71</v>
      </c>
      <c r="O176" s="6">
        <v>97</v>
      </c>
      <c r="P176" s="6">
        <v>1110</v>
      </c>
      <c r="Q176" s="6">
        <v>986</v>
      </c>
      <c r="S176" s="7">
        <v>569.1</v>
      </c>
      <c r="T176" s="6"/>
      <c r="U176" s="6"/>
      <c r="V176" s="6">
        <v>882.1</v>
      </c>
      <c r="W176" s="6">
        <v>337.1</v>
      </c>
      <c r="X176" s="6">
        <v>574.29999999999995</v>
      </c>
      <c r="Y176" s="6">
        <v>499.20000000000005</v>
      </c>
      <c r="Z176" s="6">
        <v>687.8</v>
      </c>
      <c r="AA176" s="115" t="s">
        <v>68</v>
      </c>
      <c r="AB176" s="115" t="s">
        <v>68</v>
      </c>
      <c r="AC176" s="115" t="s">
        <v>68</v>
      </c>
      <c r="AD176" s="116" t="s">
        <v>69</v>
      </c>
      <c r="AE176" s="116" t="s">
        <v>69</v>
      </c>
      <c r="AF176" s="116" t="s">
        <v>69</v>
      </c>
      <c r="AG176" s="10"/>
      <c r="AH176" s="10"/>
      <c r="AI176" s="10"/>
      <c r="AJ176" s="10"/>
      <c r="AK176" s="75">
        <v>0.92100000000000004</v>
      </c>
      <c r="AL176" s="117" t="s">
        <v>907</v>
      </c>
      <c r="AM176" s="89" t="s">
        <v>463</v>
      </c>
      <c r="AN176" s="118">
        <v>0.1116553248667158</v>
      </c>
      <c r="AO176" s="118">
        <v>6.0402684563758392E-2</v>
      </c>
      <c r="AP176" s="118">
        <v>0.81544051637509585</v>
      </c>
      <c r="AQ176" s="118">
        <v>0.72179486860844</v>
      </c>
      <c r="AR176" s="80" t="s">
        <v>148</v>
      </c>
      <c r="AS176" s="7">
        <v>102.59408605777253</v>
      </c>
      <c r="AT176" s="119"/>
      <c r="AU176" s="89" t="s">
        <v>463</v>
      </c>
      <c r="AV176" s="7">
        <v>32.978664899999998</v>
      </c>
      <c r="AW176" s="7">
        <v>32.052</v>
      </c>
      <c r="AX176" s="7">
        <v>-7.2729999999999997</v>
      </c>
      <c r="AY176" s="7"/>
      <c r="AZ176" s="7">
        <v>8.9797780554154443</v>
      </c>
      <c r="BA176" s="7">
        <v>22.830690301285877</v>
      </c>
      <c r="BB176" s="187"/>
      <c r="BC176" s="7">
        <v>7.9557790055248656</v>
      </c>
      <c r="BD176" s="7">
        <v>0.77295700483090979</v>
      </c>
      <c r="BE176" s="7">
        <v>-5.8934241867043884</v>
      </c>
      <c r="BF176" s="7">
        <v>12.194862917933126</v>
      </c>
      <c r="BG176" s="7">
        <v>23.37662417582418</v>
      </c>
      <c r="BH176" s="7">
        <v>50.717619741502887</v>
      </c>
      <c r="BI176" s="7">
        <v>35.129150115767779</v>
      </c>
      <c r="BJ176" s="77"/>
      <c r="BK176" s="7">
        <v>0.785329045</v>
      </c>
      <c r="BL176" s="7"/>
      <c r="BM176" s="7">
        <v>65.370737187248181</v>
      </c>
      <c r="BN176" s="77"/>
      <c r="BO176" s="7">
        <v>6.3459999999999752</v>
      </c>
      <c r="BP176" s="7">
        <v>22.733199999999997</v>
      </c>
      <c r="BQ176" s="7"/>
      <c r="BR176" s="7"/>
      <c r="BS176" s="7">
        <v>0</v>
      </c>
      <c r="BT176" s="7">
        <v>45.126722231672055</v>
      </c>
      <c r="BU176" s="10"/>
      <c r="BV176" s="7">
        <v>28.819583493275513</v>
      </c>
      <c r="BW176" s="7" t="s">
        <v>195</v>
      </c>
      <c r="BX176" s="6">
        <v>-22.8758644894619</v>
      </c>
      <c r="BY176" s="6"/>
      <c r="BZ176" s="6">
        <v>29.7312163121955</v>
      </c>
      <c r="CA176" s="6"/>
      <c r="CB176" s="4"/>
      <c r="CC176" s="89" t="s">
        <v>463</v>
      </c>
      <c r="CD176" s="4">
        <v>-5.5932374050475602</v>
      </c>
      <c r="CE176" s="4">
        <v>14.147381474771683</v>
      </c>
      <c r="CF176" s="4"/>
      <c r="CG176" s="89" t="s">
        <v>463</v>
      </c>
      <c r="CH176" s="6">
        <v>-25.2</v>
      </c>
      <c r="CI176" s="53"/>
      <c r="CJ176" s="6">
        <v>22510.67</v>
      </c>
      <c r="CK176" s="6">
        <v>32000</v>
      </c>
      <c r="CL176" s="8">
        <v>-32</v>
      </c>
      <c r="CM176" s="6">
        <v>32000</v>
      </c>
      <c r="CN176" s="9">
        <v>42</v>
      </c>
      <c r="CO176" s="6">
        <v>25853.86</v>
      </c>
      <c r="CP176" s="5">
        <v>-25</v>
      </c>
      <c r="CQ176" s="4">
        <v>26.62</v>
      </c>
      <c r="CR176" s="78">
        <v>24.87</v>
      </c>
      <c r="CS176" s="78">
        <v>7.67</v>
      </c>
      <c r="CT176" s="78">
        <v>13</v>
      </c>
      <c r="CU176" s="78">
        <v>7.67</v>
      </c>
      <c r="CV176" s="6">
        <v>114.32411528749839</v>
      </c>
      <c r="CW176" s="78"/>
      <c r="CX176" s="10">
        <v>30</v>
      </c>
      <c r="CY176" s="6">
        <v>93.824704328131816</v>
      </c>
      <c r="CZ176" s="2"/>
      <c r="DA176" s="11"/>
      <c r="DB176" s="11"/>
      <c r="DC176" s="11"/>
      <c r="DD176" s="120" t="s">
        <v>71</v>
      </c>
      <c r="DE176" s="120" t="s">
        <v>72</v>
      </c>
      <c r="DF176" s="89" t="s">
        <v>463</v>
      </c>
      <c r="DG176" s="12">
        <v>-15</v>
      </c>
      <c r="DH176" s="9"/>
      <c r="DI176" s="98">
        <v>0</v>
      </c>
      <c r="DJ176" s="100"/>
      <c r="DK176" s="1"/>
      <c r="DL176" s="101"/>
      <c r="DM176" s="46" t="s">
        <v>101</v>
      </c>
      <c r="DN176" s="10">
        <v>0</v>
      </c>
      <c r="DO176" s="10">
        <v>0</v>
      </c>
      <c r="DP176" s="11"/>
      <c r="DQ176" s="109"/>
      <c r="DR176" s="12"/>
      <c r="DS176" s="79">
        <v>0</v>
      </c>
      <c r="DT176" s="2"/>
      <c r="DU176" s="8">
        <v>-52</v>
      </c>
      <c r="DV176" s="12"/>
      <c r="DW176" s="13">
        <v>100</v>
      </c>
      <c r="DX176" s="89" t="s">
        <v>463</v>
      </c>
      <c r="DY176" s="12">
        <v>-30</v>
      </c>
      <c r="DZ176" s="89" t="s">
        <v>463</v>
      </c>
      <c r="EA176" s="7">
        <v>-3.3303241082856601</v>
      </c>
      <c r="EB176" s="75">
        <v>0.21290000000000001</v>
      </c>
      <c r="EC176" s="75">
        <v>-6.7999999999999996E-3</v>
      </c>
      <c r="ED176" s="75">
        <v>0.18290000000000001</v>
      </c>
      <c r="EE176" s="90">
        <v>0</v>
      </c>
      <c r="EF176" s="90">
        <v>0</v>
      </c>
      <c r="EG176" s="90">
        <v>0</v>
      </c>
      <c r="EH176" s="90">
        <v>0</v>
      </c>
      <c r="EI176" s="75"/>
      <c r="EJ176" s="89" t="s">
        <v>463</v>
      </c>
      <c r="EK176" s="91" t="s">
        <v>74</v>
      </c>
      <c r="EL176" s="91" t="s">
        <v>74</v>
      </c>
      <c r="EM176" s="91" t="s">
        <v>74</v>
      </c>
      <c r="EN176" s="91" t="s">
        <v>74</v>
      </c>
      <c r="EO176" s="91" t="s">
        <v>74</v>
      </c>
      <c r="EP176" s="91" t="s">
        <v>74</v>
      </c>
      <c r="EQ176" s="91" t="s">
        <v>74</v>
      </c>
      <c r="ER176" s="91" t="s">
        <v>74</v>
      </c>
      <c r="ES176" s="92" t="s">
        <v>74</v>
      </c>
      <c r="ET176" s="89" t="s">
        <v>463</v>
      </c>
      <c r="EU176" s="7">
        <v>-3.89</v>
      </c>
      <c r="EV176" s="7">
        <v>0.86199999999999999</v>
      </c>
      <c r="EW176" s="10"/>
      <c r="EX176" s="10"/>
      <c r="EY176" s="10"/>
      <c r="EZ176" s="10"/>
      <c r="FA176" s="75">
        <v>0.96067414199255519</v>
      </c>
      <c r="FB176" s="75">
        <v>0.95666243815091223</v>
      </c>
      <c r="FC176" s="75">
        <v>0.98942307692307696</v>
      </c>
      <c r="FD176" s="89" t="s">
        <v>463</v>
      </c>
      <c r="FE176" s="13"/>
      <c r="FF176" s="6">
        <v>0</v>
      </c>
      <c r="FG176" s="10" t="s">
        <v>113</v>
      </c>
      <c r="FH176" s="6">
        <v>32000</v>
      </c>
      <c r="FI176" s="10"/>
      <c r="FJ176" s="9"/>
      <c r="FK176" s="6">
        <v>16.941716514162096</v>
      </c>
      <c r="FL176" s="6">
        <v>62.967811031117989</v>
      </c>
      <c r="FM176" s="6">
        <v>25.048796356538706</v>
      </c>
      <c r="FN176" s="6">
        <v>5.9520986483282297</v>
      </c>
      <c r="FO176" s="6">
        <v>38.049058756417573</v>
      </c>
      <c r="FP176" s="6">
        <v>71.264367816091962</v>
      </c>
      <c r="FQ176" s="121">
        <v>0.90862050739957734</v>
      </c>
      <c r="FR176" s="122"/>
      <c r="FS176" s="121">
        <v>0.66855534368473624</v>
      </c>
      <c r="FT176" s="89" t="s">
        <v>463</v>
      </c>
      <c r="FU176" s="7">
        <v>-55.513115453468977</v>
      </c>
      <c r="FV176" s="7">
        <v>46.622008492554954</v>
      </c>
      <c r="FW176" s="7">
        <v>30.187248325431415</v>
      </c>
      <c r="FX176" s="7">
        <v>53.051768075601281</v>
      </c>
      <c r="FY176" s="7">
        <v>10.061213043642825</v>
      </c>
      <c r="FZ176" s="7">
        <v>46.724855394587031</v>
      </c>
      <c r="GA176" s="7">
        <v>-151.22697941689034</v>
      </c>
      <c r="GB176" s="7">
        <v>109.09358223626175</v>
      </c>
      <c r="GC176" s="89" t="s">
        <v>463</v>
      </c>
      <c r="GD176" s="92" t="s">
        <v>74</v>
      </c>
      <c r="GE176" s="92" t="s">
        <v>74</v>
      </c>
      <c r="GF176" s="123" t="s">
        <v>1402</v>
      </c>
      <c r="GG176" s="123" t="s">
        <v>1401</v>
      </c>
      <c r="GH176" s="124" t="s">
        <v>74</v>
      </c>
      <c r="GI176" s="125" t="s">
        <v>81</v>
      </c>
      <c r="GJ176" s="126" t="s">
        <v>81</v>
      </c>
      <c r="GK176" s="89" t="s">
        <v>463</v>
      </c>
      <c r="GL176" s="127"/>
      <c r="GM176" s="127"/>
      <c r="GN176" s="127"/>
      <c r="GO176" s="127"/>
      <c r="GP176" s="127"/>
      <c r="GQ176" s="127"/>
      <c r="GR176" s="127"/>
      <c r="GS176" s="127"/>
      <c r="GT176" s="127"/>
      <c r="GU176" s="127"/>
      <c r="GV176" s="127"/>
      <c r="GW176" s="127"/>
      <c r="GX176" s="127"/>
      <c r="GY176" s="127"/>
      <c r="GZ176" s="127"/>
      <c r="HA176" s="127"/>
      <c r="HB176" s="89" t="s">
        <v>463</v>
      </c>
      <c r="HC176" s="136">
        <v>8.8185236924300501</v>
      </c>
      <c r="HD176" s="136">
        <v>22.957690168265898</v>
      </c>
      <c r="HE176" s="139">
        <v>38.499284052574502</v>
      </c>
      <c r="HF176" s="136">
        <v>2</v>
      </c>
      <c r="HG176" s="136">
        <v>16.627356811002201</v>
      </c>
      <c r="HH176" s="136">
        <v>1.13959947922212</v>
      </c>
      <c r="HI176" s="136">
        <v>5.59891228693707</v>
      </c>
      <c r="HJ176" s="136">
        <v>1.4759969410632801</v>
      </c>
      <c r="HK176" s="136">
        <v>3.3798684681553701</v>
      </c>
      <c r="HL176" s="138">
        <v>54.0225176187475</v>
      </c>
      <c r="HM176" s="136">
        <v>27.2620248428126</v>
      </c>
      <c r="HN176" s="136">
        <v>6.9183435888907399</v>
      </c>
      <c r="HO176" s="138">
        <v>51.289420520999499</v>
      </c>
      <c r="HP176" s="136">
        <v>19.418207242240602</v>
      </c>
      <c r="HQ176" s="138">
        <v>66.459365914299894</v>
      </c>
      <c r="HR176" s="139">
        <v>33.733172474579597</v>
      </c>
      <c r="HS176" s="136">
        <v>0.57231198702804997</v>
      </c>
      <c r="HT176" s="136">
        <v>15.1635749682059</v>
      </c>
      <c r="HU176" s="136">
        <v>11.127635653817499</v>
      </c>
      <c r="HV176" s="136">
        <v>14.1493871176726</v>
      </c>
      <c r="HW176" s="136">
        <v>1.69962653142786</v>
      </c>
      <c r="HX176" s="136">
        <v>3.0928391097633301</v>
      </c>
      <c r="HY176" s="136">
        <v>16.637653812421998</v>
      </c>
      <c r="HZ176" s="136">
        <v>29.484692342850899</v>
      </c>
      <c r="IA176" s="89" t="s">
        <v>463</v>
      </c>
      <c r="IB176" s="128">
        <v>0.33117775803904798</v>
      </c>
      <c r="IC176" s="133">
        <v>0.150557882086407</v>
      </c>
      <c r="ID176" s="13" t="s">
        <v>463</v>
      </c>
      <c r="IE176" s="6">
        <v>80.27454797</v>
      </c>
      <c r="IF176" s="6">
        <v>92.902257520000006</v>
      </c>
      <c r="IG176" s="6">
        <v>87.449726720000001</v>
      </c>
      <c r="IH176" s="6">
        <v>77.877170559999996</v>
      </c>
      <c r="II176" s="6">
        <v>86.786347180000007</v>
      </c>
      <c r="IJ176" s="6">
        <v>93.63067212</v>
      </c>
      <c r="IK176" s="6">
        <v>86.753976530000003</v>
      </c>
      <c r="IL176" s="7">
        <v>78.082045820000005</v>
      </c>
      <c r="IM176" s="6">
        <v>100.3749737</v>
      </c>
      <c r="IN176" s="6">
        <v>98.41846692</v>
      </c>
      <c r="IO176" s="6">
        <v>88.907813500000003</v>
      </c>
      <c r="IP176" s="7">
        <v>81.761819630000005</v>
      </c>
      <c r="IQ176" s="7">
        <v>108.7717651</v>
      </c>
      <c r="IR176" s="7">
        <v>112.1306433</v>
      </c>
      <c r="IS176" s="6">
        <v>89.616553249999996</v>
      </c>
      <c r="IT176" s="7">
        <v>84.168947320000001</v>
      </c>
      <c r="IU176" s="6">
        <v>102.311106</v>
      </c>
      <c r="IV176" s="7">
        <v>86.987096559999998</v>
      </c>
      <c r="IW176" s="7">
        <v>95.030607439999997</v>
      </c>
      <c r="IX176" s="7">
        <v>70.401151290000001</v>
      </c>
      <c r="IY176" s="6">
        <v>73.436111199999999</v>
      </c>
      <c r="IZ176" s="6">
        <v>89.334357190000006</v>
      </c>
      <c r="JA176" s="6">
        <v>73.176936960000006</v>
      </c>
      <c r="JB176" s="6">
        <v>71.481442319999999</v>
      </c>
      <c r="JC176" s="6">
        <v>90.025344970000006</v>
      </c>
      <c r="JD176" s="7">
        <v>90.394718359999999</v>
      </c>
      <c r="JE176" s="7">
        <v>84.976047679999994</v>
      </c>
      <c r="JF176" s="7">
        <v>88.973528849999994</v>
      </c>
      <c r="JG176" s="7">
        <v>97.184869149999997</v>
      </c>
      <c r="JH176" s="6">
        <v>91.067566679999999</v>
      </c>
      <c r="JI176" s="7">
        <v>97.489899989999998</v>
      </c>
      <c r="JJ176" s="6">
        <v>83.040899730000007</v>
      </c>
      <c r="JK176" s="7">
        <v>90.641536790000004</v>
      </c>
      <c r="JL176" s="6">
        <v>91.367622960000006</v>
      </c>
      <c r="JM176" s="7">
        <v>83.346141180000004</v>
      </c>
      <c r="JN176" s="6">
        <v>88.671157379999997</v>
      </c>
      <c r="JO176" s="7">
        <v>17.99591002</v>
      </c>
      <c r="JP176" s="7">
        <v>98.578529689999996</v>
      </c>
      <c r="JQ176" s="6">
        <v>92.876927809999998</v>
      </c>
      <c r="JR176" s="6">
        <v>96.685186340000001</v>
      </c>
      <c r="JS176" s="7">
        <v>89.212194690000004</v>
      </c>
      <c r="JT176" s="7">
        <v>79.936999119999996</v>
      </c>
      <c r="JU176" s="7">
        <v>104.8433048</v>
      </c>
      <c r="JV176" s="7">
        <v>81.016287680000005</v>
      </c>
      <c r="JW176" s="6">
        <v>83.144104799999994</v>
      </c>
      <c r="JX176" s="7">
        <v>84.172720589999997</v>
      </c>
      <c r="JY176" s="6">
        <v>99.294707009999996</v>
      </c>
      <c r="JZ176" s="7">
        <v>79.830609699999997</v>
      </c>
      <c r="KA176" s="6">
        <v>113.09548940000001</v>
      </c>
      <c r="KB176" s="7">
        <v>99.162191190000001</v>
      </c>
      <c r="KC176" s="7">
        <v>80.502224659999996</v>
      </c>
      <c r="KD176" s="6">
        <v>95.305088569999995</v>
      </c>
      <c r="KE176" s="6">
        <v>103.18334</v>
      </c>
      <c r="KF176" s="6">
        <v>89.324466220000005</v>
      </c>
      <c r="KG176" s="7">
        <v>87.205113310000002</v>
      </c>
      <c r="KH176" s="6">
        <v>94.219904389999996</v>
      </c>
      <c r="KI176" s="6">
        <v>91.151163839999995</v>
      </c>
      <c r="KJ176" s="6">
        <v>109.59093660000001</v>
      </c>
      <c r="KK176" s="6">
        <v>65.891239970000001</v>
      </c>
      <c r="KM176" s="178">
        <v>0.89942066341479021</v>
      </c>
      <c r="KN176" s="178">
        <v>0.88350704617660625</v>
      </c>
      <c r="KO176" s="178">
        <v>0.57309239625702912</v>
      </c>
    </row>
    <row r="177" spans="1:301" ht="87.75" customHeight="1">
      <c r="A177" s="164" t="s">
        <v>1692</v>
      </c>
      <c r="B177" s="84" t="str">
        <f>"Chemistry 576"</f>
        <v>Chemistry 576</v>
      </c>
      <c r="C177" s="158" t="s">
        <v>1938</v>
      </c>
      <c r="D177" s="13" t="s">
        <v>714</v>
      </c>
      <c r="E177" s="163" t="s">
        <v>1418</v>
      </c>
      <c r="F177" s="13" t="s">
        <v>1417</v>
      </c>
      <c r="G177" s="2" t="s">
        <v>715</v>
      </c>
      <c r="H177" s="13" t="s">
        <v>1306</v>
      </c>
      <c r="I177" s="83" t="str">
        <f>"Chemistry 176"</f>
        <v>Chemistry 176</v>
      </c>
      <c r="J177" s="13">
        <v>176</v>
      </c>
      <c r="K177" s="4"/>
      <c r="L177" s="53">
        <v>0.96712176370209946</v>
      </c>
      <c r="M177" s="114"/>
      <c r="N177" s="5">
        <v>74</v>
      </c>
      <c r="O177" s="6">
        <v>94</v>
      </c>
      <c r="P177" s="6"/>
      <c r="Q177" s="6"/>
      <c r="S177" s="7">
        <v>2495</v>
      </c>
      <c r="T177" s="6"/>
      <c r="U177" s="6">
        <v>1717</v>
      </c>
      <c r="V177" s="6">
        <v>1221</v>
      </c>
      <c r="W177" s="6">
        <v>94.53</v>
      </c>
      <c r="X177" s="6">
        <v>481.8</v>
      </c>
      <c r="Y177" s="6">
        <v>747.2</v>
      </c>
      <c r="Z177" s="6">
        <v>751.7</v>
      </c>
      <c r="AA177" s="116" t="s">
        <v>85</v>
      </c>
      <c r="AB177" s="115" t="s">
        <v>68</v>
      </c>
      <c r="AC177" s="116" t="s">
        <v>86</v>
      </c>
      <c r="AD177" s="116" t="s">
        <v>69</v>
      </c>
      <c r="AE177" s="116" t="s">
        <v>69</v>
      </c>
      <c r="AF177" s="116" t="s">
        <v>69</v>
      </c>
      <c r="AG177" s="10"/>
      <c r="AH177" s="10"/>
      <c r="AI177" s="10"/>
      <c r="AJ177" s="10"/>
      <c r="AK177" s="75">
        <v>0.88400000000000001</v>
      </c>
      <c r="AL177" s="117" t="s">
        <v>907</v>
      </c>
      <c r="AM177" s="89" t="s">
        <v>714</v>
      </c>
      <c r="AN177" s="118">
        <v>0.38633295253920452</v>
      </c>
      <c r="AO177" s="118">
        <v>0.33855407477296851</v>
      </c>
      <c r="AP177" s="118">
        <v>1.0968335740219719</v>
      </c>
      <c r="AQ177" s="118"/>
      <c r="AR177" s="80" t="s">
        <v>112</v>
      </c>
      <c r="AS177" s="7">
        <v>94.78796927469395</v>
      </c>
      <c r="AT177" s="119"/>
      <c r="AU177" s="89" t="s">
        <v>714</v>
      </c>
      <c r="AV177" s="7">
        <v>37.196015799999998</v>
      </c>
      <c r="AW177" s="7">
        <v>37.442</v>
      </c>
      <c r="AX177" s="7">
        <v>-1.508</v>
      </c>
      <c r="AY177" s="7"/>
      <c r="AZ177" s="7">
        <v>24.431493375224669</v>
      </c>
      <c r="BA177" s="7">
        <v>31.382054813468244</v>
      </c>
      <c r="BB177" s="185"/>
      <c r="BC177" s="7">
        <v>-4.5553286713286623</v>
      </c>
      <c r="BD177" s="7">
        <v>6.5809994171523662</v>
      </c>
      <c r="BE177" s="7">
        <v>-3.8153485753052885</v>
      </c>
      <c r="BF177" s="7">
        <v>15.618163291139242</v>
      </c>
      <c r="BG177" s="7">
        <v>26.473527272727271</v>
      </c>
      <c r="BH177" s="7">
        <v>25.642398666619385</v>
      </c>
      <c r="BI177" s="7">
        <v>42.243727516176861</v>
      </c>
      <c r="BJ177" s="77"/>
      <c r="BK177" s="7">
        <v>-9.8346110739999997</v>
      </c>
      <c r="BL177" s="7"/>
      <c r="BM177" s="7">
        <v>0</v>
      </c>
      <c r="BN177" s="77"/>
      <c r="BO177" s="7">
        <v>8.1036000000000001</v>
      </c>
      <c r="BP177" s="7">
        <v>14.9208</v>
      </c>
      <c r="BQ177" s="7"/>
      <c r="BR177" s="7"/>
      <c r="BS177" s="7">
        <v>49.954618589875821</v>
      </c>
      <c r="BT177" s="7">
        <v>61.343681070541123</v>
      </c>
      <c r="BU177" s="75"/>
      <c r="BV177" s="7">
        <v>15.640706754228534</v>
      </c>
      <c r="BW177" s="7" t="s">
        <v>195</v>
      </c>
      <c r="BX177" s="6">
        <v>-24.839668716553351</v>
      </c>
      <c r="BY177" s="6"/>
      <c r="BZ177" s="6">
        <v>1.7965313611196017</v>
      </c>
      <c r="CA177" s="6"/>
      <c r="CB177" s="4"/>
      <c r="CC177" s="89" t="s">
        <v>714</v>
      </c>
      <c r="CD177" s="4">
        <v>-5.3442896204025097</v>
      </c>
      <c r="CE177" s="4">
        <v>-4.1754356849847767</v>
      </c>
      <c r="CF177" s="4"/>
      <c r="CG177" s="89" t="s">
        <v>714</v>
      </c>
      <c r="CH177" s="6">
        <v>-20.3</v>
      </c>
      <c r="CI177" s="53"/>
      <c r="CJ177" s="6">
        <v>27583.13</v>
      </c>
      <c r="CK177" s="6">
        <v>32000</v>
      </c>
      <c r="CL177" s="8">
        <v>-54</v>
      </c>
      <c r="CM177" s="6">
        <v>32000</v>
      </c>
      <c r="CN177" s="9">
        <v>-17</v>
      </c>
      <c r="CO177" s="6">
        <v>19720</v>
      </c>
      <c r="CP177" s="5">
        <v>77</v>
      </c>
      <c r="CQ177" s="4">
        <v>30</v>
      </c>
      <c r="CR177" s="78">
        <v>0.79</v>
      </c>
      <c r="CS177" s="78">
        <v>0.1</v>
      </c>
      <c r="CT177" s="78">
        <v>0.51</v>
      </c>
      <c r="CU177" s="78">
        <v>16.13</v>
      </c>
      <c r="CV177" s="6">
        <v>210.64379131409089</v>
      </c>
      <c r="CW177" s="78"/>
      <c r="CX177" s="10">
        <v>30</v>
      </c>
      <c r="CY177" s="6">
        <v>92.87388414224344</v>
      </c>
      <c r="CZ177" s="2"/>
      <c r="DA177" s="11"/>
      <c r="DB177" s="11"/>
      <c r="DC177" s="11"/>
      <c r="DD177" s="120" t="s">
        <v>72</v>
      </c>
      <c r="DE177" s="120" t="s">
        <v>72</v>
      </c>
      <c r="DF177" s="89" t="s">
        <v>714</v>
      </c>
      <c r="DG177" s="12">
        <v>20</v>
      </c>
      <c r="DH177" s="9"/>
      <c r="DI177" s="98">
        <v>0</v>
      </c>
      <c r="DJ177" s="102"/>
      <c r="DK177" s="1"/>
      <c r="DL177" s="103"/>
      <c r="DM177" s="46" t="s">
        <v>101</v>
      </c>
      <c r="DN177" s="10">
        <v>0</v>
      </c>
      <c r="DO177" s="10">
        <v>0</v>
      </c>
      <c r="DP177" s="11"/>
      <c r="DQ177" s="109"/>
      <c r="DR177" s="12"/>
      <c r="DS177" s="79">
        <v>0</v>
      </c>
      <c r="DT177" s="2"/>
      <c r="DU177" s="8">
        <v>34.505000000000003</v>
      </c>
      <c r="DV177" s="12"/>
      <c r="DW177" s="13">
        <v>100</v>
      </c>
      <c r="DX177" s="89" t="s">
        <v>714</v>
      </c>
      <c r="DY177" s="12">
        <v>5</v>
      </c>
      <c r="DZ177" s="89" t="s">
        <v>714</v>
      </c>
      <c r="EA177" s="7">
        <v>18.97998881032688</v>
      </c>
      <c r="EB177" s="75">
        <v>8.5900000000000004E-2</v>
      </c>
      <c r="EC177" s="75">
        <v>8.8700000000000001E-2</v>
      </c>
      <c r="ED177" s="75">
        <v>0.1229</v>
      </c>
      <c r="EE177" s="90">
        <v>0</v>
      </c>
      <c r="EF177" s="90">
        <v>0</v>
      </c>
      <c r="EG177" s="90">
        <v>0</v>
      </c>
      <c r="EH177" s="90">
        <v>0</v>
      </c>
      <c r="EI177" s="75"/>
      <c r="EJ177" s="89" t="s">
        <v>714</v>
      </c>
      <c r="EK177" s="91" t="s">
        <v>74</v>
      </c>
      <c r="EL177" s="91" t="s">
        <v>74</v>
      </c>
      <c r="EM177" s="91" t="s">
        <v>74</v>
      </c>
      <c r="EN177" s="91" t="s">
        <v>74</v>
      </c>
      <c r="EO177" s="91" t="s">
        <v>74</v>
      </c>
      <c r="EP177" s="91" t="s">
        <v>74</v>
      </c>
      <c r="EQ177" s="91" t="s">
        <v>74</v>
      </c>
      <c r="ER177" s="91" t="s">
        <v>74</v>
      </c>
      <c r="ES177" s="92" t="s">
        <v>74</v>
      </c>
      <c r="ET177" s="89" t="s">
        <v>714</v>
      </c>
      <c r="EU177" s="7">
        <v>7.8399999999999997E-2</v>
      </c>
      <c r="EV177" s="7">
        <v>-8.4499999999999993</v>
      </c>
      <c r="EW177" s="10"/>
      <c r="EX177" s="10"/>
      <c r="EY177" s="10"/>
      <c r="EZ177" s="10"/>
      <c r="FA177" s="75">
        <v>0.76067409826146581</v>
      </c>
      <c r="FB177" s="75">
        <v>0.85056403078629472</v>
      </c>
      <c r="FC177" s="75">
        <v>1.0013533086650037</v>
      </c>
      <c r="FD177" s="89" t="s">
        <v>714</v>
      </c>
      <c r="FE177" s="13"/>
      <c r="FF177" s="6">
        <v>0</v>
      </c>
      <c r="FG177" s="10" t="s">
        <v>113</v>
      </c>
      <c r="FH177" s="6">
        <v>32000</v>
      </c>
      <c r="FI177" s="10"/>
      <c r="FJ177" s="9"/>
      <c r="FK177" s="6">
        <v>-2.3784948986582233</v>
      </c>
      <c r="FL177" s="6">
        <v>38.427738979023538</v>
      </c>
      <c r="FM177" s="6">
        <v>5.7647058823530051</v>
      </c>
      <c r="FN177" s="6">
        <v>22.243832531477114</v>
      </c>
      <c r="FO177" s="6">
        <v>43.622448979591823</v>
      </c>
      <c r="FP177" s="6">
        <v>37.089957737975475</v>
      </c>
      <c r="FQ177" s="127">
        <v>0.83682208994708995</v>
      </c>
      <c r="FR177" s="122"/>
      <c r="FS177" s="121">
        <v>0.80999671425410202</v>
      </c>
      <c r="FT177" s="89" t="s">
        <v>714</v>
      </c>
      <c r="FU177" s="7">
        <v>20.466481891965028</v>
      </c>
      <c r="FV177" s="7">
        <v>-47.189192243892549</v>
      </c>
      <c r="FW177" s="7">
        <v>-10.566630063527761</v>
      </c>
      <c r="FX177" s="7">
        <v>-19.928431722352613</v>
      </c>
      <c r="FY177" s="7">
        <v>49.568053191284235</v>
      </c>
      <c r="FZ177" s="7">
        <v>47.663661035149417</v>
      </c>
      <c r="GA177" s="7">
        <v>-38.307450572119905</v>
      </c>
      <c r="GB177" s="7">
        <v>-35.12972040614315</v>
      </c>
      <c r="GC177" s="89" t="s">
        <v>714</v>
      </c>
      <c r="GD177" s="134"/>
      <c r="GE177" s="134"/>
      <c r="GF177" s="134"/>
      <c r="GG177" s="134"/>
      <c r="GH177" s="134"/>
      <c r="GI177" s="134"/>
      <c r="GJ177" s="134"/>
      <c r="GK177" s="89" t="s">
        <v>714</v>
      </c>
      <c r="GL177" s="75">
        <v>0.62657094391766099</v>
      </c>
      <c r="GM177" s="129">
        <v>0.18638759131375901</v>
      </c>
      <c r="GN177" s="130">
        <v>0.27894591939809099</v>
      </c>
      <c r="GO177" s="129">
        <v>0.41027411114988399</v>
      </c>
      <c r="GP177" s="131">
        <v>0.26357480929111898</v>
      </c>
      <c r="GQ177" s="129">
        <v>0.27640776460301397</v>
      </c>
      <c r="GR177" s="130">
        <v>0.34581292738981301</v>
      </c>
      <c r="GS177" s="131">
        <v>-0.171858956010778</v>
      </c>
      <c r="GT177" s="75">
        <v>0.62657094391766099</v>
      </c>
      <c r="GU177" s="129">
        <v>0.18638759131375901</v>
      </c>
      <c r="GV177" s="130">
        <v>0.27894591939809099</v>
      </c>
      <c r="GW177" s="129">
        <v>0.41027411114988399</v>
      </c>
      <c r="GX177" s="131">
        <v>0.26357480929111898</v>
      </c>
      <c r="GY177" s="129">
        <v>0.27640776460301397</v>
      </c>
      <c r="GZ177" s="130">
        <v>0.34581292738981301</v>
      </c>
      <c r="HA177" s="131">
        <v>-0.171858956010778</v>
      </c>
      <c r="HB177" s="89" t="s">
        <v>714</v>
      </c>
      <c r="HC177" s="136">
        <v>10.560157613683099</v>
      </c>
      <c r="HD177" s="136">
        <v>15.7393857706749</v>
      </c>
      <c r="HE177" s="139">
        <v>47.2091571929314</v>
      </c>
      <c r="HF177" s="136">
        <v>2.5</v>
      </c>
      <c r="HG177" s="136">
        <v>7.13016663701596</v>
      </c>
      <c r="HH177" s="136">
        <v>4.6861267238625697</v>
      </c>
      <c r="HI177" s="136">
        <v>15.815149451688599</v>
      </c>
      <c r="HJ177" s="136">
        <v>0.385872594156144</v>
      </c>
      <c r="HK177" s="136">
        <v>19.1409170497354</v>
      </c>
      <c r="HL177" s="136">
        <v>20.2414580110392</v>
      </c>
      <c r="HM177" s="136">
        <v>14.9766965949799</v>
      </c>
      <c r="HN177" s="136">
        <v>19.143418426742102</v>
      </c>
      <c r="HO177" s="136">
        <v>22.9188729399255</v>
      </c>
      <c r="HP177" s="139">
        <v>38.440741477366302</v>
      </c>
      <c r="HQ177" s="139">
        <v>30.742035966212299</v>
      </c>
      <c r="HR177" s="136">
        <v>25.152007757363201</v>
      </c>
      <c r="HS177" s="136">
        <v>0.38573581374135002</v>
      </c>
      <c r="HT177" s="139">
        <v>40.704317254642703</v>
      </c>
      <c r="HU177" s="136">
        <v>13.9346053578198</v>
      </c>
      <c r="HV177" s="136">
        <v>5.9631069294102002</v>
      </c>
      <c r="HW177" s="136">
        <v>21.765040775489801</v>
      </c>
      <c r="HX177" s="136">
        <v>2.405323160474</v>
      </c>
      <c r="HY177" s="136">
        <v>13.094113707089001</v>
      </c>
      <c r="HZ177" s="138">
        <v>60.701381951381897</v>
      </c>
      <c r="IA177" s="89" t="s">
        <v>714</v>
      </c>
      <c r="IB177" s="128">
        <v>0.30852025610442602</v>
      </c>
      <c r="IC177" s="133">
        <v>0.147594516786585</v>
      </c>
      <c r="ID177" s="13" t="s">
        <v>714</v>
      </c>
      <c r="IE177" s="6">
        <v>102.382966</v>
      </c>
      <c r="IF177" s="6">
        <v>112.3729604</v>
      </c>
      <c r="IG177" s="6">
        <v>94.091638439999997</v>
      </c>
      <c r="IH177" s="6">
        <v>104.14150739999999</v>
      </c>
      <c r="II177" s="6">
        <v>113.0545755</v>
      </c>
      <c r="IJ177" s="6">
        <v>89.634027009999997</v>
      </c>
      <c r="IK177" s="6">
        <v>105.4378119</v>
      </c>
      <c r="IL177" s="7">
        <v>76.930256679999999</v>
      </c>
      <c r="IM177" s="6">
        <v>118.5600254</v>
      </c>
      <c r="IN177" s="6">
        <v>103.9015397</v>
      </c>
      <c r="IO177" s="6">
        <v>94.843702879999995</v>
      </c>
      <c r="IP177" s="7">
        <v>105.73623000000001</v>
      </c>
      <c r="IQ177" s="7">
        <v>102.07271489999999</v>
      </c>
      <c r="IR177" s="7">
        <v>90.000989020000006</v>
      </c>
      <c r="IS177" s="6">
        <v>98.355231759999995</v>
      </c>
      <c r="IT177" s="7">
        <v>98.561343260000001</v>
      </c>
      <c r="IU177" s="6">
        <v>101.0239885</v>
      </c>
      <c r="IV177" s="7">
        <v>99.784210740000006</v>
      </c>
      <c r="IW177" s="7">
        <v>106.650379</v>
      </c>
      <c r="IX177" s="7">
        <v>91.939641839999993</v>
      </c>
      <c r="IY177" s="6">
        <v>94.918080090000004</v>
      </c>
      <c r="IZ177" s="6">
        <v>92.24098395</v>
      </c>
      <c r="JA177" s="6">
        <v>89.525602149999997</v>
      </c>
      <c r="JB177" s="6">
        <v>91.664534990000007</v>
      </c>
      <c r="JC177" s="6">
        <v>85.738319189999999</v>
      </c>
      <c r="JD177" s="7">
        <v>98.43374652</v>
      </c>
      <c r="JE177" s="7">
        <v>99.941422970000005</v>
      </c>
      <c r="JF177" s="7">
        <v>92.503271639999994</v>
      </c>
      <c r="JG177" s="7">
        <v>110.70373669999999</v>
      </c>
      <c r="JH177" s="6">
        <v>100.58846610000001</v>
      </c>
      <c r="JI177" s="7">
        <v>109.17806849999999</v>
      </c>
      <c r="JJ177" s="6">
        <v>104.97803399999999</v>
      </c>
      <c r="JK177" s="7">
        <v>109.1128001</v>
      </c>
      <c r="JL177" s="6">
        <v>98.190346180000006</v>
      </c>
      <c r="JM177" s="7">
        <v>101.62261340000001</v>
      </c>
      <c r="JN177" s="6">
        <v>99.149771090000002</v>
      </c>
      <c r="JO177" s="7">
        <v>105.1064325</v>
      </c>
      <c r="JP177" s="7"/>
      <c r="JQ177" s="6">
        <v>98.825614889999997</v>
      </c>
      <c r="JR177" s="6">
        <v>91.79733779</v>
      </c>
      <c r="JS177" s="7">
        <v>109.6166585</v>
      </c>
      <c r="JT177" s="7">
        <v>82.502139580000005</v>
      </c>
      <c r="JU177" s="7">
        <v>99.41499306</v>
      </c>
      <c r="JV177" s="7">
        <v>88.362345489999996</v>
      </c>
      <c r="JW177" s="6">
        <v>99.019791470000001</v>
      </c>
      <c r="JX177" s="7">
        <v>100.7674341</v>
      </c>
      <c r="JY177" s="6">
        <v>102.33957719999999</v>
      </c>
      <c r="JZ177" s="7">
        <v>104.86038499999999</v>
      </c>
      <c r="KA177" s="6">
        <v>101.2517055</v>
      </c>
      <c r="KB177" s="7">
        <v>105.3195681</v>
      </c>
      <c r="KC177" s="7">
        <v>91.140699749999996</v>
      </c>
      <c r="KD177" s="6">
        <v>105.1379044</v>
      </c>
      <c r="KE177" s="6">
        <v>107.124589</v>
      </c>
      <c r="KF177" s="6">
        <v>95.104256969999994</v>
      </c>
      <c r="KG177" s="7">
        <v>97.069754700000004</v>
      </c>
      <c r="KH177" s="6">
        <v>122.0972768</v>
      </c>
      <c r="KI177" s="6">
        <v>103.56082139999999</v>
      </c>
      <c r="KJ177" s="6">
        <v>114.9601976</v>
      </c>
      <c r="KK177" s="6">
        <v>73.874942349999998</v>
      </c>
      <c r="KM177" s="178">
        <v>0.67501053518752641</v>
      </c>
      <c r="KN177" s="178">
        <v>0.63976313466162504</v>
      </c>
      <c r="KO177" s="178">
        <v>1.1407704225509101</v>
      </c>
    </row>
    <row r="178" spans="1:301" ht="87.75" customHeight="1">
      <c r="A178" s="164" t="s">
        <v>1693</v>
      </c>
      <c r="B178" s="84" t="str">
        <f>"Chemistry 577"</f>
        <v>Chemistry 577</v>
      </c>
      <c r="C178" s="158" t="s">
        <v>1937</v>
      </c>
      <c r="D178" s="13" t="s">
        <v>163</v>
      </c>
      <c r="E178" s="163"/>
      <c r="F178" s="13"/>
      <c r="G178" s="2" t="s">
        <v>164</v>
      </c>
      <c r="H178" s="13" t="s">
        <v>1028</v>
      </c>
      <c r="I178" s="83" t="str">
        <f>"Chemistry 177"</f>
        <v>Chemistry 177</v>
      </c>
      <c r="J178" s="13">
        <v>177</v>
      </c>
      <c r="K178" s="4"/>
      <c r="L178" s="53">
        <v>0.88572843934998158</v>
      </c>
      <c r="M178" s="114"/>
      <c r="N178" s="5">
        <v>83</v>
      </c>
      <c r="O178" s="6">
        <v>91</v>
      </c>
      <c r="P178" s="6"/>
      <c r="Q178" s="6"/>
      <c r="S178" s="7">
        <v>1345</v>
      </c>
      <c r="T178" s="6">
        <v>771.13</v>
      </c>
      <c r="U178" s="6">
        <v>1193</v>
      </c>
      <c r="V178" s="6">
        <v>1153</v>
      </c>
      <c r="W178" s="6">
        <v>673.80000000000007</v>
      </c>
      <c r="X178" s="6">
        <v>674.5</v>
      </c>
      <c r="Y178" s="6"/>
      <c r="Z178" s="6">
        <v>677.8</v>
      </c>
      <c r="AA178" s="116" t="s">
        <v>69</v>
      </c>
      <c r="AB178" s="116" t="s">
        <v>125</v>
      </c>
      <c r="AC178" s="116" t="s">
        <v>69</v>
      </c>
      <c r="AD178" s="116" t="s">
        <v>69</v>
      </c>
      <c r="AE178" s="116" t="s">
        <v>69</v>
      </c>
      <c r="AF178" s="116" t="s">
        <v>69</v>
      </c>
      <c r="AG178" s="10"/>
      <c r="AH178" s="10"/>
      <c r="AI178" s="10"/>
      <c r="AJ178" s="10"/>
      <c r="AK178" s="75">
        <v>0.89200000000000002</v>
      </c>
      <c r="AL178" s="117" t="s">
        <v>907</v>
      </c>
      <c r="AM178" s="89" t="s">
        <v>163</v>
      </c>
      <c r="AN178" s="118">
        <v>-1.6097206355800187E-2</v>
      </c>
      <c r="AO178" s="118">
        <v>-8.7746196485434594E-3</v>
      </c>
      <c r="AP178" s="118">
        <v>4.833140815643798E-2</v>
      </c>
      <c r="AQ178" s="118"/>
      <c r="AR178" s="80" t="s">
        <v>70</v>
      </c>
      <c r="AS178" s="7">
        <v>3.7817960552056391</v>
      </c>
      <c r="AT178" s="119" t="s">
        <v>71</v>
      </c>
      <c r="AU178" s="89" t="s">
        <v>163</v>
      </c>
      <c r="AV178" s="7">
        <v>19.135784600000001</v>
      </c>
      <c r="AW178" s="7">
        <v>5.0629999999999997</v>
      </c>
      <c r="AX178" s="7">
        <v>-2.66</v>
      </c>
      <c r="AY178" s="7"/>
      <c r="AZ178" s="7">
        <v>89.826938835936858</v>
      </c>
      <c r="BA178" s="7">
        <v>15.686305017137535</v>
      </c>
      <c r="BB178" s="187"/>
      <c r="BC178" s="7">
        <v>95.357258741258747</v>
      </c>
      <c r="BD178" s="7">
        <v>93.758351623646945</v>
      </c>
      <c r="BE178" s="7">
        <v>94.963484531886039</v>
      </c>
      <c r="BF178" s="7">
        <v>95.681454430379745</v>
      </c>
      <c r="BG178" s="7">
        <v>96.603397402597409</v>
      </c>
      <c r="BH178" s="7">
        <v>79.523107177974424</v>
      </c>
      <c r="BI178" s="7">
        <v>22.304947214138537</v>
      </c>
      <c r="BJ178" s="77"/>
      <c r="BK178" s="7">
        <v>98.716708780000005</v>
      </c>
      <c r="BL178" s="7"/>
      <c r="BM178" s="7">
        <v>100</v>
      </c>
      <c r="BN178" s="77"/>
      <c r="BO178" s="7">
        <v>19.173599999999993</v>
      </c>
      <c r="BP178" s="7">
        <v>75.8386</v>
      </c>
      <c r="BQ178" s="7">
        <v>1782.1499999999999</v>
      </c>
      <c r="BR178" s="7">
        <v>1900.5250000000001</v>
      </c>
      <c r="BS178" s="7">
        <v>83.177570093457945</v>
      </c>
      <c r="BT178" s="7">
        <v>68.163901843504931</v>
      </c>
      <c r="BU178" s="75"/>
      <c r="BV178" s="7">
        <v>69.044652758971139</v>
      </c>
      <c r="BW178" s="7" t="s">
        <v>195</v>
      </c>
      <c r="BX178" s="6">
        <v>31.517878009326846</v>
      </c>
      <c r="BY178" s="6"/>
      <c r="BZ178" s="6">
        <v>5.4138546979397617</v>
      </c>
      <c r="CA178" s="6"/>
      <c r="CB178" s="4"/>
      <c r="CC178" s="89" t="s">
        <v>163</v>
      </c>
      <c r="CD178" s="4">
        <v>34.848714800446785</v>
      </c>
      <c r="CE178" s="4">
        <v>96.706579405367549</v>
      </c>
      <c r="CF178" s="4"/>
      <c r="CG178" s="89" t="s">
        <v>163</v>
      </c>
      <c r="CH178" s="6">
        <v>61.72</v>
      </c>
      <c r="CI178" s="53">
        <v>0.26300000000000001</v>
      </c>
      <c r="CJ178" s="6">
        <v>1048.3900000000001</v>
      </c>
      <c r="CK178" s="6">
        <v>1152.54</v>
      </c>
      <c r="CL178" s="8">
        <v>100</v>
      </c>
      <c r="CM178" s="6">
        <v>32000</v>
      </c>
      <c r="CN178" s="9">
        <v>98</v>
      </c>
      <c r="CO178" s="6">
        <v>962.63</v>
      </c>
      <c r="CP178" s="5">
        <v>40</v>
      </c>
      <c r="CQ178" s="4">
        <v>30</v>
      </c>
      <c r="CR178" s="78">
        <v>3.32</v>
      </c>
      <c r="CS178" s="78">
        <v>4.5999999999999996</v>
      </c>
      <c r="CT178" s="78">
        <v>12.81</v>
      </c>
      <c r="CU178" s="78">
        <v>14.68</v>
      </c>
      <c r="CV178" s="6">
        <v>104.8504607794996</v>
      </c>
      <c r="CW178" s="78"/>
      <c r="CX178" s="10">
        <v>30</v>
      </c>
      <c r="CY178" s="6">
        <v>86.342132908375305</v>
      </c>
      <c r="CZ178" s="2"/>
      <c r="DA178" s="11"/>
      <c r="DB178" s="11"/>
      <c r="DC178" s="14"/>
      <c r="DD178" s="120" t="s">
        <v>89</v>
      </c>
      <c r="DE178" s="120" t="s">
        <v>72</v>
      </c>
      <c r="DF178" s="89" t="s">
        <v>163</v>
      </c>
      <c r="DG178" s="12">
        <v>100</v>
      </c>
      <c r="DH178" s="9">
        <v>2.77</v>
      </c>
      <c r="DI178" s="99">
        <v>100</v>
      </c>
      <c r="DJ178" s="102" t="s">
        <v>983</v>
      </c>
      <c r="DK178" s="1"/>
      <c r="DL178" s="104">
        <v>100</v>
      </c>
      <c r="DM178" s="46">
        <v>2.2999999999999998</v>
      </c>
      <c r="DN178" s="10">
        <v>0</v>
      </c>
      <c r="DO178" s="10">
        <v>4</v>
      </c>
      <c r="DP178" s="11">
        <v>4</v>
      </c>
      <c r="DQ178" s="55">
        <v>54.2</v>
      </c>
      <c r="DR178" s="12"/>
      <c r="DS178" s="79">
        <v>0</v>
      </c>
      <c r="DT178" s="2"/>
      <c r="DU178" s="8">
        <v>23</v>
      </c>
      <c r="DV178" s="12"/>
      <c r="DW178" s="13">
        <v>66.66</v>
      </c>
      <c r="DX178" s="89" t="s">
        <v>163</v>
      </c>
      <c r="DY178" s="12">
        <v>-29</v>
      </c>
      <c r="DZ178" s="89" t="s">
        <v>163</v>
      </c>
      <c r="EA178" s="7">
        <v>18.572064664135652</v>
      </c>
      <c r="EB178" s="75">
        <v>-0.64510000000000001</v>
      </c>
      <c r="EC178" s="75">
        <v>-1.0114000000000001</v>
      </c>
      <c r="ED178" s="75">
        <v>-1.002</v>
      </c>
      <c r="EE178" s="90">
        <v>0</v>
      </c>
      <c r="EF178" s="90">
        <v>11.337278106508876</v>
      </c>
      <c r="EG178" s="90">
        <v>0.51903114186852406</v>
      </c>
      <c r="EH178" s="90">
        <v>2.2813688212927872</v>
      </c>
      <c r="EI178" s="75"/>
      <c r="EJ178" s="89" t="s">
        <v>163</v>
      </c>
      <c r="EK178" s="91" t="s">
        <v>74</v>
      </c>
      <c r="EL178" s="91" t="s">
        <v>74</v>
      </c>
      <c r="EM178" s="91" t="s">
        <v>74</v>
      </c>
      <c r="EN178" s="91" t="s">
        <v>74</v>
      </c>
      <c r="EO178" s="91" t="s">
        <v>74</v>
      </c>
      <c r="EP178" s="91" t="s">
        <v>74</v>
      </c>
      <c r="EQ178" s="91" t="s">
        <v>74</v>
      </c>
      <c r="ER178" s="91" t="s">
        <v>74</v>
      </c>
      <c r="ES178" s="92" t="s">
        <v>74</v>
      </c>
      <c r="ET178" s="89" t="s">
        <v>163</v>
      </c>
      <c r="EU178" s="7">
        <v>21.8</v>
      </c>
      <c r="EV178" s="7">
        <v>30.2</v>
      </c>
      <c r="EW178" s="10"/>
      <c r="EX178" s="10"/>
      <c r="EY178" s="10"/>
      <c r="EZ178" s="10"/>
      <c r="FA178" s="75">
        <v>0.90088582033751552</v>
      </c>
      <c r="FB178" s="75">
        <v>0.88106069436611867</v>
      </c>
      <c r="FC178" s="75">
        <v>0.9851052030512677</v>
      </c>
      <c r="FD178" s="89" t="s">
        <v>163</v>
      </c>
      <c r="FE178" s="15" t="s">
        <v>113</v>
      </c>
      <c r="FF178" s="86">
        <v>100</v>
      </c>
      <c r="FG178" s="10"/>
      <c r="FH178" s="6">
        <v>5584.71</v>
      </c>
      <c r="FI178" s="10"/>
      <c r="FJ178" s="9">
        <v>2.38</v>
      </c>
      <c r="FK178" s="6">
        <v>42.976733554918525</v>
      </c>
      <c r="FL178" s="6">
        <v>50.928517740974002</v>
      </c>
      <c r="FM178" s="6">
        <v>52.517985611510795</v>
      </c>
      <c r="FN178" s="6">
        <v>50.594227504244479</v>
      </c>
      <c r="FO178" s="6">
        <v>91.891891891891888</v>
      </c>
      <c r="FP178" s="6">
        <v>34.266459305339545</v>
      </c>
      <c r="FQ178" s="127">
        <v>0.55727994218338039</v>
      </c>
      <c r="FR178" s="122"/>
      <c r="FS178" s="121">
        <v>0.62486372025810877</v>
      </c>
      <c r="FT178" s="89" t="s">
        <v>163</v>
      </c>
      <c r="FU178" s="7">
        <v>46.175946934394297</v>
      </c>
      <c r="FV178" s="7">
        <v>-42.204195862326955</v>
      </c>
      <c r="FW178" s="7">
        <v>25.363661060482567</v>
      </c>
      <c r="FX178" s="7">
        <v>1.1141896071104718</v>
      </c>
      <c r="FY178" s="7">
        <v>-91.062285940844816</v>
      </c>
      <c r="FZ178" s="7">
        <v>66.457049187832951</v>
      </c>
      <c r="GA178" s="7">
        <v>-256.17585735854482</v>
      </c>
      <c r="GB178" s="7">
        <v>57.153702358309587</v>
      </c>
      <c r="GC178" s="89" t="s">
        <v>163</v>
      </c>
      <c r="GD178" s="92" t="s">
        <v>74</v>
      </c>
      <c r="GE178" s="92" t="s">
        <v>74</v>
      </c>
      <c r="GF178" s="123" t="s">
        <v>1403</v>
      </c>
      <c r="GG178" s="123" t="s">
        <v>1403</v>
      </c>
      <c r="GH178" s="124" t="s">
        <v>74</v>
      </c>
      <c r="GI178" s="125" t="s">
        <v>81</v>
      </c>
      <c r="GJ178" s="126" t="s">
        <v>81</v>
      </c>
      <c r="GK178" s="89" t="s">
        <v>163</v>
      </c>
      <c r="GL178" s="75">
        <v>0.27025733457706702</v>
      </c>
      <c r="GM178" s="129">
        <v>-0.154550358230891</v>
      </c>
      <c r="GN178" s="130">
        <v>8.3375343778668204E-2</v>
      </c>
      <c r="GO178" s="129">
        <v>-8.4009189746791099E-2</v>
      </c>
      <c r="GP178" s="131">
        <v>-0.361792356207084</v>
      </c>
      <c r="GQ178" s="129">
        <v>0.118299999812741</v>
      </c>
      <c r="GR178" s="130">
        <v>0.144869426436284</v>
      </c>
      <c r="GS178" s="131">
        <v>-0.70313957029525198</v>
      </c>
      <c r="GT178" s="75">
        <v>0.27025733457706702</v>
      </c>
      <c r="GU178" s="129">
        <v>-0.154550358230891</v>
      </c>
      <c r="GV178" s="130">
        <v>8.3375343778668204E-2</v>
      </c>
      <c r="GW178" s="129">
        <v>-8.4009189746791099E-2</v>
      </c>
      <c r="GX178" s="131">
        <v>-0.361792356207084</v>
      </c>
      <c r="GY178" s="129">
        <v>0.118299999812741</v>
      </c>
      <c r="GZ178" s="130">
        <v>0.144869426436284</v>
      </c>
      <c r="HA178" s="131">
        <v>-0.70313957029525198</v>
      </c>
      <c r="HB178" s="89" t="s">
        <v>163</v>
      </c>
      <c r="HC178" s="106"/>
      <c r="HD178" s="106"/>
      <c r="HE178" s="106"/>
      <c r="HF178" s="106"/>
      <c r="HG178" s="106"/>
      <c r="HH178" s="106"/>
      <c r="HI178" s="106"/>
      <c r="HJ178" s="106"/>
      <c r="HK178" s="106"/>
      <c r="HL178" s="106"/>
      <c r="HM178" s="106"/>
      <c r="HN178" s="106"/>
      <c r="HO178" s="106"/>
      <c r="HP178" s="106"/>
      <c r="HQ178" s="106"/>
      <c r="HR178" s="106"/>
      <c r="HS178" s="106"/>
      <c r="HT178" s="106"/>
      <c r="HU178" s="106"/>
      <c r="HV178" s="106"/>
      <c r="HW178" s="106"/>
      <c r="HX178" s="106"/>
      <c r="HY178" s="106"/>
      <c r="HZ178" s="106"/>
      <c r="IA178" s="89" t="s">
        <v>163</v>
      </c>
      <c r="IB178" s="133">
        <v>0.137169944338145</v>
      </c>
      <c r="IC178" s="42">
        <v>0.83404849054126795</v>
      </c>
      <c r="ID178" s="13" t="s">
        <v>163</v>
      </c>
      <c r="IE178" s="6">
        <v>-53.75896934</v>
      </c>
      <c r="IF178" s="6">
        <v>-10.31746032</v>
      </c>
      <c r="IG178" s="6">
        <v>9.3319410129999998</v>
      </c>
      <c r="IH178" s="6">
        <v>-33.542188809999999</v>
      </c>
      <c r="II178" s="6">
        <v>-43.030041060000002</v>
      </c>
      <c r="IJ178" s="6">
        <v>14.25496025</v>
      </c>
      <c r="IK178" s="6">
        <v>0.474060906</v>
      </c>
      <c r="IL178" s="7">
        <v>-72.496318110000004</v>
      </c>
      <c r="IM178" s="6">
        <v>-90.470185549999997</v>
      </c>
      <c r="IN178" s="6">
        <v>-16.563001610000001</v>
      </c>
      <c r="IO178" s="6">
        <v>-92.225829730000001</v>
      </c>
      <c r="IP178" s="7">
        <v>-83.483267359999999</v>
      </c>
      <c r="IQ178" s="7">
        <v>-8.7449933239999993</v>
      </c>
      <c r="IR178" s="7">
        <v>30.703006160000001</v>
      </c>
      <c r="IS178" s="6">
        <v>-36.376537370000001</v>
      </c>
      <c r="IT178" s="7">
        <v>-4.5329670330000003</v>
      </c>
      <c r="IU178" s="6">
        <v>-63.079365080000002</v>
      </c>
      <c r="IV178" s="7">
        <v>0.13494099200000001</v>
      </c>
      <c r="IW178" s="7">
        <v>-13.545918370000001</v>
      </c>
      <c r="IX178" s="7">
        <v>1.4613235389999999</v>
      </c>
      <c r="IY178" s="6">
        <v>-34.44557219</v>
      </c>
      <c r="IZ178" s="6">
        <v>1.005390274</v>
      </c>
      <c r="JA178" s="6">
        <v>5.581034045</v>
      </c>
      <c r="JB178" s="6">
        <v>-0.42137718400000002</v>
      </c>
      <c r="JC178" s="6">
        <v>-6.6782810689999996</v>
      </c>
      <c r="JD178" s="7">
        <v>-8.4353741499999995</v>
      </c>
      <c r="JE178" s="7">
        <v>-3.555484694</v>
      </c>
      <c r="JF178" s="7">
        <v>-58.229567580000001</v>
      </c>
      <c r="JG178" s="7">
        <v>-48.282278839999996</v>
      </c>
      <c r="JH178" s="6">
        <v>-54.275754130000003</v>
      </c>
      <c r="JI178" s="7">
        <v>-77.989762679999998</v>
      </c>
      <c r="JJ178" s="6">
        <v>-10.25874636</v>
      </c>
      <c r="JK178" s="7">
        <v>11.32623115</v>
      </c>
      <c r="JL178" s="6">
        <v>-42.459312840000003</v>
      </c>
      <c r="JM178" s="7">
        <v>-65.019692090000007</v>
      </c>
      <c r="JN178" s="6">
        <v>-74.974670720000006</v>
      </c>
      <c r="JO178" s="7">
        <v>-5.8398042759999997</v>
      </c>
      <c r="JP178" s="7"/>
      <c r="JQ178" s="6">
        <v>44.605109050000003</v>
      </c>
      <c r="JR178" s="6">
        <v>16.678115949999999</v>
      </c>
      <c r="JS178" s="7">
        <v>-73.065970570000005</v>
      </c>
      <c r="JT178" s="7">
        <v>-65.018504809999996</v>
      </c>
      <c r="JU178" s="7">
        <v>-34.126984129999997</v>
      </c>
      <c r="JV178" s="7">
        <v>23.819096089999999</v>
      </c>
      <c r="JW178" s="6">
        <v>-86.048304209999998</v>
      </c>
      <c r="JX178" s="7">
        <v>-81.001472750000005</v>
      </c>
      <c r="JY178" s="6">
        <v>-19.26640927</v>
      </c>
      <c r="JZ178" s="7">
        <v>-49.025281749999998</v>
      </c>
      <c r="KA178" s="6">
        <v>-8.1926061160000003</v>
      </c>
      <c r="KB178" s="7">
        <v>-31.96778711</v>
      </c>
      <c r="KC178" s="7">
        <v>5.2633745870000004</v>
      </c>
      <c r="KD178" s="6">
        <v>-83.461169699999999</v>
      </c>
      <c r="KE178" s="6">
        <v>88.104807140000005</v>
      </c>
      <c r="KF178" s="6">
        <v>-30.36200856</v>
      </c>
      <c r="KG178" s="7">
        <v>-17.253000159999999</v>
      </c>
      <c r="KH178" s="6">
        <v>-57.549187340000003</v>
      </c>
      <c r="KI178" s="6">
        <v>8.1536194460000004</v>
      </c>
      <c r="KJ178" s="6">
        <v>-84.122506549999997</v>
      </c>
      <c r="KK178" s="6">
        <v>-69.606227110000006</v>
      </c>
      <c r="KM178" s="178">
        <v>0.6925342108737671</v>
      </c>
      <c r="KN178" s="178">
        <v>0.60309003862704713</v>
      </c>
      <c r="KO178" s="178">
        <v>1.3099690218824149</v>
      </c>
    </row>
    <row r="179" spans="1:301" ht="87.75" customHeight="1">
      <c r="A179" s="164" t="s">
        <v>1694</v>
      </c>
      <c r="B179" s="84" t="str">
        <f>"Chemistry 578"</f>
        <v>Chemistry 578</v>
      </c>
      <c r="C179" s="158" t="s">
        <v>1938</v>
      </c>
      <c r="D179" s="13" t="s">
        <v>165</v>
      </c>
      <c r="E179" s="163"/>
      <c r="F179" s="13"/>
      <c r="G179" s="2" t="s">
        <v>166</v>
      </c>
      <c r="H179" s="13" t="s">
        <v>1029</v>
      </c>
      <c r="I179" s="83" t="str">
        <f>"Chemistry 178"</f>
        <v>Chemistry 178</v>
      </c>
      <c r="J179" s="13">
        <v>178</v>
      </c>
      <c r="K179" s="4"/>
      <c r="L179" s="53">
        <v>1.0934893822423888</v>
      </c>
      <c r="M179" s="189" t="s">
        <v>1918</v>
      </c>
      <c r="N179" s="5">
        <v>86</v>
      </c>
      <c r="O179" s="6">
        <v>97</v>
      </c>
      <c r="P179" s="6">
        <v>407</v>
      </c>
      <c r="Q179" s="6">
        <v>362</v>
      </c>
      <c r="S179" s="7">
        <v>961</v>
      </c>
      <c r="T179" s="6"/>
      <c r="U179" s="6">
        <v>662.5</v>
      </c>
      <c r="V179" s="6">
        <v>284.59999999999997</v>
      </c>
      <c r="W179" s="6">
        <v>312.10000000000002</v>
      </c>
      <c r="X179" s="6">
        <v>286.40000000000003</v>
      </c>
      <c r="Y179" s="6">
        <v>312.59999999999997</v>
      </c>
      <c r="Z179" s="6">
        <v>316.09999999999997</v>
      </c>
      <c r="AA179" s="116" t="s">
        <v>85</v>
      </c>
      <c r="AB179" s="115" t="s">
        <v>68</v>
      </c>
      <c r="AC179" s="116" t="s">
        <v>86</v>
      </c>
      <c r="AD179" s="115" t="s">
        <v>68</v>
      </c>
      <c r="AE179" s="116" t="s">
        <v>69</v>
      </c>
      <c r="AF179" s="116" t="s">
        <v>69</v>
      </c>
      <c r="AG179" s="10"/>
      <c r="AH179" s="10"/>
      <c r="AI179" s="10"/>
      <c r="AJ179" s="10"/>
      <c r="AK179" s="75">
        <v>0.98399999999999999</v>
      </c>
      <c r="AL179" s="117" t="s">
        <v>907</v>
      </c>
      <c r="AM179" s="89" t="s">
        <v>165</v>
      </c>
      <c r="AN179" s="118">
        <v>-3.2194412711600375E-3</v>
      </c>
      <c r="AO179" s="118">
        <v>2.1936549121358648E-3</v>
      </c>
      <c r="AP179" s="118">
        <v>7.0164475552911137E-2</v>
      </c>
      <c r="AQ179" s="118"/>
      <c r="AR179" s="80" t="s">
        <v>70</v>
      </c>
      <c r="AS179" s="7">
        <v>2.8752427107398821</v>
      </c>
      <c r="AT179" s="119" t="s">
        <v>72</v>
      </c>
      <c r="AU179" s="89" t="s">
        <v>165</v>
      </c>
      <c r="AV179" s="7">
        <v>24.059578699999999</v>
      </c>
      <c r="AW179" s="7">
        <v>8.16</v>
      </c>
      <c r="AX179" s="7">
        <v>-2.1560000000000001</v>
      </c>
      <c r="AY179" s="7"/>
      <c r="AZ179" s="7">
        <v>91.337380537641707</v>
      </c>
      <c r="BA179" s="7">
        <v>13.976790704690444</v>
      </c>
      <c r="BB179" s="185"/>
      <c r="BC179" s="7">
        <v>98.154461538461547</v>
      </c>
      <c r="BD179" s="7">
        <v>97.172173438800996</v>
      </c>
      <c r="BE179" s="7">
        <v>96.048966214382631</v>
      </c>
      <c r="BF179" s="7">
        <v>96.947277215189871</v>
      </c>
      <c r="BG179" s="7">
        <v>99.200800000000001</v>
      </c>
      <c r="BH179" s="7">
        <v>102.36669391430027</v>
      </c>
      <c r="BI179" s="7">
        <v>-7.9545213161416441</v>
      </c>
      <c r="BJ179" s="77">
        <v>584</v>
      </c>
      <c r="BK179" s="7">
        <v>98.768980619999994</v>
      </c>
      <c r="BL179" s="7">
        <v>1832.16</v>
      </c>
      <c r="BM179" s="7">
        <v>77.77331438106421</v>
      </c>
      <c r="BN179" s="77"/>
      <c r="BO179" s="7">
        <v>33.708000000000013</v>
      </c>
      <c r="BP179" s="7">
        <v>80.504750000000001</v>
      </c>
      <c r="BQ179" s="7">
        <v>3240.3999999999996</v>
      </c>
      <c r="BR179" s="7">
        <v>3800.9750000000004</v>
      </c>
      <c r="BS179" s="7">
        <v>100</v>
      </c>
      <c r="BT179" s="7">
        <v>70.684555537034385</v>
      </c>
      <c r="BU179" s="75"/>
      <c r="BV179" s="7">
        <v>66.286909179355419</v>
      </c>
      <c r="BW179" s="7">
        <v>2693</v>
      </c>
      <c r="BX179" s="6">
        <v>14.320565262037281</v>
      </c>
      <c r="BY179" s="6"/>
      <c r="BZ179" s="6">
        <v>19.015482177047758</v>
      </c>
      <c r="CA179" s="6"/>
      <c r="CB179" s="4"/>
      <c r="CC179" s="89" t="s">
        <v>165</v>
      </c>
      <c r="CD179" s="4">
        <v>-5.6975912036093952</v>
      </c>
      <c r="CE179" s="4">
        <v>95.80852287331733</v>
      </c>
      <c r="CF179" s="4"/>
      <c r="CG179" s="89" t="s">
        <v>165</v>
      </c>
      <c r="CH179" s="6">
        <v>58.2</v>
      </c>
      <c r="CI179" s="53"/>
      <c r="CJ179" s="49">
        <v>971.53</v>
      </c>
      <c r="CK179" s="49">
        <v>1021.67</v>
      </c>
      <c r="CL179" s="8">
        <v>100</v>
      </c>
      <c r="CM179" s="6">
        <v>1587.4</v>
      </c>
      <c r="CN179" s="9">
        <v>98</v>
      </c>
      <c r="CO179" s="49">
        <v>953.63</v>
      </c>
      <c r="CP179" s="5">
        <v>14</v>
      </c>
      <c r="CQ179" s="4">
        <v>30</v>
      </c>
      <c r="CR179" s="78">
        <v>1.74</v>
      </c>
      <c r="CS179" s="78">
        <v>3.86</v>
      </c>
      <c r="CT179" s="78">
        <v>2.95</v>
      </c>
      <c r="CU179" s="78">
        <v>5.9</v>
      </c>
      <c r="CV179" s="6">
        <v>22.816293437175254</v>
      </c>
      <c r="CW179" s="78"/>
      <c r="CX179" s="10">
        <v>30</v>
      </c>
      <c r="CY179" s="6">
        <v>93.809209193521411</v>
      </c>
      <c r="CZ179" s="2"/>
      <c r="DA179" s="11"/>
      <c r="DB179" s="11" t="s">
        <v>81</v>
      </c>
      <c r="DC179" s="11">
        <v>100</v>
      </c>
      <c r="DD179" s="120" t="s">
        <v>72</v>
      </c>
      <c r="DE179" s="120" t="s">
        <v>72</v>
      </c>
      <c r="DF179" s="89" t="s">
        <v>165</v>
      </c>
      <c r="DG179" s="12">
        <v>100</v>
      </c>
      <c r="DH179" s="9">
        <v>2.33</v>
      </c>
      <c r="DI179" s="98">
        <v>0</v>
      </c>
      <c r="DJ179" s="102"/>
      <c r="DK179" s="1"/>
      <c r="DL179" s="103"/>
      <c r="DM179" s="46" t="s">
        <v>101</v>
      </c>
      <c r="DN179" s="10">
        <v>3</v>
      </c>
      <c r="DO179" s="10">
        <v>4</v>
      </c>
      <c r="DP179" s="11"/>
      <c r="DQ179" s="109"/>
      <c r="DR179" s="12"/>
      <c r="DS179" s="79">
        <v>0</v>
      </c>
      <c r="DT179" s="2"/>
      <c r="DU179" s="8">
        <v>35</v>
      </c>
      <c r="DV179" s="12"/>
      <c r="DW179" s="13">
        <v>100</v>
      </c>
      <c r="DX179" s="89" t="s">
        <v>165</v>
      </c>
      <c r="DY179" s="12">
        <v>9</v>
      </c>
      <c r="DZ179" s="89" t="s">
        <v>165</v>
      </c>
      <c r="EA179" s="7">
        <v>-5.55821752209929</v>
      </c>
      <c r="EB179" s="75">
        <v>-0.93179999999999996</v>
      </c>
      <c r="EC179" s="75">
        <v>-1.0108999999999999</v>
      </c>
      <c r="ED179" s="75">
        <v>-1.022</v>
      </c>
      <c r="EE179" s="90">
        <v>0</v>
      </c>
      <c r="EF179" s="90">
        <v>49.45183111733148</v>
      </c>
      <c r="EG179" s="90">
        <v>1.494307400379526</v>
      </c>
      <c r="EH179" s="90">
        <v>0</v>
      </c>
      <c r="EI179" s="75"/>
      <c r="EJ179" s="89" t="s">
        <v>165</v>
      </c>
      <c r="EK179" s="91" t="s">
        <v>74</v>
      </c>
      <c r="EL179" s="91" t="s">
        <v>74</v>
      </c>
      <c r="EM179" s="91" t="s">
        <v>74</v>
      </c>
      <c r="EN179" s="91" t="s">
        <v>74</v>
      </c>
      <c r="EO179" s="91" t="s">
        <v>74</v>
      </c>
      <c r="EP179" s="91" t="s">
        <v>74</v>
      </c>
      <c r="EQ179" s="93" t="s">
        <v>81</v>
      </c>
      <c r="ER179" s="91" t="s">
        <v>74</v>
      </c>
      <c r="ES179" s="92" t="s">
        <v>74</v>
      </c>
      <c r="ET179" s="89" t="s">
        <v>165</v>
      </c>
      <c r="EU179" s="7">
        <v>5.25</v>
      </c>
      <c r="EV179" s="7">
        <v>1.85</v>
      </c>
      <c r="EW179" s="10"/>
      <c r="EX179" s="10"/>
      <c r="EY179" s="10"/>
      <c r="EZ179" s="10"/>
      <c r="FA179" s="75">
        <v>0.91014621014452979</v>
      </c>
      <c r="FB179" s="75">
        <v>1.076571174759714</v>
      </c>
      <c r="FC179" s="75">
        <v>1.0152926013524504</v>
      </c>
      <c r="FD179" s="89" t="s">
        <v>165</v>
      </c>
      <c r="FE179" s="15" t="s">
        <v>113</v>
      </c>
      <c r="FF179" s="6">
        <v>33.33</v>
      </c>
      <c r="FG179" s="10"/>
      <c r="FH179" s="48">
        <v>1669.17</v>
      </c>
      <c r="FI179" s="10"/>
      <c r="FJ179" s="9">
        <v>0.59</v>
      </c>
      <c r="FK179" s="6">
        <v>23.890903444433278</v>
      </c>
      <c r="FL179" s="6">
        <v>31.404989848066744</v>
      </c>
      <c r="FM179" s="6">
        <v>-7.9999999999999405</v>
      </c>
      <c r="FN179" s="6">
        <v>-7.2371788309960161</v>
      </c>
      <c r="FO179" s="6">
        <v>15.051020408163252</v>
      </c>
      <c r="FP179" s="6">
        <v>-57.093982692694652</v>
      </c>
      <c r="FQ179" s="127">
        <v>0.6742910236729418</v>
      </c>
      <c r="FR179" s="122"/>
      <c r="FS179" s="121">
        <v>0.76929533993245913</v>
      </c>
      <c r="FT179" s="89" t="s">
        <v>165</v>
      </c>
      <c r="FU179" s="7">
        <v>-71.974771058663151</v>
      </c>
      <c r="FV179" s="7">
        <v>-392.91904488051034</v>
      </c>
      <c r="FW179" s="7">
        <v>-137.86471210396186</v>
      </c>
      <c r="FX179" s="7">
        <v>-498.48894051342711</v>
      </c>
      <c r="FY179" s="7">
        <v>8.5935981987425016</v>
      </c>
      <c r="FZ179" s="7">
        <v>62.904626657251981</v>
      </c>
      <c r="GA179" s="7">
        <v>-65.090565564841853</v>
      </c>
      <c r="GB179" s="7">
        <v>-103.22804355428583</v>
      </c>
      <c r="GC179" s="89" t="s">
        <v>165</v>
      </c>
      <c r="GD179" s="92" t="s">
        <v>74</v>
      </c>
      <c r="GE179" s="92" t="s">
        <v>74</v>
      </c>
      <c r="GF179" s="123" t="s">
        <v>1401</v>
      </c>
      <c r="GG179" s="123" t="s">
        <v>1401</v>
      </c>
      <c r="GH179" s="124" t="s">
        <v>74</v>
      </c>
      <c r="GI179" s="125" t="s">
        <v>81</v>
      </c>
      <c r="GJ179" s="126" t="s">
        <v>81</v>
      </c>
      <c r="GK179" s="89" t="s">
        <v>165</v>
      </c>
      <c r="GL179" s="75">
        <v>-9.5424770104924103E-2</v>
      </c>
      <c r="GM179" s="129">
        <v>0.181063306689495</v>
      </c>
      <c r="GN179" s="130">
        <v>3.0991502836919101E-2</v>
      </c>
      <c r="GO179" s="129">
        <v>-0.18922519230380699</v>
      </c>
      <c r="GP179" s="131">
        <v>-1.50353769997552E-2</v>
      </c>
      <c r="GQ179" s="129">
        <v>-8.1813309200502102E-2</v>
      </c>
      <c r="GR179" s="130">
        <v>1.2775247350940201E-2</v>
      </c>
      <c r="GS179" s="131">
        <v>-8.0974203828546795E-3</v>
      </c>
      <c r="GT179" s="75">
        <v>-9.5424770104924103E-2</v>
      </c>
      <c r="GU179" s="129">
        <v>0.181063306689495</v>
      </c>
      <c r="GV179" s="130">
        <v>3.0991502836919101E-2</v>
      </c>
      <c r="GW179" s="129">
        <v>-0.18922519230380699</v>
      </c>
      <c r="GX179" s="131">
        <v>-1.50353769997552E-2</v>
      </c>
      <c r="GY179" s="129">
        <v>-8.1813309200502102E-2</v>
      </c>
      <c r="GZ179" s="130">
        <v>1.2775247350940201E-2</v>
      </c>
      <c r="HA179" s="131">
        <v>-8.0974203828546795E-3</v>
      </c>
      <c r="HB179" s="89" t="s">
        <v>165</v>
      </c>
      <c r="HC179" s="138">
        <v>67.297203092365294</v>
      </c>
      <c r="HD179" s="136">
        <v>26.551191125659201</v>
      </c>
      <c r="HE179" s="137">
        <v>80.931459735324793</v>
      </c>
      <c r="HF179" s="136">
        <v>4</v>
      </c>
      <c r="HG179" s="138">
        <v>63.026659488345203</v>
      </c>
      <c r="HH179" s="136">
        <v>0.346230093173855</v>
      </c>
      <c r="HI179" s="136">
        <v>16.061260680912799</v>
      </c>
      <c r="HJ179" s="136">
        <v>8.0227247394330607</v>
      </c>
      <c r="HK179" s="136">
        <v>11.3447759011479</v>
      </c>
      <c r="HL179" s="136">
        <v>20.436075937279099</v>
      </c>
      <c r="HM179" s="136">
        <v>15.7272349952318</v>
      </c>
      <c r="HN179" s="136">
        <v>19.117614638448</v>
      </c>
      <c r="HO179" s="137">
        <v>97.035863792564797</v>
      </c>
      <c r="HP179" s="139">
        <v>30.9108135776453</v>
      </c>
      <c r="HQ179" s="136">
        <v>16.554778420272601</v>
      </c>
      <c r="HR179" s="136">
        <v>16.220931740833201</v>
      </c>
      <c r="HS179" s="136">
        <v>0.50583051347624997</v>
      </c>
      <c r="HT179" s="138">
        <v>74.545063673925497</v>
      </c>
      <c r="HU179" s="139">
        <v>47.335234837603998</v>
      </c>
      <c r="HV179" s="139">
        <v>48.4535822618083</v>
      </c>
      <c r="HW179" s="137">
        <v>76.960020947314703</v>
      </c>
      <c r="HX179" s="136">
        <v>1.66078830894774</v>
      </c>
      <c r="HY179" s="136">
        <v>17.6396904435708</v>
      </c>
      <c r="HZ179" s="136">
        <v>29.098539047603701</v>
      </c>
      <c r="IA179" s="89" t="s">
        <v>165</v>
      </c>
      <c r="IB179" s="128">
        <v>0.229559671343183</v>
      </c>
      <c r="IC179" s="42">
        <v>0.74080999177648599</v>
      </c>
      <c r="ID179" s="13" t="s">
        <v>165</v>
      </c>
      <c r="IE179" s="6">
        <v>80.421757060000004</v>
      </c>
      <c r="IF179" s="6">
        <v>106.9466697</v>
      </c>
      <c r="IG179" s="6">
        <v>54.585883699999997</v>
      </c>
      <c r="IH179" s="6">
        <v>85.972602739999999</v>
      </c>
      <c r="II179" s="6">
        <v>76.635009710000006</v>
      </c>
      <c r="IJ179" s="6">
        <v>67.58174219</v>
      </c>
      <c r="IK179" s="6">
        <v>83.807260510000006</v>
      </c>
      <c r="IL179" s="7"/>
      <c r="IM179" s="6">
        <v>100.70759320000001</v>
      </c>
      <c r="IN179" s="6">
        <v>89.733662640000006</v>
      </c>
      <c r="IO179" s="6">
        <v>105.5631121</v>
      </c>
      <c r="IP179" s="7">
        <v>69.749251079999993</v>
      </c>
      <c r="IQ179" s="7">
        <v>72.13478868</v>
      </c>
      <c r="IR179" s="7">
        <v>89.874189860000001</v>
      </c>
      <c r="IS179" s="6">
        <v>71.285393260000006</v>
      </c>
      <c r="IT179" s="7">
        <v>72.588813009999996</v>
      </c>
      <c r="IU179" s="6">
        <v>84.620780359999998</v>
      </c>
      <c r="IV179" s="7">
        <v>68.481110999999999</v>
      </c>
      <c r="IW179" s="7">
        <v>85.094375409999998</v>
      </c>
      <c r="IX179" s="7">
        <v>69.247826090000004</v>
      </c>
      <c r="IY179" s="6">
        <v>76.882117249999993</v>
      </c>
      <c r="IZ179" s="6">
        <v>47.035025490000002</v>
      </c>
      <c r="JA179" s="6">
        <v>56.47685808</v>
      </c>
      <c r="JB179" s="6">
        <v>50.336154780000001</v>
      </c>
      <c r="JC179" s="6">
        <v>66.168612710000005</v>
      </c>
      <c r="JD179" s="7">
        <v>78.736504359999998</v>
      </c>
      <c r="JE179" s="7">
        <v>82.176699350000007</v>
      </c>
      <c r="JF179" s="7">
        <v>118.95022179999999</v>
      </c>
      <c r="JG179" s="7">
        <v>68.322704079999994</v>
      </c>
      <c r="JH179" s="6">
        <v>95.426465809999996</v>
      </c>
      <c r="JI179" s="7">
        <v>99.890605769999993</v>
      </c>
      <c r="JJ179" s="6">
        <v>76.302980379999994</v>
      </c>
      <c r="JK179" s="7">
        <v>102.1752414</v>
      </c>
      <c r="JL179" s="6">
        <v>82.080778390000006</v>
      </c>
      <c r="JM179" s="7">
        <v>59.683323399999999</v>
      </c>
      <c r="JN179" s="6">
        <v>105.4233254</v>
      </c>
      <c r="JO179" s="7">
        <v>67.842710600000004</v>
      </c>
      <c r="JP179" s="7"/>
      <c r="JQ179" s="6">
        <v>77.236184089999995</v>
      </c>
      <c r="JR179" s="6">
        <v>79.038574510000004</v>
      </c>
      <c r="JS179" s="7">
        <v>79.429123669999996</v>
      </c>
      <c r="JT179" s="7">
        <v>60.598793129999997</v>
      </c>
      <c r="JU179" s="7">
        <v>89.504559080000007</v>
      </c>
      <c r="JV179" s="7">
        <v>66.962213629999994</v>
      </c>
      <c r="JW179" s="6">
        <v>77.882729060000003</v>
      </c>
      <c r="JX179" s="7">
        <v>69.829524169999999</v>
      </c>
      <c r="JY179" s="6">
        <v>111.6409642</v>
      </c>
      <c r="JZ179" s="7">
        <v>54.759751270000002</v>
      </c>
      <c r="KA179" s="6">
        <v>103.3429216</v>
      </c>
      <c r="KB179" s="7">
        <v>93.786681270000003</v>
      </c>
      <c r="KC179" s="7">
        <v>65.221715709999998</v>
      </c>
      <c r="KD179" s="6">
        <v>85.958280200000004</v>
      </c>
      <c r="KE179" s="6">
        <v>89.358774420000003</v>
      </c>
      <c r="KF179" s="6">
        <v>84.586581859999995</v>
      </c>
      <c r="KG179" s="7">
        <v>81.125396910000006</v>
      </c>
      <c r="KH179" s="6">
        <v>74.845742490000006</v>
      </c>
      <c r="KI179" s="6">
        <v>76.850937810000005</v>
      </c>
      <c r="KJ179" s="6">
        <v>92.424405469999996</v>
      </c>
      <c r="KK179" s="6">
        <v>64.824876700000004</v>
      </c>
      <c r="KM179" s="178">
        <v>0.92864909833638176</v>
      </c>
      <c r="KN179" s="178">
        <v>0.59589826132759438</v>
      </c>
      <c r="KO179" s="178">
        <v>1.6002822749627887</v>
      </c>
    </row>
    <row r="180" spans="1:301" ht="87.75" customHeight="1">
      <c r="A180" s="164" t="s">
        <v>1695</v>
      </c>
      <c r="B180" s="84" t="str">
        <f>"Chemistry 579"</f>
        <v>Chemistry 579</v>
      </c>
      <c r="C180" s="158" t="s">
        <v>1937</v>
      </c>
      <c r="D180" s="13" t="s">
        <v>167</v>
      </c>
      <c r="E180" s="163"/>
      <c r="F180" s="13"/>
      <c r="G180" s="2" t="s">
        <v>168</v>
      </c>
      <c r="H180" s="13" t="s">
        <v>1030</v>
      </c>
      <c r="I180" s="83" t="str">
        <f>"Chemistry 179"</f>
        <v>Chemistry 179</v>
      </c>
      <c r="J180" s="13">
        <v>179</v>
      </c>
      <c r="K180" s="4"/>
      <c r="L180" s="53">
        <v>1.0727304807319027</v>
      </c>
      <c r="M180" s="189" t="s">
        <v>1918</v>
      </c>
      <c r="N180" s="5">
        <v>88</v>
      </c>
      <c r="O180" s="6">
        <v>98</v>
      </c>
      <c r="P180" s="6">
        <v>697</v>
      </c>
      <c r="Q180" s="6">
        <v>1140</v>
      </c>
      <c r="S180" s="7">
        <v>573.20000000000005</v>
      </c>
      <c r="T180" s="6"/>
      <c r="U180" s="6">
        <v>900.1</v>
      </c>
      <c r="V180" s="6">
        <v>798.4</v>
      </c>
      <c r="W180" s="6">
        <v>788.30000000000007</v>
      </c>
      <c r="X180" s="6">
        <v>1493</v>
      </c>
      <c r="Y180" s="6">
        <v>834.4</v>
      </c>
      <c r="Z180" s="6">
        <v>899.30000000000007</v>
      </c>
      <c r="AA180" s="115" t="s">
        <v>68</v>
      </c>
      <c r="AB180" s="115" t="s">
        <v>68</v>
      </c>
      <c r="AC180" s="115" t="s">
        <v>68</v>
      </c>
      <c r="AD180" s="116" t="s">
        <v>69</v>
      </c>
      <c r="AE180" s="115" t="s">
        <v>68</v>
      </c>
      <c r="AF180" s="116" t="s">
        <v>69</v>
      </c>
      <c r="AG180" s="10"/>
      <c r="AH180" s="10"/>
      <c r="AI180" s="10"/>
      <c r="AJ180" s="10"/>
      <c r="AK180" s="75">
        <v>1.02</v>
      </c>
      <c r="AL180" s="117" t="s">
        <v>907</v>
      </c>
      <c r="AM180" s="89" t="s">
        <v>167</v>
      </c>
      <c r="AN180" s="118">
        <v>-3.0514498721338476E-2</v>
      </c>
      <c r="AO180" s="118">
        <v>-5.7046979865771813E-2</v>
      </c>
      <c r="AP180" s="118">
        <v>1.4066257056911263E-2</v>
      </c>
      <c r="AQ180" s="118">
        <v>2.4158251459561026E-3</v>
      </c>
      <c r="AR180" s="80" t="s">
        <v>70</v>
      </c>
      <c r="AS180" s="7">
        <v>5.8699193191669412</v>
      </c>
      <c r="AT180" s="119" t="s">
        <v>71</v>
      </c>
      <c r="AU180" s="89" t="s">
        <v>167</v>
      </c>
      <c r="AV180" s="7">
        <v>30.9904233</v>
      </c>
      <c r="AW180" s="7">
        <v>7.3029999999999999</v>
      </c>
      <c r="AX180" s="7">
        <v>-6.8769999999999998</v>
      </c>
      <c r="AY180" s="7"/>
      <c r="AZ180" s="7">
        <v>96.397113496179998</v>
      </c>
      <c r="BA180" s="7">
        <v>10.944379852151208</v>
      </c>
      <c r="BB180" s="185"/>
      <c r="BC180" s="7">
        <v>98.784508287292823</v>
      </c>
      <c r="BD180" s="7">
        <v>96.135275845410618</v>
      </c>
      <c r="BE180" s="7">
        <v>95.521002970297033</v>
      </c>
      <c r="BF180" s="7">
        <v>95.781489057750761</v>
      </c>
      <c r="BG180" s="7">
        <v>98.101898901098906</v>
      </c>
      <c r="BH180" s="7">
        <v>98.360995604838223</v>
      </c>
      <c r="BI180" s="7">
        <v>8.6969220638528384</v>
      </c>
      <c r="BJ180" s="165">
        <v>1</v>
      </c>
      <c r="BK180" s="7">
        <v>98.720469030000004</v>
      </c>
      <c r="BL180" s="7">
        <v>2232.34</v>
      </c>
      <c r="BM180" s="7">
        <v>60.816856345542384</v>
      </c>
      <c r="BN180" s="165"/>
      <c r="BO180" s="7">
        <v>17.80619999999999</v>
      </c>
      <c r="BP180" s="7">
        <v>56.856999999999992</v>
      </c>
      <c r="BQ180" s="7">
        <v>3800.3666666666663</v>
      </c>
      <c r="BR180" s="7">
        <v>3281.1750000000002</v>
      </c>
      <c r="BS180" s="7">
        <v>42.963450773789916</v>
      </c>
      <c r="BT180" s="7">
        <v>70.593766748933689</v>
      </c>
      <c r="BU180" s="75"/>
      <c r="BV180" s="7">
        <v>107.68350987491657</v>
      </c>
      <c r="BW180" s="7" t="s">
        <v>195</v>
      </c>
      <c r="BX180" s="6">
        <v>-27.352228186053715</v>
      </c>
      <c r="BY180" s="6"/>
      <c r="BZ180" s="6">
        <v>10.062578516288845</v>
      </c>
      <c r="CA180" s="6"/>
      <c r="CB180" s="4"/>
      <c r="CC180" s="89" t="s">
        <v>167</v>
      </c>
      <c r="CD180" s="4">
        <v>5.5997477800222875</v>
      </c>
      <c r="CE180" s="4">
        <v>98.446034759044167</v>
      </c>
      <c r="CF180" s="4"/>
      <c r="CG180" s="89" t="s">
        <v>167</v>
      </c>
      <c r="CH180" s="6">
        <v>54.97</v>
      </c>
      <c r="CI180" s="53"/>
      <c r="CJ180" s="49">
        <v>351.73</v>
      </c>
      <c r="CK180" s="49">
        <v>1000</v>
      </c>
      <c r="CL180" s="8">
        <v>100</v>
      </c>
      <c r="CM180" s="6">
        <v>1189.21</v>
      </c>
      <c r="CN180" s="9">
        <v>99</v>
      </c>
      <c r="CO180" s="49">
        <v>233.65</v>
      </c>
      <c r="CP180" s="5">
        <v>29</v>
      </c>
      <c r="CQ180" s="4">
        <v>30</v>
      </c>
      <c r="CR180" s="78">
        <v>0.59</v>
      </c>
      <c r="CS180" s="78">
        <v>0.92</v>
      </c>
      <c r="CT180" s="78">
        <v>1</v>
      </c>
      <c r="CU180" s="78">
        <v>7.2999999999999995E-2</v>
      </c>
      <c r="CV180" s="6">
        <v>12.036033030277755</v>
      </c>
      <c r="CW180" s="78"/>
      <c r="CX180" s="10">
        <v>30</v>
      </c>
      <c r="CY180" s="6">
        <v>89.180757118043203</v>
      </c>
      <c r="CZ180" s="2"/>
      <c r="DA180" s="11"/>
      <c r="DB180" s="11" t="s">
        <v>81</v>
      </c>
      <c r="DC180" s="11" t="s">
        <v>169</v>
      </c>
      <c r="DD180" s="120" t="s">
        <v>71</v>
      </c>
      <c r="DE180" s="120" t="s">
        <v>72</v>
      </c>
      <c r="DF180" s="89" t="s">
        <v>167</v>
      </c>
      <c r="DG180" s="12">
        <v>100</v>
      </c>
      <c r="DH180" s="9">
        <v>1.04</v>
      </c>
      <c r="DI180" s="99">
        <v>100</v>
      </c>
      <c r="DJ180" s="102">
        <v>4.3525439613386752</v>
      </c>
      <c r="DK180" s="1" t="s">
        <v>101</v>
      </c>
      <c r="DL180" s="104">
        <v>100</v>
      </c>
      <c r="DM180" s="46">
        <v>1.4</v>
      </c>
      <c r="DN180" s="10">
        <v>2</v>
      </c>
      <c r="DO180" s="10">
        <v>4</v>
      </c>
      <c r="DP180" s="11">
        <v>2</v>
      </c>
      <c r="DQ180" s="55">
        <v>55.2</v>
      </c>
      <c r="DR180" s="12"/>
      <c r="DS180" s="79">
        <v>0</v>
      </c>
      <c r="DT180" s="2"/>
      <c r="DU180" s="8">
        <v>-74.941999999999993</v>
      </c>
      <c r="DV180" s="12"/>
      <c r="DW180" s="13">
        <v>0</v>
      </c>
      <c r="DX180" s="89" t="s">
        <v>167</v>
      </c>
      <c r="DY180" s="12">
        <v>-34</v>
      </c>
      <c r="DZ180" s="89" t="s">
        <v>167</v>
      </c>
      <c r="EA180" s="7">
        <v>-10.327792154489041</v>
      </c>
      <c r="EB180" s="75">
        <v>-0.65100000000000002</v>
      </c>
      <c r="EC180" s="75">
        <v>-1.0097</v>
      </c>
      <c r="ED180" s="75">
        <v>-1.0109999999999999</v>
      </c>
      <c r="EE180" s="90">
        <v>0</v>
      </c>
      <c r="EF180" s="90">
        <v>2.2113022113022112</v>
      </c>
      <c r="EG180" s="90">
        <v>0</v>
      </c>
      <c r="EH180" s="90">
        <v>0</v>
      </c>
      <c r="EI180" s="75"/>
      <c r="EJ180" s="89" t="s">
        <v>167</v>
      </c>
      <c r="EK180" s="91" t="s">
        <v>74</v>
      </c>
      <c r="EL180" s="91" t="s">
        <v>74</v>
      </c>
      <c r="EM180" s="91" t="s">
        <v>74</v>
      </c>
      <c r="EN180" s="91" t="s">
        <v>74</v>
      </c>
      <c r="EO180" s="91" t="s">
        <v>74</v>
      </c>
      <c r="EP180" s="91" t="s">
        <v>74</v>
      </c>
      <c r="EQ180" s="91" t="s">
        <v>74</v>
      </c>
      <c r="ER180" s="91" t="s">
        <v>74</v>
      </c>
      <c r="ES180" s="92" t="s">
        <v>74</v>
      </c>
      <c r="ET180" s="89" t="s">
        <v>167</v>
      </c>
      <c r="EU180" s="7">
        <v>9.32</v>
      </c>
      <c r="EV180" s="7">
        <v>11.7</v>
      </c>
      <c r="EW180" s="10"/>
      <c r="EX180" s="10"/>
      <c r="EY180" s="10"/>
      <c r="EZ180" s="10"/>
      <c r="FA180" s="75">
        <v>0.97537227815491379</v>
      </c>
      <c r="FB180" s="75">
        <v>1.2168744850999154</v>
      </c>
      <c r="FC180" s="75">
        <v>1.0387820512820514</v>
      </c>
      <c r="FD180" s="89" t="s">
        <v>167</v>
      </c>
      <c r="FE180" s="15" t="s">
        <v>113</v>
      </c>
      <c r="FF180" s="6">
        <v>0</v>
      </c>
      <c r="FG180" s="10"/>
      <c r="FH180" s="48">
        <v>1169.43</v>
      </c>
      <c r="FI180" s="10"/>
      <c r="FJ180" s="9">
        <v>0.55000000000000004</v>
      </c>
      <c r="FK180" s="6">
        <v>14.118435618024328</v>
      </c>
      <c r="FL180" s="6">
        <v>18.551793895400714</v>
      </c>
      <c r="FM180" s="6">
        <v>18.802862719583612</v>
      </c>
      <c r="FN180" s="6">
        <v>-11.548494190182556</v>
      </c>
      <c r="FO180" s="6">
        <v>124.98573873359958</v>
      </c>
      <c r="FP180" s="6">
        <v>31.800766283524894</v>
      </c>
      <c r="FQ180" s="121">
        <v>1.0933456659619449</v>
      </c>
      <c r="FR180" s="122"/>
      <c r="FS180" s="121">
        <v>0.77176367323466211</v>
      </c>
      <c r="FT180" s="89" t="s">
        <v>167</v>
      </c>
      <c r="FU180" s="7">
        <v>52.989302702034593</v>
      </c>
      <c r="FV180" s="7">
        <v>38.944950636610663</v>
      </c>
      <c r="FW180" s="7">
        <v>25.184826378185832</v>
      </c>
      <c r="FX180" s="7">
        <v>-48.283224597495348</v>
      </c>
      <c r="FY180" s="7">
        <v>-2.6658699145403197</v>
      </c>
      <c r="FZ180" s="7">
        <v>21.026806204656289</v>
      </c>
      <c r="GA180" s="7">
        <v>103.62049204779176</v>
      </c>
      <c r="GB180" s="7">
        <v>104.7837081719581</v>
      </c>
      <c r="GC180" s="89" t="s">
        <v>167</v>
      </c>
      <c r="GD180" s="92" t="s">
        <v>74</v>
      </c>
      <c r="GE180" s="92" t="s">
        <v>74</v>
      </c>
      <c r="GF180" s="123" t="s">
        <v>1401</v>
      </c>
      <c r="GG180" s="123" t="s">
        <v>1403</v>
      </c>
      <c r="GH180" s="124" t="s">
        <v>74</v>
      </c>
      <c r="GI180" s="125" t="s">
        <v>81</v>
      </c>
      <c r="GJ180" s="126" t="s">
        <v>81</v>
      </c>
      <c r="GK180" s="89" t="s">
        <v>167</v>
      </c>
      <c r="GL180" s="127"/>
      <c r="GM180" s="127"/>
      <c r="GN180" s="127"/>
      <c r="GO180" s="127"/>
      <c r="GP180" s="127"/>
      <c r="GQ180" s="127"/>
      <c r="GR180" s="127"/>
      <c r="GS180" s="127"/>
      <c r="GT180" s="127"/>
      <c r="GU180" s="127"/>
      <c r="GV180" s="127"/>
      <c r="GW180" s="127"/>
      <c r="GX180" s="127"/>
      <c r="GY180" s="127"/>
      <c r="GZ180" s="127"/>
      <c r="HA180" s="127"/>
      <c r="HB180" s="89" t="s">
        <v>167</v>
      </c>
      <c r="HC180" s="137">
        <v>85.485408208002198</v>
      </c>
      <c r="HD180" s="136">
        <v>24.0006739193222</v>
      </c>
      <c r="HE180" s="137">
        <v>89.730124224679201</v>
      </c>
      <c r="HF180" s="136">
        <v>2</v>
      </c>
      <c r="HG180" s="139">
        <v>30.366838640811199</v>
      </c>
      <c r="HH180" s="136">
        <v>2.1994823975956201</v>
      </c>
      <c r="HI180" s="136">
        <v>5.9765908451434298</v>
      </c>
      <c r="HJ180" s="136">
        <v>1.0997702975550001</v>
      </c>
      <c r="HK180" s="136">
        <v>13.8845644740578</v>
      </c>
      <c r="HL180" s="138">
        <v>57.820297448819701</v>
      </c>
      <c r="HM180" s="137">
        <v>78.715590418776301</v>
      </c>
      <c r="HN180" s="137">
        <v>81.384505382371103</v>
      </c>
      <c r="HO180" s="137">
        <v>81.737203834328099</v>
      </c>
      <c r="HP180" s="136">
        <v>8.5747047475880205</v>
      </c>
      <c r="HQ180" s="136">
        <v>10.8836817787928</v>
      </c>
      <c r="HR180" s="136">
        <v>5.5249003953187001</v>
      </c>
      <c r="HS180" s="136">
        <v>3.40802866300116</v>
      </c>
      <c r="HT180" s="138">
        <v>57.858352924577098</v>
      </c>
      <c r="HU180" s="139">
        <v>32.599076344676597</v>
      </c>
      <c r="HV180" s="139">
        <v>39.249031444274301</v>
      </c>
      <c r="HW180" s="137">
        <v>77.670507007703705</v>
      </c>
      <c r="HX180" s="136">
        <v>0.23803276141214999</v>
      </c>
      <c r="HY180" s="139">
        <v>49.087756132564401</v>
      </c>
      <c r="HZ180" s="136">
        <v>13.0939373126873</v>
      </c>
      <c r="IA180" s="89" t="s">
        <v>167</v>
      </c>
      <c r="IB180" s="128">
        <v>0.31389843326647199</v>
      </c>
      <c r="IC180" s="128">
        <v>0.50392483092241103</v>
      </c>
      <c r="ID180" s="13" t="s">
        <v>167</v>
      </c>
      <c r="IE180" s="6">
        <v>-45.992162450000002</v>
      </c>
      <c r="IF180" s="6">
        <v>-0.79536679499999996</v>
      </c>
      <c r="IG180" s="6">
        <v>4.8941445740000002</v>
      </c>
      <c r="IH180" s="6">
        <v>-41.852678570000002</v>
      </c>
      <c r="II180" s="6">
        <v>-15.3698075</v>
      </c>
      <c r="IJ180" s="6">
        <v>3.2513973200000001</v>
      </c>
      <c r="IK180" s="6">
        <v>5.8914336330000001</v>
      </c>
      <c r="IL180" s="7">
        <v>-71.819435929999997</v>
      </c>
      <c r="IM180" s="6">
        <v>-6.9801673380000002</v>
      </c>
      <c r="IN180" s="6">
        <v>19.574048059999999</v>
      </c>
      <c r="IO180" s="6">
        <v>-25.25096525</v>
      </c>
      <c r="IP180" s="7">
        <v>-37.843915340000002</v>
      </c>
      <c r="IQ180" s="7">
        <v>-43.068261790000001</v>
      </c>
      <c r="IR180" s="7">
        <v>-21.609488070000001</v>
      </c>
      <c r="IS180" s="6">
        <v>-55.494505490000002</v>
      </c>
      <c r="IT180" s="7">
        <v>4.0760648919999998</v>
      </c>
      <c r="IU180" s="6">
        <v>-17.095038850000002</v>
      </c>
      <c r="IV180" s="7">
        <v>-23.00576281</v>
      </c>
      <c r="IW180" s="7">
        <v>-3.2265242550000002</v>
      </c>
      <c r="IX180" s="7">
        <v>-13.403666550000001</v>
      </c>
      <c r="IY180" s="6">
        <v>-45.985832350000003</v>
      </c>
      <c r="IZ180" s="6">
        <v>3.3820998279999999</v>
      </c>
      <c r="JA180" s="6">
        <v>-48.588744589999997</v>
      </c>
      <c r="JB180" s="6">
        <v>-24.981350240000001</v>
      </c>
      <c r="JC180" s="6">
        <v>-30.58956916</v>
      </c>
      <c r="JD180" s="7">
        <v>-73.344604110000006</v>
      </c>
      <c r="JE180" s="7">
        <v>-17.02287214</v>
      </c>
      <c r="JF180" s="7">
        <v>-40.633964429999999</v>
      </c>
      <c r="JG180" s="7">
        <v>-28.50498339</v>
      </c>
      <c r="JH180" s="6">
        <v>-59.14664981</v>
      </c>
      <c r="JI180" s="7">
        <v>-2.3359438290000001</v>
      </c>
      <c r="JJ180" s="6">
        <v>-85.226004459999999</v>
      </c>
      <c r="JK180" s="7">
        <v>-36.712123730000002</v>
      </c>
      <c r="JL180" s="6">
        <v>-61.227255130000003</v>
      </c>
      <c r="JM180" s="7">
        <v>-5.6783641889999998</v>
      </c>
      <c r="JN180" s="6">
        <v>-0.19569471599999999</v>
      </c>
      <c r="JO180" s="7">
        <v>-35.211604749999999</v>
      </c>
      <c r="JP180" s="7">
        <v>1.498466335</v>
      </c>
      <c r="JQ180" s="6">
        <v>-44.787644790000002</v>
      </c>
      <c r="JR180" s="6">
        <v>-10.575925290000001</v>
      </c>
      <c r="JS180" s="7">
        <v>0.36075789000000003</v>
      </c>
      <c r="JT180" s="7">
        <v>-26.15344399</v>
      </c>
      <c r="JU180" s="7">
        <v>8.8584118309999997</v>
      </c>
      <c r="JV180" s="7">
        <v>-27.342333270000001</v>
      </c>
      <c r="JW180" s="6">
        <v>2.8763599169999998</v>
      </c>
      <c r="JX180" s="7">
        <v>15.721464470000001</v>
      </c>
      <c r="JY180" s="6">
        <v>38.258545820000002</v>
      </c>
      <c r="JZ180" s="7">
        <v>-15.15721121</v>
      </c>
      <c r="KA180" s="6">
        <v>13.74818535</v>
      </c>
      <c r="KB180" s="7">
        <v>11.809194270000001</v>
      </c>
      <c r="KC180" s="7">
        <v>-5.4277029999999997E-2</v>
      </c>
      <c r="KD180" s="6">
        <v>0.33230901200000001</v>
      </c>
      <c r="KE180" s="6">
        <v>-62.660131989999996</v>
      </c>
      <c r="KF180" s="6">
        <v>10.148002760000001</v>
      </c>
      <c r="KG180" s="7">
        <v>-49.864590389999996</v>
      </c>
      <c r="KH180" s="6">
        <v>-14.92287056</v>
      </c>
      <c r="KI180" s="6">
        <v>-4.0634623110000003</v>
      </c>
      <c r="KJ180" s="6">
        <v>5.0410461609999997</v>
      </c>
      <c r="KK180" s="6">
        <v>-6.8010936429999997</v>
      </c>
      <c r="KM180" s="178">
        <v>1.0929988100931523</v>
      </c>
      <c r="KN180" s="178">
        <v>0.54092822527597184</v>
      </c>
      <c r="KO180" s="178">
        <v>1.5153140738553406</v>
      </c>
    </row>
    <row r="181" spans="1:301" ht="87.75" customHeight="1">
      <c r="A181" s="164" t="s">
        <v>1696</v>
      </c>
      <c r="B181" s="84" t="str">
        <f>"Chemistry 580"</f>
        <v>Chemistry 580</v>
      </c>
      <c r="C181" s="158" t="s">
        <v>1937</v>
      </c>
      <c r="D181" s="13" t="s">
        <v>465</v>
      </c>
      <c r="E181" s="163"/>
      <c r="F181" s="13"/>
      <c r="G181" s="2" t="s">
        <v>466</v>
      </c>
      <c r="H181" s="13" t="s">
        <v>1170</v>
      </c>
      <c r="I181" s="83" t="str">
        <f>"Chemistry 180"</f>
        <v>Chemistry 180</v>
      </c>
      <c r="J181" s="13">
        <v>180</v>
      </c>
      <c r="K181" s="4"/>
      <c r="L181" s="53">
        <v>0.77370644552723589</v>
      </c>
      <c r="M181" s="114"/>
      <c r="N181" s="5">
        <v>90</v>
      </c>
      <c r="O181" s="6">
        <v>59</v>
      </c>
      <c r="P181" s="6">
        <v>1075</v>
      </c>
      <c r="Q181" s="6"/>
      <c r="S181" s="7">
        <v>741.8</v>
      </c>
      <c r="T181" s="6"/>
      <c r="U181" s="6">
        <v>626.9</v>
      </c>
      <c r="V181" s="6">
        <v>453.40000000000003</v>
      </c>
      <c r="W181" s="6">
        <v>302</v>
      </c>
      <c r="X181" s="6">
        <v>205.7</v>
      </c>
      <c r="Y181" s="6">
        <v>1084</v>
      </c>
      <c r="Z181" s="6">
        <v>368.5</v>
      </c>
      <c r="AA181" s="115" t="s">
        <v>68</v>
      </c>
      <c r="AB181" s="116" t="s">
        <v>80</v>
      </c>
      <c r="AC181" s="116" t="s">
        <v>86</v>
      </c>
      <c r="AD181" s="116" t="s">
        <v>69</v>
      </c>
      <c r="AE181" s="116" t="s">
        <v>69</v>
      </c>
      <c r="AF181" s="116" t="s">
        <v>69</v>
      </c>
      <c r="AG181" s="10"/>
      <c r="AH181" s="10"/>
      <c r="AI181" s="10"/>
      <c r="AJ181" s="10"/>
      <c r="AK181" s="75">
        <v>0.81499999999999995</v>
      </c>
      <c r="AL181" s="117" t="s">
        <v>907</v>
      </c>
      <c r="AM181" s="89" t="s">
        <v>465</v>
      </c>
      <c r="AN181" s="141">
        <v>-2.0111828702700361E-2</v>
      </c>
      <c r="AO181" s="141">
        <v>-2.3489932885906041E-2</v>
      </c>
      <c r="AP181" s="141">
        <v>1.0752463836575985</v>
      </c>
      <c r="AQ181" s="141">
        <v>1.0922213909883758</v>
      </c>
      <c r="AR181" s="76" t="s">
        <v>148</v>
      </c>
      <c r="AS181" s="7">
        <v>5.565823729089967</v>
      </c>
      <c r="AT181" s="119"/>
      <c r="AU181" s="89" t="s">
        <v>465</v>
      </c>
      <c r="AV181" s="7">
        <v>6.2605933900000004</v>
      </c>
      <c r="AW181" s="7">
        <v>9.7720000000000002</v>
      </c>
      <c r="AX181" s="7">
        <v>-0.251</v>
      </c>
      <c r="AY181" s="7"/>
      <c r="AZ181" s="7">
        <v>6.4110022334911605</v>
      </c>
      <c r="BA181" s="7">
        <v>14.165775924703617</v>
      </c>
      <c r="BB181" s="187"/>
      <c r="BC181" s="7">
        <v>4.9723535911602283</v>
      </c>
      <c r="BD181" s="7">
        <v>12.850251690821246</v>
      </c>
      <c r="BE181" s="7">
        <v>19.000493776520511</v>
      </c>
      <c r="BF181" s="7">
        <v>10.675106079027351</v>
      </c>
      <c r="BG181" s="7">
        <v>-16.183815384615375</v>
      </c>
      <c r="BH181" s="7">
        <v>16.161993105164012</v>
      </c>
      <c r="BI181" s="7">
        <v>6.595577458206769</v>
      </c>
      <c r="BJ181" s="77"/>
      <c r="BK181" s="7">
        <v>-3.5363203479999998</v>
      </c>
      <c r="BL181" s="7"/>
      <c r="BM181" s="7">
        <v>0</v>
      </c>
      <c r="BN181" s="77"/>
      <c r="BO181" s="7">
        <v>-5.1624000000000194</v>
      </c>
      <c r="BP181" s="7">
        <v>-8.6144000000000034</v>
      </c>
      <c r="BQ181" s="7"/>
      <c r="BR181" s="7"/>
      <c r="BS181" s="7">
        <v>82.129318169683387</v>
      </c>
      <c r="BT181" s="7">
        <v>59.531847264146379</v>
      </c>
      <c r="BU181" s="75"/>
      <c r="BV181" s="7">
        <v>33.73104613135893</v>
      </c>
      <c r="BW181" s="7" t="s">
        <v>195</v>
      </c>
      <c r="BX181" s="6">
        <v>16.241399473744888</v>
      </c>
      <c r="BY181" s="6"/>
      <c r="BZ181" s="6">
        <v>39.472097397138377</v>
      </c>
      <c r="CA181" s="6"/>
      <c r="CB181" s="4"/>
      <c r="CC181" s="89" t="s">
        <v>465</v>
      </c>
      <c r="CD181" s="4">
        <v>16.794577745652902</v>
      </c>
      <c r="CE181" s="4">
        <v>83.554209090252655</v>
      </c>
      <c r="CF181" s="4"/>
      <c r="CG181" s="89" t="s">
        <v>465</v>
      </c>
      <c r="CH181" s="6">
        <v>-70.3</v>
      </c>
      <c r="CI181" s="53"/>
      <c r="CJ181" s="6">
        <v>9685.74</v>
      </c>
      <c r="CK181" s="6">
        <v>14605.31</v>
      </c>
      <c r="CL181" s="8">
        <v>-47</v>
      </c>
      <c r="CM181" s="6">
        <v>32000</v>
      </c>
      <c r="CN181" s="9">
        <v>-30</v>
      </c>
      <c r="CO181" s="6">
        <v>32000</v>
      </c>
      <c r="CP181" s="5">
        <v>30</v>
      </c>
      <c r="CQ181" s="4">
        <v>30</v>
      </c>
      <c r="CR181" s="78">
        <v>1.87</v>
      </c>
      <c r="CS181" s="78">
        <v>8.4700000000000006</v>
      </c>
      <c r="CT181" s="78">
        <v>3.32</v>
      </c>
      <c r="CU181" s="78">
        <v>0.08</v>
      </c>
      <c r="CV181" s="6">
        <v>86.839127937754526</v>
      </c>
      <c r="CW181" s="78"/>
      <c r="CX181" s="10">
        <v>30</v>
      </c>
      <c r="CY181" s="6">
        <v>84.76428070858789</v>
      </c>
      <c r="CZ181" s="2"/>
      <c r="DA181" s="11"/>
      <c r="DB181" s="11" t="s">
        <v>81</v>
      </c>
      <c r="DC181" s="11"/>
      <c r="DD181" s="120" t="s">
        <v>71</v>
      </c>
      <c r="DE181" s="120" t="s">
        <v>71</v>
      </c>
      <c r="DF181" s="89" t="s">
        <v>465</v>
      </c>
      <c r="DG181" s="12">
        <v>-17</v>
      </c>
      <c r="DH181" s="9"/>
      <c r="DI181" s="98">
        <v>0</v>
      </c>
      <c r="DJ181" s="102"/>
      <c r="DK181" s="1"/>
      <c r="DL181" s="103"/>
      <c r="DM181" s="46" t="s">
        <v>101</v>
      </c>
      <c r="DN181" s="10">
        <v>0</v>
      </c>
      <c r="DO181" s="10">
        <v>0</v>
      </c>
      <c r="DP181" s="11"/>
      <c r="DQ181" s="109"/>
      <c r="DR181" s="12"/>
      <c r="DS181" s="79">
        <v>0</v>
      </c>
      <c r="DT181" s="2"/>
      <c r="DU181" s="8">
        <v>35.164999999999999</v>
      </c>
      <c r="DV181" s="12"/>
      <c r="DW181" s="13">
        <v>100</v>
      </c>
      <c r="DX181" s="89" t="s">
        <v>465</v>
      </c>
      <c r="DY181" s="12">
        <v>-11</v>
      </c>
      <c r="DZ181" s="89" t="s">
        <v>465</v>
      </c>
      <c r="EA181" s="7">
        <v>10.69599076459733</v>
      </c>
      <c r="EB181" s="75">
        <v>-8.2600000000000007E-2</v>
      </c>
      <c r="EC181" s="75">
        <v>4.6800000000000001E-2</v>
      </c>
      <c r="ED181" s="75">
        <v>5.1999999999999998E-3</v>
      </c>
      <c r="EE181" s="90">
        <v>1.731025299600546</v>
      </c>
      <c r="EF181" s="90">
        <v>0</v>
      </c>
      <c r="EG181" s="90">
        <v>0</v>
      </c>
      <c r="EH181" s="90">
        <v>0</v>
      </c>
      <c r="EI181" s="75"/>
      <c r="EJ181" s="89" t="s">
        <v>465</v>
      </c>
      <c r="EK181" s="91" t="s">
        <v>74</v>
      </c>
      <c r="EL181" s="91" t="s">
        <v>74</v>
      </c>
      <c r="EM181" s="91" t="s">
        <v>74</v>
      </c>
      <c r="EN181" s="91" t="s">
        <v>74</v>
      </c>
      <c r="EO181" s="91" t="s">
        <v>74</v>
      </c>
      <c r="EP181" s="91" t="s">
        <v>74</v>
      </c>
      <c r="EQ181" s="91" t="s">
        <v>74</v>
      </c>
      <c r="ER181" s="91" t="s">
        <v>74</v>
      </c>
      <c r="ES181" s="92" t="s">
        <v>74</v>
      </c>
      <c r="ET181" s="89" t="s">
        <v>465</v>
      </c>
      <c r="EU181" s="7">
        <v>11</v>
      </c>
      <c r="EV181" s="7">
        <v>6.45</v>
      </c>
      <c r="EW181" s="10"/>
      <c r="EX181" s="10"/>
      <c r="EY181" s="10"/>
      <c r="EZ181" s="10"/>
      <c r="FA181" s="75">
        <v>0.65958049310681066</v>
      </c>
      <c r="FB181" s="75">
        <v>0.9625191017606326</v>
      </c>
      <c r="FC181" s="75">
        <v>1.1835184997363903</v>
      </c>
      <c r="FD181" s="89" t="s">
        <v>465</v>
      </c>
      <c r="FE181" s="13"/>
      <c r="FF181" s="6">
        <v>0</v>
      </c>
      <c r="FG181" s="10" t="s">
        <v>113</v>
      </c>
      <c r="FH181" s="6">
        <v>32000</v>
      </c>
      <c r="FI181" s="10"/>
      <c r="FJ181" s="9"/>
      <c r="FK181" s="6">
        <v>-2.0514090341996694</v>
      </c>
      <c r="FL181" s="6">
        <v>54.733950185314775</v>
      </c>
      <c r="FM181" s="6">
        <v>4.0082219938335157</v>
      </c>
      <c r="FN181" s="6">
        <v>-26.443123938879467</v>
      </c>
      <c r="FO181" s="6">
        <v>123.72372372372371</v>
      </c>
      <c r="FP181" s="6">
        <v>28.460342146189731</v>
      </c>
      <c r="FQ181" s="127">
        <v>1.0925327418673429</v>
      </c>
      <c r="FR181" s="122"/>
      <c r="FS181" s="121">
        <v>0.82473562108436582</v>
      </c>
      <c r="FT181" s="89" t="s">
        <v>465</v>
      </c>
      <c r="FU181" s="7">
        <v>-41.793663750715069</v>
      </c>
      <c r="FV181" s="7">
        <v>-268.50228427538775</v>
      </c>
      <c r="FW181" s="7">
        <v>-45.397742708256139</v>
      </c>
      <c r="FX181" s="7">
        <v>-272.80191149182787</v>
      </c>
      <c r="FY181" s="7">
        <v>-10.654667282913133</v>
      </c>
      <c r="FZ181" s="7">
        <v>39.501979390935119</v>
      </c>
      <c r="GA181" s="7">
        <v>92.296354878136455</v>
      </c>
      <c r="GB181" s="7">
        <v>15.095956833710201</v>
      </c>
      <c r="GC181" s="89" t="s">
        <v>465</v>
      </c>
      <c r="GD181" s="92" t="s">
        <v>81</v>
      </c>
      <c r="GE181" s="92" t="s">
        <v>74</v>
      </c>
      <c r="GF181" s="123" t="s">
        <v>1401</v>
      </c>
      <c r="GG181" s="123" t="s">
        <v>1402</v>
      </c>
      <c r="GH181" s="124" t="s">
        <v>74</v>
      </c>
      <c r="GI181" s="125" t="s">
        <v>74</v>
      </c>
      <c r="GJ181" s="126" t="s">
        <v>74</v>
      </c>
      <c r="GK181" s="89" t="s">
        <v>465</v>
      </c>
      <c r="GL181" s="75">
        <v>9.30217733930878E-2</v>
      </c>
      <c r="GM181" s="129">
        <v>-0.160418342926509</v>
      </c>
      <c r="GN181" s="130">
        <v>8.7062710374307795E-2</v>
      </c>
      <c r="GO181" s="129">
        <v>-0.106452240362287</v>
      </c>
      <c r="GP181" s="131">
        <v>-8.0942404491109607E-2</v>
      </c>
      <c r="GQ181" s="129">
        <v>5.72559478664613E-2</v>
      </c>
      <c r="GR181" s="130">
        <v>0.29794948196773702</v>
      </c>
      <c r="GS181" s="131">
        <v>-0.75521142671987196</v>
      </c>
      <c r="GT181" s="75">
        <v>9.30217733930878E-2</v>
      </c>
      <c r="GU181" s="129">
        <v>-0.160418342926509</v>
      </c>
      <c r="GV181" s="130">
        <v>8.7062710374307795E-2</v>
      </c>
      <c r="GW181" s="129">
        <v>-0.106452240362287</v>
      </c>
      <c r="GX181" s="131">
        <v>-8.0942404491109607E-2</v>
      </c>
      <c r="GY181" s="129">
        <v>5.72559478664613E-2</v>
      </c>
      <c r="GZ181" s="130">
        <v>0.29794948196773702</v>
      </c>
      <c r="HA181" s="131">
        <v>-0.75521142671987196</v>
      </c>
      <c r="HB181" s="89" t="s">
        <v>465</v>
      </c>
      <c r="HC181" s="106"/>
      <c r="HD181" s="106"/>
      <c r="HE181" s="106"/>
      <c r="HF181" s="106"/>
      <c r="HG181" s="106"/>
      <c r="HH181" s="106"/>
      <c r="HI181" s="106"/>
      <c r="HJ181" s="106"/>
      <c r="HK181" s="106"/>
      <c r="HL181" s="106"/>
      <c r="HM181" s="106"/>
      <c r="HN181" s="106"/>
      <c r="HO181" s="106"/>
      <c r="HP181" s="106"/>
      <c r="HQ181" s="106"/>
      <c r="HR181" s="106"/>
      <c r="HS181" s="106"/>
      <c r="HT181" s="106"/>
      <c r="HU181" s="106"/>
      <c r="HV181" s="106"/>
      <c r="HW181" s="106"/>
      <c r="HX181" s="106"/>
      <c r="HY181" s="106"/>
      <c r="HZ181" s="106"/>
      <c r="IA181" s="89" t="s">
        <v>465</v>
      </c>
      <c r="IB181" s="42">
        <v>0.54793610069643695</v>
      </c>
      <c r="IC181" s="41">
        <v>0.972095852211176</v>
      </c>
      <c r="ID181" s="13" t="s">
        <v>465</v>
      </c>
      <c r="IE181" s="6">
        <v>103.18299399999999</v>
      </c>
      <c r="IF181" s="6">
        <v>105.1796045</v>
      </c>
      <c r="IG181" s="6">
        <v>109.7501566</v>
      </c>
      <c r="IH181" s="6">
        <v>90.757988249999997</v>
      </c>
      <c r="II181" s="6">
        <v>116.4530237</v>
      </c>
      <c r="IJ181" s="6">
        <v>86.712286789999993</v>
      </c>
      <c r="IK181" s="6">
        <v>97.241693220000002</v>
      </c>
      <c r="IL181" s="7">
        <v>90.783957959999995</v>
      </c>
      <c r="IM181" s="6">
        <v>107.79436149999999</v>
      </c>
      <c r="IN181" s="6">
        <v>102.5906736</v>
      </c>
      <c r="IO181" s="6">
        <v>96.187589729999999</v>
      </c>
      <c r="IP181" s="7">
        <v>97.381228269999994</v>
      </c>
      <c r="IQ181" s="7">
        <v>107.9214624</v>
      </c>
      <c r="IR181" s="7">
        <v>98.267923699999997</v>
      </c>
      <c r="IS181" s="6">
        <v>101.7068223</v>
      </c>
      <c r="IT181" s="7">
        <v>110.06639149999999</v>
      </c>
      <c r="IU181" s="6">
        <v>106.0228121</v>
      </c>
      <c r="IV181" s="7">
        <v>104.3813909</v>
      </c>
      <c r="IW181" s="7">
        <v>106.15394430000001</v>
      </c>
      <c r="IX181" s="7">
        <v>103.56624669999999</v>
      </c>
      <c r="IY181" s="6">
        <v>81.551527890000003</v>
      </c>
      <c r="IZ181" s="6">
        <v>93.274205469999998</v>
      </c>
      <c r="JA181" s="6">
        <v>89.394600659999995</v>
      </c>
      <c r="JB181" s="6">
        <v>97.424046759999996</v>
      </c>
      <c r="JC181" s="6">
        <v>84.316786350000001</v>
      </c>
      <c r="JD181" s="7">
        <v>95.479933209999999</v>
      </c>
      <c r="JE181" s="7">
        <v>95.44021137</v>
      </c>
      <c r="JF181" s="7">
        <v>101.58556590000001</v>
      </c>
      <c r="JG181" s="7">
        <v>101.5221707</v>
      </c>
      <c r="JH181" s="6">
        <v>100.7451212</v>
      </c>
      <c r="JI181" s="7">
        <v>110.3037704</v>
      </c>
      <c r="JJ181" s="6">
        <v>103.97182549999999</v>
      </c>
      <c r="JK181" s="7">
        <v>111.49610920000001</v>
      </c>
      <c r="JL181" s="6">
        <v>103.506241</v>
      </c>
      <c r="JM181" s="7">
        <v>101.9698899</v>
      </c>
      <c r="JN181" s="6">
        <v>80.831229359999995</v>
      </c>
      <c r="JO181" s="7">
        <v>74.102932129999999</v>
      </c>
      <c r="JP181" s="7">
        <v>92.804757190000004</v>
      </c>
      <c r="JQ181" s="6">
        <v>96.400690850000004</v>
      </c>
      <c r="JR181" s="6">
        <v>78.066514069999997</v>
      </c>
      <c r="JS181" s="7">
        <v>100.3737479</v>
      </c>
      <c r="JT181" s="7">
        <v>102.6037501</v>
      </c>
      <c r="JU181" s="7">
        <v>93.737829250000004</v>
      </c>
      <c r="JV181" s="7">
        <v>81.447893050000005</v>
      </c>
      <c r="JW181" s="6">
        <v>107.86393959999999</v>
      </c>
      <c r="JX181" s="7">
        <v>111.880641</v>
      </c>
      <c r="JY181" s="6">
        <v>97.291303659999997</v>
      </c>
      <c r="JZ181" s="7">
        <v>95.724788959999998</v>
      </c>
      <c r="KA181" s="6">
        <v>101.44018250000001</v>
      </c>
      <c r="KB181" s="7">
        <v>107.36517190000001</v>
      </c>
      <c r="KC181" s="7">
        <v>102.30392740000001</v>
      </c>
      <c r="KD181" s="6">
        <v>91.267134310000003</v>
      </c>
      <c r="KE181" s="6">
        <v>93.767464459999999</v>
      </c>
      <c r="KF181" s="6">
        <v>96.345514949999995</v>
      </c>
      <c r="KG181" s="7">
        <v>93.843854530000002</v>
      </c>
      <c r="KH181" s="6">
        <v>116.6226913</v>
      </c>
      <c r="KI181" s="6">
        <v>91.377418419999998</v>
      </c>
      <c r="KJ181" s="6">
        <v>95.25461138</v>
      </c>
      <c r="KK181" s="6">
        <v>71.817731550000005</v>
      </c>
      <c r="KM181" s="178">
        <v>1.8204438044071596</v>
      </c>
      <c r="KN181" s="178">
        <v>0.13197156821903638</v>
      </c>
      <c r="KO181" s="178">
        <v>1.9050097592713076</v>
      </c>
    </row>
    <row r="182" spans="1:301" ht="87.75" customHeight="1">
      <c r="A182" s="164" t="s">
        <v>1697</v>
      </c>
      <c r="B182" s="84" t="str">
        <f>"Chemistry 581"</f>
        <v>Chemistry 581</v>
      </c>
      <c r="C182" s="158" t="s">
        <v>1938</v>
      </c>
      <c r="D182" s="13" t="s">
        <v>675</v>
      </c>
      <c r="E182" s="163"/>
      <c r="F182" s="13"/>
      <c r="G182" s="2" t="s">
        <v>676</v>
      </c>
      <c r="H182" s="13" t="s">
        <v>1287</v>
      </c>
      <c r="I182" s="83" t="str">
        <f>"Chemistry 181"</f>
        <v>Chemistry 181</v>
      </c>
      <c r="J182" s="13">
        <v>181</v>
      </c>
      <c r="K182" s="4"/>
      <c r="L182" s="53">
        <v>1.0741564928266654</v>
      </c>
      <c r="M182" s="189" t="s">
        <v>1918</v>
      </c>
      <c r="N182" s="5">
        <v>75</v>
      </c>
      <c r="O182" s="6">
        <v>98</v>
      </c>
      <c r="P182" s="6">
        <v>545</v>
      </c>
      <c r="Q182" s="6">
        <v>1510</v>
      </c>
      <c r="S182" s="7">
        <v>196.7</v>
      </c>
      <c r="T182" s="6"/>
      <c r="U182" s="6">
        <v>73.710000000000008</v>
      </c>
      <c r="V182" s="6">
        <v>71.989999999999995</v>
      </c>
      <c r="W182" s="6">
        <v>149.20000000000002</v>
      </c>
      <c r="X182" s="6">
        <v>166.4</v>
      </c>
      <c r="Y182" s="6">
        <v>453.59999999999997</v>
      </c>
      <c r="Z182" s="6">
        <v>165.70000000000002</v>
      </c>
      <c r="AA182" s="116" t="s">
        <v>85</v>
      </c>
      <c r="AB182" s="115" t="s">
        <v>68</v>
      </c>
      <c r="AC182" s="116" t="s">
        <v>86</v>
      </c>
      <c r="AD182" s="115" t="s">
        <v>68</v>
      </c>
      <c r="AE182" s="116" t="s">
        <v>69</v>
      </c>
      <c r="AF182" s="116" t="s">
        <v>69</v>
      </c>
      <c r="AG182" s="10"/>
      <c r="AH182" s="10"/>
      <c r="AI182" s="10"/>
      <c r="AJ182" s="10"/>
      <c r="AK182" s="75">
        <v>1.0900000000000001</v>
      </c>
      <c r="AL182" s="117" t="s">
        <v>907</v>
      </c>
      <c r="AM182" s="89" t="s">
        <v>675</v>
      </c>
      <c r="AN182" s="118">
        <v>8.3705473050160975E-2</v>
      </c>
      <c r="AO182" s="118">
        <v>7.8971576836891141E-2</v>
      </c>
      <c r="AP182" s="118">
        <v>0.54699042859852764</v>
      </c>
      <c r="AQ182" s="118"/>
      <c r="AR182" s="80" t="s">
        <v>148</v>
      </c>
      <c r="AS182" s="7">
        <v>42.494631747125709</v>
      </c>
      <c r="AT182" s="119"/>
      <c r="AU182" s="89" t="s">
        <v>675</v>
      </c>
      <c r="AV182" s="7">
        <v>80.019812900000005</v>
      </c>
      <c r="AW182" s="7">
        <v>83.576999999999998</v>
      </c>
      <c r="AX182" s="7">
        <v>-17.841999999999999</v>
      </c>
      <c r="AY182" s="7">
        <v>687.91600000000005</v>
      </c>
      <c r="AZ182" s="7">
        <v>29.615144045091355</v>
      </c>
      <c r="BA182" s="7">
        <v>86.635589028810813</v>
      </c>
      <c r="BB182" s="187">
        <v>588</v>
      </c>
      <c r="BC182" s="7">
        <v>50.07753846153846</v>
      </c>
      <c r="BD182" s="7">
        <v>42.384496502914239</v>
      </c>
      <c r="BE182" s="7">
        <v>38.789807462686575</v>
      </c>
      <c r="BF182" s="7">
        <v>23.213099999999997</v>
      </c>
      <c r="BG182" s="7">
        <v>49.850150649350653</v>
      </c>
      <c r="BH182" s="7">
        <v>90.173055782119931</v>
      </c>
      <c r="BI182" s="7">
        <v>37.63777627087476</v>
      </c>
      <c r="BJ182" s="165">
        <v>0.25</v>
      </c>
      <c r="BK182" s="7">
        <v>5.8067004000000004</v>
      </c>
      <c r="BL182" s="7"/>
      <c r="BM182" s="7">
        <v>11.616055683733791</v>
      </c>
      <c r="BN182" s="165"/>
      <c r="BO182" s="7">
        <v>27.037199999999999</v>
      </c>
      <c r="BP182" s="7">
        <v>35.602800000000002</v>
      </c>
      <c r="BQ182" s="7"/>
      <c r="BR182" s="7"/>
      <c r="BS182" s="7">
        <v>18.20642367376395</v>
      </c>
      <c r="BT182" s="7">
        <v>75.479732876284857</v>
      </c>
      <c r="BU182" s="75"/>
      <c r="BV182" s="7">
        <v>27.154929070794946</v>
      </c>
      <c r="BW182" s="7" t="s">
        <v>195</v>
      </c>
      <c r="BX182" s="6">
        <v>-26.840023393721346</v>
      </c>
      <c r="BY182" s="6"/>
      <c r="BZ182" s="6">
        <v>-3.1810369162799432</v>
      </c>
      <c r="CA182" s="6"/>
      <c r="CB182" s="4"/>
      <c r="CC182" s="89" t="s">
        <v>675</v>
      </c>
      <c r="CD182" s="4">
        <v>-19.763343868024325</v>
      </c>
      <c r="CE182" s="4">
        <v>7.2108347748249031</v>
      </c>
      <c r="CF182" s="4"/>
      <c r="CG182" s="89" t="s">
        <v>675</v>
      </c>
      <c r="CH182" s="6">
        <v>20.67</v>
      </c>
      <c r="CI182" s="53"/>
      <c r="CJ182" s="155">
        <v>418.9</v>
      </c>
      <c r="CK182" s="155">
        <v>11508.2</v>
      </c>
      <c r="CL182" s="8">
        <v>12</v>
      </c>
      <c r="CM182" s="6">
        <v>17280.96</v>
      </c>
      <c r="CN182" s="9">
        <v>-15</v>
      </c>
      <c r="CO182" s="155">
        <v>16935.37</v>
      </c>
      <c r="CP182" s="5">
        <v>-46</v>
      </c>
      <c r="CQ182" s="4">
        <v>30</v>
      </c>
      <c r="CR182" s="78">
        <v>7.0999999999999994E-2</v>
      </c>
      <c r="CS182" s="78">
        <v>8.1000000000000003E-2</v>
      </c>
      <c r="CT182" s="78">
        <v>0.1</v>
      </c>
      <c r="CU182" s="78">
        <v>0.48899999999999999</v>
      </c>
      <c r="CV182" s="6">
        <v>131.97777731787528</v>
      </c>
      <c r="CW182" s="78"/>
      <c r="CX182" s="10">
        <v>30</v>
      </c>
      <c r="CY182" s="6">
        <v>90.915676838730292</v>
      </c>
      <c r="CZ182" s="2"/>
      <c r="DA182" s="11"/>
      <c r="DB182" s="11"/>
      <c r="DC182" s="11"/>
      <c r="DD182" s="120" t="s">
        <v>72</v>
      </c>
      <c r="DE182" s="120" t="s">
        <v>72</v>
      </c>
      <c r="DF182" s="89" t="s">
        <v>675</v>
      </c>
      <c r="DG182" s="12">
        <v>5</v>
      </c>
      <c r="DH182" s="9"/>
      <c r="DI182" s="98">
        <v>0</v>
      </c>
      <c r="DJ182" s="102"/>
      <c r="DK182" s="1"/>
      <c r="DL182" s="103"/>
      <c r="DM182" s="46" t="s">
        <v>101</v>
      </c>
      <c r="DN182" s="10">
        <v>0</v>
      </c>
      <c r="DO182" s="10">
        <v>1</v>
      </c>
      <c r="DP182" s="11"/>
      <c r="DQ182" s="55"/>
      <c r="DR182" s="12"/>
      <c r="DS182" s="79">
        <v>0</v>
      </c>
      <c r="DT182" s="2"/>
      <c r="DU182" s="8">
        <v>14</v>
      </c>
      <c r="DV182" s="12"/>
      <c r="DW182" s="13">
        <v>100</v>
      </c>
      <c r="DX182" s="89" t="s">
        <v>675</v>
      </c>
      <c r="DY182" s="12">
        <v>-4</v>
      </c>
      <c r="DZ182" s="89" t="s">
        <v>675</v>
      </c>
      <c r="EA182" s="7">
        <v>-4.1775511811443602</v>
      </c>
      <c r="EB182" s="75">
        <v>-3.5900000000000001E-2</v>
      </c>
      <c r="EC182" s="75">
        <v>-8.8900000000000007E-2</v>
      </c>
      <c r="ED182" s="75">
        <v>-1.2E-2</v>
      </c>
      <c r="EE182" s="90">
        <v>0</v>
      </c>
      <c r="EF182" s="90">
        <v>0</v>
      </c>
      <c r="EG182" s="90">
        <v>0</v>
      </c>
      <c r="EH182" s="90">
        <v>0</v>
      </c>
      <c r="EI182" s="75"/>
      <c r="EJ182" s="89" t="s">
        <v>675</v>
      </c>
      <c r="EK182" s="91" t="s">
        <v>74</v>
      </c>
      <c r="EL182" s="91" t="s">
        <v>74</v>
      </c>
      <c r="EM182" s="91" t="s">
        <v>74</v>
      </c>
      <c r="EN182" s="91" t="s">
        <v>74</v>
      </c>
      <c r="EO182" s="91" t="s">
        <v>74</v>
      </c>
      <c r="EP182" s="91" t="s">
        <v>74</v>
      </c>
      <c r="EQ182" s="91" t="s">
        <v>74</v>
      </c>
      <c r="ER182" s="91" t="s">
        <v>74</v>
      </c>
      <c r="ES182" s="92" t="s">
        <v>74</v>
      </c>
      <c r="ET182" s="89" t="s">
        <v>675</v>
      </c>
      <c r="EU182" s="7">
        <v>11.4</v>
      </c>
      <c r="EV182" s="7">
        <v>8.9499999999999993</v>
      </c>
      <c r="EW182" s="10"/>
      <c r="EX182" s="10"/>
      <c r="EY182" s="10"/>
      <c r="EZ182" s="10"/>
      <c r="FA182" s="75">
        <v>0.86551194073197379</v>
      </c>
      <c r="FB182" s="75">
        <v>0.9337741751990899</v>
      </c>
      <c r="FC182" s="75">
        <v>0.96712978717285014</v>
      </c>
      <c r="FD182" s="89" t="s">
        <v>675</v>
      </c>
      <c r="FE182" s="15" t="s">
        <v>113</v>
      </c>
      <c r="FF182" s="6">
        <v>6.67</v>
      </c>
      <c r="FG182" s="10"/>
      <c r="FH182" s="6">
        <v>32000</v>
      </c>
      <c r="FI182" s="10"/>
      <c r="FJ182" s="9"/>
      <c r="FK182" s="6">
        <v>46.074009863296119</v>
      </c>
      <c r="FL182" s="6">
        <v>64.502274679476983</v>
      </c>
      <c r="FM182" s="6">
        <v>34.387096774193523</v>
      </c>
      <c r="FN182" s="6">
        <v>31.059846205282515</v>
      </c>
      <c r="FO182" s="6">
        <v>22.569027611044412</v>
      </c>
      <c r="FP182" s="6">
        <v>45.244840145690013</v>
      </c>
      <c r="FQ182" s="127">
        <v>0.8349752375853301</v>
      </c>
      <c r="FR182" s="122"/>
      <c r="FS182" s="121">
        <v>0.76051906820181314</v>
      </c>
      <c r="FT182" s="89" t="s">
        <v>675</v>
      </c>
      <c r="FU182" s="7">
        <v>54.463063997799544</v>
      </c>
      <c r="FV182" s="7">
        <v>-118.28434545712589</v>
      </c>
      <c r="FW182" s="7">
        <v>68.765547922404139</v>
      </c>
      <c r="FX182" s="7">
        <v>-123.17922338623677</v>
      </c>
      <c r="FY182" s="7">
        <v>33.208068152175983</v>
      </c>
      <c r="FZ182" s="7">
        <v>-14.802331635827937</v>
      </c>
      <c r="GA182" s="7">
        <v>-52.139977744651354</v>
      </c>
      <c r="GB182" s="7">
        <v>46.530946414129815</v>
      </c>
      <c r="GC182" s="89" t="s">
        <v>675</v>
      </c>
      <c r="GD182" s="92" t="s">
        <v>81</v>
      </c>
      <c r="GE182" s="92" t="s">
        <v>74</v>
      </c>
      <c r="GF182" s="123" t="s">
        <v>1401</v>
      </c>
      <c r="GG182" s="123" t="s">
        <v>1401</v>
      </c>
      <c r="GH182" s="124" t="s">
        <v>81</v>
      </c>
      <c r="GI182" s="125" t="s">
        <v>81</v>
      </c>
      <c r="GJ182" s="126" t="s">
        <v>74</v>
      </c>
      <c r="GK182" s="89" t="s">
        <v>675</v>
      </c>
      <c r="GL182" s="75">
        <v>9.6182348086717405E-3</v>
      </c>
      <c r="GM182" s="129">
        <v>-0.104048901357521</v>
      </c>
      <c r="GN182" s="130">
        <v>-0.124169952862868</v>
      </c>
      <c r="GO182" s="129">
        <v>-1.11081254579472</v>
      </c>
      <c r="GP182" s="131">
        <v>-0.31497482413268002</v>
      </c>
      <c r="GQ182" s="129">
        <v>-0.65755763110879795</v>
      </c>
      <c r="GR182" s="130">
        <v>-0.28687282320869301</v>
      </c>
      <c r="GS182" s="131">
        <v>-0.90098754700684802</v>
      </c>
      <c r="GT182" s="75">
        <v>9.6182348086717405E-3</v>
      </c>
      <c r="GU182" s="129">
        <v>-0.104048901357521</v>
      </c>
      <c r="GV182" s="130">
        <v>-0.124169952862868</v>
      </c>
      <c r="GW182" s="129">
        <v>-1.11081254579472</v>
      </c>
      <c r="GX182" s="131">
        <v>-0.31497482413268002</v>
      </c>
      <c r="GY182" s="129">
        <v>-0.65755763110879795</v>
      </c>
      <c r="GZ182" s="130">
        <v>-0.28687282320869301</v>
      </c>
      <c r="HA182" s="131">
        <v>-0.90098754700684802</v>
      </c>
      <c r="HB182" s="89" t="s">
        <v>675</v>
      </c>
      <c r="HC182" s="137">
        <v>100.16164252628499</v>
      </c>
      <c r="HD182" s="139">
        <v>47.958144796380097</v>
      </c>
      <c r="HE182" s="137">
        <v>95.062147010182699</v>
      </c>
      <c r="HF182" s="136">
        <v>1.5</v>
      </c>
      <c r="HG182" s="137">
        <v>86.9012631204413</v>
      </c>
      <c r="HH182" s="137">
        <v>76.877032537409903</v>
      </c>
      <c r="HI182" s="139">
        <v>30.7810209249633</v>
      </c>
      <c r="HJ182" s="137">
        <v>80.662489788258895</v>
      </c>
      <c r="HK182" s="138">
        <v>57.964047810840398</v>
      </c>
      <c r="HL182" s="139">
        <v>43.431263011134703</v>
      </c>
      <c r="HM182" s="138">
        <v>70.761276658543295</v>
      </c>
      <c r="HN182" s="138">
        <v>60.290538654344203</v>
      </c>
      <c r="HO182" s="137">
        <v>99.904592314901507</v>
      </c>
      <c r="HP182" s="137">
        <v>95.827232175967595</v>
      </c>
      <c r="HQ182" s="137">
        <v>98.175900167642595</v>
      </c>
      <c r="HR182" s="138">
        <v>64.337363531511599</v>
      </c>
      <c r="HS182" s="136">
        <v>27.345296509327301</v>
      </c>
      <c r="HT182" s="137">
        <v>95.0258737885366</v>
      </c>
      <c r="HU182" s="137">
        <v>100.034852173031</v>
      </c>
      <c r="HV182" s="137">
        <v>93.553258766341003</v>
      </c>
      <c r="HW182" s="137">
        <v>100.266561470722</v>
      </c>
      <c r="HX182" s="138">
        <v>53.525761517370697</v>
      </c>
      <c r="HY182" s="137">
        <v>97.502191884945802</v>
      </c>
      <c r="HZ182" s="137">
        <v>98.669299450549502</v>
      </c>
      <c r="IA182" s="89" t="s">
        <v>675</v>
      </c>
      <c r="IB182" s="128">
        <v>0.33745561058482898</v>
      </c>
      <c r="IC182" s="128">
        <v>0.55454590980181695</v>
      </c>
      <c r="ID182" s="13" t="s">
        <v>675</v>
      </c>
      <c r="IE182" s="6">
        <v>90.824525940000001</v>
      </c>
      <c r="IF182" s="6">
        <v>77.607361960000006</v>
      </c>
      <c r="IG182" s="6">
        <v>74.200436069999995</v>
      </c>
      <c r="IH182" s="6">
        <v>62.46245751</v>
      </c>
      <c r="II182" s="6">
        <v>59.439189970000001</v>
      </c>
      <c r="IJ182" s="6">
        <v>82.413654890000004</v>
      </c>
      <c r="IK182" s="6">
        <v>97.940040670000002</v>
      </c>
      <c r="IL182" s="7">
        <v>-69.394329900000002</v>
      </c>
      <c r="IM182" s="6">
        <v>58.926384759999998</v>
      </c>
      <c r="IN182" s="6">
        <v>89.042499199999995</v>
      </c>
      <c r="IO182" s="6">
        <v>69.565610530000001</v>
      </c>
      <c r="IP182" s="7">
        <v>51.479770510000002</v>
      </c>
      <c r="IQ182" s="7">
        <v>55.051365650000001</v>
      </c>
      <c r="IR182" s="7">
        <v>27.35882805</v>
      </c>
      <c r="IS182" s="6">
        <v>28.098198459999999</v>
      </c>
      <c r="IT182" s="7">
        <v>9.6231054310000008</v>
      </c>
      <c r="IU182" s="6">
        <v>6.9454863720000004</v>
      </c>
      <c r="IV182" s="7">
        <v>54.528763769999998</v>
      </c>
      <c r="IW182" s="7">
        <v>23.141158350000001</v>
      </c>
      <c r="IX182" s="7">
        <v>58.45935558</v>
      </c>
      <c r="IY182" s="6">
        <v>35.439855659999999</v>
      </c>
      <c r="IZ182" s="6">
        <v>5.1823487039999998</v>
      </c>
      <c r="JA182" s="6">
        <v>61.086624960000002</v>
      </c>
      <c r="JB182" s="6">
        <v>34.111262410000002</v>
      </c>
      <c r="JC182" s="6">
        <v>3.3261150869999998</v>
      </c>
      <c r="JD182" s="7">
        <v>9.8518752329999995</v>
      </c>
      <c r="JE182" s="7">
        <v>-52.762276790000001</v>
      </c>
      <c r="JF182" s="7">
        <v>43.56368896</v>
      </c>
      <c r="JG182" s="7">
        <v>38.732525469999999</v>
      </c>
      <c r="JH182" s="6">
        <v>65.683270739999998</v>
      </c>
      <c r="JI182" s="7">
        <v>-36.115635179999998</v>
      </c>
      <c r="JJ182" s="6">
        <v>72.31766399</v>
      </c>
      <c r="JK182" s="7">
        <v>-61.792709469999998</v>
      </c>
      <c r="JL182" s="6">
        <v>-46.756329110000003</v>
      </c>
      <c r="JM182" s="7">
        <v>70.331945559999994</v>
      </c>
      <c r="JN182" s="6">
        <v>78.107798669999994</v>
      </c>
      <c r="JO182" s="7">
        <v>55.89989911</v>
      </c>
      <c r="JP182" s="7"/>
      <c r="JQ182" s="6">
        <v>95.270002919999996</v>
      </c>
      <c r="JR182" s="6">
        <v>95.392650349999997</v>
      </c>
      <c r="JS182" s="7">
        <v>2.0227078879999998</v>
      </c>
      <c r="JT182" s="7">
        <v>94.903691809999998</v>
      </c>
      <c r="JU182" s="7">
        <v>98.773909230000001</v>
      </c>
      <c r="JV182" s="7">
        <v>80.29255191</v>
      </c>
      <c r="JW182" s="6">
        <v>89.331877120000001</v>
      </c>
      <c r="JX182" s="7">
        <v>81.456270630000006</v>
      </c>
      <c r="JY182" s="6">
        <v>76.676292630000006</v>
      </c>
      <c r="JZ182" s="7">
        <v>66.614649299999996</v>
      </c>
      <c r="KA182" s="6">
        <v>86.210053930000001</v>
      </c>
      <c r="KB182" s="7">
        <v>74.785968069999996</v>
      </c>
      <c r="KC182" s="7">
        <v>64.242472699999993</v>
      </c>
      <c r="KD182" s="6">
        <v>1.492547192</v>
      </c>
      <c r="KE182" s="6">
        <v>72.279871990000004</v>
      </c>
      <c r="KF182" s="6">
        <v>4.2055152680000001</v>
      </c>
      <c r="KG182" s="7">
        <v>66.182943510000001</v>
      </c>
      <c r="KH182" s="6">
        <v>52.112358100000002</v>
      </c>
      <c r="KI182" s="6">
        <v>63.250466199999998</v>
      </c>
      <c r="KJ182" s="6">
        <v>62.314651509999997</v>
      </c>
      <c r="KK182" s="6">
        <v>36.928071289999998</v>
      </c>
      <c r="KM182" s="178">
        <v>1.0866919748659178</v>
      </c>
      <c r="KN182" s="178">
        <v>0.91276986032200103</v>
      </c>
      <c r="KO182" s="178">
        <v>0.91783596531315759</v>
      </c>
    </row>
    <row r="183" spans="1:301" ht="87.75" customHeight="1">
      <c r="A183" s="164" t="s">
        <v>1698</v>
      </c>
      <c r="B183" s="84" t="str">
        <f>"Chemistry 582"</f>
        <v>Chemistry 582</v>
      </c>
      <c r="C183" s="158" t="s">
        <v>1938</v>
      </c>
      <c r="D183" s="13" t="s">
        <v>567</v>
      </c>
      <c r="E183" s="163"/>
      <c r="F183" s="13"/>
      <c r="G183" s="2" t="s">
        <v>92</v>
      </c>
      <c r="H183" s="13" t="s">
        <v>1222</v>
      </c>
      <c r="I183" s="83" t="str">
        <f>"Chemistry 182"</f>
        <v>Chemistry 182</v>
      </c>
      <c r="J183" s="13">
        <v>182</v>
      </c>
      <c r="K183" s="4"/>
      <c r="L183" s="53">
        <v>1.427200333756959</v>
      </c>
      <c r="M183" s="114"/>
      <c r="N183" s="5">
        <v>89</v>
      </c>
      <c r="O183" s="6" t="s">
        <v>195</v>
      </c>
      <c r="P183" s="6">
        <v>1180</v>
      </c>
      <c r="Q183" s="6"/>
      <c r="S183" s="7">
        <v>956.4</v>
      </c>
      <c r="T183" s="6"/>
      <c r="U183" s="6">
        <v>1025</v>
      </c>
      <c r="V183" s="6">
        <v>674.5</v>
      </c>
      <c r="W183" s="6">
        <v>670.1</v>
      </c>
      <c r="X183" s="6">
        <v>445.2</v>
      </c>
      <c r="Y183" s="6">
        <v>985.00000000000011</v>
      </c>
      <c r="Z183" s="6">
        <v>629.20000000000005</v>
      </c>
      <c r="AA183" s="116" t="s">
        <v>69</v>
      </c>
      <c r="AB183" s="116" t="s">
        <v>69</v>
      </c>
      <c r="AC183" s="116" t="s">
        <v>69</v>
      </c>
      <c r="AD183" s="116" t="s">
        <v>69</v>
      </c>
      <c r="AE183" s="116" t="s">
        <v>69</v>
      </c>
      <c r="AF183" s="116" t="s">
        <v>69</v>
      </c>
      <c r="AG183" s="10"/>
      <c r="AH183" s="10"/>
      <c r="AI183" s="10"/>
      <c r="AJ183" s="10"/>
      <c r="AK183" s="75">
        <v>0.94099999999999995</v>
      </c>
      <c r="AL183" s="117" t="s">
        <v>907</v>
      </c>
      <c r="AM183" s="89" t="s">
        <v>567</v>
      </c>
      <c r="AN183" s="118">
        <v>6.4388825423200751E-3</v>
      </c>
      <c r="AO183" s="118">
        <v>1.3161929472815191E-2</v>
      </c>
      <c r="AP183" s="118">
        <v>0.85759670816344769</v>
      </c>
      <c r="AQ183" s="118"/>
      <c r="AR183" s="80" t="s">
        <v>148</v>
      </c>
      <c r="AS183" s="7">
        <v>87.000060494320408</v>
      </c>
      <c r="AT183" s="119"/>
      <c r="AU183" s="89" t="s">
        <v>567</v>
      </c>
      <c r="AV183" s="7">
        <v>37.896178900000002</v>
      </c>
      <c r="AW183" s="7">
        <v>17.033999999999999</v>
      </c>
      <c r="AX183" s="7">
        <v>2.956</v>
      </c>
      <c r="AY183" s="7"/>
      <c r="AZ183" s="7">
        <v>12.804878048780495</v>
      </c>
      <c r="BA183" s="7">
        <v>17.682926829268297</v>
      </c>
      <c r="BB183" s="187"/>
      <c r="BC183" s="7">
        <v>-0.97141258741257897</v>
      </c>
      <c r="BD183" s="7">
        <v>25.39865137385512</v>
      </c>
      <c r="BE183" s="7">
        <v>7.9892647218453234</v>
      </c>
      <c r="BF183" s="7">
        <v>22.896644303797466</v>
      </c>
      <c r="BG183" s="7">
        <v>44.655345454545461</v>
      </c>
      <c r="BH183" s="7">
        <v>76.984126984126988</v>
      </c>
      <c r="BI183" s="7">
        <v>43.25396825396826</v>
      </c>
      <c r="BJ183" s="167"/>
      <c r="BK183" s="7">
        <v>4.8495486840000002</v>
      </c>
      <c r="BL183" s="7"/>
      <c r="BM183" s="7">
        <v>52.10484203003255</v>
      </c>
      <c r="BN183" s="167"/>
      <c r="BO183" s="7">
        <v>12.729799999999997</v>
      </c>
      <c r="BP183" s="7">
        <v>0.69200000000000728</v>
      </c>
      <c r="BQ183" s="7"/>
      <c r="BR183" s="7"/>
      <c r="BS183" s="7">
        <v>0.71171729696217767</v>
      </c>
      <c r="BT183" s="7">
        <v>54.036861536393445</v>
      </c>
      <c r="BU183" s="75"/>
      <c r="BV183" s="7">
        <v>-8.9763812124851068</v>
      </c>
      <c r="BW183" s="7" t="s">
        <v>195</v>
      </c>
      <c r="BX183" s="6">
        <v>-14.372727070694438</v>
      </c>
      <c r="BY183" s="6"/>
      <c r="BZ183" s="6">
        <v>8.2099538508011651</v>
      </c>
      <c r="CA183" s="6"/>
      <c r="CB183" s="4"/>
      <c r="CC183" s="89" t="s">
        <v>567</v>
      </c>
      <c r="CD183" s="4">
        <v>-17.691435300049424</v>
      </c>
      <c r="CE183" s="4">
        <v>-14.929870931062432</v>
      </c>
      <c r="CF183" s="4"/>
      <c r="CG183" s="89" t="s">
        <v>567</v>
      </c>
      <c r="CH183" s="6">
        <v>-51.4</v>
      </c>
      <c r="CI183" s="53"/>
      <c r="CJ183" s="6">
        <v>4000</v>
      </c>
      <c r="CK183" s="6">
        <v>6321.98</v>
      </c>
      <c r="CL183" s="8">
        <v>-27</v>
      </c>
      <c r="CM183" s="6">
        <v>12699.21</v>
      </c>
      <c r="CN183" s="9">
        <v>61</v>
      </c>
      <c r="CO183" s="6">
        <v>32000</v>
      </c>
      <c r="CP183" s="5">
        <v>-1</v>
      </c>
      <c r="CQ183" s="4">
        <v>30</v>
      </c>
      <c r="CR183" s="78">
        <v>1.05</v>
      </c>
      <c r="CS183" s="78">
        <v>0.68</v>
      </c>
      <c r="CT183" s="78">
        <v>10.65</v>
      </c>
      <c r="CU183" s="78">
        <v>14.7</v>
      </c>
      <c r="CV183" s="6">
        <v>97.798881806434395</v>
      </c>
      <c r="CW183" s="78"/>
      <c r="CX183" s="10">
        <v>30</v>
      </c>
      <c r="CY183" s="6">
        <v>94.575728997685005</v>
      </c>
      <c r="CZ183" s="2"/>
      <c r="DA183" s="11"/>
      <c r="DB183" s="11"/>
      <c r="DC183" s="11"/>
      <c r="DD183" s="120" t="s">
        <v>72</v>
      </c>
      <c r="DE183" s="120" t="s">
        <v>72</v>
      </c>
      <c r="DF183" s="89" t="s">
        <v>567</v>
      </c>
      <c r="DG183" s="12">
        <v>10</v>
      </c>
      <c r="DH183" s="9"/>
      <c r="DI183" s="98">
        <v>25</v>
      </c>
      <c r="DJ183" s="102"/>
      <c r="DK183" s="1"/>
      <c r="DL183" s="103"/>
      <c r="DM183" s="46" t="s">
        <v>101</v>
      </c>
      <c r="DN183" s="10">
        <v>0</v>
      </c>
      <c r="DO183" s="10">
        <v>0</v>
      </c>
      <c r="DP183" s="11"/>
      <c r="DQ183" s="109"/>
      <c r="DR183" s="12"/>
      <c r="DS183" s="79">
        <v>0</v>
      </c>
      <c r="DT183" s="2"/>
      <c r="DU183" s="8">
        <v>19</v>
      </c>
      <c r="DV183" s="12"/>
      <c r="DW183" s="13">
        <v>100</v>
      </c>
      <c r="DX183" s="89" t="s">
        <v>567</v>
      </c>
      <c r="DY183" s="12">
        <v>20</v>
      </c>
      <c r="DZ183" s="89" t="s">
        <v>567</v>
      </c>
      <c r="EA183" s="7">
        <v>2.7205402672909999E-2</v>
      </c>
      <c r="EB183" s="75">
        <v>-5.5399999999999998E-2</v>
      </c>
      <c r="EC183" s="75">
        <v>-0.2162</v>
      </c>
      <c r="ED183" s="75">
        <v>-4.3900000000000002E-2</v>
      </c>
      <c r="EE183" s="90">
        <v>0</v>
      </c>
      <c r="EF183" s="90">
        <v>0</v>
      </c>
      <c r="EG183" s="90">
        <v>0</v>
      </c>
      <c r="EH183" s="90">
        <v>0</v>
      </c>
      <c r="EI183" s="75"/>
      <c r="EJ183" s="89" t="s">
        <v>567</v>
      </c>
      <c r="EK183" s="91" t="s">
        <v>74</v>
      </c>
      <c r="EL183" s="91" t="s">
        <v>74</v>
      </c>
      <c r="EM183" s="91" t="s">
        <v>74</v>
      </c>
      <c r="EN183" s="91" t="s">
        <v>74</v>
      </c>
      <c r="EO183" s="91" t="s">
        <v>74</v>
      </c>
      <c r="EP183" s="91" t="s">
        <v>74</v>
      </c>
      <c r="EQ183" s="91" t="s">
        <v>74</v>
      </c>
      <c r="ER183" s="91" t="s">
        <v>74</v>
      </c>
      <c r="ES183" s="92" t="s">
        <v>74</v>
      </c>
      <c r="ET183" s="89" t="s">
        <v>567</v>
      </c>
      <c r="EU183" s="7">
        <v>7.6</v>
      </c>
      <c r="EV183" s="7">
        <v>13</v>
      </c>
      <c r="EW183" s="10"/>
      <c r="EX183" s="10"/>
      <c r="EY183" s="10"/>
      <c r="EZ183" s="10"/>
      <c r="FA183" s="75">
        <v>0.97443083624490789</v>
      </c>
      <c r="FB183" s="75">
        <v>0.90572637331383066</v>
      </c>
      <c r="FC183" s="75">
        <v>0.96845544063126476</v>
      </c>
      <c r="FD183" s="89" t="s">
        <v>567</v>
      </c>
      <c r="FE183" s="10"/>
      <c r="FF183" s="6">
        <v>0</v>
      </c>
      <c r="FG183" s="10" t="s">
        <v>94</v>
      </c>
      <c r="FH183" s="6">
        <v>32000</v>
      </c>
      <c r="FI183" s="10"/>
      <c r="FJ183" s="9"/>
      <c r="FK183" s="6">
        <v>-0.78250377780642033</v>
      </c>
      <c r="FL183" s="6">
        <v>44.802595997836669</v>
      </c>
      <c r="FM183" s="6">
        <v>-18.645161290322587</v>
      </c>
      <c r="FN183" s="6">
        <v>4.3129388164493632</v>
      </c>
      <c r="FO183" s="6">
        <v>95.318127250900346</v>
      </c>
      <c r="FP183" s="6">
        <v>-15.459328207203548</v>
      </c>
      <c r="FQ183" s="127">
        <v>0.82975630816463597</v>
      </c>
      <c r="FR183" s="122"/>
      <c r="FS183" s="121">
        <v>0.66421704933661718</v>
      </c>
      <c r="FT183" s="89" t="s">
        <v>567</v>
      </c>
      <c r="FU183" s="7">
        <v>73.790879939278511</v>
      </c>
      <c r="FV183" s="7">
        <v>43.371145904368937</v>
      </c>
      <c r="FW183" s="7">
        <v>54.38428714099809</v>
      </c>
      <c r="FX183" s="7">
        <v>35.688331491606064</v>
      </c>
      <c r="FY183" s="7">
        <v>-53.140077152606494</v>
      </c>
      <c r="FZ183" s="7">
        <v>56.114956250079373</v>
      </c>
      <c r="GA183" s="7">
        <v>47.706754288353736</v>
      </c>
      <c r="GB183" s="7">
        <v>94.617450602553987</v>
      </c>
      <c r="GC183" s="89" t="s">
        <v>567</v>
      </c>
      <c r="GD183" s="92" t="s">
        <v>74</v>
      </c>
      <c r="GE183" s="92" t="s">
        <v>74</v>
      </c>
      <c r="GF183" s="123" t="s">
        <v>1403</v>
      </c>
      <c r="GG183" s="123" t="s">
        <v>1403</v>
      </c>
      <c r="GH183" s="124" t="s">
        <v>74</v>
      </c>
      <c r="GI183" s="125" t="s">
        <v>74</v>
      </c>
      <c r="GJ183" s="126" t="s">
        <v>81</v>
      </c>
      <c r="GK183" s="89" t="s">
        <v>567</v>
      </c>
      <c r="GL183" s="75">
        <v>-8.2293401717892206E-2</v>
      </c>
      <c r="GM183" s="129">
        <v>-0.171950380065788</v>
      </c>
      <c r="GN183" s="130">
        <v>-0.18579907508142701</v>
      </c>
      <c r="GO183" s="129">
        <v>-1.3268956300290999</v>
      </c>
      <c r="GP183" s="131">
        <v>-0.365709597230716</v>
      </c>
      <c r="GQ183" s="129">
        <v>-0.844744030987432</v>
      </c>
      <c r="GR183" s="130">
        <v>-0.39103617144333502</v>
      </c>
      <c r="GS183" s="131">
        <v>-1.0994679769086799</v>
      </c>
      <c r="GT183" s="75">
        <v>-8.2293401717892206E-2</v>
      </c>
      <c r="GU183" s="129">
        <v>-0.171950380065788</v>
      </c>
      <c r="GV183" s="130">
        <v>-0.18579907508142701</v>
      </c>
      <c r="GW183" s="129">
        <v>-1.3268956300290999</v>
      </c>
      <c r="GX183" s="131">
        <v>-0.365709597230716</v>
      </c>
      <c r="GY183" s="129">
        <v>-0.844744030987432</v>
      </c>
      <c r="GZ183" s="130">
        <v>-0.39103617144333502</v>
      </c>
      <c r="HA183" s="131">
        <v>-1.0994679769086799</v>
      </c>
      <c r="HB183" s="89" t="s">
        <v>567</v>
      </c>
      <c r="HC183" s="106"/>
      <c r="HD183" s="106"/>
      <c r="HE183" s="106"/>
      <c r="HF183" s="106"/>
      <c r="HG183" s="106"/>
      <c r="HH183" s="106"/>
      <c r="HI183" s="106"/>
      <c r="HJ183" s="106"/>
      <c r="HK183" s="106"/>
      <c r="HL183" s="106"/>
      <c r="HM183" s="106"/>
      <c r="HN183" s="106"/>
      <c r="HO183" s="106"/>
      <c r="HP183" s="106"/>
      <c r="HQ183" s="106"/>
      <c r="HR183" s="106"/>
      <c r="HS183" s="106"/>
      <c r="HT183" s="106"/>
      <c r="HU183" s="106"/>
      <c r="HV183" s="106"/>
      <c r="HW183" s="106"/>
      <c r="HX183" s="106"/>
      <c r="HY183" s="106"/>
      <c r="HZ183" s="106"/>
      <c r="IA183" s="89" t="s">
        <v>567</v>
      </c>
      <c r="IB183" s="128">
        <v>0.30203715439439999</v>
      </c>
      <c r="IC183" s="42">
        <v>0.88955461026972404</v>
      </c>
      <c r="ID183" s="13" t="s">
        <v>567</v>
      </c>
      <c r="IE183" s="6">
        <v>64.296187680000003</v>
      </c>
      <c r="IF183" s="6">
        <v>100.8999053</v>
      </c>
      <c r="IG183" s="6">
        <v>84.613686529999995</v>
      </c>
      <c r="IH183" s="6">
        <v>97.920189379999997</v>
      </c>
      <c r="II183" s="6">
        <v>15.609681370000001</v>
      </c>
      <c r="IJ183" s="6">
        <v>77.93902439</v>
      </c>
      <c r="IK183" s="6">
        <v>85.024937660000006</v>
      </c>
      <c r="IL183" s="7">
        <v>95.780130799999995</v>
      </c>
      <c r="IM183" s="6">
        <v>89.525454269999997</v>
      </c>
      <c r="IN183" s="6">
        <v>68.080953359999995</v>
      </c>
      <c r="IO183" s="6">
        <v>84.548903879999997</v>
      </c>
      <c r="IP183" s="7"/>
      <c r="IQ183" s="7">
        <v>90.011027380000002</v>
      </c>
      <c r="IR183" s="7"/>
      <c r="IS183" s="6">
        <v>108.6453901</v>
      </c>
      <c r="IT183" s="7">
        <v>97.916666669999998</v>
      </c>
      <c r="IU183" s="6">
        <v>103.2630379</v>
      </c>
      <c r="IV183" s="7">
        <v>75.681230020000001</v>
      </c>
      <c r="IW183" s="7">
        <v>100.3199204</v>
      </c>
      <c r="IX183" s="7">
        <v>80.339057679999996</v>
      </c>
      <c r="IY183" s="6">
        <v>104.5447459</v>
      </c>
      <c r="IZ183" s="6">
        <v>55.99320608</v>
      </c>
      <c r="JA183" s="6">
        <v>86.080825700000005</v>
      </c>
      <c r="JB183" s="6">
        <v>50.797015430000002</v>
      </c>
      <c r="JC183" s="6">
        <v>76.926591529999996</v>
      </c>
      <c r="JD183" s="7">
        <v>100.62270580000001</v>
      </c>
      <c r="JE183" s="7">
        <v>105.8475013</v>
      </c>
      <c r="JF183" s="7"/>
      <c r="JG183" s="7">
        <v>103.6219419</v>
      </c>
      <c r="JH183" s="6">
        <v>120.2299245</v>
      </c>
      <c r="JI183" s="7">
        <v>104.3559817</v>
      </c>
      <c r="JJ183" s="6">
        <v>96.049151420000001</v>
      </c>
      <c r="JK183" s="7">
        <v>99.129881150000003</v>
      </c>
      <c r="JL183" s="6">
        <v>99.668567909999993</v>
      </c>
      <c r="JM183" s="7">
        <v>76.207442599999993</v>
      </c>
      <c r="JN183" s="6">
        <v>97.191011239999995</v>
      </c>
      <c r="JO183" s="7">
        <v>71.388888890000004</v>
      </c>
      <c r="JP183" s="7"/>
      <c r="JQ183" s="6">
        <v>73.920298389999999</v>
      </c>
      <c r="JR183" s="6">
        <v>106.9082126</v>
      </c>
      <c r="JS183" s="7">
        <v>100.9376922</v>
      </c>
      <c r="JT183" s="7">
        <v>74.239216720000002</v>
      </c>
      <c r="JU183" s="7"/>
      <c r="JV183" s="7">
        <v>116.6326909</v>
      </c>
      <c r="JW183" s="6">
        <v>69.382566589999996</v>
      </c>
      <c r="JX183" s="7">
        <v>64.843087359999998</v>
      </c>
      <c r="JY183" s="6">
        <v>95.888991250000004</v>
      </c>
      <c r="JZ183" s="7">
        <v>94.267456940000002</v>
      </c>
      <c r="KA183" s="6">
        <v>102.98715199999999</v>
      </c>
      <c r="KB183" s="7">
        <v>104.91624179999999</v>
      </c>
      <c r="KC183" s="7">
        <v>86.403743320000004</v>
      </c>
      <c r="KD183" s="6">
        <v>94.970668189999998</v>
      </c>
      <c r="KE183" s="6">
        <v>100.1445087</v>
      </c>
      <c r="KF183" s="6">
        <v>101.3507109</v>
      </c>
      <c r="KG183" s="7">
        <v>103.5532604</v>
      </c>
      <c r="KH183" s="6">
        <v>106.691135</v>
      </c>
      <c r="KI183" s="6">
        <v>82.766890500000002</v>
      </c>
      <c r="KJ183" s="6">
        <v>94.730348960000001</v>
      </c>
      <c r="KK183" s="6">
        <v>100.7142857</v>
      </c>
      <c r="KM183" s="178">
        <v>1.5116351018086516</v>
      </c>
      <c r="KN183" s="178">
        <v>0.67721263518156993</v>
      </c>
      <c r="KO183" s="178">
        <v>1.3783313143549365</v>
      </c>
    </row>
    <row r="184" spans="1:301" ht="87.75" customHeight="1">
      <c r="A184" s="164" t="s">
        <v>1699</v>
      </c>
      <c r="B184" s="84" t="str">
        <f>"Chemistry 583"</f>
        <v>Chemistry 583</v>
      </c>
      <c r="C184" s="158" t="s">
        <v>1937</v>
      </c>
      <c r="D184" s="13" t="s">
        <v>355</v>
      </c>
      <c r="E184" s="163" t="s">
        <v>1469</v>
      </c>
      <c r="F184" s="13" t="s">
        <v>1470</v>
      </c>
      <c r="G184" s="2" t="s">
        <v>356</v>
      </c>
      <c r="H184" s="13" t="s">
        <v>1118</v>
      </c>
      <c r="I184" s="83" t="str">
        <f>"Chemistry 183"</f>
        <v>Chemistry 183</v>
      </c>
      <c r="J184" s="13">
        <v>183</v>
      </c>
      <c r="K184" s="4"/>
      <c r="L184" s="53">
        <v>0.94039760758426605</v>
      </c>
      <c r="M184" s="114"/>
      <c r="N184" s="5">
        <v>86</v>
      </c>
      <c r="O184" s="6">
        <v>73</v>
      </c>
      <c r="P184" s="6"/>
      <c r="Q184" s="6"/>
      <c r="S184" s="7">
        <v>783</v>
      </c>
      <c r="T184" s="6"/>
      <c r="U184" s="6">
        <v>1209</v>
      </c>
      <c r="V184" s="6">
        <v>1024</v>
      </c>
      <c r="W184" s="6">
        <v>628.4</v>
      </c>
      <c r="X184" s="6">
        <v>528.29999999999995</v>
      </c>
      <c r="Y184" s="6">
        <v>1968</v>
      </c>
      <c r="Z184" s="6">
        <v>826</v>
      </c>
      <c r="AA184" s="116" t="s">
        <v>85</v>
      </c>
      <c r="AB184" s="115" t="s">
        <v>68</v>
      </c>
      <c r="AC184" s="116" t="s">
        <v>69</v>
      </c>
      <c r="AD184" s="116" t="s">
        <v>69</v>
      </c>
      <c r="AE184" s="116" t="s">
        <v>69</v>
      </c>
      <c r="AF184" s="116" t="s">
        <v>69</v>
      </c>
      <c r="AG184" s="10"/>
      <c r="AH184" s="10"/>
      <c r="AI184" s="10"/>
      <c r="AJ184" s="10"/>
      <c r="AK184" s="75">
        <v>0.98799999999999999</v>
      </c>
      <c r="AL184" s="117" t="s">
        <v>907</v>
      </c>
      <c r="AM184" s="89" t="s">
        <v>355</v>
      </c>
      <c r="AN184" s="141">
        <v>2.1498851371852108E-2</v>
      </c>
      <c r="AO184" s="141">
        <v>1.8456375838926176E-2</v>
      </c>
      <c r="AP184" s="141">
        <v>1.1524008533354329</v>
      </c>
      <c r="AQ184" s="141">
        <v>1.0956015578592608</v>
      </c>
      <c r="AR184" s="76" t="s">
        <v>148</v>
      </c>
      <c r="AS184" s="7">
        <v>30.047611931420622</v>
      </c>
      <c r="AT184" s="119"/>
      <c r="AU184" s="89" t="s">
        <v>355</v>
      </c>
      <c r="AV184" s="7">
        <v>-53.585456000000001</v>
      </c>
      <c r="AW184" s="7">
        <v>-28.616</v>
      </c>
      <c r="AX184" s="7">
        <v>-10.513</v>
      </c>
      <c r="AY184" s="7"/>
      <c r="AZ184" s="7">
        <v>12.859324220638754</v>
      </c>
      <c r="BA184" s="7">
        <v>3.0017469858705965</v>
      </c>
      <c r="BB184" s="187"/>
      <c r="BC184" s="7">
        <v>-2.983447513812143</v>
      </c>
      <c r="BD184" s="7">
        <v>17.874406280193234</v>
      </c>
      <c r="BE184" s="7">
        <v>1.1787115983026952</v>
      </c>
      <c r="BF184" s="7">
        <v>3.9881759878419465</v>
      </c>
      <c r="BG184" s="7">
        <v>21.178821978021979</v>
      </c>
      <c r="BH184" s="7">
        <v>17.43552380613901</v>
      </c>
      <c r="BI184" s="7">
        <v>-7.1542366760838547</v>
      </c>
      <c r="BJ184" s="77"/>
      <c r="BK184" s="7">
        <v>-59.634436530000002</v>
      </c>
      <c r="BL184" s="7"/>
      <c r="BM184" s="7">
        <v>42.233968510750366</v>
      </c>
      <c r="BN184" s="77"/>
      <c r="BO184" s="7">
        <v>8.8379999999999939</v>
      </c>
      <c r="BP184" s="7">
        <v>-2.1422000000000025</v>
      </c>
      <c r="BQ184" s="7"/>
      <c r="BR184" s="7"/>
      <c r="BS184" s="7">
        <v>34.49860666306202</v>
      </c>
      <c r="BT184" s="7">
        <v>61.139749807386671</v>
      </c>
      <c r="BU184" s="75"/>
      <c r="BV184" s="7">
        <v>16.309762308661846</v>
      </c>
      <c r="BW184" s="7" t="s">
        <v>195</v>
      </c>
      <c r="BX184" s="6">
        <v>-26.497915065641013</v>
      </c>
      <c r="BY184" s="6"/>
      <c r="BZ184" s="6">
        <v>47.448416310220118</v>
      </c>
      <c r="CA184" s="6"/>
      <c r="CB184" s="4"/>
      <c r="CC184" s="89" t="s">
        <v>355</v>
      </c>
      <c r="CD184" s="4">
        <v>1.3326310233383403</v>
      </c>
      <c r="CE184" s="4">
        <v>45.112925413635317</v>
      </c>
      <c r="CF184" s="4"/>
      <c r="CG184" s="89" t="s">
        <v>355</v>
      </c>
      <c r="CH184" s="6">
        <v>-8.82</v>
      </c>
      <c r="CI184" s="53"/>
      <c r="CJ184" s="6">
        <v>32000</v>
      </c>
      <c r="CK184" s="6">
        <v>32000</v>
      </c>
      <c r="CL184" s="8">
        <v>-46</v>
      </c>
      <c r="CM184" s="6">
        <v>32000</v>
      </c>
      <c r="CN184" s="9">
        <v>-49</v>
      </c>
      <c r="CO184" s="6">
        <v>32000</v>
      </c>
      <c r="CP184" s="5">
        <v>28</v>
      </c>
      <c r="CQ184" s="4">
        <v>30</v>
      </c>
      <c r="CR184" s="78">
        <v>21.25</v>
      </c>
      <c r="CS184" s="78">
        <v>25</v>
      </c>
      <c r="CT184" s="78">
        <v>6.99</v>
      </c>
      <c r="CU184" s="78">
        <v>8.3000000000000004E-2</v>
      </c>
      <c r="CV184" s="6">
        <v>61.174265275338385</v>
      </c>
      <c r="CW184" s="78"/>
      <c r="CX184" s="10">
        <v>30</v>
      </c>
      <c r="CY184" s="6">
        <v>90.528161714895262</v>
      </c>
      <c r="CZ184" s="2"/>
      <c r="DA184" s="11"/>
      <c r="DB184" s="11"/>
      <c r="DC184" s="11"/>
      <c r="DD184" s="120" t="s">
        <v>89</v>
      </c>
      <c r="DE184" s="120" t="s">
        <v>89</v>
      </c>
      <c r="DF184" s="89" t="s">
        <v>355</v>
      </c>
      <c r="DG184" s="12">
        <v>-2</v>
      </c>
      <c r="DH184" s="9"/>
      <c r="DI184" s="98">
        <v>0</v>
      </c>
      <c r="DJ184" s="102"/>
      <c r="DK184" s="1"/>
      <c r="DL184" s="103"/>
      <c r="DM184" s="46" t="s">
        <v>101</v>
      </c>
      <c r="DN184" s="10">
        <v>0</v>
      </c>
      <c r="DO184" s="10">
        <v>0</v>
      </c>
      <c r="DP184" s="11"/>
      <c r="DQ184" s="109"/>
      <c r="DR184" s="12"/>
      <c r="DS184" s="79">
        <v>0</v>
      </c>
      <c r="DT184" s="2"/>
      <c r="DU184" s="8">
        <v>12.087999999999999</v>
      </c>
      <c r="DV184" s="12"/>
      <c r="DW184" s="13">
        <v>100</v>
      </c>
      <c r="DX184" s="89" t="s">
        <v>355</v>
      </c>
      <c r="DY184" s="12">
        <v>-13</v>
      </c>
      <c r="DZ184" s="89" t="s">
        <v>355</v>
      </c>
      <c r="EA184" s="7">
        <v>1.2509778412465899</v>
      </c>
      <c r="EB184" s="75">
        <v>-2.8400000000000002E-2</v>
      </c>
      <c r="EC184" s="75">
        <v>-0.22020000000000001</v>
      </c>
      <c r="ED184" s="75">
        <v>-8.2199999999999995E-2</v>
      </c>
      <c r="EE184" s="90">
        <v>0</v>
      </c>
      <c r="EF184" s="90">
        <v>0</v>
      </c>
      <c r="EG184" s="90">
        <v>1.7301038062283709</v>
      </c>
      <c r="EH184" s="90">
        <v>0</v>
      </c>
      <c r="EI184" s="75"/>
      <c r="EJ184" s="89" t="s">
        <v>355</v>
      </c>
      <c r="EK184" s="91" t="s">
        <v>74</v>
      </c>
      <c r="EL184" s="91" t="s">
        <v>74</v>
      </c>
      <c r="EM184" s="91" t="s">
        <v>74</v>
      </c>
      <c r="EN184" s="91" t="s">
        <v>74</v>
      </c>
      <c r="EO184" s="91" t="s">
        <v>74</v>
      </c>
      <c r="EP184" s="91" t="s">
        <v>74</v>
      </c>
      <c r="EQ184" s="91" t="s">
        <v>74</v>
      </c>
      <c r="ER184" s="91" t="s">
        <v>74</v>
      </c>
      <c r="ES184" s="92" t="s">
        <v>74</v>
      </c>
      <c r="ET184" s="89" t="s">
        <v>355</v>
      </c>
      <c r="EU184" s="7">
        <v>23.1</v>
      </c>
      <c r="EV184" s="7">
        <v>15</v>
      </c>
      <c r="EW184" s="10"/>
      <c r="EX184" s="10"/>
      <c r="EY184" s="10"/>
      <c r="EZ184" s="10"/>
      <c r="FA184" s="75">
        <v>0.89649139685576806</v>
      </c>
      <c r="FB184" s="75">
        <v>0.85627403762806686</v>
      </c>
      <c r="FC184" s="75">
        <v>1.1332866876640708</v>
      </c>
      <c r="FD184" s="89" t="s">
        <v>355</v>
      </c>
      <c r="FE184" s="13"/>
      <c r="FF184" s="6">
        <v>6.67</v>
      </c>
      <c r="FG184" s="10" t="s">
        <v>122</v>
      </c>
      <c r="FH184" s="6">
        <v>32000</v>
      </c>
      <c r="FI184" s="10"/>
      <c r="FJ184" s="9"/>
      <c r="FK184" s="6">
        <v>54.271864077484977</v>
      </c>
      <c r="FL184" s="6">
        <v>30.672187232719061</v>
      </c>
      <c r="FM184" s="6">
        <v>-17.368961973278484</v>
      </c>
      <c r="FN184" s="6">
        <v>-14.091680814940588</v>
      </c>
      <c r="FO184" s="6">
        <v>4.2042042042042427</v>
      </c>
      <c r="FP184" s="6">
        <v>33.437013996889576</v>
      </c>
      <c r="FQ184" s="127">
        <v>0.73755282387843013</v>
      </c>
      <c r="FR184" s="122"/>
      <c r="FS184" s="121">
        <v>1.1194169149897879</v>
      </c>
      <c r="FT184" s="89" t="s">
        <v>355</v>
      </c>
      <c r="FU184" s="7">
        <v>-83.95562440143722</v>
      </c>
      <c r="FV184" s="7">
        <v>-155.21192325943071</v>
      </c>
      <c r="FW184" s="7">
        <v>-3.6057395470598275</v>
      </c>
      <c r="FX184" s="7">
        <v>-162.62677613685469</v>
      </c>
      <c r="FY184" s="7">
        <v>-24.029206498065037</v>
      </c>
      <c r="FZ184" s="7">
        <v>30.224466619953116</v>
      </c>
      <c r="GA184" s="7">
        <v>-271.18412538644043</v>
      </c>
      <c r="GB184" s="7">
        <v>71.215398806559847</v>
      </c>
      <c r="GC184" s="89" t="s">
        <v>355</v>
      </c>
      <c r="GD184" s="92" t="s">
        <v>74</v>
      </c>
      <c r="GE184" s="92" t="s">
        <v>74</v>
      </c>
      <c r="GF184" s="123" t="s">
        <v>1401</v>
      </c>
      <c r="GG184" s="123" t="s">
        <v>1402</v>
      </c>
      <c r="GH184" s="124" t="s">
        <v>74</v>
      </c>
      <c r="GI184" s="125" t="s">
        <v>74</v>
      </c>
      <c r="GJ184" s="126" t="s">
        <v>74</v>
      </c>
      <c r="GK184" s="89" t="s">
        <v>355</v>
      </c>
      <c r="GL184" s="75">
        <v>-9.8586872201299899E-2</v>
      </c>
      <c r="GM184" s="129">
        <v>-8.8082737079169193E-2</v>
      </c>
      <c r="GN184" s="130">
        <v>-0.20257760028941599</v>
      </c>
      <c r="GO184" s="129">
        <v>-0.185497441718698</v>
      </c>
      <c r="GP184" s="131">
        <v>-0.176724115602061</v>
      </c>
      <c r="GQ184" s="129">
        <v>-9.8481163068878899E-2</v>
      </c>
      <c r="GR184" s="130">
        <v>0.109167190202402</v>
      </c>
      <c r="GS184" s="131">
        <v>-0.50872975635990902</v>
      </c>
      <c r="GT184" s="75">
        <v>-9.8586872201299899E-2</v>
      </c>
      <c r="GU184" s="129">
        <v>-8.8082737079169193E-2</v>
      </c>
      <c r="GV184" s="130">
        <v>-0.20257760028941599</v>
      </c>
      <c r="GW184" s="129">
        <v>-0.185497441718698</v>
      </c>
      <c r="GX184" s="131">
        <v>-0.176724115602061</v>
      </c>
      <c r="GY184" s="129">
        <v>-9.8481163068878899E-2</v>
      </c>
      <c r="GZ184" s="130">
        <v>0.109167190202402</v>
      </c>
      <c r="HA184" s="131">
        <v>-0.50872975635990902</v>
      </c>
      <c r="HB184" s="89" t="s">
        <v>355</v>
      </c>
      <c r="HC184" s="106"/>
      <c r="HD184" s="106"/>
      <c r="HE184" s="106"/>
      <c r="HF184" s="106"/>
      <c r="HG184" s="106"/>
      <c r="HH184" s="106"/>
      <c r="HI184" s="106"/>
      <c r="HJ184" s="106"/>
      <c r="HK184" s="106"/>
      <c r="HL184" s="106"/>
      <c r="HM184" s="106"/>
      <c r="HN184" s="106"/>
      <c r="HO184" s="106"/>
      <c r="HP184" s="106"/>
      <c r="HQ184" s="106"/>
      <c r="HR184" s="106"/>
      <c r="HS184" s="106"/>
      <c r="HT184" s="106"/>
      <c r="HU184" s="106"/>
      <c r="HV184" s="106"/>
      <c r="HW184" s="106"/>
      <c r="HX184" s="106"/>
      <c r="HY184" s="106"/>
      <c r="HZ184" s="106"/>
      <c r="IA184" s="89" t="s">
        <v>355</v>
      </c>
      <c r="IB184" s="133">
        <v>0.15491570639784999</v>
      </c>
      <c r="IC184" s="133">
        <v>0.210794608363777</v>
      </c>
      <c r="ID184" s="13" t="s">
        <v>355</v>
      </c>
      <c r="IE184" s="6">
        <v>112.02349289999999</v>
      </c>
      <c r="IF184" s="6">
        <v>111.9552915</v>
      </c>
      <c r="IG184" s="6">
        <v>91.008010679999998</v>
      </c>
      <c r="IH184" s="6">
        <v>96.485486620000003</v>
      </c>
      <c r="II184" s="6">
        <v>106.77577239999999</v>
      </c>
      <c r="IJ184" s="6">
        <v>108.04585609999999</v>
      </c>
      <c r="IK184" s="6">
        <v>105.83702390000001</v>
      </c>
      <c r="IL184" s="7">
        <v>104.55505839999999</v>
      </c>
      <c r="IM184" s="6">
        <v>108.0009767</v>
      </c>
      <c r="IN184" s="6">
        <v>102.8567632</v>
      </c>
      <c r="IO184" s="6">
        <v>94.593400119999998</v>
      </c>
      <c r="IP184" s="7">
        <v>99.457410440000004</v>
      </c>
      <c r="IQ184" s="7">
        <v>104.41909510000001</v>
      </c>
      <c r="IR184" s="7">
        <v>111.1463174</v>
      </c>
      <c r="IS184" s="6">
        <v>89.270407649999996</v>
      </c>
      <c r="IT184" s="7">
        <v>90.627486640000001</v>
      </c>
      <c r="IU184" s="6">
        <v>85.400696859999996</v>
      </c>
      <c r="IV184" s="7">
        <v>105.5382012</v>
      </c>
      <c r="IW184" s="7">
        <v>101.5480499</v>
      </c>
      <c r="IX184" s="7">
        <v>99.604001670000002</v>
      </c>
      <c r="IY184" s="6">
        <v>112.48893390000001</v>
      </c>
      <c r="IZ184" s="6">
        <v>84.224397589999995</v>
      </c>
      <c r="JA184" s="6">
        <v>95.898483080000005</v>
      </c>
      <c r="JB184" s="6">
        <v>97.735872860000001</v>
      </c>
      <c r="JC184" s="6">
        <v>80.04164188</v>
      </c>
      <c r="JD184" s="7">
        <v>104.5842825</v>
      </c>
      <c r="JE184" s="7">
        <v>114.0105803</v>
      </c>
      <c r="JF184" s="7">
        <v>122.16326530000001</v>
      </c>
      <c r="JG184" s="7">
        <v>114.1459467</v>
      </c>
      <c r="JH184" s="6">
        <v>121.35588559999999</v>
      </c>
      <c r="JI184" s="7">
        <v>108.5193558</v>
      </c>
      <c r="JJ184" s="6">
        <v>100.5160272</v>
      </c>
      <c r="JK184" s="7">
        <v>103.7926866</v>
      </c>
      <c r="JL184" s="6">
        <v>104.03908389999999</v>
      </c>
      <c r="JM184" s="7">
        <v>98.190222500000004</v>
      </c>
      <c r="JN184" s="6">
        <v>103.7531128</v>
      </c>
      <c r="JO184" s="7">
        <v>106.0131796</v>
      </c>
      <c r="JP184" s="7">
        <v>102.9391059</v>
      </c>
      <c r="JQ184" s="6">
        <v>104.16777810000001</v>
      </c>
      <c r="JR184" s="6">
        <v>110.5733889</v>
      </c>
      <c r="JS184" s="7">
        <v>110.1377439</v>
      </c>
      <c r="JT184" s="7">
        <v>102.6234269</v>
      </c>
      <c r="JU184" s="7">
        <v>93.380594470000005</v>
      </c>
      <c r="JV184" s="7">
        <v>100.0549537</v>
      </c>
      <c r="JW184" s="6">
        <v>112.2694728</v>
      </c>
      <c r="JX184" s="7">
        <v>92.666457289999997</v>
      </c>
      <c r="JY184" s="6">
        <v>112.0420889</v>
      </c>
      <c r="JZ184" s="7">
        <v>92.223491339999995</v>
      </c>
      <c r="KA184" s="6">
        <v>109.81873109999999</v>
      </c>
      <c r="KB184" s="7">
        <v>102.2577855</v>
      </c>
      <c r="KC184" s="7">
        <v>108.6765699</v>
      </c>
      <c r="KD184" s="6">
        <v>107.71010510000001</v>
      </c>
      <c r="KE184" s="6">
        <v>98.052645720000001</v>
      </c>
      <c r="KF184" s="6">
        <v>130.75566280000001</v>
      </c>
      <c r="KG184" s="7">
        <v>102.8980851</v>
      </c>
      <c r="KH184" s="6">
        <v>101.1304348</v>
      </c>
      <c r="KI184" s="6">
        <v>100.2863488</v>
      </c>
      <c r="KJ184" s="6">
        <v>114.4239099</v>
      </c>
      <c r="KK184" s="6">
        <v>90.278468419999996</v>
      </c>
      <c r="KM184" s="178">
        <v>1.2306990270052163</v>
      </c>
      <c r="KN184" s="178">
        <v>0.22417713865160746</v>
      </c>
      <c r="KO184" s="178">
        <v>1.1945578340726559</v>
      </c>
    </row>
    <row r="185" spans="1:301" ht="87.75" customHeight="1">
      <c r="A185" s="164" t="s">
        <v>1700</v>
      </c>
      <c r="B185" s="84" t="str">
        <f>"Chemistry 584"</f>
        <v>Chemistry 584</v>
      </c>
      <c r="C185" s="158" t="s">
        <v>1937</v>
      </c>
      <c r="D185" s="13" t="s">
        <v>426</v>
      </c>
      <c r="E185" s="163" t="s">
        <v>1421</v>
      </c>
      <c r="F185" s="13" t="s">
        <v>1470</v>
      </c>
      <c r="G185" s="2" t="s">
        <v>427</v>
      </c>
      <c r="H185" s="13" t="s">
        <v>1153</v>
      </c>
      <c r="I185" s="83" t="str">
        <f>"Chemistry 184"</f>
        <v>Chemistry 184</v>
      </c>
      <c r="J185" s="13">
        <v>184</v>
      </c>
      <c r="K185" s="4"/>
      <c r="L185" s="53">
        <v>0.93941091060871329</v>
      </c>
      <c r="M185" s="189" t="s">
        <v>2114</v>
      </c>
      <c r="N185" s="5">
        <v>82</v>
      </c>
      <c r="O185" s="6">
        <v>95</v>
      </c>
      <c r="P185" s="6">
        <v>693</v>
      </c>
      <c r="Q185" s="6"/>
      <c r="S185" s="7">
        <v>775.1</v>
      </c>
      <c r="T185" s="6"/>
      <c r="U185" s="6">
        <v>415</v>
      </c>
      <c r="V185" s="6">
        <v>231.8</v>
      </c>
      <c r="W185" s="6">
        <v>171.2</v>
      </c>
      <c r="X185" s="6">
        <v>84.98</v>
      </c>
      <c r="Y185" s="6">
        <v>962.69999999999993</v>
      </c>
      <c r="Z185" s="6">
        <v>232.39999999999998</v>
      </c>
      <c r="AA185" s="116" t="s">
        <v>85</v>
      </c>
      <c r="AB185" s="116" t="s">
        <v>80</v>
      </c>
      <c r="AC185" s="116" t="s">
        <v>86</v>
      </c>
      <c r="AD185" s="116" t="s">
        <v>69</v>
      </c>
      <c r="AE185" s="116" t="s">
        <v>69</v>
      </c>
      <c r="AF185" s="116" t="s">
        <v>69</v>
      </c>
      <c r="AG185" s="10"/>
      <c r="AH185" s="10"/>
      <c r="AI185" s="10"/>
      <c r="AJ185" s="10"/>
      <c r="AK185" s="75">
        <v>0.98399999999999999</v>
      </c>
      <c r="AL185" s="117" t="s">
        <v>907</v>
      </c>
      <c r="AM185" s="89" t="s">
        <v>426</v>
      </c>
      <c r="AN185" s="141">
        <v>-6.2416020111828703E-3</v>
      </c>
      <c r="AO185" s="141">
        <v>1.6778523489932886E-3</v>
      </c>
      <c r="AP185" s="141">
        <v>1.2235194291269058</v>
      </c>
      <c r="AQ185" s="141">
        <v>1.1971059806584863</v>
      </c>
      <c r="AR185" s="76" t="s">
        <v>148</v>
      </c>
      <c r="AS185" s="7">
        <v>21.545898941462113</v>
      </c>
      <c r="AT185" s="119"/>
      <c r="AU185" s="89" t="s">
        <v>426</v>
      </c>
      <c r="AV185" s="7">
        <v>-204.79275000000001</v>
      </c>
      <c r="AW185" s="7">
        <v>-148.494</v>
      </c>
      <c r="AX185" s="7">
        <v>-36.415999999999997</v>
      </c>
      <c r="AY185" s="7"/>
      <c r="AZ185" s="7">
        <v>24.941339420905603</v>
      </c>
      <c r="BA185" s="7">
        <v>-6.5114390476887536</v>
      </c>
      <c r="BB185" s="185"/>
      <c r="BC185" s="7">
        <v>23.204397790055253</v>
      </c>
      <c r="BD185" s="7">
        <v>11.690831400966173</v>
      </c>
      <c r="BE185" s="7">
        <v>8.3922900990099016</v>
      </c>
      <c r="BF185" s="7">
        <v>14.626473860182365</v>
      </c>
      <c r="BG185" s="7">
        <v>31.068931868131866</v>
      </c>
      <c r="BH185" s="7">
        <v>36.765054317565244</v>
      </c>
      <c r="BI185" s="7">
        <v>13.307984790874528</v>
      </c>
      <c r="BJ185" s="77"/>
      <c r="BK185" s="7">
        <v>-198.39082740000001</v>
      </c>
      <c r="BL185" s="7"/>
      <c r="BM185" s="7">
        <v>38.998513948195104</v>
      </c>
      <c r="BN185" s="77"/>
      <c r="BO185" s="7">
        <v>11.498999999999995</v>
      </c>
      <c r="BP185" s="7">
        <v>4.9699999999999989</v>
      </c>
      <c r="BQ185" s="7"/>
      <c r="BR185" s="7"/>
      <c r="BS185" s="7">
        <v>57.483311081441919</v>
      </c>
      <c r="BT185" s="7">
        <v>68.318736903224362</v>
      </c>
      <c r="BU185" s="75"/>
      <c r="BV185" s="7">
        <v>-1.1646196949628818</v>
      </c>
      <c r="BW185" s="7" t="s">
        <v>195</v>
      </c>
      <c r="BX185" s="6">
        <v>-45.647486553211962</v>
      </c>
      <c r="BY185" s="6"/>
      <c r="BZ185" s="6">
        <v>18.900042620797986</v>
      </c>
      <c r="CA185" s="6"/>
      <c r="CB185" s="4"/>
      <c r="CC185" s="89" t="s">
        <v>426</v>
      </c>
      <c r="CD185" s="4">
        <v>-9.5776050684564105</v>
      </c>
      <c r="CE185" s="4">
        <v>28.477869397323062</v>
      </c>
      <c r="CF185" s="4"/>
      <c r="CG185" s="89" t="s">
        <v>426</v>
      </c>
      <c r="CH185" s="6">
        <v>13.55</v>
      </c>
      <c r="CI185" s="53"/>
      <c r="CJ185" s="6">
        <v>32000</v>
      </c>
      <c r="CK185" s="6">
        <v>32000</v>
      </c>
      <c r="CL185" s="8">
        <v>-31</v>
      </c>
      <c r="CM185" s="6">
        <v>32000</v>
      </c>
      <c r="CN185" s="9">
        <v>-40</v>
      </c>
      <c r="CO185" s="6">
        <v>32000</v>
      </c>
      <c r="CP185" s="5">
        <v>28</v>
      </c>
      <c r="CQ185" s="4">
        <v>21.06</v>
      </c>
      <c r="CR185" s="144">
        <v>0.24</v>
      </c>
      <c r="CS185" s="78">
        <v>8.5399999999999991</v>
      </c>
      <c r="CT185" s="78">
        <v>12.41</v>
      </c>
      <c r="CU185" s="78">
        <v>7.5999999999999998E-2</v>
      </c>
      <c r="CV185" s="6">
        <v>69.079207999317276</v>
      </c>
      <c r="CW185" s="78"/>
      <c r="CX185" s="10">
        <v>30</v>
      </c>
      <c r="CY185" s="6">
        <v>89.509362638087595</v>
      </c>
      <c r="CZ185" s="2"/>
      <c r="DA185" s="11"/>
      <c r="DB185" s="11"/>
      <c r="DC185" s="11"/>
      <c r="DD185" s="120" t="s">
        <v>89</v>
      </c>
      <c r="DE185" s="120" t="s">
        <v>72</v>
      </c>
      <c r="DF185" s="89" t="s">
        <v>426</v>
      </c>
      <c r="DG185" s="12">
        <v>18</v>
      </c>
      <c r="DH185" s="9"/>
      <c r="DI185" s="98">
        <v>0</v>
      </c>
      <c r="DJ185" s="102"/>
      <c r="DK185" s="1"/>
      <c r="DL185" s="103"/>
      <c r="DM185" s="46" t="s">
        <v>101</v>
      </c>
      <c r="DN185" s="10">
        <v>0</v>
      </c>
      <c r="DO185" s="10">
        <v>0</v>
      </c>
      <c r="DP185" s="11"/>
      <c r="DQ185" s="109"/>
      <c r="DR185" s="12"/>
      <c r="DS185" s="79">
        <v>0</v>
      </c>
      <c r="DT185" s="2"/>
      <c r="DU185" s="8">
        <v>75.385000000000005</v>
      </c>
      <c r="DV185" s="12"/>
      <c r="DW185" s="13">
        <v>100</v>
      </c>
      <c r="DX185" s="89" t="s">
        <v>426</v>
      </c>
      <c r="DY185" s="12">
        <v>-18</v>
      </c>
      <c r="DZ185" s="89" t="s">
        <v>426</v>
      </c>
      <c r="EA185" s="7">
        <v>-6.5623384973392307</v>
      </c>
      <c r="EB185" s="75">
        <v>-2.1700000000000001E-2</v>
      </c>
      <c r="EC185" s="75">
        <v>0.1716</v>
      </c>
      <c r="ED185" s="75">
        <v>-0.26019999999999999</v>
      </c>
      <c r="EE185" s="90">
        <v>0</v>
      </c>
      <c r="EF185" s="90">
        <v>0.73372781065087622</v>
      </c>
      <c r="EG185" s="90">
        <v>5.7093425605536368</v>
      </c>
      <c r="EH185" s="90">
        <v>2.8181614851263674</v>
      </c>
      <c r="EI185" s="75"/>
      <c r="EJ185" s="89" t="s">
        <v>426</v>
      </c>
      <c r="EK185" s="91" t="s">
        <v>74</v>
      </c>
      <c r="EL185" s="91" t="s">
        <v>74</v>
      </c>
      <c r="EM185" s="91" t="s">
        <v>74</v>
      </c>
      <c r="EN185" s="91" t="s">
        <v>74</v>
      </c>
      <c r="EO185" s="91" t="s">
        <v>74</v>
      </c>
      <c r="EP185" s="91" t="s">
        <v>74</v>
      </c>
      <c r="EQ185" s="91" t="s">
        <v>74</v>
      </c>
      <c r="ER185" s="91" t="s">
        <v>74</v>
      </c>
      <c r="ES185" s="92" t="s">
        <v>74</v>
      </c>
      <c r="ET185" s="89" t="s">
        <v>426</v>
      </c>
      <c r="EU185" s="7">
        <v>8.7200000000000006</v>
      </c>
      <c r="EV185" s="7">
        <v>13.8</v>
      </c>
      <c r="EW185" s="10"/>
      <c r="EX185" s="10"/>
      <c r="EY185" s="10"/>
      <c r="EZ185" s="10"/>
      <c r="FA185" s="75">
        <v>0.95694395336818783</v>
      </c>
      <c r="FB185" s="75">
        <v>0.8545732094762214</v>
      </c>
      <c r="FC185" s="75">
        <v>1.0270152958896595</v>
      </c>
      <c r="FD185" s="89" t="s">
        <v>426</v>
      </c>
      <c r="FE185" s="13"/>
      <c r="FF185" s="6">
        <v>0</v>
      </c>
      <c r="FG185" s="10" t="s">
        <v>122</v>
      </c>
      <c r="FH185" s="6">
        <v>32000</v>
      </c>
      <c r="FI185" s="10"/>
      <c r="FJ185" s="9"/>
      <c r="FK185" s="6">
        <v>-15.879848763345095</v>
      </c>
      <c r="FL185" s="6">
        <v>42.700800870849854</v>
      </c>
      <c r="FM185" s="6">
        <v>-23.535457348406965</v>
      </c>
      <c r="FN185" s="6">
        <v>-26.952461799660444</v>
      </c>
      <c r="FO185" s="6">
        <v>31.83183183183186</v>
      </c>
      <c r="FP185" s="6">
        <v>-0.77760497667183071</v>
      </c>
      <c r="FQ185" s="127">
        <v>0.85748293524838792</v>
      </c>
      <c r="FR185" s="122"/>
      <c r="FS185" s="121">
        <v>0.94232346737201578</v>
      </c>
      <c r="FT185" s="89" t="s">
        <v>426</v>
      </c>
      <c r="FU185" s="7">
        <v>-81.122373554611443</v>
      </c>
      <c r="FV185" s="7">
        <v>-140.54822609304048</v>
      </c>
      <c r="FW185" s="7">
        <v>-25.847719246252243</v>
      </c>
      <c r="FX185" s="7">
        <v>-119.39113562610682</v>
      </c>
      <c r="FY185" s="7">
        <v>4.4016572947925381</v>
      </c>
      <c r="FZ185" s="7">
        <v>12.777340456512531</v>
      </c>
      <c r="GA185" s="7">
        <v>-28.373714860881449</v>
      </c>
      <c r="GB185" s="7">
        <v>-120.05501906075766</v>
      </c>
      <c r="GC185" s="89" t="s">
        <v>426</v>
      </c>
      <c r="GD185" s="92" t="s">
        <v>74</v>
      </c>
      <c r="GE185" s="92" t="s">
        <v>74</v>
      </c>
      <c r="GF185" s="123" t="s">
        <v>1403</v>
      </c>
      <c r="GG185" s="123" t="s">
        <v>1403</v>
      </c>
      <c r="GH185" s="124" t="s">
        <v>74</v>
      </c>
      <c r="GI185" s="125" t="s">
        <v>74</v>
      </c>
      <c r="GJ185" s="126" t="s">
        <v>74</v>
      </c>
      <c r="GK185" s="89" t="s">
        <v>426</v>
      </c>
      <c r="GL185" s="75">
        <v>-2.23606807503718E-2</v>
      </c>
      <c r="GM185" s="129">
        <v>0.14489744155369699</v>
      </c>
      <c r="GN185" s="130">
        <v>0.22334513637072001</v>
      </c>
      <c r="GO185" s="129">
        <v>1.14861116623062</v>
      </c>
      <c r="GP185" s="131">
        <v>0.58300634887654501</v>
      </c>
      <c r="GQ185" s="129">
        <v>0.131924409515705</v>
      </c>
      <c r="GR185" s="130">
        <v>1.0108054207119199</v>
      </c>
      <c r="GS185" s="131">
        <v>0.55535125393929097</v>
      </c>
      <c r="GT185" s="75">
        <v>-2.23606807503718E-2</v>
      </c>
      <c r="GU185" s="129">
        <v>0.14489744155369699</v>
      </c>
      <c r="GV185" s="130">
        <v>0.22334513637072001</v>
      </c>
      <c r="GW185" s="129">
        <v>1.14861116623062</v>
      </c>
      <c r="GX185" s="131">
        <v>0.58300634887654501</v>
      </c>
      <c r="GY185" s="129">
        <v>0.131924409515705</v>
      </c>
      <c r="GZ185" s="130">
        <v>1.0108054207119199</v>
      </c>
      <c r="HA185" s="131">
        <v>0.55535125393929097</v>
      </c>
      <c r="HB185" s="89" t="s">
        <v>426</v>
      </c>
      <c r="HC185" s="106"/>
      <c r="HD185" s="106"/>
      <c r="HE185" s="106"/>
      <c r="HF185" s="106"/>
      <c r="HG185" s="106"/>
      <c r="HH185" s="106"/>
      <c r="HI185" s="106"/>
      <c r="HJ185" s="106"/>
      <c r="HK185" s="106"/>
      <c r="HL185" s="106"/>
      <c r="HM185" s="106"/>
      <c r="HN185" s="106"/>
      <c r="HO185" s="106"/>
      <c r="HP185" s="106"/>
      <c r="HQ185" s="106"/>
      <c r="HR185" s="106"/>
      <c r="HS185" s="106"/>
      <c r="HT185" s="106"/>
      <c r="HU185" s="106"/>
      <c r="HV185" s="106"/>
      <c r="HW185" s="106"/>
      <c r="HX185" s="106"/>
      <c r="HY185" s="106"/>
      <c r="HZ185" s="106"/>
      <c r="IA185" s="89" t="s">
        <v>426</v>
      </c>
      <c r="IB185" s="128">
        <v>0.19817391494268799</v>
      </c>
      <c r="IC185" s="128">
        <v>0.56489832888973002</v>
      </c>
      <c r="ID185" s="13" t="s">
        <v>426</v>
      </c>
      <c r="IE185" s="6">
        <v>84.031471629999999</v>
      </c>
      <c r="IF185" s="6">
        <v>76.669496319999993</v>
      </c>
      <c r="IG185" s="6">
        <v>43.197596799999999</v>
      </c>
      <c r="IH185" s="6">
        <v>60.258964140000003</v>
      </c>
      <c r="II185" s="6">
        <v>22.070969720000001</v>
      </c>
      <c r="IJ185" s="6">
        <v>47.991165330000001</v>
      </c>
      <c r="IK185" s="6">
        <v>79.920283440000006</v>
      </c>
      <c r="IL185" s="7">
        <v>45.681083770000001</v>
      </c>
      <c r="IM185" s="6">
        <v>77.055184760000003</v>
      </c>
      <c r="IN185" s="6">
        <v>82.633537070000003</v>
      </c>
      <c r="IO185" s="6">
        <v>69.814378309999995</v>
      </c>
      <c r="IP185" s="7">
        <v>56.89757693</v>
      </c>
      <c r="IQ185" s="7">
        <v>75.527223930000005</v>
      </c>
      <c r="IR185" s="7">
        <v>71.504013520000001</v>
      </c>
      <c r="IS185" s="6">
        <v>55.212797770000002</v>
      </c>
      <c r="IT185" s="7">
        <v>52.330339889999998</v>
      </c>
      <c r="IU185" s="6">
        <v>58.664343789999997</v>
      </c>
      <c r="IV185" s="7">
        <v>51.015228430000001</v>
      </c>
      <c r="IW185" s="7">
        <v>74.165661439999994</v>
      </c>
      <c r="IX185" s="7">
        <v>40.704460189999999</v>
      </c>
      <c r="IY185" s="6">
        <v>56.171746550000002</v>
      </c>
      <c r="IZ185" s="6">
        <v>27.402108429999998</v>
      </c>
      <c r="JA185" s="6">
        <v>48.51225204</v>
      </c>
      <c r="JB185" s="6">
        <v>34.176337029999999</v>
      </c>
      <c r="JC185" s="6">
        <v>33.0259766</v>
      </c>
      <c r="JD185" s="7">
        <v>57.374715260000002</v>
      </c>
      <c r="JE185" s="7">
        <v>64.200694330000005</v>
      </c>
      <c r="JF185" s="7">
        <v>86</v>
      </c>
      <c r="JG185" s="7">
        <v>57.900544359999998</v>
      </c>
      <c r="JH185" s="6">
        <v>75.783828380000003</v>
      </c>
      <c r="JI185" s="7">
        <v>80.121503250000004</v>
      </c>
      <c r="JJ185" s="6">
        <v>23.25764934</v>
      </c>
      <c r="JK185" s="7">
        <v>38.909035959999997</v>
      </c>
      <c r="JL185" s="6">
        <v>58.495145630000003</v>
      </c>
      <c r="JM185" s="7">
        <v>46.341272330000002</v>
      </c>
      <c r="JN185" s="6">
        <v>91.337602279999999</v>
      </c>
      <c r="JO185" s="7">
        <v>36.76551345</v>
      </c>
      <c r="JP185" s="7">
        <v>60.383667719999998</v>
      </c>
      <c r="JQ185" s="6">
        <v>48.966391039999998</v>
      </c>
      <c r="JR185" s="6">
        <v>80.556236220000002</v>
      </c>
      <c r="JS185" s="7">
        <v>57.367212770000002</v>
      </c>
      <c r="JT185" s="7">
        <v>53.891577929999997</v>
      </c>
      <c r="JU185" s="7">
        <v>71.839767679999994</v>
      </c>
      <c r="JV185" s="7">
        <v>50.3925263</v>
      </c>
      <c r="JW185" s="6">
        <v>61.868084179999997</v>
      </c>
      <c r="JX185" s="7">
        <v>44.20540201</v>
      </c>
      <c r="JY185" s="6">
        <v>95.596258770000006</v>
      </c>
      <c r="JZ185" s="7">
        <v>63.382828859999996</v>
      </c>
      <c r="KA185" s="6">
        <v>94.96017578</v>
      </c>
      <c r="KB185" s="7">
        <v>69.126297579999999</v>
      </c>
      <c r="KC185" s="7">
        <v>61.253657439999998</v>
      </c>
      <c r="KD185" s="6">
        <v>76.732116059999996</v>
      </c>
      <c r="KE185" s="6">
        <v>58.004297610000002</v>
      </c>
      <c r="KF185" s="6">
        <v>72.623468250000002</v>
      </c>
      <c r="KG185" s="7">
        <v>66.514586809999997</v>
      </c>
      <c r="KH185" s="6">
        <v>47.971014490000002</v>
      </c>
      <c r="KI185" s="6">
        <v>55.440626459999997</v>
      </c>
      <c r="KJ185" s="6">
        <v>78.068149000000005</v>
      </c>
      <c r="KK185" s="6">
        <v>55.884303000000003</v>
      </c>
      <c r="KM185" s="178">
        <v>2.3537261530972073</v>
      </c>
      <c r="KN185" s="178">
        <v>0.13391541160943737</v>
      </c>
      <c r="KO185" s="178">
        <v>1.55848998774009</v>
      </c>
    </row>
    <row r="186" spans="1:301" ht="87.75" customHeight="1">
      <c r="A186" s="164" t="s">
        <v>1701</v>
      </c>
      <c r="B186" s="84" t="str">
        <f>"Chemistry 585"</f>
        <v>Chemistry 585</v>
      </c>
      <c r="C186" s="158" t="s">
        <v>1938</v>
      </c>
      <c r="D186" s="13" t="s">
        <v>583</v>
      </c>
      <c r="E186" s="163"/>
      <c r="F186" s="13"/>
      <c r="G186" s="2" t="s">
        <v>92</v>
      </c>
      <c r="H186" s="13" t="s">
        <v>1237</v>
      </c>
      <c r="I186" s="83" t="str">
        <f>"Chemistry 185"</f>
        <v>Chemistry 185</v>
      </c>
      <c r="J186" s="13">
        <v>185</v>
      </c>
      <c r="K186" s="4"/>
      <c r="L186" s="53">
        <v>1.0797584949662022</v>
      </c>
      <c r="M186" s="114"/>
      <c r="N186" s="5">
        <v>59</v>
      </c>
      <c r="O186" s="6" t="s">
        <v>195</v>
      </c>
      <c r="P186" s="6">
        <v>916</v>
      </c>
      <c r="Q186" s="6"/>
      <c r="S186" s="7">
        <v>3188</v>
      </c>
      <c r="T186" s="6"/>
      <c r="U186" s="6">
        <v>2134</v>
      </c>
      <c r="V186" s="6">
        <v>2167</v>
      </c>
      <c r="W186" s="6">
        <v>932.6</v>
      </c>
      <c r="X186" s="6">
        <v>1127</v>
      </c>
      <c r="Y186" s="6">
        <v>1227</v>
      </c>
      <c r="Z186" s="6">
        <v>1638</v>
      </c>
      <c r="AA186" s="116" t="s">
        <v>85</v>
      </c>
      <c r="AB186" s="115" t="s">
        <v>68</v>
      </c>
      <c r="AC186" s="116" t="s">
        <v>86</v>
      </c>
      <c r="AD186" s="115" t="s">
        <v>68</v>
      </c>
      <c r="AE186" s="116" t="s">
        <v>69</v>
      </c>
      <c r="AF186" s="116" t="s">
        <v>69</v>
      </c>
      <c r="AG186" s="10"/>
      <c r="AH186" s="10"/>
      <c r="AI186" s="10"/>
      <c r="AJ186" s="10"/>
      <c r="AK186" s="75">
        <v>0.77400000000000002</v>
      </c>
      <c r="AL186" s="117" t="s">
        <v>907</v>
      </c>
      <c r="AM186" s="89" t="s">
        <v>583</v>
      </c>
      <c r="AN186" s="118">
        <v>-1.287776508464015E-2</v>
      </c>
      <c r="AO186" s="118">
        <v>-8.7746196485434594E-3</v>
      </c>
      <c r="AP186" s="118">
        <v>3.2677510777834581E-2</v>
      </c>
      <c r="AQ186" s="118"/>
      <c r="AR186" s="80" t="s">
        <v>70</v>
      </c>
      <c r="AS186" s="7">
        <v>87.273933826170918</v>
      </c>
      <c r="AT186" s="119"/>
      <c r="AU186" s="89" t="s">
        <v>583</v>
      </c>
      <c r="AV186" s="7">
        <v>62.8026245</v>
      </c>
      <c r="AW186" s="7">
        <v>20.846</v>
      </c>
      <c r="AX186" s="7">
        <v>-0.372</v>
      </c>
      <c r="AY186" s="7"/>
      <c r="AZ186" s="7">
        <v>-0.84388185654009362</v>
      </c>
      <c r="BA186" s="7">
        <v>1.6877637130801588</v>
      </c>
      <c r="BB186" s="187"/>
      <c r="BC186" s="7">
        <v>90.8118041958042</v>
      </c>
      <c r="BD186" s="7">
        <v>70.444446544546196</v>
      </c>
      <c r="BE186" s="7">
        <v>38.518437042062416</v>
      </c>
      <c r="BF186" s="7">
        <v>31.757403797468353</v>
      </c>
      <c r="BG186" s="7">
        <v>31.668332467532466</v>
      </c>
      <c r="BH186" s="7">
        <v>51.937984496124031</v>
      </c>
      <c r="BI186" s="7">
        <v>30.232558139534888</v>
      </c>
      <c r="BJ186" s="167"/>
      <c r="BK186" s="7">
        <v>-12.483705499999999</v>
      </c>
      <c r="BL186" s="7"/>
      <c r="BM186" s="7">
        <v>69.468720625820538</v>
      </c>
      <c r="BN186" s="167"/>
      <c r="BO186" s="7">
        <v>24.114499999999992</v>
      </c>
      <c r="BP186" s="7">
        <v>16.337999999999994</v>
      </c>
      <c r="BQ186" s="7"/>
      <c r="BR186" s="7"/>
      <c r="BS186" s="7">
        <v>73.369984567901241</v>
      </c>
      <c r="BT186" s="7">
        <v>60.0514659638106</v>
      </c>
      <c r="BU186" s="75"/>
      <c r="BV186" s="7">
        <v>0.34280940310155161</v>
      </c>
      <c r="BW186" s="7" t="s">
        <v>195</v>
      </c>
      <c r="BX186" s="6">
        <v>-34.190935861293568</v>
      </c>
      <c r="BY186" s="6"/>
      <c r="BZ186" s="6">
        <v>-17.312393706375239</v>
      </c>
      <c r="CA186" s="6"/>
      <c r="CB186" s="4"/>
      <c r="CC186" s="89" t="s">
        <v>583</v>
      </c>
      <c r="CD186" s="4">
        <v>-13.646885382818652</v>
      </c>
      <c r="CE186" s="4">
        <v>9.609557391525243</v>
      </c>
      <c r="CF186" s="4"/>
      <c r="CG186" s="89" t="s">
        <v>583</v>
      </c>
      <c r="CH186" s="6">
        <v>10.68</v>
      </c>
      <c r="CI186" s="53"/>
      <c r="CJ186" s="6">
        <v>3563.59</v>
      </c>
      <c r="CK186" s="6">
        <v>4000</v>
      </c>
      <c r="CL186" s="8">
        <v>-13</v>
      </c>
      <c r="CM186" s="6">
        <v>12027.25</v>
      </c>
      <c r="CN186" s="9">
        <v>36</v>
      </c>
      <c r="CO186" s="6">
        <v>12941</v>
      </c>
      <c r="CP186" s="5">
        <v>-49</v>
      </c>
      <c r="CQ186" s="4">
        <v>30</v>
      </c>
      <c r="CR186" s="78">
        <v>5.9</v>
      </c>
      <c r="CS186" s="78">
        <v>0.63</v>
      </c>
      <c r="CT186" s="78">
        <v>7.65</v>
      </c>
      <c r="CU186" s="78">
        <v>9.01</v>
      </c>
      <c r="CV186" s="6">
        <v>91.352840919950438</v>
      </c>
      <c r="CW186" s="78"/>
      <c r="CX186" s="10">
        <v>30</v>
      </c>
      <c r="CY186" s="6">
        <v>90.878487169187224</v>
      </c>
      <c r="CZ186" s="2"/>
      <c r="DA186" s="11"/>
      <c r="DB186" s="11"/>
      <c r="DC186" s="11"/>
      <c r="DD186" s="120" t="s">
        <v>89</v>
      </c>
      <c r="DE186" s="120" t="s">
        <v>89</v>
      </c>
      <c r="DF186" s="89" t="s">
        <v>583</v>
      </c>
      <c r="DG186" s="12">
        <v>81</v>
      </c>
      <c r="DH186" s="9"/>
      <c r="DI186" s="98">
        <v>12.5</v>
      </c>
      <c r="DJ186" s="102"/>
      <c r="DK186" s="1"/>
      <c r="DL186" s="103"/>
      <c r="DM186" s="46" t="s">
        <v>101</v>
      </c>
      <c r="DN186" s="10">
        <v>0</v>
      </c>
      <c r="DO186" s="10">
        <v>0</v>
      </c>
      <c r="DP186" s="11"/>
      <c r="DQ186" s="109"/>
      <c r="DR186" s="12"/>
      <c r="DS186" s="79">
        <v>0</v>
      </c>
      <c r="DT186" s="2"/>
      <c r="DU186" s="8">
        <v>4.492</v>
      </c>
      <c r="DV186" s="12"/>
      <c r="DW186" s="13">
        <v>100</v>
      </c>
      <c r="DX186" s="89" t="s">
        <v>583</v>
      </c>
      <c r="DY186" s="12">
        <v>29</v>
      </c>
      <c r="DZ186" s="89" t="s">
        <v>583</v>
      </c>
      <c r="EA186" s="7">
        <v>3.7299014988702099</v>
      </c>
      <c r="EB186" s="75">
        <v>-1.03E-2</v>
      </c>
      <c r="EC186" s="75">
        <v>-0.13519999999999999</v>
      </c>
      <c r="ED186" s="75">
        <v>-2.3E-2</v>
      </c>
      <c r="EE186" s="90">
        <v>0</v>
      </c>
      <c r="EF186" s="90">
        <v>0</v>
      </c>
      <c r="EG186" s="90">
        <v>0</v>
      </c>
      <c r="EH186" s="90">
        <v>0</v>
      </c>
      <c r="EI186" s="75"/>
      <c r="EJ186" s="89" t="s">
        <v>583</v>
      </c>
      <c r="EK186" s="91" t="s">
        <v>74</v>
      </c>
      <c r="EL186" s="91" t="s">
        <v>74</v>
      </c>
      <c r="EM186" s="91" t="s">
        <v>74</v>
      </c>
      <c r="EN186" s="91" t="s">
        <v>74</v>
      </c>
      <c r="EO186" s="91" t="s">
        <v>74</v>
      </c>
      <c r="EP186" s="91" t="s">
        <v>74</v>
      </c>
      <c r="EQ186" s="91" t="s">
        <v>74</v>
      </c>
      <c r="ER186" s="91" t="s">
        <v>74</v>
      </c>
      <c r="ES186" s="92" t="s">
        <v>74</v>
      </c>
      <c r="ET186" s="89" t="s">
        <v>583</v>
      </c>
      <c r="EU186" s="7">
        <v>-0.70499999999999996</v>
      </c>
      <c r="EV186" s="7">
        <v>16.2</v>
      </c>
      <c r="EW186" s="10"/>
      <c r="EX186" s="10"/>
      <c r="EY186" s="10"/>
      <c r="EZ186" s="10"/>
      <c r="FA186" s="75">
        <v>0.98585384257733555</v>
      </c>
      <c r="FB186" s="75">
        <v>1.0081263712823012</v>
      </c>
      <c r="FC186" s="75">
        <v>0.94449164125042895</v>
      </c>
      <c r="FD186" s="89" t="s">
        <v>583</v>
      </c>
      <c r="FE186" s="10"/>
      <c r="FF186" s="6">
        <v>13.33</v>
      </c>
      <c r="FG186" s="10" t="s">
        <v>94</v>
      </c>
      <c r="FH186" s="6">
        <v>32000</v>
      </c>
      <c r="FI186" s="10"/>
      <c r="FJ186" s="9"/>
      <c r="FK186" s="6">
        <v>18.7800906673539</v>
      </c>
      <c r="FL186" s="6">
        <v>32.456335698151619</v>
      </c>
      <c r="FM186" s="6">
        <v>-35.290322580645196</v>
      </c>
      <c r="FN186" s="6">
        <v>-18.154463390170484</v>
      </c>
      <c r="FO186" s="6">
        <v>47.058823529411754</v>
      </c>
      <c r="FP186" s="6">
        <v>-26.143261837312835</v>
      </c>
      <c r="FQ186" s="127">
        <v>0.75238723292007403</v>
      </c>
      <c r="FR186" s="122"/>
      <c r="FS186" s="121">
        <v>0.87451931862807974</v>
      </c>
      <c r="FT186" s="89" t="s">
        <v>583</v>
      </c>
      <c r="FU186" s="7">
        <v>0.59363608193220285</v>
      </c>
      <c r="FV186" s="7">
        <v>-36.924892948999769</v>
      </c>
      <c r="FW186" s="7">
        <v>-9.3726356565687183</v>
      </c>
      <c r="FX186" s="7">
        <v>-33.045895200088829</v>
      </c>
      <c r="FY186" s="7">
        <v>66.42652794184076</v>
      </c>
      <c r="FZ186" s="7">
        <v>52.482887367766025</v>
      </c>
      <c r="GA186" s="7">
        <v>-3.747191836906083</v>
      </c>
      <c r="GB186" s="7">
        <v>-14.782791018101605</v>
      </c>
      <c r="GC186" s="89" t="s">
        <v>583</v>
      </c>
      <c r="GD186" s="92" t="s">
        <v>74</v>
      </c>
      <c r="GE186" s="92" t="s">
        <v>74</v>
      </c>
      <c r="GF186" s="123" t="s">
        <v>1403</v>
      </c>
      <c r="GG186" s="123" t="s">
        <v>1403</v>
      </c>
      <c r="GH186" s="124" t="s">
        <v>74</v>
      </c>
      <c r="GI186" s="125" t="s">
        <v>74</v>
      </c>
      <c r="GJ186" s="126" t="s">
        <v>74</v>
      </c>
      <c r="GK186" s="89" t="s">
        <v>583</v>
      </c>
      <c r="GL186" s="75">
        <v>-0.23269426148863201</v>
      </c>
      <c r="GM186" s="129">
        <v>-0.28306189067931598</v>
      </c>
      <c r="GN186" s="130">
        <v>-0.286646729620887</v>
      </c>
      <c r="GO186" s="129">
        <v>-1.68048613150354</v>
      </c>
      <c r="GP186" s="131">
        <v>-0.44873013502750198</v>
      </c>
      <c r="GQ186" s="129">
        <v>-1.15104904897066</v>
      </c>
      <c r="GR186" s="130">
        <v>-0.56148528673638498</v>
      </c>
      <c r="GS186" s="131">
        <v>-1.4242541349298501</v>
      </c>
      <c r="GT186" s="75">
        <v>-0.23269426148863201</v>
      </c>
      <c r="GU186" s="129">
        <v>-0.28306189067931598</v>
      </c>
      <c r="GV186" s="130">
        <v>-0.286646729620887</v>
      </c>
      <c r="GW186" s="129">
        <v>-1.68048613150354</v>
      </c>
      <c r="GX186" s="131">
        <v>-0.44873013502750198</v>
      </c>
      <c r="GY186" s="129">
        <v>-1.15104904897066</v>
      </c>
      <c r="GZ186" s="130">
        <v>-0.56148528673638498</v>
      </c>
      <c r="HA186" s="131">
        <v>-1.4242541349298501</v>
      </c>
      <c r="HB186" s="89" t="s">
        <v>583</v>
      </c>
      <c r="HC186" s="106"/>
      <c r="HD186" s="106"/>
      <c r="HE186" s="106"/>
      <c r="HF186" s="106"/>
      <c r="HG186" s="106"/>
      <c r="HH186" s="106"/>
      <c r="HI186" s="106"/>
      <c r="HJ186" s="106"/>
      <c r="HK186" s="106"/>
      <c r="HL186" s="106"/>
      <c r="HM186" s="106"/>
      <c r="HN186" s="106"/>
      <c r="HO186" s="106"/>
      <c r="HP186" s="106"/>
      <c r="HQ186" s="106"/>
      <c r="HR186" s="106"/>
      <c r="HS186" s="106"/>
      <c r="HT186" s="106"/>
      <c r="HU186" s="106"/>
      <c r="HV186" s="106"/>
      <c r="HW186" s="106"/>
      <c r="HX186" s="106"/>
      <c r="HY186" s="106"/>
      <c r="HZ186" s="106"/>
      <c r="IA186" s="89" t="s">
        <v>583</v>
      </c>
      <c r="IB186" s="128">
        <v>0.199286438916186</v>
      </c>
      <c r="IC186" s="128">
        <v>0.33803240036918503</v>
      </c>
      <c r="ID186" s="13" t="s">
        <v>583</v>
      </c>
      <c r="IE186" s="6">
        <v>104.2030504</v>
      </c>
      <c r="IF186" s="6">
        <v>111.4855014</v>
      </c>
      <c r="IG186" s="6">
        <v>93.903044929999993</v>
      </c>
      <c r="IH186" s="6">
        <v>86.146261300000006</v>
      </c>
      <c r="II186" s="6">
        <v>96.985305260000004</v>
      </c>
      <c r="IJ186" s="6">
        <v>88.935695699999997</v>
      </c>
      <c r="IK186" s="6">
        <v>94.615485390000003</v>
      </c>
      <c r="IL186" s="7">
        <v>113.98804440000001</v>
      </c>
      <c r="IM186" s="6">
        <v>100.9174312</v>
      </c>
      <c r="IN186" s="6">
        <v>100.2673532</v>
      </c>
      <c r="IO186" s="6">
        <v>128.77948720000001</v>
      </c>
      <c r="IP186" s="7">
        <v>94.638922890000003</v>
      </c>
      <c r="IQ186" s="7">
        <v>102.8555688</v>
      </c>
      <c r="IR186" s="7">
        <v>102.40346</v>
      </c>
      <c r="IS186" s="6">
        <v>97.139691110000001</v>
      </c>
      <c r="IT186" s="7"/>
      <c r="IU186" s="6">
        <v>97.503710699999999</v>
      </c>
      <c r="IV186" s="7">
        <v>94.192391060000006</v>
      </c>
      <c r="IW186" s="7">
        <v>110.6859876</v>
      </c>
      <c r="IX186" s="7">
        <v>90.168048060000004</v>
      </c>
      <c r="IY186" s="6">
        <v>87.129516850000002</v>
      </c>
      <c r="IZ186" s="6">
        <v>78.566131029999994</v>
      </c>
      <c r="JA186" s="6">
        <v>82.442413160000001</v>
      </c>
      <c r="JB186" s="6">
        <v>88.847030829999994</v>
      </c>
      <c r="JC186" s="6">
        <v>85.14737599</v>
      </c>
      <c r="JD186" s="7">
        <v>93.849168719999994</v>
      </c>
      <c r="JE186" s="7">
        <v>100.9263267</v>
      </c>
      <c r="JF186" s="7">
        <v>107.8920396</v>
      </c>
      <c r="JG186" s="7">
        <v>110.8136533</v>
      </c>
      <c r="JH186" s="6">
        <v>102.6499756</v>
      </c>
      <c r="JI186" s="7">
        <v>117.6741268</v>
      </c>
      <c r="JJ186" s="6">
        <v>93.668396610000002</v>
      </c>
      <c r="JK186" s="7">
        <v>104.0435177</v>
      </c>
      <c r="JL186" s="6">
        <v>98.706994330000001</v>
      </c>
      <c r="JM186" s="7">
        <v>101.9861094</v>
      </c>
      <c r="JN186" s="6">
        <v>109.82771169999999</v>
      </c>
      <c r="JO186" s="7">
        <v>109.6988118</v>
      </c>
      <c r="JP186" s="7"/>
      <c r="JQ186" s="6">
        <v>90.057596070000002</v>
      </c>
      <c r="JR186" s="6">
        <v>102.15695270000001</v>
      </c>
      <c r="JS186" s="7">
        <v>103.76782590000001</v>
      </c>
      <c r="JT186" s="7">
        <v>85.832824889999998</v>
      </c>
      <c r="JU186" s="7">
        <v>92.074534159999999</v>
      </c>
      <c r="JV186" s="7">
        <v>93.113798130000006</v>
      </c>
      <c r="JW186" s="6">
        <v>90.326586370000001</v>
      </c>
      <c r="JX186" s="7">
        <v>96.59138729</v>
      </c>
      <c r="JY186" s="6">
        <v>100.8981529</v>
      </c>
      <c r="JZ186" s="7">
        <v>90.257023309999994</v>
      </c>
      <c r="KA186" s="6">
        <v>109.7901353</v>
      </c>
      <c r="KB186" s="7">
        <v>103.8466588</v>
      </c>
      <c r="KC186" s="7">
        <v>84.537171529999995</v>
      </c>
      <c r="KD186" s="6">
        <v>98.071586139999994</v>
      </c>
      <c r="KE186" s="6">
        <v>109.62637359999999</v>
      </c>
      <c r="KF186" s="6">
        <v>93.720391090000007</v>
      </c>
      <c r="KG186" s="7">
        <v>93.897842999999995</v>
      </c>
      <c r="KH186" s="6">
        <v>102.175805</v>
      </c>
      <c r="KI186" s="6">
        <v>94.354165330000001</v>
      </c>
      <c r="KJ186" s="6">
        <v>105.74203439999999</v>
      </c>
      <c r="KK186" s="6">
        <v>80.193236709999994</v>
      </c>
      <c r="KM186" s="178">
        <v>1.050228229023364</v>
      </c>
      <c r="KN186" s="178">
        <v>0.86260555232574865</v>
      </c>
      <c r="KO186" s="178">
        <v>1.4462360085879369</v>
      </c>
    </row>
    <row r="187" spans="1:301" ht="87.75" customHeight="1">
      <c r="A187" s="164" t="s">
        <v>1702</v>
      </c>
      <c r="B187" s="84" t="str">
        <f>"Chemistry 586"</f>
        <v>Chemistry 586</v>
      </c>
      <c r="C187" s="158" t="s">
        <v>1938</v>
      </c>
      <c r="D187" s="13" t="s">
        <v>769</v>
      </c>
      <c r="E187" s="163"/>
      <c r="F187" s="13"/>
      <c r="G187" s="2" t="s">
        <v>770</v>
      </c>
      <c r="H187" s="13" t="s">
        <v>1333</v>
      </c>
      <c r="I187" s="83" t="str">
        <f>"Chemistry 186"</f>
        <v>Chemistry 186</v>
      </c>
      <c r="J187" s="13">
        <v>186</v>
      </c>
      <c r="K187" s="4"/>
      <c r="L187" s="53">
        <v>0.9188869263074585</v>
      </c>
      <c r="M187" s="114"/>
      <c r="N187" s="5">
        <v>98</v>
      </c>
      <c r="O187" s="6">
        <v>92</v>
      </c>
      <c r="P187" s="6">
        <v>393</v>
      </c>
      <c r="Q187" s="6">
        <v>527</v>
      </c>
      <c r="S187" s="7">
        <v>939.5</v>
      </c>
      <c r="T187" s="6"/>
      <c r="U187" s="6">
        <v>273.89999999999998</v>
      </c>
      <c r="V187" s="6">
        <v>470.8</v>
      </c>
      <c r="W187" s="6">
        <v>678.2</v>
      </c>
      <c r="X187" s="6">
        <v>327.7</v>
      </c>
      <c r="Y187" s="6">
        <v>458.8</v>
      </c>
      <c r="Z187" s="6">
        <v>388.6</v>
      </c>
      <c r="AA187" s="116" t="s">
        <v>85</v>
      </c>
      <c r="AB187" s="115" t="s">
        <v>68</v>
      </c>
      <c r="AC187" s="115" t="s">
        <v>68</v>
      </c>
      <c r="AD187" s="116" t="s">
        <v>69</v>
      </c>
      <c r="AE187" s="116" t="s">
        <v>69</v>
      </c>
      <c r="AF187" s="116" t="s">
        <v>69</v>
      </c>
      <c r="AG187" s="10"/>
      <c r="AH187" s="10"/>
      <c r="AI187" s="10"/>
      <c r="AJ187" s="10"/>
      <c r="AK187" s="75">
        <v>1.1000000000000001</v>
      </c>
      <c r="AL187" s="117" t="s">
        <v>907</v>
      </c>
      <c r="AM187" s="89" t="s">
        <v>769</v>
      </c>
      <c r="AN187" s="118">
        <v>-3.541385398276041E-2</v>
      </c>
      <c r="AO187" s="118">
        <v>-4.1679443330581434E-2</v>
      </c>
      <c r="AP187" s="118">
        <v>8.3552677258295613E-2</v>
      </c>
      <c r="AQ187" s="118"/>
      <c r="AR187" s="80" t="s">
        <v>70</v>
      </c>
      <c r="AS187" s="7">
        <v>3.1015683033568782</v>
      </c>
      <c r="AT187" s="119" t="s">
        <v>72</v>
      </c>
      <c r="AU187" s="89" t="s">
        <v>769</v>
      </c>
      <c r="AV187" s="7">
        <v>12.4264648</v>
      </c>
      <c r="AW187" s="7">
        <v>34.33</v>
      </c>
      <c r="AX187" s="7">
        <v>-4.6539999999999999</v>
      </c>
      <c r="AY187" s="7"/>
      <c r="AZ187" s="7">
        <v>82.455392568140638</v>
      </c>
      <c r="BA187" s="7">
        <v>12.352372333779911</v>
      </c>
      <c r="BB187" s="187"/>
      <c r="BC187" s="7">
        <v>87.49012587412588</v>
      </c>
      <c r="BD187" s="7">
        <v>93.591823730224803</v>
      </c>
      <c r="BE187" s="7">
        <v>90.350187381275447</v>
      </c>
      <c r="BF187" s="7">
        <v>73.529555696202536</v>
      </c>
      <c r="BG187" s="7">
        <v>95.304696103896106</v>
      </c>
      <c r="BH187" s="7">
        <v>65.246639951771343</v>
      </c>
      <c r="BI187" s="7">
        <v>46.466567824044809</v>
      </c>
      <c r="BJ187" s="77"/>
      <c r="BK187" s="7">
        <v>89.299743039999996</v>
      </c>
      <c r="BL187" s="7">
        <v>1881.03</v>
      </c>
      <c r="BM187" s="7">
        <v>66.667696681292881</v>
      </c>
      <c r="BN187" s="77"/>
      <c r="BO187" s="7">
        <v>22.201999999999998</v>
      </c>
      <c r="BP187" s="7">
        <v>50.865200000000002</v>
      </c>
      <c r="BQ187" s="7">
        <v>4042.5749999999998</v>
      </c>
      <c r="BR187" s="7">
        <v>3085.2000000000003</v>
      </c>
      <c r="BS187" s="7">
        <v>55.287908718341832</v>
      </c>
      <c r="BT187" s="7">
        <v>76.288459972941851</v>
      </c>
      <c r="BU187" s="75"/>
      <c r="BV187" s="7">
        <v>60.907639218231367</v>
      </c>
      <c r="BW187" s="7" t="s">
        <v>195</v>
      </c>
      <c r="BX187" s="6">
        <v>0.84303466629783941</v>
      </c>
      <c r="BY187" s="6"/>
      <c r="BZ187" s="6">
        <v>19.479093867840724</v>
      </c>
      <c r="CA187" s="6"/>
      <c r="CB187" s="4"/>
      <c r="CC187" s="89" t="s">
        <v>769</v>
      </c>
      <c r="CD187" s="4">
        <v>-20.64336622578665</v>
      </c>
      <c r="CE187" s="4">
        <v>2.0614051681826262</v>
      </c>
      <c r="CF187" s="4"/>
      <c r="CG187" s="89" t="s">
        <v>769</v>
      </c>
      <c r="CH187" s="6">
        <v>59.18</v>
      </c>
      <c r="CI187" s="53">
        <v>5.3999999999999999E-2</v>
      </c>
      <c r="CJ187" s="6">
        <v>4056.99</v>
      </c>
      <c r="CK187" s="6">
        <v>3494.76</v>
      </c>
      <c r="CL187" s="8">
        <v>101</v>
      </c>
      <c r="CM187" s="6">
        <v>32000</v>
      </c>
      <c r="CN187" s="9">
        <v>90</v>
      </c>
      <c r="CO187" s="6">
        <v>3766.03</v>
      </c>
      <c r="CP187" s="5">
        <v>47</v>
      </c>
      <c r="CQ187" s="4">
        <v>30</v>
      </c>
      <c r="CR187" s="78">
        <v>4.68</v>
      </c>
      <c r="CS187" s="78">
        <v>1.4</v>
      </c>
      <c r="CT187" s="78">
        <v>3.73</v>
      </c>
      <c r="CU187" s="78">
        <v>16.13</v>
      </c>
      <c r="CV187" s="6">
        <v>111.78128271460736</v>
      </c>
      <c r="CW187" s="78"/>
      <c r="CX187" s="10">
        <v>30</v>
      </c>
      <c r="CY187" s="6">
        <v>90.081643872351748</v>
      </c>
      <c r="CZ187" s="2"/>
      <c r="DA187" s="11" t="s">
        <v>81</v>
      </c>
      <c r="DB187" s="11" t="s">
        <v>81</v>
      </c>
      <c r="DC187" s="14"/>
      <c r="DD187" s="120" t="s">
        <v>72</v>
      </c>
      <c r="DE187" s="120" t="s">
        <v>72</v>
      </c>
      <c r="DF187" s="89" t="s">
        <v>769</v>
      </c>
      <c r="DG187" s="12">
        <v>100</v>
      </c>
      <c r="DH187" s="9">
        <v>7.0000000000000007E-2</v>
      </c>
      <c r="DI187" s="98">
        <v>25</v>
      </c>
      <c r="DJ187" s="100"/>
      <c r="DK187" s="1">
        <v>18</v>
      </c>
      <c r="DL187" s="103"/>
      <c r="DM187" s="46">
        <v>2.6</v>
      </c>
      <c r="DN187" s="10">
        <v>1</v>
      </c>
      <c r="DO187" s="10">
        <v>4</v>
      </c>
      <c r="DP187" s="11"/>
      <c r="DQ187" s="109"/>
      <c r="DR187" s="12"/>
      <c r="DS187" s="79">
        <v>0</v>
      </c>
      <c r="DT187" s="2"/>
      <c r="DU187" s="8">
        <v>61</v>
      </c>
      <c r="DV187" s="12"/>
      <c r="DW187" s="13">
        <v>0</v>
      </c>
      <c r="DX187" s="89" t="s">
        <v>769</v>
      </c>
      <c r="DY187" s="12">
        <v>42</v>
      </c>
      <c r="DZ187" s="89" t="s">
        <v>769</v>
      </c>
      <c r="EA187" s="7">
        <v>8.9074002774511793</v>
      </c>
      <c r="EB187" s="75">
        <v>2.9399999999999999E-2</v>
      </c>
      <c r="EC187" s="75">
        <v>-0.22700000000000001</v>
      </c>
      <c r="ED187" s="75">
        <v>-0.56889999999999996</v>
      </c>
      <c r="EE187" s="90">
        <v>0</v>
      </c>
      <c r="EF187" s="90">
        <v>0</v>
      </c>
      <c r="EG187" s="90">
        <v>5.2893738140417526</v>
      </c>
      <c r="EH187" s="90">
        <v>0</v>
      </c>
      <c r="EI187" s="75"/>
      <c r="EJ187" s="89" t="s">
        <v>769</v>
      </c>
      <c r="EK187" s="91" t="s">
        <v>74</v>
      </c>
      <c r="EL187" s="91" t="s">
        <v>74</v>
      </c>
      <c r="EM187" s="91" t="s">
        <v>74</v>
      </c>
      <c r="EN187" s="91" t="s">
        <v>74</v>
      </c>
      <c r="EO187" s="91" t="s">
        <v>74</v>
      </c>
      <c r="EP187" s="91" t="s">
        <v>74</v>
      </c>
      <c r="EQ187" s="91" t="s">
        <v>74</v>
      </c>
      <c r="ER187" s="91" t="s">
        <v>74</v>
      </c>
      <c r="ES187" s="92" t="s">
        <v>74</v>
      </c>
      <c r="ET187" s="89" t="s">
        <v>769</v>
      </c>
      <c r="EU187" s="7">
        <v>10.4</v>
      </c>
      <c r="EV187" s="7">
        <v>14.3</v>
      </c>
      <c r="EW187" s="10"/>
      <c r="EX187" s="10"/>
      <c r="EY187" s="10"/>
      <c r="EZ187" s="10"/>
      <c r="FA187" s="75">
        <v>0.93788688161778422</v>
      </c>
      <c r="FB187" s="75">
        <v>0.92530082128406355</v>
      </c>
      <c r="FC187" s="75">
        <v>0.93128427251104884</v>
      </c>
      <c r="FD187" s="89" t="s">
        <v>769</v>
      </c>
      <c r="FE187" s="15" t="s">
        <v>113</v>
      </c>
      <c r="FF187" s="6">
        <v>93.33</v>
      </c>
      <c r="FG187" s="10"/>
      <c r="FH187" s="6">
        <v>32000</v>
      </c>
      <c r="FI187" s="10"/>
      <c r="FJ187" s="9">
        <v>1.6</v>
      </c>
      <c r="FK187" s="6">
        <v>87.627990244882682</v>
      </c>
      <c r="FL187" s="6">
        <v>67.856402003985352</v>
      </c>
      <c r="FM187" s="6">
        <v>22.705882352941231</v>
      </c>
      <c r="FN187" s="6">
        <v>-3.9205650527177616</v>
      </c>
      <c r="FO187" s="6">
        <v>25.765306122448973</v>
      </c>
      <c r="FP187" s="6">
        <v>-23.525860334071179</v>
      </c>
      <c r="FQ187" s="127">
        <v>0.72530178870385043</v>
      </c>
      <c r="FR187" s="122"/>
      <c r="FS187" s="121">
        <v>0.74711627987171991</v>
      </c>
      <c r="FT187" s="89" t="s">
        <v>769</v>
      </c>
      <c r="FU187" s="7">
        <v>87.073079650686736</v>
      </c>
      <c r="FV187" s="7">
        <v>24.011953952682831</v>
      </c>
      <c r="FW187" s="7">
        <v>95.410909531861577</v>
      </c>
      <c r="FX187" s="7">
        <v>29.66932226299518</v>
      </c>
      <c r="FY187" s="7">
        <v>-18.488154032434689</v>
      </c>
      <c r="FZ187" s="7">
        <v>34.363685173446065</v>
      </c>
      <c r="GA187" s="7">
        <v>-27.954346086738589</v>
      </c>
      <c r="GB187" s="7">
        <v>-176.93128404530881</v>
      </c>
      <c r="GC187" s="89" t="s">
        <v>769</v>
      </c>
      <c r="GD187" s="92" t="s">
        <v>81</v>
      </c>
      <c r="GE187" s="92" t="s">
        <v>74</v>
      </c>
      <c r="GF187" s="123" t="s">
        <v>1403</v>
      </c>
      <c r="GG187" s="123" t="s">
        <v>1403</v>
      </c>
      <c r="GH187" s="124" t="s">
        <v>74</v>
      </c>
      <c r="GI187" s="125" t="s">
        <v>74</v>
      </c>
      <c r="GJ187" s="126" t="s">
        <v>81</v>
      </c>
      <c r="GK187" s="89" t="s">
        <v>769</v>
      </c>
      <c r="GL187" s="75">
        <v>0.22197532124280001</v>
      </c>
      <c r="GM187" s="129">
        <v>0.201526977020654</v>
      </c>
      <c r="GN187" s="130">
        <v>0.14514740357729899</v>
      </c>
      <c r="GO187" s="129">
        <v>0.232755900491733</v>
      </c>
      <c r="GP187" s="131">
        <v>-2.1216942070059801E-2</v>
      </c>
      <c r="GQ187" s="129">
        <v>2.42077131039704E-2</v>
      </c>
      <c r="GR187" s="130">
        <v>0.24446055529043201</v>
      </c>
      <c r="GS187" s="131">
        <v>-0.13833967255801</v>
      </c>
      <c r="GT187" s="75">
        <v>0.22197532124280001</v>
      </c>
      <c r="GU187" s="129">
        <v>0.201526977020654</v>
      </c>
      <c r="GV187" s="130">
        <v>0.14514740357729899</v>
      </c>
      <c r="GW187" s="129">
        <v>0.232755900491733</v>
      </c>
      <c r="GX187" s="131">
        <v>-2.1216942070059801E-2</v>
      </c>
      <c r="GY187" s="129">
        <v>2.42077131039704E-2</v>
      </c>
      <c r="GZ187" s="130">
        <v>0.24446055529043201</v>
      </c>
      <c r="HA187" s="131">
        <v>-0.13833967255801</v>
      </c>
      <c r="HB187" s="89" t="s">
        <v>769</v>
      </c>
      <c r="HC187" s="106"/>
      <c r="HD187" s="106"/>
      <c r="HE187" s="106"/>
      <c r="HF187" s="106"/>
      <c r="HG187" s="106"/>
      <c r="HH187" s="106"/>
      <c r="HI187" s="106"/>
      <c r="HJ187" s="106"/>
      <c r="HK187" s="106"/>
      <c r="HL187" s="106"/>
      <c r="HM187" s="106"/>
      <c r="HN187" s="106"/>
      <c r="HO187" s="106"/>
      <c r="HP187" s="106"/>
      <c r="HQ187" s="106"/>
      <c r="HR187" s="106"/>
      <c r="HS187" s="106"/>
      <c r="HT187" s="106"/>
      <c r="HU187" s="106"/>
      <c r="HV187" s="106"/>
      <c r="HW187" s="106"/>
      <c r="HX187" s="106"/>
      <c r="HY187" s="106"/>
      <c r="HZ187" s="106"/>
      <c r="IA187" s="89" t="s">
        <v>769</v>
      </c>
      <c r="IB187" s="128">
        <v>0.36340563357960998</v>
      </c>
      <c r="IC187" s="128">
        <v>0.50278987024694399</v>
      </c>
      <c r="ID187" s="13" t="s">
        <v>769</v>
      </c>
      <c r="IE187" s="6">
        <v>12.3141994</v>
      </c>
      <c r="IF187" s="6">
        <v>34.515837099999999</v>
      </c>
      <c r="IG187" s="6">
        <v>17.898512820000001</v>
      </c>
      <c r="IH187" s="6">
        <v>31.15481295</v>
      </c>
      <c r="II187" s="6">
        <v>-8.7178517400000004</v>
      </c>
      <c r="IJ187" s="6">
        <v>6.1268849339999996</v>
      </c>
      <c r="IK187" s="6">
        <v>6.7143424710000001</v>
      </c>
      <c r="IL187" s="7">
        <v>-0.27920962199999999</v>
      </c>
      <c r="IM187" s="6">
        <v>1.9713454699999999</v>
      </c>
      <c r="IN187" s="6">
        <v>12.538715160000001</v>
      </c>
      <c r="IO187" s="6">
        <v>28.81355932</v>
      </c>
      <c r="IP187" s="7">
        <v>3.8091106290000001</v>
      </c>
      <c r="IQ187" s="7">
        <v>14.4051767</v>
      </c>
      <c r="IR187" s="7">
        <v>7.3525882070000002</v>
      </c>
      <c r="IS187" s="6">
        <v>19.209079880000001</v>
      </c>
      <c r="IT187" s="7">
        <v>28.140906520000001</v>
      </c>
      <c r="IU187" s="6">
        <v>24.081279720000001</v>
      </c>
      <c r="IV187" s="7">
        <v>20.674448770000001</v>
      </c>
      <c r="IW187" s="7">
        <v>14.075974629999999</v>
      </c>
      <c r="IX187" s="7">
        <v>8.8770366040000006</v>
      </c>
      <c r="IY187" s="6">
        <v>4.1478177760000001</v>
      </c>
      <c r="IZ187" s="6">
        <v>7.4109059679999998</v>
      </c>
      <c r="JA187" s="6">
        <v>11.446505399999999</v>
      </c>
      <c r="JB187" s="6">
        <v>15.479567579999999</v>
      </c>
      <c r="JC187" s="6">
        <v>11.304347829999999</v>
      </c>
      <c r="JD187" s="7">
        <v>6.7892234550000001</v>
      </c>
      <c r="JE187" s="7">
        <v>-13.8671875</v>
      </c>
      <c r="JF187" s="7">
        <v>-1.842313788</v>
      </c>
      <c r="JG187" s="7">
        <v>19.419002679999998</v>
      </c>
      <c r="JH187" s="6">
        <v>22.796154470000001</v>
      </c>
      <c r="JI187" s="7">
        <v>44.027158919999998</v>
      </c>
      <c r="JJ187" s="6">
        <v>-56.776147960000003</v>
      </c>
      <c r="JK187" s="7">
        <v>-7.1953210009999999</v>
      </c>
      <c r="JL187" s="6">
        <v>-19.952531650000001</v>
      </c>
      <c r="JM187" s="7">
        <v>6.8399951400000001</v>
      </c>
      <c r="JN187" s="6">
        <v>9.9022311359999993</v>
      </c>
      <c r="JO187" s="7">
        <v>31.792629609999999</v>
      </c>
      <c r="JP187" s="7"/>
      <c r="JQ187" s="6">
        <v>28.677324280000001</v>
      </c>
      <c r="JR187" s="6">
        <v>9.1044553720000003</v>
      </c>
      <c r="JS187" s="7">
        <v>6.1243805999999998E-2</v>
      </c>
      <c r="JT187" s="7">
        <v>9.3775132699999997</v>
      </c>
      <c r="JU187" s="7">
        <v>-5.135233918</v>
      </c>
      <c r="JV187" s="7">
        <v>6.1164460590000003</v>
      </c>
      <c r="JW187" s="6">
        <v>30.036308999999999</v>
      </c>
      <c r="JX187" s="7">
        <v>24.864939740000001</v>
      </c>
      <c r="JY187" s="6">
        <v>38.594627410000001</v>
      </c>
      <c r="JZ187" s="7">
        <v>1.2297246319999999</v>
      </c>
      <c r="KA187" s="6">
        <v>16.156359680000001</v>
      </c>
      <c r="KB187" s="7">
        <v>15.33022416</v>
      </c>
      <c r="KC187" s="7">
        <v>22.762718159999999</v>
      </c>
      <c r="KD187" s="6">
        <v>6.3782829400000001</v>
      </c>
      <c r="KE187" s="6">
        <v>23.110092980000001</v>
      </c>
      <c r="KF187" s="6">
        <v>10.60898319</v>
      </c>
      <c r="KG187" s="7">
        <v>-3.6392405060000002</v>
      </c>
      <c r="KH187" s="6">
        <v>9.3982074260000008</v>
      </c>
      <c r="KI187" s="6">
        <v>12.58253625</v>
      </c>
      <c r="KJ187" s="6">
        <v>27.013135349999999</v>
      </c>
      <c r="KK187" s="6">
        <v>-18.862179489999999</v>
      </c>
      <c r="KM187" s="178">
        <v>2.162367022838759</v>
      </c>
      <c r="KN187" s="178">
        <v>1.5265249474300733</v>
      </c>
      <c r="KO187" s="178">
        <v>0.22603863016390682</v>
      </c>
    </row>
    <row r="188" spans="1:301" ht="87.75" customHeight="1">
      <c r="A188" s="164" t="s">
        <v>1703</v>
      </c>
      <c r="B188" s="84" t="str">
        <f>"Chemistry 587"</f>
        <v>Chemistry 587</v>
      </c>
      <c r="C188" s="158" t="s">
        <v>1938</v>
      </c>
      <c r="D188" s="13" t="s">
        <v>791</v>
      </c>
      <c r="E188" s="163" t="s">
        <v>1413</v>
      </c>
      <c r="F188" s="13" t="s">
        <v>1460</v>
      </c>
      <c r="G188" s="2" t="s">
        <v>792</v>
      </c>
      <c r="H188" s="13" t="s">
        <v>1344</v>
      </c>
      <c r="I188" s="83" t="str">
        <f>"Chemistry 187"</f>
        <v>Chemistry 187</v>
      </c>
      <c r="J188" s="13">
        <v>187</v>
      </c>
      <c r="K188" s="4"/>
      <c r="L188" s="53">
        <v>0.73051806997683588</v>
      </c>
      <c r="M188" s="114"/>
      <c r="N188" s="5">
        <v>90</v>
      </c>
      <c r="O188" s="6">
        <v>99</v>
      </c>
      <c r="P188" s="6">
        <v>830</v>
      </c>
      <c r="Q188" s="6">
        <v>703</v>
      </c>
      <c r="S188" s="7">
        <v>977.9</v>
      </c>
      <c r="T188" s="6"/>
      <c r="U188" s="6">
        <v>690.9</v>
      </c>
      <c r="V188" s="6">
        <v>645.70000000000005</v>
      </c>
      <c r="W188" s="6">
        <v>634.1</v>
      </c>
      <c r="X188" s="6">
        <v>362.40000000000003</v>
      </c>
      <c r="Y188" s="6">
        <v>789</v>
      </c>
      <c r="Z188" s="6">
        <v>452.6</v>
      </c>
      <c r="AA188" s="116" t="s">
        <v>85</v>
      </c>
      <c r="AB188" s="115" t="s">
        <v>68</v>
      </c>
      <c r="AC188" s="115" t="s">
        <v>68</v>
      </c>
      <c r="AD188" s="116" t="s">
        <v>69</v>
      </c>
      <c r="AE188" s="115" t="s">
        <v>68</v>
      </c>
      <c r="AF188" s="116" t="s">
        <v>69</v>
      </c>
      <c r="AG188" s="10"/>
      <c r="AH188" s="10"/>
      <c r="AI188" s="10"/>
      <c r="AJ188" s="10"/>
      <c r="AK188" s="75">
        <v>1.36</v>
      </c>
      <c r="AL188" s="117" t="s">
        <v>907</v>
      </c>
      <c r="AM188" s="89" t="s">
        <v>791</v>
      </c>
      <c r="AN188" s="118">
        <v>-3.2194412711600374E-2</v>
      </c>
      <c r="AO188" s="118">
        <v>-4.1679443330581434E-2</v>
      </c>
      <c r="AP188" s="118">
        <v>5.0772180313496534E-3</v>
      </c>
      <c r="AQ188" s="118"/>
      <c r="AR188" s="80" t="s">
        <v>70</v>
      </c>
      <c r="AS188" s="7">
        <v>4.0661762835793454</v>
      </c>
      <c r="AT188" s="119" t="s">
        <v>71</v>
      </c>
      <c r="AU188" s="89" t="s">
        <v>791</v>
      </c>
      <c r="AV188" s="7">
        <v>-10.742409</v>
      </c>
      <c r="AW188" s="7">
        <v>-7.6459999999999999</v>
      </c>
      <c r="AX188" s="7">
        <v>-12.005000000000001</v>
      </c>
      <c r="AY188" s="7"/>
      <c r="AZ188" s="7">
        <v>49.428860125280707</v>
      </c>
      <c r="BA188" s="7">
        <v>5.421412043663949</v>
      </c>
      <c r="BB188" s="187"/>
      <c r="BC188" s="7">
        <v>88.102013986014001</v>
      </c>
      <c r="BD188" s="7">
        <v>91.17716927560366</v>
      </c>
      <c r="BE188" s="7">
        <v>81.802019131614657</v>
      </c>
      <c r="BF188" s="7">
        <v>74.162467088607585</v>
      </c>
      <c r="BG188" s="7">
        <v>77.122877922077919</v>
      </c>
      <c r="BH188" s="7">
        <v>38.596758750310286</v>
      </c>
      <c r="BI188" s="7">
        <v>18.559809363997537</v>
      </c>
      <c r="BJ188" s="77"/>
      <c r="BK188" s="7">
        <v>78.436292359999996</v>
      </c>
      <c r="BL188" s="7"/>
      <c r="BM188" s="7">
        <v>71.92695136270936</v>
      </c>
      <c r="BN188" s="77"/>
      <c r="BO188" s="7">
        <v>21.075199999999995</v>
      </c>
      <c r="BP188" s="7">
        <v>27.730199999999996</v>
      </c>
      <c r="BQ188" s="7"/>
      <c r="BR188" s="7"/>
      <c r="BS188" s="7">
        <v>100</v>
      </c>
      <c r="BT188" s="7">
        <v>71.813399596066105</v>
      </c>
      <c r="BU188" s="75"/>
      <c r="BV188" s="7">
        <v>8.4009600565301934</v>
      </c>
      <c r="BW188" s="7" t="s">
        <v>195</v>
      </c>
      <c r="BX188" s="6">
        <v>-6.9338588857297161</v>
      </c>
      <c r="BY188" s="6"/>
      <c r="BZ188" s="6">
        <v>2.1118197033560691</v>
      </c>
      <c r="CA188" s="6"/>
      <c r="CB188" s="168"/>
      <c r="CC188" s="89" t="s">
        <v>791</v>
      </c>
      <c r="CD188" s="4">
        <v>-9.9973903398572084</v>
      </c>
      <c r="CE188" s="4">
        <v>0.72085150392281605</v>
      </c>
      <c r="CF188" s="4"/>
      <c r="CG188" s="89" t="s">
        <v>791</v>
      </c>
      <c r="CH188" s="6">
        <v>32.619999999999997</v>
      </c>
      <c r="CI188" s="53"/>
      <c r="CJ188" s="6">
        <v>32000</v>
      </c>
      <c r="CK188" s="6">
        <v>32000</v>
      </c>
      <c r="CL188" s="8">
        <v>101</v>
      </c>
      <c r="CM188" s="6">
        <v>32000</v>
      </c>
      <c r="CN188" s="9">
        <v>92</v>
      </c>
      <c r="CO188" s="6">
        <v>32000</v>
      </c>
      <c r="CP188" s="5">
        <v>38</v>
      </c>
      <c r="CQ188" s="4">
        <v>30</v>
      </c>
      <c r="CR188" s="78">
        <v>0.19</v>
      </c>
      <c r="CS188" s="78">
        <v>15.86</v>
      </c>
      <c r="CT188" s="78">
        <v>0.42</v>
      </c>
      <c r="CU188" s="78">
        <v>17.5</v>
      </c>
      <c r="CV188" s="6">
        <v>111.78128271460736</v>
      </c>
      <c r="CW188" s="78"/>
      <c r="CX188" s="10">
        <v>30</v>
      </c>
      <c r="CY188" s="6">
        <v>87.367689791645688</v>
      </c>
      <c r="CZ188" s="2"/>
      <c r="DA188" s="11"/>
      <c r="DB188" s="11"/>
      <c r="DC188" s="14"/>
      <c r="DD188" s="120" t="s">
        <v>72</v>
      </c>
      <c r="DE188" s="120" t="s">
        <v>89</v>
      </c>
      <c r="DF188" s="89" t="s">
        <v>791</v>
      </c>
      <c r="DG188" s="12">
        <v>100</v>
      </c>
      <c r="DH188" s="9">
        <v>0.13</v>
      </c>
      <c r="DI188" s="99">
        <v>100</v>
      </c>
      <c r="DJ188" s="102">
        <v>7.2474915107782119</v>
      </c>
      <c r="DK188" s="1" t="s">
        <v>73</v>
      </c>
      <c r="DL188" s="104">
        <v>100</v>
      </c>
      <c r="DM188" s="46" t="s">
        <v>101</v>
      </c>
      <c r="DN188" s="10">
        <v>0</v>
      </c>
      <c r="DO188" s="10">
        <v>4</v>
      </c>
      <c r="DP188" s="11"/>
      <c r="DQ188" s="109"/>
      <c r="DR188" s="12"/>
      <c r="DS188" s="79">
        <v>0</v>
      </c>
      <c r="DT188" s="2"/>
      <c r="DU188" s="8">
        <v>-12</v>
      </c>
      <c r="DV188" s="12"/>
      <c r="DW188" s="13">
        <v>100</v>
      </c>
      <c r="DX188" s="89" t="s">
        <v>791</v>
      </c>
      <c r="DY188" s="12">
        <v>53</v>
      </c>
      <c r="DZ188" s="89" t="s">
        <v>791</v>
      </c>
      <c r="EA188" s="7">
        <v>-3.1106726449519302</v>
      </c>
      <c r="EB188" s="75">
        <v>3.73E-2</v>
      </c>
      <c r="EC188" s="75">
        <v>-0.25169999999999998</v>
      </c>
      <c r="ED188" s="75">
        <v>-0.3135</v>
      </c>
      <c r="EE188" s="90">
        <v>0</v>
      </c>
      <c r="EF188" s="90">
        <v>0</v>
      </c>
      <c r="EG188" s="90">
        <v>0</v>
      </c>
      <c r="EH188" s="90">
        <v>0</v>
      </c>
      <c r="EI188" s="75"/>
      <c r="EJ188" s="89" t="s">
        <v>791</v>
      </c>
      <c r="EK188" s="91" t="s">
        <v>74</v>
      </c>
      <c r="EL188" s="91" t="s">
        <v>74</v>
      </c>
      <c r="EM188" s="91" t="s">
        <v>74</v>
      </c>
      <c r="EN188" s="91" t="s">
        <v>74</v>
      </c>
      <c r="EO188" s="91" t="s">
        <v>74</v>
      </c>
      <c r="EP188" s="91" t="s">
        <v>74</v>
      </c>
      <c r="EQ188" s="91" t="s">
        <v>74</v>
      </c>
      <c r="ER188" s="91" t="s">
        <v>74</v>
      </c>
      <c r="ES188" s="92" t="s">
        <v>74</v>
      </c>
      <c r="ET188" s="89" t="s">
        <v>791</v>
      </c>
      <c r="EU188" s="7">
        <v>10.6</v>
      </c>
      <c r="EV188" s="7">
        <v>5.04</v>
      </c>
      <c r="EW188" s="10"/>
      <c r="EX188" s="10"/>
      <c r="EY188" s="10"/>
      <c r="EZ188" s="10"/>
      <c r="FA188" s="75">
        <v>0.85267841635183217</v>
      </c>
      <c r="FB188" s="75">
        <v>1.0833498801761998</v>
      </c>
      <c r="FC188" s="75">
        <v>1.1127757145946056</v>
      </c>
      <c r="FD188" s="89" t="s">
        <v>791</v>
      </c>
      <c r="FE188" s="15" t="s">
        <v>113</v>
      </c>
      <c r="FF188" s="6">
        <v>6.67</v>
      </c>
      <c r="FG188" s="10"/>
      <c r="FH188" s="6">
        <v>32000</v>
      </c>
      <c r="FI188" s="10"/>
      <c r="FJ188" s="9">
        <v>4</v>
      </c>
      <c r="FK188" s="6">
        <v>49.648797508243433</v>
      </c>
      <c r="FL188" s="6">
        <v>81.035057171413669</v>
      </c>
      <c r="FM188" s="6">
        <v>23.411764705882408</v>
      </c>
      <c r="FN188" s="6">
        <v>3.0811751458695857</v>
      </c>
      <c r="FO188" s="6">
        <v>10.969387755102023</v>
      </c>
      <c r="FP188" s="6">
        <v>6.4198027772187967</v>
      </c>
      <c r="FQ188" s="127">
        <v>0.58880180980851571</v>
      </c>
      <c r="FR188" s="122"/>
      <c r="FS188" s="121">
        <v>0.66456166179157872</v>
      </c>
      <c r="FT188" s="89" t="s">
        <v>791</v>
      </c>
      <c r="FU188" s="7">
        <v>-6.7632337171577017</v>
      </c>
      <c r="FV188" s="7">
        <v>67.608644343313799</v>
      </c>
      <c r="FW188" s="7">
        <v>38.099825517552674</v>
      </c>
      <c r="FX188" s="7">
        <v>69.85694157601263</v>
      </c>
      <c r="FY188" s="7">
        <v>-106.70408738907149</v>
      </c>
      <c r="FZ188" s="7">
        <v>30.105418934801786</v>
      </c>
      <c r="GA188" s="7">
        <v>-400.43860917512558</v>
      </c>
      <c r="GB188" s="7">
        <v>-77.557806637464495</v>
      </c>
      <c r="GC188" s="89" t="s">
        <v>791</v>
      </c>
      <c r="GD188" s="134"/>
      <c r="GE188" s="134"/>
      <c r="GF188" s="134"/>
      <c r="GG188" s="134"/>
      <c r="GH188" s="134"/>
      <c r="GI188" s="134"/>
      <c r="GJ188" s="134"/>
      <c r="GK188" s="89" t="s">
        <v>791</v>
      </c>
      <c r="GL188" s="75">
        <v>0.38982273308582399</v>
      </c>
      <c r="GM188" s="129">
        <v>0.19387193173755299</v>
      </c>
      <c r="GN188" s="130">
        <v>-6.2368922135886698E-2</v>
      </c>
      <c r="GO188" s="129">
        <v>-0.55268298104703395</v>
      </c>
      <c r="GP188" s="131">
        <v>-0.24970253153073901</v>
      </c>
      <c r="GQ188" s="129">
        <v>-3.4050574264672402E-2</v>
      </c>
      <c r="GR188" s="130">
        <v>-6.0605437692472702E-2</v>
      </c>
      <c r="GS188" s="131">
        <v>-0.38460477335486298</v>
      </c>
      <c r="GT188" s="75">
        <v>0.38982273308582399</v>
      </c>
      <c r="GU188" s="129">
        <v>0.19387193173755299</v>
      </c>
      <c r="GV188" s="130">
        <v>-6.2368922135886698E-2</v>
      </c>
      <c r="GW188" s="129">
        <v>-0.55268298104703395</v>
      </c>
      <c r="GX188" s="131">
        <v>-0.24970253153073901</v>
      </c>
      <c r="GY188" s="129">
        <v>-3.4050574264672402E-2</v>
      </c>
      <c r="GZ188" s="130">
        <v>-6.0605437692472702E-2</v>
      </c>
      <c r="HA188" s="131">
        <v>-0.38460477335486298</v>
      </c>
      <c r="HB188" s="89" t="s">
        <v>791</v>
      </c>
      <c r="HC188" s="106"/>
      <c r="HD188" s="106"/>
      <c r="HE188" s="106"/>
      <c r="HF188" s="106"/>
      <c r="HG188" s="106"/>
      <c r="HH188" s="106"/>
      <c r="HI188" s="106"/>
      <c r="HJ188" s="106"/>
      <c r="HK188" s="106"/>
      <c r="HL188" s="106"/>
      <c r="HM188" s="106"/>
      <c r="HN188" s="106"/>
      <c r="HO188" s="106"/>
      <c r="HP188" s="106"/>
      <c r="HQ188" s="106"/>
      <c r="HR188" s="106"/>
      <c r="HS188" s="106"/>
      <c r="HT188" s="106"/>
      <c r="HU188" s="106"/>
      <c r="HV188" s="106"/>
      <c r="HW188" s="106"/>
      <c r="HX188" s="106"/>
      <c r="HY188" s="106"/>
      <c r="HZ188" s="106"/>
      <c r="IA188" s="89" t="s">
        <v>791</v>
      </c>
      <c r="IB188" s="128">
        <v>0.28671956858238801</v>
      </c>
      <c r="IC188" s="128">
        <v>0.55462745773855004</v>
      </c>
      <c r="ID188" s="13" t="s">
        <v>791</v>
      </c>
      <c r="IE188" s="6">
        <v>89.997905320000001</v>
      </c>
      <c r="IF188" s="6">
        <v>108.44647929999999</v>
      </c>
      <c r="IG188" s="6">
        <v>85.776306109999993</v>
      </c>
      <c r="IH188" s="6">
        <v>73.469732840000006</v>
      </c>
      <c r="II188" s="6">
        <v>86.473651959999998</v>
      </c>
      <c r="IJ188" s="6">
        <v>64.841463410000003</v>
      </c>
      <c r="IK188" s="6">
        <v>83.354114710000005</v>
      </c>
      <c r="IL188" s="7">
        <v>101.4792899</v>
      </c>
      <c r="IM188" s="6">
        <v>101.0136657</v>
      </c>
      <c r="IN188" s="6">
        <v>97.359769880000002</v>
      </c>
      <c r="IO188" s="6">
        <v>101.1172007</v>
      </c>
      <c r="IP188" s="7">
        <v>90.435709759999995</v>
      </c>
      <c r="IQ188" s="7">
        <v>88.742878149999996</v>
      </c>
      <c r="IR188" s="7"/>
      <c r="IS188" s="6">
        <v>63.32624113</v>
      </c>
      <c r="IT188" s="7">
        <v>80.804794520000002</v>
      </c>
      <c r="IU188" s="6">
        <v>81.290966089999998</v>
      </c>
      <c r="IV188" s="7">
        <v>85.713198360000007</v>
      </c>
      <c r="IW188" s="7">
        <v>87.309825110000006</v>
      </c>
      <c r="IX188" s="7">
        <v>80.206957290000005</v>
      </c>
      <c r="IY188" s="6">
        <v>95.01870907</v>
      </c>
      <c r="IZ188" s="6">
        <v>59.179877060000003</v>
      </c>
      <c r="JA188" s="6">
        <v>73.215583659999993</v>
      </c>
      <c r="JB188" s="6">
        <v>65.533322029999994</v>
      </c>
      <c r="JC188" s="6">
        <v>75.494974110000001</v>
      </c>
      <c r="JD188" s="7">
        <v>81.784216049999998</v>
      </c>
      <c r="JE188" s="7">
        <v>90.958268930000003</v>
      </c>
      <c r="JF188" s="7"/>
      <c r="JG188" s="7">
        <v>107.1578746</v>
      </c>
      <c r="JH188" s="6">
        <v>87.594372000000007</v>
      </c>
      <c r="JI188" s="7">
        <v>111.2338474</v>
      </c>
      <c r="JJ188" s="6">
        <v>94.737712139999999</v>
      </c>
      <c r="JK188" s="7">
        <v>105.7937182</v>
      </c>
      <c r="JL188" s="6">
        <v>68.853090800000004</v>
      </c>
      <c r="JM188" s="7">
        <v>92.596991290000005</v>
      </c>
      <c r="JN188" s="6">
        <v>95.285784070000005</v>
      </c>
      <c r="JO188" s="7">
        <v>78.207070709999996</v>
      </c>
      <c r="JP188" s="7"/>
      <c r="JQ188" s="6">
        <v>83.362779739999993</v>
      </c>
      <c r="JR188" s="6">
        <v>81.819645730000005</v>
      </c>
      <c r="JS188" s="7">
        <v>87.379585980000002</v>
      </c>
      <c r="JT188" s="7">
        <v>61.246361469999997</v>
      </c>
      <c r="JU188" s="7"/>
      <c r="JV188" s="7">
        <v>82.070051890000002</v>
      </c>
      <c r="JW188" s="6">
        <v>80.060532690000002</v>
      </c>
      <c r="JX188" s="7">
        <v>74.540571110000002</v>
      </c>
      <c r="JY188" s="6">
        <v>93.977429760000007</v>
      </c>
      <c r="JZ188" s="7">
        <v>77.690313020000005</v>
      </c>
      <c r="KA188" s="6">
        <v>92.601713059999994</v>
      </c>
      <c r="KB188" s="7">
        <v>94.743869869999997</v>
      </c>
      <c r="KC188" s="7">
        <v>89.906417110000007</v>
      </c>
      <c r="KD188" s="6">
        <v>83.051938759999999</v>
      </c>
      <c r="KE188" s="6">
        <v>93.129269570000005</v>
      </c>
      <c r="KF188" s="6">
        <v>83.041074249999994</v>
      </c>
      <c r="KG188" s="7">
        <v>82.850316019999994</v>
      </c>
      <c r="KH188" s="6">
        <v>91.050254089999996</v>
      </c>
      <c r="KI188" s="6">
        <v>83.739893109999997</v>
      </c>
      <c r="KJ188" s="6">
        <v>85.74198097</v>
      </c>
      <c r="KK188" s="6">
        <v>60.686274509999997</v>
      </c>
      <c r="KM188" s="178">
        <v>1.0650358345610107</v>
      </c>
      <c r="KN188" s="178">
        <v>1.3421760144614856</v>
      </c>
      <c r="KO188" s="178">
        <v>0.18940300000000002</v>
      </c>
    </row>
    <row r="189" spans="1:301" ht="87.75" customHeight="1">
      <c r="A189" s="164" t="s">
        <v>1704</v>
      </c>
      <c r="B189" s="84" t="str">
        <f>"Chemistry 588"</f>
        <v>Chemistry 588</v>
      </c>
      <c r="C189" s="158" t="s">
        <v>1938</v>
      </c>
      <c r="D189" s="13" t="s">
        <v>799</v>
      </c>
      <c r="E189" s="163" t="s">
        <v>1424</v>
      </c>
      <c r="F189" s="13" t="s">
        <v>1460</v>
      </c>
      <c r="G189" s="2" t="s">
        <v>800</v>
      </c>
      <c r="H189" s="13" t="s">
        <v>1348</v>
      </c>
      <c r="I189" s="83" t="str">
        <f>"Chemistry 188"</f>
        <v>Chemistry 188</v>
      </c>
      <c r="J189" s="13">
        <v>188</v>
      </c>
      <c r="K189" s="4"/>
      <c r="L189" s="53">
        <v>1.0760365213579786</v>
      </c>
      <c r="M189" s="189" t="s">
        <v>504</v>
      </c>
      <c r="N189" s="5">
        <v>110</v>
      </c>
      <c r="O189" s="6">
        <v>97</v>
      </c>
      <c r="P189" s="6">
        <v>513</v>
      </c>
      <c r="Q189" s="6">
        <v>525</v>
      </c>
      <c r="S189" s="7">
        <v>511.9</v>
      </c>
      <c r="T189" s="6"/>
      <c r="U189" s="6">
        <v>292.39999999999998</v>
      </c>
      <c r="V189" s="6">
        <v>359.2</v>
      </c>
      <c r="W189" s="6">
        <v>107.3</v>
      </c>
      <c r="X189" s="6">
        <v>547.5</v>
      </c>
      <c r="Y189" s="6">
        <v>428.09999999999997</v>
      </c>
      <c r="Z189" s="6">
        <v>308.5</v>
      </c>
      <c r="AA189" s="115" t="s">
        <v>68</v>
      </c>
      <c r="AB189" s="115" t="s">
        <v>68</v>
      </c>
      <c r="AC189" s="115" t="s">
        <v>68</v>
      </c>
      <c r="AD189" s="116" t="s">
        <v>69</v>
      </c>
      <c r="AE189" s="116" t="s">
        <v>69</v>
      </c>
      <c r="AF189" s="116" t="s">
        <v>69</v>
      </c>
      <c r="AG189" s="10"/>
      <c r="AH189" s="10"/>
      <c r="AI189" s="10"/>
      <c r="AJ189" s="10"/>
      <c r="AK189" s="75">
        <v>0.98099999999999998</v>
      </c>
      <c r="AL189" s="117" t="s">
        <v>907</v>
      </c>
      <c r="AM189" s="89" t="s">
        <v>799</v>
      </c>
      <c r="AN189" s="118">
        <v>0</v>
      </c>
      <c r="AO189" s="118">
        <v>-1.6086802688996343E-2</v>
      </c>
      <c r="AP189" s="118">
        <v>2.2893824916207464E-2</v>
      </c>
      <c r="AQ189" s="118"/>
      <c r="AR189" s="80" t="s">
        <v>70</v>
      </c>
      <c r="AS189" s="7">
        <v>12.513628296793071</v>
      </c>
      <c r="AT189" s="119" t="s">
        <v>71</v>
      </c>
      <c r="AU189" s="89" t="s">
        <v>799</v>
      </c>
      <c r="AV189" s="7">
        <v>33.787733799999998</v>
      </c>
      <c r="AW189" s="7">
        <v>25.071999999999999</v>
      </c>
      <c r="AX189" s="7">
        <v>8.3919999999999995</v>
      </c>
      <c r="AY189" s="7"/>
      <c r="AZ189" s="7">
        <v>107.08959717153154</v>
      </c>
      <c r="BA189" s="7">
        <v>42.455049025078068</v>
      </c>
      <c r="BB189" s="185"/>
      <c r="BC189" s="7">
        <v>96.493622377622373</v>
      </c>
      <c r="BD189" s="7">
        <v>96.00647818484596</v>
      </c>
      <c r="BE189" s="7">
        <v>90.350187381275447</v>
      </c>
      <c r="BF189" s="7">
        <v>84.605505063291147</v>
      </c>
      <c r="BG189" s="7">
        <v>91.408592207792211</v>
      </c>
      <c r="BH189" s="7">
        <v>98.680449661335501</v>
      </c>
      <c r="BI189" s="7">
        <v>50.938430241244959</v>
      </c>
      <c r="BJ189" s="77">
        <v>1075</v>
      </c>
      <c r="BK189" s="7">
        <v>81.287902979999998</v>
      </c>
      <c r="BL189" s="7">
        <v>1347.61</v>
      </c>
      <c r="BM189" s="7">
        <v>34.216055867993319</v>
      </c>
      <c r="BN189" s="77"/>
      <c r="BO189" s="7">
        <v>6.8019999999999925</v>
      </c>
      <c r="BP189" s="7">
        <v>50.4754</v>
      </c>
      <c r="BQ189" s="7">
        <v>5204.625</v>
      </c>
      <c r="BR189" s="7">
        <v>3805.4250000000002</v>
      </c>
      <c r="BS189" s="7">
        <v>36.907088075814563</v>
      </c>
      <c r="BT189" s="7">
        <v>63.03384593914631</v>
      </c>
      <c r="BU189" s="75"/>
      <c r="BV189" s="7">
        <v>12.627855760396816</v>
      </c>
      <c r="BW189" s="7" t="s">
        <v>195</v>
      </c>
      <c r="BX189" s="6">
        <v>-10.10663653150522</v>
      </c>
      <c r="BY189" s="6"/>
      <c r="BZ189" s="6">
        <v>-11.092938642066422</v>
      </c>
      <c r="CA189" s="6"/>
      <c r="CB189" s="4"/>
      <c r="CC189" s="89" t="s">
        <v>799</v>
      </c>
      <c r="CD189" s="4">
        <v>1.8050012029839237</v>
      </c>
      <c r="CE189" s="4">
        <v>-9.219415763388767</v>
      </c>
      <c r="CF189" s="4"/>
      <c r="CG189" s="89" t="s">
        <v>799</v>
      </c>
      <c r="CH189" s="6">
        <v>66.569999999999993</v>
      </c>
      <c r="CI189" s="53">
        <v>0.81</v>
      </c>
      <c r="CJ189" s="6">
        <v>4086.68</v>
      </c>
      <c r="CK189" s="6">
        <v>3942.65</v>
      </c>
      <c r="CL189" s="8">
        <v>100</v>
      </c>
      <c r="CM189" s="6">
        <v>4756.83</v>
      </c>
      <c r="CN189" s="9">
        <v>92</v>
      </c>
      <c r="CO189" s="6">
        <v>3853.68</v>
      </c>
      <c r="CP189" s="5">
        <v>-7</v>
      </c>
      <c r="CQ189" s="4">
        <v>30</v>
      </c>
      <c r="CR189" s="78">
        <v>0.86</v>
      </c>
      <c r="CS189" s="78">
        <v>3.05</v>
      </c>
      <c r="CT189" s="78">
        <v>1.39</v>
      </c>
      <c r="CU189" s="78">
        <v>4.68</v>
      </c>
      <c r="CV189" s="6">
        <v>96.445034290830023</v>
      </c>
      <c r="CW189" s="78"/>
      <c r="CX189" s="10">
        <v>30</v>
      </c>
      <c r="CY189" s="6">
        <v>98.857723148091395</v>
      </c>
      <c r="CZ189" s="2"/>
      <c r="DA189" s="11"/>
      <c r="DB189" s="13" t="s">
        <v>81</v>
      </c>
      <c r="DC189" s="13">
        <v>80</v>
      </c>
      <c r="DD189" s="120" t="s">
        <v>72</v>
      </c>
      <c r="DE189" s="120" t="s">
        <v>72</v>
      </c>
      <c r="DF189" s="89" t="s">
        <v>799</v>
      </c>
      <c r="DG189" s="12">
        <v>99</v>
      </c>
      <c r="DH189" s="9">
        <v>7.0000000000000007E-2</v>
      </c>
      <c r="DI189" s="99">
        <v>100</v>
      </c>
      <c r="DJ189" s="102">
        <v>13.41220203620948</v>
      </c>
      <c r="DK189" s="1">
        <v>11.2</v>
      </c>
      <c r="DL189" s="103" t="s">
        <v>984</v>
      </c>
      <c r="DM189" s="46">
        <v>1.9</v>
      </c>
      <c r="DN189" s="10">
        <v>0</v>
      </c>
      <c r="DO189" s="10">
        <v>0</v>
      </c>
      <c r="DP189" s="11"/>
      <c r="DQ189" s="109"/>
      <c r="DR189" s="12"/>
      <c r="DS189" s="79">
        <v>0</v>
      </c>
      <c r="DT189" s="2"/>
      <c r="DU189" s="8">
        <v>8.9269999999999996</v>
      </c>
      <c r="DV189" s="12"/>
      <c r="DW189" s="13">
        <v>100</v>
      </c>
      <c r="DX189" s="89" t="s">
        <v>799</v>
      </c>
      <c r="DY189" s="12">
        <v>-8</v>
      </c>
      <c r="DZ189" s="89" t="s">
        <v>799</v>
      </c>
      <c r="EA189" s="7">
        <v>8.8446427164986794</v>
      </c>
      <c r="EB189" s="75">
        <v>3.3300000000000003E-2</v>
      </c>
      <c r="EC189" s="75">
        <v>-0.31190000000000001</v>
      </c>
      <c r="ED189" s="75">
        <v>-0.88290000000000002</v>
      </c>
      <c r="EE189" s="90">
        <v>0</v>
      </c>
      <c r="EF189" s="90">
        <v>0</v>
      </c>
      <c r="EG189" s="90">
        <v>0</v>
      </c>
      <c r="EH189" s="90">
        <v>0</v>
      </c>
      <c r="EI189" s="75"/>
      <c r="EJ189" s="89" t="s">
        <v>799</v>
      </c>
      <c r="EK189" s="91" t="s">
        <v>74</v>
      </c>
      <c r="EL189" s="91" t="s">
        <v>74</v>
      </c>
      <c r="EM189" s="91" t="s">
        <v>74</v>
      </c>
      <c r="EN189" s="91" t="s">
        <v>74</v>
      </c>
      <c r="EO189" s="91" t="s">
        <v>74</v>
      </c>
      <c r="EP189" s="91" t="s">
        <v>74</v>
      </c>
      <c r="EQ189" s="91" t="s">
        <v>74</v>
      </c>
      <c r="ER189" s="91" t="s">
        <v>74</v>
      </c>
      <c r="ES189" s="92" t="s">
        <v>74</v>
      </c>
      <c r="ET189" s="89" t="s">
        <v>799</v>
      </c>
      <c r="EU189" s="7">
        <v>3.06</v>
      </c>
      <c r="EV189" s="7">
        <v>-4.1900000000000004</v>
      </c>
      <c r="EW189" s="10"/>
      <c r="EX189" s="10"/>
      <c r="EY189" s="10"/>
      <c r="EZ189" s="10"/>
      <c r="FA189" s="75">
        <v>0.71311493858731145</v>
      </c>
      <c r="FB189" s="75">
        <v>1.2615809026523597</v>
      </c>
      <c r="FC189" s="75">
        <v>0.92052199183310179</v>
      </c>
      <c r="FD189" s="89" t="s">
        <v>799</v>
      </c>
      <c r="FE189" s="13"/>
      <c r="FF189" s="6">
        <v>0</v>
      </c>
      <c r="FG189" s="10" t="s">
        <v>75</v>
      </c>
      <c r="FH189" s="6">
        <v>7785.47</v>
      </c>
      <c r="FI189" s="10"/>
      <c r="FJ189" s="9">
        <v>10</v>
      </c>
      <c r="FK189" s="6">
        <v>41.665677149459725</v>
      </c>
      <c r="FL189" s="6">
        <v>58.017512870639855</v>
      </c>
      <c r="FM189" s="6">
        <v>0.82352941176476735</v>
      </c>
      <c r="FN189" s="6">
        <v>17.944518374449792</v>
      </c>
      <c r="FO189" s="6">
        <v>84.438775510204067</v>
      </c>
      <c r="FP189" s="6">
        <v>101.56973234051117</v>
      </c>
      <c r="FQ189" s="127">
        <v>0.72186259920634921</v>
      </c>
      <c r="FR189" s="122"/>
      <c r="FS189" s="121">
        <v>0.78962508968745182</v>
      </c>
      <c r="FT189" s="89" t="s">
        <v>799</v>
      </c>
      <c r="FU189" s="7">
        <v>78.236783412759053</v>
      </c>
      <c r="FV189" s="7">
        <v>43.562450759754142</v>
      </c>
      <c r="FW189" s="7">
        <v>67.143405708742321</v>
      </c>
      <c r="FX189" s="7">
        <v>30.731908044659839</v>
      </c>
      <c r="FY189" s="7">
        <v>-16.38787355006237</v>
      </c>
      <c r="FZ189" s="7">
        <v>54.802280279462835</v>
      </c>
      <c r="GA189" s="7">
        <v>99.440893798741044</v>
      </c>
      <c r="GB189" s="7">
        <v>105.15680846902062</v>
      </c>
      <c r="GC189" s="89" t="s">
        <v>799</v>
      </c>
      <c r="GD189" s="92" t="s">
        <v>74</v>
      </c>
      <c r="GE189" s="92" t="s">
        <v>74</v>
      </c>
      <c r="GF189" s="123" t="s">
        <v>1403</v>
      </c>
      <c r="GG189" s="123" t="s">
        <v>1403</v>
      </c>
      <c r="GH189" s="124" t="s">
        <v>74</v>
      </c>
      <c r="GI189" s="125" t="s">
        <v>74</v>
      </c>
      <c r="GJ189" s="126" t="s">
        <v>81</v>
      </c>
      <c r="GK189" s="89" t="s">
        <v>799</v>
      </c>
      <c r="GL189" s="75">
        <v>0.34525762034526097</v>
      </c>
      <c r="GM189" s="129">
        <v>0.350387095458978</v>
      </c>
      <c r="GN189" s="130">
        <v>0.26153338662220799</v>
      </c>
      <c r="GO189" s="129">
        <v>4.1153953207215002E-2</v>
      </c>
      <c r="GP189" s="131">
        <v>0.17311001448327101</v>
      </c>
      <c r="GQ189" s="129">
        <v>0.26757253913173301</v>
      </c>
      <c r="GR189" s="130">
        <v>0.33317557929421998</v>
      </c>
      <c r="GS189" s="131">
        <v>-0.39078053878235602</v>
      </c>
      <c r="GT189" s="75">
        <v>0.34525762034526097</v>
      </c>
      <c r="GU189" s="129">
        <v>0.350387095458978</v>
      </c>
      <c r="GV189" s="130">
        <v>0.26153338662220799</v>
      </c>
      <c r="GW189" s="129">
        <v>4.1153953207215002E-2</v>
      </c>
      <c r="GX189" s="131">
        <v>0.17311001448327101</v>
      </c>
      <c r="GY189" s="129">
        <v>0.26757253913173301</v>
      </c>
      <c r="GZ189" s="130">
        <v>0.33317557929421998</v>
      </c>
      <c r="HA189" s="131">
        <v>-0.39078053878235602</v>
      </c>
      <c r="HB189" s="89" t="s">
        <v>799</v>
      </c>
      <c r="HC189" s="106"/>
      <c r="HD189" s="106"/>
      <c r="HE189" s="106"/>
      <c r="HF189" s="106"/>
      <c r="HG189" s="106"/>
      <c r="HH189" s="106"/>
      <c r="HI189" s="106"/>
      <c r="HJ189" s="106"/>
      <c r="HK189" s="106"/>
      <c r="HL189" s="106"/>
      <c r="HM189" s="106"/>
      <c r="HN189" s="106"/>
      <c r="HO189" s="106"/>
      <c r="HP189" s="106"/>
      <c r="HQ189" s="106"/>
      <c r="HR189" s="106"/>
      <c r="HS189" s="106"/>
      <c r="HT189" s="106"/>
      <c r="HU189" s="106"/>
      <c r="HV189" s="106"/>
      <c r="HW189" s="106"/>
      <c r="HX189" s="106"/>
      <c r="HY189" s="106"/>
      <c r="HZ189" s="106"/>
      <c r="IA189" s="89" t="s">
        <v>799</v>
      </c>
      <c r="IB189" s="133">
        <v>0.190199518057559</v>
      </c>
      <c r="IC189" s="42">
        <v>0.62252262447965001</v>
      </c>
      <c r="ID189" s="13" t="s">
        <v>799</v>
      </c>
      <c r="IE189" s="6">
        <v>88.413116149999993</v>
      </c>
      <c r="IF189" s="6">
        <v>101.70409859999999</v>
      </c>
      <c r="IG189" s="6">
        <v>98.697034270000003</v>
      </c>
      <c r="IH189" s="6">
        <v>101.77596680000001</v>
      </c>
      <c r="II189" s="6">
        <v>102.3333093</v>
      </c>
      <c r="IJ189" s="6">
        <v>88.123802089999998</v>
      </c>
      <c r="IK189" s="6">
        <v>102.3032496</v>
      </c>
      <c r="IL189" s="7">
        <v>73.688605879999997</v>
      </c>
      <c r="IM189" s="6">
        <v>96.990417489999999</v>
      </c>
      <c r="IN189" s="6">
        <v>96.49719881</v>
      </c>
      <c r="IO189" s="6">
        <v>85.783277999999996</v>
      </c>
      <c r="IP189" s="7">
        <v>94.922849290000002</v>
      </c>
      <c r="IQ189" s="7">
        <v>93.842927059999994</v>
      </c>
      <c r="IR189" s="7"/>
      <c r="IS189" s="6">
        <v>91.182206730000004</v>
      </c>
      <c r="IT189" s="7">
        <v>92.015866160000002</v>
      </c>
      <c r="IU189" s="6">
        <v>87.236340080000005</v>
      </c>
      <c r="IV189" s="7">
        <v>79.3556782</v>
      </c>
      <c r="IW189" s="7">
        <v>94.459102900000005</v>
      </c>
      <c r="IX189" s="7">
        <v>91.746559590000004</v>
      </c>
      <c r="IY189" s="6">
        <v>93.21473795</v>
      </c>
      <c r="IZ189" s="6">
        <v>80.882041729999997</v>
      </c>
      <c r="JA189" s="6">
        <v>79.824409799999998</v>
      </c>
      <c r="JB189" s="6">
        <v>86.125066369999999</v>
      </c>
      <c r="JC189" s="6">
        <v>80.408777630000003</v>
      </c>
      <c r="JD189" s="7">
        <v>92.082418840000003</v>
      </c>
      <c r="JE189" s="7">
        <v>91.030463580000003</v>
      </c>
      <c r="JF189" s="7">
        <v>101.14984490000001</v>
      </c>
      <c r="JG189" s="7">
        <v>105.4887611</v>
      </c>
      <c r="JH189" s="6">
        <v>76.830792299999999</v>
      </c>
      <c r="JI189" s="7">
        <v>106.85883680000001</v>
      </c>
      <c r="JJ189" s="6">
        <v>101.9110611</v>
      </c>
      <c r="JK189" s="7">
        <v>109.604888</v>
      </c>
      <c r="JL189" s="6">
        <v>90.646621039999999</v>
      </c>
      <c r="JM189" s="7">
        <v>102.2393732</v>
      </c>
      <c r="JN189" s="6">
        <v>95.229476410000004</v>
      </c>
      <c r="JO189" s="7">
        <v>120.0624512</v>
      </c>
      <c r="JP189" s="7"/>
      <c r="JQ189" s="6">
        <v>95.660194619999999</v>
      </c>
      <c r="JR189" s="6">
        <v>91.537083480000007</v>
      </c>
      <c r="JS189" s="7">
        <v>103.0578581</v>
      </c>
      <c r="JT189" s="7"/>
      <c r="JU189" s="7">
        <v>96.056122149999993</v>
      </c>
      <c r="JV189" s="7">
        <v>83.406211959999993</v>
      </c>
      <c r="JW189" s="6">
        <v>91.512589129999995</v>
      </c>
      <c r="JX189" s="7">
        <v>83.185180579999994</v>
      </c>
      <c r="JY189" s="6">
        <v>106.85575489999999</v>
      </c>
      <c r="JZ189" s="7">
        <v>99.126054269999997</v>
      </c>
      <c r="KA189" s="6">
        <v>96.03375527</v>
      </c>
      <c r="KB189" s="7">
        <v>104.52574730000001</v>
      </c>
      <c r="KC189" s="7">
        <v>91.264968690000003</v>
      </c>
      <c r="KD189" s="6">
        <v>101.4695162</v>
      </c>
      <c r="KE189" s="6">
        <v>104.42695860000001</v>
      </c>
      <c r="KF189" s="6">
        <v>91.333623990000007</v>
      </c>
      <c r="KG189" s="7">
        <v>91.161360479999999</v>
      </c>
      <c r="KH189" s="6">
        <v>117.3782478</v>
      </c>
      <c r="KI189" s="6">
        <v>93.947048370000005</v>
      </c>
      <c r="KJ189" s="6">
        <v>109.6786213</v>
      </c>
      <c r="KK189" s="6">
        <v>73.405421669999996</v>
      </c>
      <c r="KM189" s="178">
        <v>2.9781944425404743</v>
      </c>
      <c r="KN189" s="178">
        <v>0.3836145877600633</v>
      </c>
      <c r="KO189" s="178">
        <v>0.6208391364122865</v>
      </c>
    </row>
    <row r="190" spans="1:301" ht="87.75" customHeight="1">
      <c r="A190" s="164" t="s">
        <v>1705</v>
      </c>
      <c r="B190" s="84" t="str">
        <f>"Chemistry 589"</f>
        <v>Chemistry 589</v>
      </c>
      <c r="C190" s="158" t="s">
        <v>1937</v>
      </c>
      <c r="D190" s="13" t="s">
        <v>823</v>
      </c>
      <c r="E190" s="163"/>
      <c r="F190" s="13"/>
      <c r="G190" s="2" t="s">
        <v>824</v>
      </c>
      <c r="H190" s="13" t="s">
        <v>1360</v>
      </c>
      <c r="I190" s="83" t="str">
        <f>"Chemistry 189"</f>
        <v>Chemistry 189</v>
      </c>
      <c r="J190" s="13">
        <v>189</v>
      </c>
      <c r="K190" s="4"/>
      <c r="L190" s="53">
        <v>0.98611909281737198</v>
      </c>
      <c r="M190" s="189" t="s">
        <v>987</v>
      </c>
      <c r="N190" s="5">
        <v>99</v>
      </c>
      <c r="O190" s="6">
        <v>98</v>
      </c>
      <c r="P190" s="6">
        <v>1170</v>
      </c>
      <c r="Q190" s="6">
        <v>1450</v>
      </c>
      <c r="S190" s="7">
        <v>426.3</v>
      </c>
      <c r="T190" s="6"/>
      <c r="U190" s="6">
        <v>692.8</v>
      </c>
      <c r="V190" s="6">
        <v>554.79999999999995</v>
      </c>
      <c r="W190" s="6">
        <v>239.99999999999997</v>
      </c>
      <c r="X190" s="6">
        <v>650.1</v>
      </c>
      <c r="Y190" s="6">
        <v>1360</v>
      </c>
      <c r="Z190" s="6">
        <v>1007.0000000000001</v>
      </c>
      <c r="AA190" s="116" t="s">
        <v>85</v>
      </c>
      <c r="AB190" s="116" t="s">
        <v>125</v>
      </c>
      <c r="AC190" s="115" t="s">
        <v>68</v>
      </c>
      <c r="AD190" s="116" t="s">
        <v>69</v>
      </c>
      <c r="AE190" s="115" t="s">
        <v>68</v>
      </c>
      <c r="AF190" s="116" t="s">
        <v>69</v>
      </c>
      <c r="AG190" s="10"/>
      <c r="AH190" s="10"/>
      <c r="AI190" s="10"/>
      <c r="AJ190" s="10"/>
      <c r="AK190" s="75">
        <v>1.02</v>
      </c>
      <c r="AL190" s="117" t="s">
        <v>907</v>
      </c>
      <c r="AM190" s="89" t="s">
        <v>823</v>
      </c>
      <c r="AN190" s="118">
        <v>-1.3176715356941615E-2</v>
      </c>
      <c r="AO190" s="118">
        <v>-1.5100671140939598E-2</v>
      </c>
      <c r="AP190" s="118">
        <v>8.1773240651745321E-2</v>
      </c>
      <c r="AQ190" s="118">
        <v>6.7931412437522834E-2</v>
      </c>
      <c r="AR190" s="80" t="s">
        <v>70</v>
      </c>
      <c r="AS190" s="7">
        <v>82.165225849827806</v>
      </c>
      <c r="AT190" s="119"/>
      <c r="AU190" s="89" t="s">
        <v>823</v>
      </c>
      <c r="AV190" s="7">
        <v>-2.2253905999999999</v>
      </c>
      <c r="AW190" s="7">
        <v>21.318999999999999</v>
      </c>
      <c r="AX190" s="7">
        <v>-4.9080000000000004</v>
      </c>
      <c r="AY190" s="7"/>
      <c r="AZ190" s="7">
        <v>95.328119858867225</v>
      </c>
      <c r="BA190" s="7">
        <v>31.353329233640292</v>
      </c>
      <c r="BB190" s="187" t="s">
        <v>135</v>
      </c>
      <c r="BC190" s="7">
        <v>98.563513812154696</v>
      </c>
      <c r="BD190" s="7">
        <v>96.521749275362311</v>
      </c>
      <c r="BE190" s="7">
        <v>93.965133097595483</v>
      </c>
      <c r="BF190" s="7">
        <v>87.878753495440733</v>
      </c>
      <c r="BG190" s="7">
        <v>91.508492307692308</v>
      </c>
      <c r="BH190" s="7">
        <v>86.871520266676129</v>
      </c>
      <c r="BI190" s="7">
        <v>35.833323755559896</v>
      </c>
      <c r="BJ190" s="165">
        <v>1</v>
      </c>
      <c r="BK190" s="7">
        <v>41.823303070000001</v>
      </c>
      <c r="BL190" s="7"/>
      <c r="BM190" s="7">
        <v>80.775811080633702</v>
      </c>
      <c r="BN190" s="165"/>
      <c r="BO190" s="7">
        <v>7.4985999999999962</v>
      </c>
      <c r="BP190" s="7">
        <v>59.519400000000005</v>
      </c>
      <c r="BQ190" s="7">
        <v>2461.7666666666664</v>
      </c>
      <c r="BR190" s="7">
        <v>2648.25</v>
      </c>
      <c r="BS190" s="7">
        <v>0</v>
      </c>
      <c r="BT190" s="7">
        <v>56.56750763029266</v>
      </c>
      <c r="BU190" s="75"/>
      <c r="BV190" s="7">
        <v>14.751929680772708</v>
      </c>
      <c r="BW190" s="7" t="s">
        <v>195</v>
      </c>
      <c r="BX190" s="6">
        <v>-22.732190669925206</v>
      </c>
      <c r="BY190" s="6"/>
      <c r="BZ190" s="6">
        <v>5.1612005291800571</v>
      </c>
      <c r="CA190" s="6"/>
      <c r="CB190" s="4"/>
      <c r="CC190" s="89" t="s">
        <v>823</v>
      </c>
      <c r="CD190" s="4">
        <v>6.1617308163575721</v>
      </c>
      <c r="CE190" s="4">
        <v>61.9885345534423</v>
      </c>
      <c r="CF190" s="4"/>
      <c r="CG190" s="89" t="s">
        <v>823</v>
      </c>
      <c r="CH190" s="6">
        <v>59.29</v>
      </c>
      <c r="CI190" s="53">
        <v>0.98</v>
      </c>
      <c r="CJ190" s="6">
        <v>125</v>
      </c>
      <c r="CK190" s="6">
        <v>125</v>
      </c>
      <c r="CL190" s="8">
        <v>100</v>
      </c>
      <c r="CM190" s="6">
        <v>16594.48</v>
      </c>
      <c r="CN190" s="9">
        <v>69</v>
      </c>
      <c r="CO190" s="6">
        <v>125</v>
      </c>
      <c r="CP190" s="5">
        <v>18</v>
      </c>
      <c r="CQ190" s="4">
        <v>30</v>
      </c>
      <c r="CR190" s="78">
        <v>1</v>
      </c>
      <c r="CS190" s="78">
        <v>0.93</v>
      </c>
      <c r="CT190" s="78">
        <v>0.47</v>
      </c>
      <c r="CU190" s="78">
        <v>0.55000000000000004</v>
      </c>
      <c r="CV190" s="6">
        <v>26.335109665429645</v>
      </c>
      <c r="CW190" s="78"/>
      <c r="CX190" s="10">
        <v>30</v>
      </c>
      <c r="CY190" s="6">
        <v>100.64262957538467</v>
      </c>
      <c r="CZ190" s="2"/>
      <c r="DA190" s="11"/>
      <c r="DB190" s="11" t="s">
        <v>81</v>
      </c>
      <c r="DC190" s="11" t="s">
        <v>169</v>
      </c>
      <c r="DD190" s="120" t="s">
        <v>71</v>
      </c>
      <c r="DE190" s="120" t="s">
        <v>72</v>
      </c>
      <c r="DF190" s="89" t="s">
        <v>823</v>
      </c>
      <c r="DG190" s="12">
        <v>100</v>
      </c>
      <c r="DH190" s="9">
        <v>0.11</v>
      </c>
      <c r="DI190" s="98">
        <v>50</v>
      </c>
      <c r="DJ190" s="102"/>
      <c r="DK190" s="1"/>
      <c r="DL190" s="103"/>
      <c r="DM190" s="46" t="s">
        <v>101</v>
      </c>
      <c r="DN190" s="10">
        <v>0</v>
      </c>
      <c r="DO190" s="10">
        <v>4</v>
      </c>
      <c r="DP190" s="56">
        <v>4</v>
      </c>
      <c r="DQ190" s="55">
        <v>16.100000000000001</v>
      </c>
      <c r="DR190" s="12"/>
      <c r="DS190" s="79">
        <v>0</v>
      </c>
      <c r="DT190" s="2"/>
      <c r="DU190" s="8">
        <v>28.405000000000001</v>
      </c>
      <c r="DV190" s="12"/>
      <c r="DW190" s="13">
        <v>26.66</v>
      </c>
      <c r="DX190" s="89" t="s">
        <v>823</v>
      </c>
      <c r="DY190" s="12">
        <v>37</v>
      </c>
      <c r="DZ190" s="89" t="s">
        <v>823</v>
      </c>
      <c r="EA190" s="7">
        <v>-7.8488684968654203</v>
      </c>
      <c r="EB190" s="75">
        <v>-3.3500000000000002E-2</v>
      </c>
      <c r="EC190" s="75">
        <v>-6.6199999999999995E-2</v>
      </c>
      <c r="ED190" s="75">
        <v>-0.32850000000000001</v>
      </c>
      <c r="EE190" s="90">
        <v>95.515952860017251</v>
      </c>
      <c r="EF190" s="90">
        <v>62.072816618271169</v>
      </c>
      <c r="EG190" s="90">
        <v>0</v>
      </c>
      <c r="EH190" s="90">
        <v>0</v>
      </c>
      <c r="EI190" s="75"/>
      <c r="EJ190" s="89" t="s">
        <v>823</v>
      </c>
      <c r="EK190" s="91" t="s">
        <v>74</v>
      </c>
      <c r="EL190" s="91" t="s">
        <v>74</v>
      </c>
      <c r="EM190" s="91" t="s">
        <v>74</v>
      </c>
      <c r="EN190" s="91" t="s">
        <v>74</v>
      </c>
      <c r="EO190" s="91" t="s">
        <v>74</v>
      </c>
      <c r="EP190" s="91" t="s">
        <v>74</v>
      </c>
      <c r="EQ190" s="91" t="s">
        <v>74</v>
      </c>
      <c r="ER190" s="91" t="s">
        <v>74</v>
      </c>
      <c r="ES190" s="92" t="s">
        <v>74</v>
      </c>
      <c r="ET190" s="89" t="s">
        <v>823</v>
      </c>
      <c r="EU190" s="7">
        <v>7.65</v>
      </c>
      <c r="EV190" s="7">
        <v>17.100000000000001</v>
      </c>
      <c r="EW190" s="10"/>
      <c r="EX190" s="10"/>
      <c r="EY190" s="10"/>
      <c r="EZ190" s="10"/>
      <c r="FA190" s="75">
        <v>1.0667342031356641</v>
      </c>
      <c r="FB190" s="75">
        <v>0.95187491602624286</v>
      </c>
      <c r="FC190" s="75">
        <v>0.97660256410256407</v>
      </c>
      <c r="FD190" s="89" t="s">
        <v>823</v>
      </c>
      <c r="FE190" s="10"/>
      <c r="FF190" s="6">
        <v>0</v>
      </c>
      <c r="FG190" s="10" t="s">
        <v>94</v>
      </c>
      <c r="FH190" s="6">
        <v>11843.62</v>
      </c>
      <c r="FI190" s="10"/>
      <c r="FJ190" s="9">
        <v>1.27</v>
      </c>
      <c r="FK190" s="6">
        <v>-19.334396295205501</v>
      </c>
      <c r="FL190" s="6">
        <v>11.780805616707324</v>
      </c>
      <c r="FM190" s="6">
        <v>43.005855562784653</v>
      </c>
      <c r="FN190" s="6">
        <v>-26.06118093431342</v>
      </c>
      <c r="FO190" s="6">
        <v>122.24757558471195</v>
      </c>
      <c r="FP190" s="6">
        <v>38.505747126436788</v>
      </c>
      <c r="FQ190" s="121">
        <v>0.6991015780400478</v>
      </c>
      <c r="FR190" s="122"/>
      <c r="FS190" s="121">
        <v>0.75234592120320409</v>
      </c>
      <c r="FT190" s="89" t="s">
        <v>823</v>
      </c>
      <c r="FU190" s="7">
        <v>-20.637452105370201</v>
      </c>
      <c r="FV190" s="7">
        <v>-236.91679877675438</v>
      </c>
      <c r="FW190" s="7">
        <v>35.635895704590922</v>
      </c>
      <c r="FX190" s="7">
        <v>-156.68624465919811</v>
      </c>
      <c r="FY190" s="7">
        <v>-13.478453857385176</v>
      </c>
      <c r="FZ190" s="7">
        <v>-13.791083532606919</v>
      </c>
      <c r="GA190" s="7">
        <v>33.138649459124238</v>
      </c>
      <c r="GB190" s="7">
        <v>68.031320098463397</v>
      </c>
      <c r="GC190" s="89" t="s">
        <v>823</v>
      </c>
      <c r="GD190" s="92" t="s">
        <v>81</v>
      </c>
      <c r="GE190" s="92" t="s">
        <v>81</v>
      </c>
      <c r="GF190" s="123" t="s">
        <v>1403</v>
      </c>
      <c r="GG190" s="123" t="s">
        <v>1403</v>
      </c>
      <c r="GH190" s="124" t="s">
        <v>74</v>
      </c>
      <c r="GI190" s="125" t="s">
        <v>74</v>
      </c>
      <c r="GJ190" s="126" t="s">
        <v>74</v>
      </c>
      <c r="GK190" s="89" t="s">
        <v>823</v>
      </c>
      <c r="GL190" s="127"/>
      <c r="GM190" s="127"/>
      <c r="GN190" s="127"/>
      <c r="GO190" s="127"/>
      <c r="GP190" s="127"/>
      <c r="GQ190" s="127"/>
      <c r="GR190" s="127"/>
      <c r="GS190" s="127"/>
      <c r="GT190" s="127"/>
      <c r="GU190" s="127"/>
      <c r="GV190" s="127"/>
      <c r="GW190" s="127"/>
      <c r="GX190" s="127"/>
      <c r="GY190" s="127"/>
      <c r="GZ190" s="127"/>
      <c r="HA190" s="127"/>
      <c r="HB190" s="89" t="s">
        <v>823</v>
      </c>
      <c r="HC190" s="106"/>
      <c r="HD190" s="106"/>
      <c r="HE190" s="106"/>
      <c r="HF190" s="106"/>
      <c r="HG190" s="106"/>
      <c r="HH190" s="106"/>
      <c r="HI190" s="106"/>
      <c r="HJ190" s="106"/>
      <c r="HK190" s="106"/>
      <c r="HL190" s="106"/>
      <c r="HM190" s="106"/>
      <c r="HN190" s="106"/>
      <c r="HO190" s="106"/>
      <c r="HP190" s="106"/>
      <c r="HQ190" s="106"/>
      <c r="HR190" s="106"/>
      <c r="HS190" s="106"/>
      <c r="HT190" s="106"/>
      <c r="HU190" s="106"/>
      <c r="HV190" s="106"/>
      <c r="HW190" s="106"/>
      <c r="HX190" s="106"/>
      <c r="HY190" s="106"/>
      <c r="HZ190" s="106"/>
      <c r="IA190" s="89" t="s">
        <v>823</v>
      </c>
      <c r="IB190" s="128">
        <v>0.211124577170478</v>
      </c>
      <c r="IC190" s="128">
        <v>0.52195681578251396</v>
      </c>
      <c r="ID190" s="13" t="s">
        <v>823</v>
      </c>
      <c r="IE190" s="6">
        <v>99.417022930000002</v>
      </c>
      <c r="IF190" s="6">
        <v>92.153537839999998</v>
      </c>
      <c r="IG190" s="6">
        <v>85.831916230000004</v>
      </c>
      <c r="IH190" s="6">
        <v>85.675538230000001</v>
      </c>
      <c r="II190" s="6">
        <v>104.3121951</v>
      </c>
      <c r="IJ190" s="6">
        <v>102.8764348</v>
      </c>
      <c r="IK190" s="6">
        <v>92.897060010000004</v>
      </c>
      <c r="IL190" s="7">
        <v>100.1706183</v>
      </c>
      <c r="IM190" s="6">
        <v>95.377641060000002</v>
      </c>
      <c r="IN190" s="6">
        <v>101.0149629</v>
      </c>
      <c r="IO190" s="6">
        <v>78.632924599999996</v>
      </c>
      <c r="IP190" s="7">
        <v>94.88496447</v>
      </c>
      <c r="IQ190" s="7">
        <v>120.83662889999999</v>
      </c>
      <c r="IR190" s="7">
        <v>115.3078706</v>
      </c>
      <c r="IS190" s="6">
        <v>97.144971330000004</v>
      </c>
      <c r="IT190" s="7">
        <v>101.6665649</v>
      </c>
      <c r="IU190" s="6">
        <v>102.1359884</v>
      </c>
      <c r="IV190" s="7">
        <v>105.6218301</v>
      </c>
      <c r="IW190" s="7">
        <v>99.297647459999993</v>
      </c>
      <c r="IX190" s="7">
        <v>96.557000770000002</v>
      </c>
      <c r="IY190" s="6">
        <v>102.8679087</v>
      </c>
      <c r="IZ190" s="6">
        <v>97.202249589999994</v>
      </c>
      <c r="JA190" s="6">
        <v>93.119301800000002</v>
      </c>
      <c r="JB190" s="6">
        <v>89.756474679999997</v>
      </c>
      <c r="JC190" s="6">
        <v>91.945923800000003</v>
      </c>
      <c r="JD190" s="7">
        <v>93.847522990000002</v>
      </c>
      <c r="JE190" s="7">
        <v>98.797288429999995</v>
      </c>
      <c r="JF190" s="7">
        <v>90.348700539999996</v>
      </c>
      <c r="JG190" s="7">
        <v>114.13936409999999</v>
      </c>
      <c r="JH190" s="6">
        <v>109.20972380000001</v>
      </c>
      <c r="JI190" s="7">
        <v>92.070582979999998</v>
      </c>
      <c r="JJ190" s="6">
        <v>105.8801321</v>
      </c>
      <c r="JK190" s="7">
        <v>87.504662440000004</v>
      </c>
      <c r="JL190" s="6">
        <v>95.671445390000002</v>
      </c>
      <c r="JM190" s="7">
        <v>96.904741490000006</v>
      </c>
      <c r="JN190" s="6">
        <v>108.3438005</v>
      </c>
      <c r="JO190" s="7">
        <v>51.38434058</v>
      </c>
      <c r="JP190" s="7"/>
      <c r="JQ190" s="6">
        <v>100.8890397</v>
      </c>
      <c r="JR190" s="6">
        <v>110.0871482</v>
      </c>
      <c r="JS190" s="7">
        <v>98.369387470000007</v>
      </c>
      <c r="JT190" s="7">
        <v>100.3019669</v>
      </c>
      <c r="JU190" s="7">
        <v>91.246503379999993</v>
      </c>
      <c r="JV190" s="7">
        <v>94.735079940000006</v>
      </c>
      <c r="JW190" s="6">
        <v>100.70805540000001</v>
      </c>
      <c r="JX190" s="7"/>
      <c r="JY190" s="6">
        <v>105.0305829</v>
      </c>
      <c r="JZ190" s="7">
        <v>86.684677730000004</v>
      </c>
      <c r="KA190" s="6">
        <v>114.23259659999999</v>
      </c>
      <c r="KB190" s="7">
        <v>104.6934553</v>
      </c>
      <c r="KC190" s="7">
        <v>90.205278590000006</v>
      </c>
      <c r="KD190" s="6">
        <v>106.11937229999999</v>
      </c>
      <c r="KE190" s="6">
        <v>83.469236469999998</v>
      </c>
      <c r="KF190" s="6">
        <v>94.733305329999993</v>
      </c>
      <c r="KG190" s="7">
        <v>92.839599469999996</v>
      </c>
      <c r="KH190" s="6">
        <v>85.068135690000005</v>
      </c>
      <c r="KI190" s="6">
        <v>95.445544549999994</v>
      </c>
      <c r="KJ190" s="6">
        <v>104.93435940000001</v>
      </c>
      <c r="KK190" s="6">
        <v>87.277993749999993</v>
      </c>
      <c r="KM190" s="178">
        <v>1.4344203111921494</v>
      </c>
      <c r="KN190" s="178">
        <v>1.2715257424717361</v>
      </c>
      <c r="KO190" s="178">
        <v>1.1291145787588683</v>
      </c>
    </row>
    <row r="191" spans="1:301" ht="87.75" customHeight="1">
      <c r="A191" s="164" t="s">
        <v>1706</v>
      </c>
      <c r="B191" s="84" t="str">
        <f>"Chemistry 590"</f>
        <v>Chemistry 590</v>
      </c>
      <c r="C191" s="158" t="s">
        <v>1937</v>
      </c>
      <c r="D191" s="13" t="s">
        <v>699</v>
      </c>
      <c r="E191" s="163"/>
      <c r="F191" s="13"/>
      <c r="G191" s="2" t="s">
        <v>700</v>
      </c>
      <c r="H191" s="13" t="s">
        <v>1299</v>
      </c>
      <c r="I191" s="83" t="str">
        <f>"Chemistry 190"</f>
        <v>Chemistry 190</v>
      </c>
      <c r="J191" s="13">
        <v>190</v>
      </c>
      <c r="K191" s="4"/>
      <c r="L191" s="53">
        <v>1.1343022740653459</v>
      </c>
      <c r="M191" s="114"/>
      <c r="N191" s="5">
        <v>57</v>
      </c>
      <c r="O191" s="6">
        <v>64</v>
      </c>
      <c r="P191" s="6"/>
      <c r="Q191" s="6">
        <v>300</v>
      </c>
      <c r="S191" s="7">
        <v>1871</v>
      </c>
      <c r="T191" s="6"/>
      <c r="U191" s="6">
        <v>2682</v>
      </c>
      <c r="V191" s="6">
        <v>2682</v>
      </c>
      <c r="W191" s="6">
        <v>3327</v>
      </c>
      <c r="X191" s="6"/>
      <c r="Y191" s="6">
        <v>2422</v>
      </c>
      <c r="Z191" s="6">
        <v>1711</v>
      </c>
      <c r="AA191" s="115" t="s">
        <v>68</v>
      </c>
      <c r="AB191" s="116" t="s">
        <v>80</v>
      </c>
      <c r="AC191" s="116" t="s">
        <v>86</v>
      </c>
      <c r="AD191" s="116" t="s">
        <v>69</v>
      </c>
      <c r="AE191" s="116" t="s">
        <v>69</v>
      </c>
      <c r="AF191" s="116" t="s">
        <v>69</v>
      </c>
      <c r="AG191" s="10"/>
      <c r="AH191" s="10"/>
      <c r="AI191" s="10"/>
      <c r="AJ191" s="10"/>
      <c r="AK191" s="75">
        <v>0.89700000000000002</v>
      </c>
      <c r="AL191" s="117" t="s">
        <v>907</v>
      </c>
      <c r="AM191" s="89" t="s">
        <v>699</v>
      </c>
      <c r="AN191" s="118">
        <v>-3.2194412711600375E-3</v>
      </c>
      <c r="AO191" s="118">
        <v>-1.2430711168769901E-2</v>
      </c>
      <c r="AP191" s="118">
        <v>2.5880423758177847E-2</v>
      </c>
      <c r="AQ191" s="118"/>
      <c r="AR191" s="80" t="s">
        <v>70</v>
      </c>
      <c r="AS191" s="7">
        <v>92.409938176699427</v>
      </c>
      <c r="AT191" s="119"/>
      <c r="AU191" s="89" t="s">
        <v>699</v>
      </c>
      <c r="AV191" s="7">
        <v>46.823077499999997</v>
      </c>
      <c r="AW191" s="7">
        <v>35.67</v>
      </c>
      <c r="AX191" s="7">
        <v>12.499000000000001</v>
      </c>
      <c r="AY191" s="7"/>
      <c r="AZ191" s="7">
        <v>24.845000598494295</v>
      </c>
      <c r="BA191" s="7">
        <v>15.709881112736575</v>
      </c>
      <c r="BB191" s="187"/>
      <c r="BC191" s="7">
        <v>63.801314685314694</v>
      </c>
      <c r="BD191" s="7">
        <v>37.971507327227307</v>
      </c>
      <c r="BE191" s="7">
        <v>29.970268792401633</v>
      </c>
      <c r="BF191" s="7">
        <v>2.3270240506329087</v>
      </c>
      <c r="BG191" s="7">
        <v>-4.6953038961038862</v>
      </c>
      <c r="BH191" s="7">
        <v>-4.5398773006134974</v>
      </c>
      <c r="BI191" s="7">
        <v>10.614088521613198</v>
      </c>
      <c r="BJ191" s="77"/>
      <c r="BK191" s="7">
        <v>1.3728867039999999</v>
      </c>
      <c r="BL191" s="7"/>
      <c r="BM191" s="7">
        <v>28.622486409209756</v>
      </c>
      <c r="BN191" s="77"/>
      <c r="BO191" s="7">
        <v>23.67179999999999</v>
      </c>
      <c r="BP191" s="7">
        <v>7.6614000000000004</v>
      </c>
      <c r="BQ191" s="7"/>
      <c r="BR191" s="7"/>
      <c r="BS191" s="7">
        <v>0</v>
      </c>
      <c r="BT191" s="7">
        <v>67.312309015048029</v>
      </c>
      <c r="BU191" s="75"/>
      <c r="BV191" s="7">
        <v>-6.1781874026658192</v>
      </c>
      <c r="BW191" s="7" t="s">
        <v>195</v>
      </c>
      <c r="BX191" s="6">
        <v>6.9113913225439916</v>
      </c>
      <c r="BY191" s="6"/>
      <c r="BZ191" s="6">
        <v>45.68920442341804</v>
      </c>
      <c r="CA191" s="6"/>
      <c r="CB191" s="4"/>
      <c r="CC191" s="89" t="s">
        <v>699</v>
      </c>
      <c r="CD191" s="4">
        <v>-8.4967815661779831</v>
      </c>
      <c r="CE191" s="4">
        <v>48.02049659247993</v>
      </c>
      <c r="CF191" s="4"/>
      <c r="CG191" s="89" t="s">
        <v>699</v>
      </c>
      <c r="CH191" s="6">
        <v>15.73</v>
      </c>
      <c r="CI191" s="53"/>
      <c r="CJ191" s="6">
        <v>16346.7</v>
      </c>
      <c r="CK191" s="6">
        <v>18440.669999999998</v>
      </c>
      <c r="CL191" s="8">
        <v>-40</v>
      </c>
      <c r="CM191" s="6">
        <v>32000</v>
      </c>
      <c r="CN191" s="9">
        <v>-85</v>
      </c>
      <c r="CO191" s="6">
        <v>32000</v>
      </c>
      <c r="CP191" s="5">
        <v>2</v>
      </c>
      <c r="CQ191" s="4">
        <v>30</v>
      </c>
      <c r="CR191" s="78">
        <v>7.23</v>
      </c>
      <c r="CS191" s="78">
        <v>15.62</v>
      </c>
      <c r="CT191" s="78">
        <v>3.03</v>
      </c>
      <c r="CU191" s="78">
        <v>4.1900000000000004</v>
      </c>
      <c r="CV191" s="6">
        <v>87.969486918886815</v>
      </c>
      <c r="CW191" s="78"/>
      <c r="CX191" s="10">
        <v>30</v>
      </c>
      <c r="CY191" s="6">
        <v>94.893361514429074</v>
      </c>
      <c r="CZ191" s="2"/>
      <c r="DA191" s="11"/>
      <c r="DB191" s="11"/>
      <c r="DC191" s="11"/>
      <c r="DD191" s="120" t="s">
        <v>89</v>
      </c>
      <c r="DE191" s="120" t="s">
        <v>72</v>
      </c>
      <c r="DF191" s="89" t="s">
        <v>699</v>
      </c>
      <c r="DG191" s="12">
        <v>18</v>
      </c>
      <c r="DH191" s="9"/>
      <c r="DI191" s="98">
        <v>0</v>
      </c>
      <c r="DJ191" s="102"/>
      <c r="DK191" s="1"/>
      <c r="DL191" s="103"/>
      <c r="DM191" s="46" t="s">
        <v>101</v>
      </c>
      <c r="DN191" s="10">
        <v>0</v>
      </c>
      <c r="DO191" s="10">
        <v>4</v>
      </c>
      <c r="DP191" s="11"/>
      <c r="DQ191" s="55"/>
      <c r="DR191" s="12"/>
      <c r="DS191" s="79">
        <v>0</v>
      </c>
      <c r="DT191" s="166">
        <v>100</v>
      </c>
      <c r="DU191" s="8">
        <v>19</v>
      </c>
      <c r="DV191" s="12"/>
      <c r="DW191" s="13">
        <v>100</v>
      </c>
      <c r="DX191" s="89" t="s">
        <v>699</v>
      </c>
      <c r="DY191" s="12">
        <v>3</v>
      </c>
      <c r="DZ191" s="89" t="s">
        <v>699</v>
      </c>
      <c r="EA191" s="7">
        <v>7.3384612536387603</v>
      </c>
      <c r="EB191" s="75">
        <v>-2.3699999999999999E-2</v>
      </c>
      <c r="EC191" s="75">
        <v>0.10580000000000001</v>
      </c>
      <c r="ED191" s="75">
        <v>6.9400000000000003E-2</v>
      </c>
      <c r="EE191" s="90">
        <v>0</v>
      </c>
      <c r="EF191" s="90">
        <v>4.331360946745562</v>
      </c>
      <c r="EG191" s="90">
        <v>0</v>
      </c>
      <c r="EH191" s="90">
        <v>0</v>
      </c>
      <c r="EI191" s="75"/>
      <c r="EJ191" s="89" t="s">
        <v>699</v>
      </c>
      <c r="EK191" s="91" t="s">
        <v>74</v>
      </c>
      <c r="EL191" s="91" t="s">
        <v>74</v>
      </c>
      <c r="EM191" s="91" t="s">
        <v>74</v>
      </c>
      <c r="EN191" s="91" t="s">
        <v>74</v>
      </c>
      <c r="EO191" s="91" t="s">
        <v>74</v>
      </c>
      <c r="EP191" s="91" t="s">
        <v>74</v>
      </c>
      <c r="EQ191" s="91" t="s">
        <v>74</v>
      </c>
      <c r="ER191" s="91" t="s">
        <v>74</v>
      </c>
      <c r="ES191" s="93" t="s">
        <v>81</v>
      </c>
      <c r="ET191" s="89" t="s">
        <v>699</v>
      </c>
      <c r="EU191" s="7">
        <v>5.53</v>
      </c>
      <c r="EV191" s="7">
        <v>-10.5</v>
      </c>
      <c r="EW191" s="10"/>
      <c r="EX191" s="10"/>
      <c r="EY191" s="10"/>
      <c r="EZ191" s="10"/>
      <c r="FA191" s="75">
        <v>1.0479214503642318</v>
      </c>
      <c r="FB191" s="75">
        <v>0.96306138092462945</v>
      </c>
      <c r="FC191" s="75">
        <v>1.0634065866791664</v>
      </c>
      <c r="FD191" s="89" t="s">
        <v>699</v>
      </c>
      <c r="FE191" s="13"/>
      <c r="FF191" s="6">
        <v>0</v>
      </c>
      <c r="FG191" s="10" t="s">
        <v>75</v>
      </c>
      <c r="FH191" s="6">
        <v>32000</v>
      </c>
      <c r="FI191" s="10"/>
      <c r="FJ191" s="9"/>
      <c r="FK191" s="6">
        <v>15.110332282549688</v>
      </c>
      <c r="FL191" s="6">
        <v>34.278049918357837</v>
      </c>
      <c r="FM191" s="6">
        <v>-34.635149023638199</v>
      </c>
      <c r="FN191" s="6">
        <v>-2.8862478777589073</v>
      </c>
      <c r="FO191" s="6">
        <v>16.816816816816825</v>
      </c>
      <c r="FP191" s="6">
        <v>14.774494556765172</v>
      </c>
      <c r="FQ191" s="127">
        <v>0.56688760590408704</v>
      </c>
      <c r="FR191" s="156"/>
      <c r="FS191" s="121">
        <v>0.68317409955979047</v>
      </c>
      <c r="FT191" s="89" t="s">
        <v>699</v>
      </c>
      <c r="FU191" s="7">
        <v>64.646068607349221</v>
      </c>
      <c r="FV191" s="7">
        <v>77.403857810351454</v>
      </c>
      <c r="FW191" s="7">
        <v>39.86070978736015</v>
      </c>
      <c r="FX191" s="7">
        <v>80.695288206536006</v>
      </c>
      <c r="FY191" s="7">
        <v>-10.4772599830806</v>
      </c>
      <c r="FZ191" s="7">
        <v>63.589634680607809</v>
      </c>
      <c r="GA191" s="7">
        <v>71.176935796966006</v>
      </c>
      <c r="GB191" s="7">
        <v>89.165979608662653</v>
      </c>
      <c r="GC191" s="89" t="s">
        <v>699</v>
      </c>
      <c r="GD191" s="134"/>
      <c r="GE191" s="134"/>
      <c r="GF191" s="134"/>
      <c r="GG191" s="134"/>
      <c r="GH191" s="134"/>
      <c r="GI191" s="134"/>
      <c r="GJ191" s="134"/>
      <c r="GK191" s="89" t="s">
        <v>699</v>
      </c>
      <c r="GL191" s="75"/>
      <c r="GM191" s="129"/>
      <c r="GN191" s="130"/>
      <c r="GO191" s="129"/>
      <c r="GP191" s="131"/>
      <c r="GQ191" s="129"/>
      <c r="GR191" s="130"/>
      <c r="GS191" s="131"/>
      <c r="GT191" s="75"/>
      <c r="GU191" s="129"/>
      <c r="GV191" s="130"/>
      <c r="GW191" s="129"/>
      <c r="GX191" s="131"/>
      <c r="GY191" s="129"/>
      <c r="GZ191" s="130"/>
      <c r="HA191" s="131"/>
      <c r="HB191" s="89" t="s">
        <v>699</v>
      </c>
      <c r="HC191" s="106"/>
      <c r="HD191" s="106"/>
      <c r="HE191" s="106"/>
      <c r="HF191" s="106"/>
      <c r="HG191" s="106"/>
      <c r="HH191" s="106"/>
      <c r="HI191" s="106"/>
      <c r="HJ191" s="106"/>
      <c r="HK191" s="106"/>
      <c r="HL191" s="106"/>
      <c r="HM191" s="106"/>
      <c r="HN191" s="106"/>
      <c r="HO191" s="106"/>
      <c r="HP191" s="106"/>
      <c r="HQ191" s="106"/>
      <c r="HR191" s="106"/>
      <c r="HS191" s="106"/>
      <c r="HT191" s="106"/>
      <c r="HU191" s="106"/>
      <c r="HV191" s="106"/>
      <c r="HW191" s="106"/>
      <c r="HX191" s="106"/>
      <c r="HY191" s="106"/>
      <c r="HZ191" s="106"/>
      <c r="IA191" s="89" t="s">
        <v>699</v>
      </c>
      <c r="IB191" s="128">
        <v>0.29064527039368798</v>
      </c>
      <c r="IC191" s="133">
        <v>0.14609244158082799</v>
      </c>
      <c r="ID191" s="13" t="s">
        <v>699</v>
      </c>
      <c r="IE191" s="6">
        <v>66.234798019999999</v>
      </c>
      <c r="IF191" s="6">
        <v>58.323240480000003</v>
      </c>
      <c r="IG191" s="6">
        <v>73.397737100000001</v>
      </c>
      <c r="IH191" s="6">
        <v>93.702272930000007</v>
      </c>
      <c r="II191" s="6">
        <v>28.149090040000001</v>
      </c>
      <c r="IJ191" s="6">
        <v>51.389755319999999</v>
      </c>
      <c r="IK191" s="6">
        <v>18.227437089999999</v>
      </c>
      <c r="IL191" s="7">
        <v>65.599999999999994</v>
      </c>
      <c r="IM191" s="6">
        <v>91.191084279999998</v>
      </c>
      <c r="IN191" s="6">
        <v>51.366351289999997</v>
      </c>
      <c r="IO191" s="6">
        <v>57.775758260000003</v>
      </c>
      <c r="IP191" s="7">
        <v>33.644430139999997</v>
      </c>
      <c r="IQ191" s="7">
        <v>80.810121710000004</v>
      </c>
      <c r="IR191" s="7">
        <v>95.285304310000001</v>
      </c>
      <c r="IS191" s="6">
        <v>86.564972130000001</v>
      </c>
      <c r="IT191" s="7">
        <v>108.9539284</v>
      </c>
      <c r="IU191" s="6">
        <v>91.320981169999996</v>
      </c>
      <c r="IV191" s="7">
        <v>51.124744380000003</v>
      </c>
      <c r="IW191" s="7">
        <v>86.258480469999995</v>
      </c>
      <c r="IX191" s="7">
        <v>78.989121339999997</v>
      </c>
      <c r="IY191" s="6">
        <v>104.051027</v>
      </c>
      <c r="IZ191" s="6">
        <v>67.859021569999996</v>
      </c>
      <c r="JA191" s="6">
        <v>80.853309870000004</v>
      </c>
      <c r="JB191" s="6">
        <v>94.419190950000001</v>
      </c>
      <c r="JC191" s="6">
        <v>57.862885009999999</v>
      </c>
      <c r="JD191" s="7">
        <v>95.783288369999994</v>
      </c>
      <c r="JE191" s="7">
        <v>91.303393479999997</v>
      </c>
      <c r="JF191" s="7">
        <v>52.068571429999999</v>
      </c>
      <c r="JG191" s="7">
        <v>99.880855929999996</v>
      </c>
      <c r="JH191" s="6">
        <v>76.72883788</v>
      </c>
      <c r="JI191" s="7">
        <v>101.53717450000001</v>
      </c>
      <c r="JJ191" s="6">
        <v>101.79393469999999</v>
      </c>
      <c r="JK191" s="7">
        <v>91.944006669999993</v>
      </c>
      <c r="JL191" s="6">
        <v>99.581989730000004</v>
      </c>
      <c r="JM191" s="7">
        <v>68.130698080000002</v>
      </c>
      <c r="JN191" s="6">
        <v>59.541984730000003</v>
      </c>
      <c r="JO191" s="7">
        <v>92.471239260000004</v>
      </c>
      <c r="JP191" s="7"/>
      <c r="JQ191" s="6">
        <v>80.917152000000002</v>
      </c>
      <c r="JR191" s="6">
        <v>71.332836929999999</v>
      </c>
      <c r="JS191" s="7">
        <v>98.783394729999998</v>
      </c>
      <c r="JT191" s="7">
        <v>42.892957529999997</v>
      </c>
      <c r="JU191" s="7">
        <v>84.779214289999999</v>
      </c>
      <c r="JV191" s="7">
        <v>100.706836</v>
      </c>
      <c r="JW191" s="6">
        <v>81.678268090000003</v>
      </c>
      <c r="JX191" s="7">
        <v>88.0117197</v>
      </c>
      <c r="JY191" s="6">
        <v>106.2280422</v>
      </c>
      <c r="JZ191" s="7">
        <v>89.616082890000001</v>
      </c>
      <c r="KA191" s="6">
        <v>87.407407410000005</v>
      </c>
      <c r="KB191" s="7">
        <v>67.243941840000005</v>
      </c>
      <c r="KC191" s="7">
        <v>84.811967589999995</v>
      </c>
      <c r="KD191" s="6">
        <v>73.118360300000006</v>
      </c>
      <c r="KE191" s="6">
        <v>94.799602519999993</v>
      </c>
      <c r="KF191" s="6">
        <v>95.944146250000003</v>
      </c>
      <c r="KG191" s="7">
        <v>110.3231341</v>
      </c>
      <c r="KH191" s="6">
        <v>123.0010462</v>
      </c>
      <c r="KI191" s="6">
        <v>35.629419579999997</v>
      </c>
      <c r="KJ191" s="6">
        <v>96.685320709999999</v>
      </c>
      <c r="KK191" s="6">
        <v>87.144162510000001</v>
      </c>
      <c r="KM191" s="178">
        <v>0.92233365271013457</v>
      </c>
      <c r="KN191" s="178">
        <v>1.2723401729944657</v>
      </c>
      <c r="KO191" s="178">
        <v>0.87462823110568977</v>
      </c>
    </row>
    <row r="192" spans="1:301" ht="87.75" customHeight="1">
      <c r="A192" s="164" t="s">
        <v>1707</v>
      </c>
      <c r="B192" s="84" t="str">
        <f>"Chemistry 591"</f>
        <v>Chemistry 591</v>
      </c>
      <c r="C192" s="158" t="s">
        <v>1937</v>
      </c>
      <c r="D192" s="13" t="s">
        <v>710</v>
      </c>
      <c r="E192" s="163"/>
      <c r="F192" s="13"/>
      <c r="G192" s="2" t="s">
        <v>711</v>
      </c>
      <c r="H192" s="13" t="s">
        <v>1304</v>
      </c>
      <c r="I192" s="83" t="str">
        <f>"Chemistry 191"</f>
        <v>Chemistry 191</v>
      </c>
      <c r="J192" s="13">
        <v>191</v>
      </c>
      <c r="K192" s="4"/>
      <c r="L192" s="53">
        <v>0.84501391309760354</v>
      </c>
      <c r="M192" s="114"/>
      <c r="N192" s="5">
        <v>79</v>
      </c>
      <c r="O192" s="6">
        <v>98</v>
      </c>
      <c r="P192" s="6"/>
      <c r="Q192" s="6"/>
      <c r="S192" s="7">
        <v>929.8</v>
      </c>
      <c r="T192" s="6"/>
      <c r="U192" s="6">
        <v>1044</v>
      </c>
      <c r="V192" s="6">
        <v>920.4</v>
      </c>
      <c r="W192" s="6">
        <v>202.1</v>
      </c>
      <c r="X192" s="6">
        <v>738.3</v>
      </c>
      <c r="Y192" s="6">
        <v>892.30000000000007</v>
      </c>
      <c r="Z192" s="6">
        <v>644.4</v>
      </c>
      <c r="AA192" s="116" t="s">
        <v>85</v>
      </c>
      <c r="AB192" s="116" t="s">
        <v>80</v>
      </c>
      <c r="AC192" s="116" t="s">
        <v>86</v>
      </c>
      <c r="AD192" s="116" t="s">
        <v>69</v>
      </c>
      <c r="AE192" s="115" t="s">
        <v>68</v>
      </c>
      <c r="AF192" s="116" t="s">
        <v>69</v>
      </c>
      <c r="AG192" s="10"/>
      <c r="AH192" s="10"/>
      <c r="AI192" s="10"/>
      <c r="AJ192" s="10"/>
      <c r="AK192" s="75">
        <v>0.95899999999999996</v>
      </c>
      <c r="AL192" s="117" t="s">
        <v>907</v>
      </c>
      <c r="AM192" s="89" t="s">
        <v>710</v>
      </c>
      <c r="AN192" s="141">
        <v>6.9351133457587445E-4</v>
      </c>
      <c r="AO192" s="141">
        <v>-2.3489932885906041E-2</v>
      </c>
      <c r="AP192" s="141">
        <v>0.98741975377489399</v>
      </c>
      <c r="AQ192" s="141">
        <v>1.0295888872043286</v>
      </c>
      <c r="AR192" s="76" t="s">
        <v>148</v>
      </c>
      <c r="AS192" s="7">
        <v>29.832798956404627</v>
      </c>
      <c r="AT192" s="119"/>
      <c r="AU192" s="89" t="s">
        <v>710</v>
      </c>
      <c r="AV192" s="7">
        <v>8.8449272899999993</v>
      </c>
      <c r="AW192" s="7">
        <v>1.1759999999999999</v>
      </c>
      <c r="AX192" s="7">
        <v>-14.941000000000001</v>
      </c>
      <c r="AY192" s="7"/>
      <c r="AZ192" s="7">
        <v>10.05577242123303</v>
      </c>
      <c r="BA192" s="7">
        <v>9.2900520732992504</v>
      </c>
      <c r="BB192" s="185"/>
      <c r="BC192" s="7">
        <v>16.574563535911601</v>
      </c>
      <c r="BD192" s="7">
        <v>11.497594685990331</v>
      </c>
      <c r="BE192" s="7">
        <v>25.223973267326738</v>
      </c>
      <c r="BF192" s="7">
        <v>27.088479939209719</v>
      </c>
      <c r="BG192" s="7">
        <v>57.442558241758235</v>
      </c>
      <c r="BH192" s="7">
        <v>16.769743607929357</v>
      </c>
      <c r="BI192" s="7">
        <v>43.22161818397754</v>
      </c>
      <c r="BJ192" s="77"/>
      <c r="BK192" s="7">
        <v>23.83277704</v>
      </c>
      <c r="BL192" s="7"/>
      <c r="BM192" s="7">
        <v>100.29156712627679</v>
      </c>
      <c r="BN192" s="77"/>
      <c r="BO192" s="7">
        <v>19.581999999999994</v>
      </c>
      <c r="BP192" s="7">
        <v>4.3893999999999949</v>
      </c>
      <c r="BQ192" s="7"/>
      <c r="BR192" s="7"/>
      <c r="BS192" s="7">
        <v>0</v>
      </c>
      <c r="BT192" s="7">
        <v>66.654260011240439</v>
      </c>
      <c r="BU192" s="75"/>
      <c r="BV192" s="7">
        <v>21.300315365124572</v>
      </c>
      <c r="BW192" s="7" t="s">
        <v>195</v>
      </c>
      <c r="BX192" s="6">
        <v>-15.42676589876698</v>
      </c>
      <c r="BY192" s="6"/>
      <c r="BZ192" s="6">
        <v>22.278278880084677</v>
      </c>
      <c r="CA192" s="6"/>
      <c r="CB192" s="4"/>
      <c r="CC192" s="89" t="s">
        <v>710</v>
      </c>
      <c r="CD192" s="4">
        <v>-11.976355025546003</v>
      </c>
      <c r="CE192" s="4">
        <v>58.635229567719904</v>
      </c>
      <c r="CF192" s="4"/>
      <c r="CG192" s="89" t="s">
        <v>710</v>
      </c>
      <c r="CH192" s="6">
        <v>-17.899999999999999</v>
      </c>
      <c r="CI192" s="53"/>
      <c r="CJ192" s="6">
        <v>32000</v>
      </c>
      <c r="CK192" s="6">
        <v>32000</v>
      </c>
      <c r="CL192" s="8">
        <v>-46</v>
      </c>
      <c r="CM192" s="6">
        <v>32000</v>
      </c>
      <c r="CN192" s="9">
        <v>-40</v>
      </c>
      <c r="CO192" s="6">
        <v>32000</v>
      </c>
      <c r="CP192" s="5">
        <v>15</v>
      </c>
      <c r="CQ192" s="4">
        <v>30</v>
      </c>
      <c r="CR192" s="78">
        <v>14.35</v>
      </c>
      <c r="CS192" s="78">
        <v>14.68</v>
      </c>
      <c r="CT192" s="78">
        <v>12.9</v>
      </c>
      <c r="CU192" s="78">
        <v>13.87</v>
      </c>
      <c r="CV192" s="6">
        <v>129.99079066556396</v>
      </c>
      <c r="CW192" s="78"/>
      <c r="CX192" s="10">
        <v>30</v>
      </c>
      <c r="CY192" s="6">
        <v>93.540064830454625</v>
      </c>
      <c r="CZ192" s="2"/>
      <c r="DA192" s="11"/>
      <c r="DB192" s="11"/>
      <c r="DC192" s="11"/>
      <c r="DD192" s="120" t="s">
        <v>89</v>
      </c>
      <c r="DE192" s="120" t="s">
        <v>72</v>
      </c>
      <c r="DF192" s="89" t="s">
        <v>710</v>
      </c>
      <c r="DG192" s="12">
        <v>2</v>
      </c>
      <c r="DH192" s="9"/>
      <c r="DI192" s="98">
        <v>0</v>
      </c>
      <c r="DJ192" s="102"/>
      <c r="DK192" s="1"/>
      <c r="DL192" s="103"/>
      <c r="DM192" s="46" t="s">
        <v>101</v>
      </c>
      <c r="DN192" s="10">
        <v>0</v>
      </c>
      <c r="DO192" s="10">
        <v>0</v>
      </c>
      <c r="DP192" s="11"/>
      <c r="DQ192" s="109"/>
      <c r="DR192" s="12"/>
      <c r="DS192" s="79">
        <v>0</v>
      </c>
      <c r="DT192" s="2"/>
      <c r="DU192" s="8">
        <v>19.120999999999999</v>
      </c>
      <c r="DV192" s="12"/>
      <c r="DW192" s="13">
        <v>100</v>
      </c>
      <c r="DX192" s="89" t="s">
        <v>710</v>
      </c>
      <c r="DY192" s="12">
        <v>-12</v>
      </c>
      <c r="DZ192" s="89" t="s">
        <v>710</v>
      </c>
      <c r="EA192" s="7">
        <v>5.9577949126838305</v>
      </c>
      <c r="EB192" s="75">
        <v>-5.4199999999999998E-2</v>
      </c>
      <c r="EC192" s="75">
        <v>2.7900000000000001E-2</v>
      </c>
      <c r="ED192" s="75">
        <v>7.0000000000000001E-3</v>
      </c>
      <c r="EE192" s="90">
        <v>0</v>
      </c>
      <c r="EF192" s="90">
        <v>0</v>
      </c>
      <c r="EG192" s="90">
        <v>0</v>
      </c>
      <c r="EH192" s="90">
        <v>0</v>
      </c>
      <c r="EI192" s="75"/>
      <c r="EJ192" s="89" t="s">
        <v>710</v>
      </c>
      <c r="EK192" s="91" t="s">
        <v>74</v>
      </c>
      <c r="EL192" s="91" t="s">
        <v>74</v>
      </c>
      <c r="EM192" s="91" t="s">
        <v>74</v>
      </c>
      <c r="EN192" s="91" t="s">
        <v>74</v>
      </c>
      <c r="EO192" s="91" t="s">
        <v>74</v>
      </c>
      <c r="EP192" s="91" t="s">
        <v>74</v>
      </c>
      <c r="EQ192" s="91" t="s">
        <v>74</v>
      </c>
      <c r="ER192" s="91" t="s">
        <v>74</v>
      </c>
      <c r="ES192" s="92" t="s">
        <v>74</v>
      </c>
      <c r="ET192" s="89" t="s">
        <v>710</v>
      </c>
      <c r="EU192" s="7">
        <v>6.59</v>
      </c>
      <c r="EV192" s="7">
        <v>13.6</v>
      </c>
      <c r="EW192" s="10"/>
      <c r="EX192" s="10"/>
      <c r="EY192" s="10"/>
      <c r="EZ192" s="10"/>
      <c r="FA192" s="75">
        <v>0.98872813513164293</v>
      </c>
      <c r="FB192" s="75">
        <v>0.88776188508397025</v>
      </c>
      <c r="FC192" s="75">
        <v>1.1658411812534402</v>
      </c>
      <c r="FD192" s="89" t="s">
        <v>710</v>
      </c>
      <c r="FE192" s="13"/>
      <c r="FF192" s="6">
        <v>6.67</v>
      </c>
      <c r="FG192" s="10" t="s">
        <v>75</v>
      </c>
      <c r="FH192" s="6">
        <v>32000</v>
      </c>
      <c r="FI192" s="10"/>
      <c r="FJ192" s="9"/>
      <c r="FK192" s="6">
        <v>23.338825344520529</v>
      </c>
      <c r="FL192" s="6">
        <v>18.502967628230039</v>
      </c>
      <c r="FM192" s="6">
        <v>-7.9136690647481522</v>
      </c>
      <c r="FN192" s="6">
        <v>11.247877758913416</v>
      </c>
      <c r="FO192" s="6">
        <v>13.813813813813825</v>
      </c>
      <c r="FP192" s="6">
        <v>31.985484707102117</v>
      </c>
      <c r="FQ192" s="127">
        <v>0.91202197337840696</v>
      </c>
      <c r="FR192" s="122"/>
      <c r="FS192" s="121">
        <v>1.044643453215454</v>
      </c>
      <c r="FT192" s="89" t="s">
        <v>710</v>
      </c>
      <c r="FU192" s="7">
        <v>-81.400042421632506</v>
      </c>
      <c r="FV192" s="7">
        <v>-267.04339603689476</v>
      </c>
      <c r="FW192" s="7">
        <v>-101.71643081178536</v>
      </c>
      <c r="FX192" s="7">
        <v>-182.0975572557891</v>
      </c>
      <c r="FY192" s="7">
        <v>3.1123183833834389</v>
      </c>
      <c r="FZ192" s="7">
        <v>1.9081760990293239</v>
      </c>
      <c r="GA192" s="7">
        <v>-60.518369401107194</v>
      </c>
      <c r="GB192" s="7">
        <v>-121.47539243936882</v>
      </c>
      <c r="GC192" s="89" t="s">
        <v>710</v>
      </c>
      <c r="GD192" s="92" t="s">
        <v>81</v>
      </c>
      <c r="GE192" s="92" t="s">
        <v>81</v>
      </c>
      <c r="GF192" s="123" t="s">
        <v>1401</v>
      </c>
      <c r="GG192" s="123" t="s">
        <v>1401</v>
      </c>
      <c r="GH192" s="124" t="s">
        <v>74</v>
      </c>
      <c r="GI192" s="125" t="s">
        <v>74</v>
      </c>
      <c r="GJ192" s="126" t="s">
        <v>81</v>
      </c>
      <c r="GK192" s="89" t="s">
        <v>710</v>
      </c>
      <c r="GL192" s="75">
        <v>0.148985714778474</v>
      </c>
      <c r="GM192" s="129">
        <v>-0.43096961027220299</v>
      </c>
      <c r="GN192" s="130">
        <v>-0.29125260819856302</v>
      </c>
      <c r="GO192" s="129">
        <v>-0.13530248413434201</v>
      </c>
      <c r="GP192" s="131">
        <v>-0.337810391520599</v>
      </c>
      <c r="GQ192" s="129">
        <v>-0.10915696548671799</v>
      </c>
      <c r="GR192" s="130">
        <v>-6.9997264199908801E-2</v>
      </c>
      <c r="GS192" s="131">
        <v>-0.95707698529949403</v>
      </c>
      <c r="GT192" s="75">
        <v>0.148985714778474</v>
      </c>
      <c r="GU192" s="129">
        <v>-0.43096961027220299</v>
      </c>
      <c r="GV192" s="130">
        <v>-0.29125260819856302</v>
      </c>
      <c r="GW192" s="129">
        <v>-0.13530248413434201</v>
      </c>
      <c r="GX192" s="131">
        <v>-0.337810391520599</v>
      </c>
      <c r="GY192" s="129">
        <v>-0.10915696548671799</v>
      </c>
      <c r="GZ192" s="130">
        <v>-6.9997264199908801E-2</v>
      </c>
      <c r="HA192" s="131">
        <v>-0.95707698529949403</v>
      </c>
      <c r="HB192" s="89" t="s">
        <v>710</v>
      </c>
      <c r="HC192" s="106"/>
      <c r="HD192" s="106"/>
      <c r="HE192" s="106"/>
      <c r="HF192" s="106"/>
      <c r="HG192" s="106"/>
      <c r="HH192" s="106"/>
      <c r="HI192" s="106"/>
      <c r="HJ192" s="106"/>
      <c r="HK192" s="106"/>
      <c r="HL192" s="106"/>
      <c r="HM192" s="106"/>
      <c r="HN192" s="106"/>
      <c r="HO192" s="106"/>
      <c r="HP192" s="106"/>
      <c r="HQ192" s="106"/>
      <c r="HR192" s="106"/>
      <c r="HS192" s="106"/>
      <c r="HT192" s="106"/>
      <c r="HU192" s="106"/>
      <c r="HV192" s="106"/>
      <c r="HW192" s="106"/>
      <c r="HX192" s="106"/>
      <c r="HY192" s="106"/>
      <c r="HZ192" s="106"/>
      <c r="IA192" s="89" t="s">
        <v>710</v>
      </c>
      <c r="IB192" s="128">
        <v>0.31252662124604402</v>
      </c>
      <c r="IC192" s="133">
        <v>0.25017646158146001</v>
      </c>
      <c r="ID192" s="13" t="s">
        <v>710</v>
      </c>
      <c r="IE192" s="6">
        <v>83.283630650000006</v>
      </c>
      <c r="IF192" s="6">
        <v>75.997723100000002</v>
      </c>
      <c r="IG192" s="6">
        <v>53.0976827</v>
      </c>
      <c r="IH192" s="6">
        <v>46.303475480000003</v>
      </c>
      <c r="II192" s="6">
        <v>64.888954909999995</v>
      </c>
      <c r="IJ192" s="6">
        <v>87.512061349999996</v>
      </c>
      <c r="IK192" s="6">
        <v>78.120483919999998</v>
      </c>
      <c r="IL192" s="7"/>
      <c r="IM192" s="6">
        <v>85.45447326</v>
      </c>
      <c r="IN192" s="6">
        <v>90.637686590000001</v>
      </c>
      <c r="IO192" s="6">
        <v>50.944323529999998</v>
      </c>
      <c r="IP192" s="7">
        <v>69.247827830000006</v>
      </c>
      <c r="IQ192" s="7">
        <v>43.319294669999998</v>
      </c>
      <c r="IR192" s="7">
        <v>86.537734880000002</v>
      </c>
      <c r="IS192" s="6">
        <v>74.788603170000002</v>
      </c>
      <c r="IT192" s="7">
        <v>78.465380499999995</v>
      </c>
      <c r="IU192" s="6">
        <v>12.171877609999999</v>
      </c>
      <c r="IV192" s="7">
        <v>79.007330769999996</v>
      </c>
      <c r="IW192" s="7">
        <v>74.041795809999996</v>
      </c>
      <c r="IX192" s="7">
        <v>70.744840960000005</v>
      </c>
      <c r="IY192" s="6">
        <v>48.321989449999997</v>
      </c>
      <c r="IZ192" s="6">
        <v>14.84494879</v>
      </c>
      <c r="JA192" s="6">
        <v>36.744275969999997</v>
      </c>
      <c r="JB192" s="6">
        <v>56.916792639999997</v>
      </c>
      <c r="JC192" s="6">
        <v>47.912273300000003</v>
      </c>
      <c r="JD192" s="7">
        <v>68.722792389999995</v>
      </c>
      <c r="JE192" s="7">
        <v>67.361372669999994</v>
      </c>
      <c r="JF192" s="7">
        <v>72.265349330000006</v>
      </c>
      <c r="JG192" s="7">
        <v>84.184932239999995</v>
      </c>
      <c r="JH192" s="6">
        <v>99.231778149999997</v>
      </c>
      <c r="JI192" s="7">
        <v>88.444413999999995</v>
      </c>
      <c r="JJ192" s="6">
        <v>56.4255396</v>
      </c>
      <c r="JK192" s="7">
        <v>75.738943629999994</v>
      </c>
      <c r="JL192" s="6">
        <v>75.703388000000004</v>
      </c>
      <c r="JM192" s="7">
        <v>59.838962359999996</v>
      </c>
      <c r="JN192" s="6">
        <v>67.654871049999997</v>
      </c>
      <c r="JO192" s="7">
        <v>21.742084519999999</v>
      </c>
      <c r="JP192" s="7">
        <v>67.492540009999999</v>
      </c>
      <c r="JQ192" s="6">
        <v>88.953125510000007</v>
      </c>
      <c r="JR192" s="6">
        <v>89.097959439999997</v>
      </c>
      <c r="JS192" s="7">
        <v>49.50111544</v>
      </c>
      <c r="JT192" s="7">
        <v>107.9292117</v>
      </c>
      <c r="JU192" s="7">
        <v>76.377562510000004</v>
      </c>
      <c r="JV192" s="7">
        <v>76.599733229999998</v>
      </c>
      <c r="JW192" s="6">
        <v>77.437986690000002</v>
      </c>
      <c r="JX192" s="7">
        <v>64.503617509999998</v>
      </c>
      <c r="JY192" s="6">
        <v>96.071542640000004</v>
      </c>
      <c r="JZ192" s="7">
        <v>87.465442600000003</v>
      </c>
      <c r="KA192" s="6">
        <v>94.548910460000002</v>
      </c>
      <c r="KB192" s="7">
        <v>91.706907409999999</v>
      </c>
      <c r="KC192" s="7">
        <v>68.031841889999995</v>
      </c>
      <c r="KD192" s="6">
        <v>59.366265740000003</v>
      </c>
      <c r="KE192" s="6">
        <v>56.899696050000003</v>
      </c>
      <c r="KF192" s="6">
        <v>68.757912509999997</v>
      </c>
      <c r="KG192" s="7">
        <v>76.326929340000007</v>
      </c>
      <c r="KH192" s="6">
        <v>52.507134120000003</v>
      </c>
      <c r="KI192" s="6">
        <v>83.883948099999998</v>
      </c>
      <c r="KJ192" s="6">
        <v>78.39370289</v>
      </c>
      <c r="KK192" s="6">
        <v>29.261987850000001</v>
      </c>
      <c r="KM192" s="178">
        <v>2.0532717943363843</v>
      </c>
      <c r="KN192" s="178">
        <v>0.6607614190811093</v>
      </c>
      <c r="KO192" s="178">
        <v>0.76618165880920042</v>
      </c>
    </row>
    <row r="193" spans="1:301" ht="87.75" customHeight="1">
      <c r="A193" s="164" t="s">
        <v>1708</v>
      </c>
      <c r="B193" s="84" t="str">
        <f>"Chemistry 592"</f>
        <v>Chemistry 592</v>
      </c>
      <c r="C193" s="158" t="s">
        <v>1938</v>
      </c>
      <c r="D193" s="13" t="s">
        <v>159</v>
      </c>
      <c r="E193" s="163"/>
      <c r="F193" s="13"/>
      <c r="G193" s="2" t="s">
        <v>160</v>
      </c>
      <c r="H193" s="13" t="s">
        <v>1026</v>
      </c>
      <c r="I193" s="83" t="str">
        <f>"Chemistry 192"</f>
        <v>Chemistry 192</v>
      </c>
      <c r="J193" s="13">
        <v>192</v>
      </c>
      <c r="K193" s="4"/>
      <c r="L193" s="53">
        <v>1.0777359685825354</v>
      </c>
      <c r="M193" s="114"/>
      <c r="N193" s="5">
        <v>107</v>
      </c>
      <c r="O193" s="6">
        <v>97</v>
      </c>
      <c r="P193" s="6">
        <v>1015</v>
      </c>
      <c r="Q193" s="6">
        <v>1020</v>
      </c>
      <c r="S193" s="7">
        <v>962.8</v>
      </c>
      <c r="T193" s="6"/>
      <c r="U193" s="6">
        <v>1063</v>
      </c>
      <c r="V193" s="6">
        <v>589</v>
      </c>
      <c r="W193" s="6">
        <v>314.7</v>
      </c>
      <c r="X193" s="6">
        <v>1223</v>
      </c>
      <c r="Y193" s="6">
        <v>794.19999999999993</v>
      </c>
      <c r="Z193" s="6">
        <v>525.09999999999991</v>
      </c>
      <c r="AA193" s="116" t="s">
        <v>85</v>
      </c>
      <c r="AB193" s="115" t="s">
        <v>68</v>
      </c>
      <c r="AC193" s="115" t="s">
        <v>68</v>
      </c>
      <c r="AD193" s="116" t="s">
        <v>69</v>
      </c>
      <c r="AE193" s="115" t="s">
        <v>68</v>
      </c>
      <c r="AF193" s="116" t="s">
        <v>69</v>
      </c>
      <c r="AG193" s="10"/>
      <c r="AH193" s="10"/>
      <c r="AI193" s="10"/>
      <c r="AJ193" s="10"/>
      <c r="AK193" s="75">
        <v>1.56</v>
      </c>
      <c r="AL193" s="117" t="s">
        <v>907</v>
      </c>
      <c r="AM193" s="89" t="s">
        <v>159</v>
      </c>
      <c r="AN193" s="118">
        <v>-2.8974971440440339E-2</v>
      </c>
      <c r="AO193" s="118">
        <v>-3.0711168769902111E-2</v>
      </c>
      <c r="AP193" s="118">
        <v>8.578747708142518E-3</v>
      </c>
      <c r="AQ193" s="118"/>
      <c r="AR193" s="80" t="s">
        <v>70</v>
      </c>
      <c r="AS193" s="7">
        <v>3.3145298067548601</v>
      </c>
      <c r="AT193" s="119" t="s">
        <v>72</v>
      </c>
      <c r="AU193" s="89" t="s">
        <v>159</v>
      </c>
      <c r="AV193" s="7">
        <v>51.364978200000003</v>
      </c>
      <c r="AW193" s="7">
        <v>39.429000000000002</v>
      </c>
      <c r="AX193" s="7">
        <v>-3.508</v>
      </c>
      <c r="AY193" s="7"/>
      <c r="AZ193" s="7">
        <v>96.353079508394686</v>
      </c>
      <c r="BA193" s="7">
        <v>14.892381101169562</v>
      </c>
      <c r="BB193" s="187"/>
      <c r="BC193" s="7">
        <v>96.4062097902098</v>
      </c>
      <c r="BD193" s="7">
        <v>97.921548959200663</v>
      </c>
      <c r="BE193" s="7">
        <v>96.456021845318858</v>
      </c>
      <c r="BF193" s="7">
        <v>97.896644303797459</v>
      </c>
      <c r="BG193" s="7">
        <v>99.200800000000001</v>
      </c>
      <c r="BH193" s="7">
        <v>57.212626316475344</v>
      </c>
      <c r="BI193" s="7">
        <v>9.5057034220532302</v>
      </c>
      <c r="BJ193" s="165"/>
      <c r="BK193" s="7">
        <v>79.288855710000007</v>
      </c>
      <c r="BL193" s="7">
        <v>2427.36</v>
      </c>
      <c r="BM193" s="7">
        <v>62.193313145046659</v>
      </c>
      <c r="BN193" s="165"/>
      <c r="BO193" s="7">
        <v>13.669200000000004</v>
      </c>
      <c r="BP193" s="7">
        <v>-1.2034000000000162</v>
      </c>
      <c r="BQ193" s="7"/>
      <c r="BR193" s="7"/>
      <c r="BS193" s="7">
        <v>100</v>
      </c>
      <c r="BT193" s="7">
        <v>79.321453076604001</v>
      </c>
      <c r="BU193" s="75"/>
      <c r="BV193" s="7">
        <v>22.046667669547361</v>
      </c>
      <c r="BW193" s="7" t="s">
        <v>195</v>
      </c>
      <c r="BX193" s="6">
        <v>-12.727364174200396</v>
      </c>
      <c r="BY193" s="6"/>
      <c r="BZ193" s="6">
        <v>10.99204446319834</v>
      </c>
      <c r="CA193" s="6"/>
      <c r="CB193" s="4"/>
      <c r="CC193" s="89" t="s">
        <v>159</v>
      </c>
      <c r="CD193" s="4">
        <v>-0.94078355247290624</v>
      </c>
      <c r="CE193" s="4">
        <v>71.299012768347836</v>
      </c>
      <c r="CF193" s="4"/>
      <c r="CG193" s="89" t="s">
        <v>159</v>
      </c>
      <c r="CH193" s="50">
        <v>80.239999999999995</v>
      </c>
      <c r="CI193" s="135">
        <v>0.21</v>
      </c>
      <c r="CJ193" s="6">
        <v>1000</v>
      </c>
      <c r="CK193" s="6">
        <v>1202.32</v>
      </c>
      <c r="CL193" s="8">
        <v>100</v>
      </c>
      <c r="CM193" s="6">
        <v>4056.99</v>
      </c>
      <c r="CN193" s="9">
        <v>84</v>
      </c>
      <c r="CO193" s="6">
        <v>1052.03</v>
      </c>
      <c r="CP193" s="5">
        <v>-64</v>
      </c>
      <c r="CQ193" s="4">
        <v>30</v>
      </c>
      <c r="CR193" s="78">
        <v>1.9</v>
      </c>
      <c r="CS193" s="78">
        <v>13.75</v>
      </c>
      <c r="CT193" s="78">
        <v>1.4</v>
      </c>
      <c r="CU193" s="78">
        <v>4.17</v>
      </c>
      <c r="CV193" s="6">
        <v>57.218504975181574</v>
      </c>
      <c r="CW193" s="78"/>
      <c r="CX193" s="10">
        <v>30</v>
      </c>
      <c r="CY193" s="6">
        <v>97.256011179354104</v>
      </c>
      <c r="CZ193" s="2"/>
      <c r="DA193" s="11" t="s">
        <v>81</v>
      </c>
      <c r="DB193" s="13" t="s">
        <v>81</v>
      </c>
      <c r="DC193" s="14"/>
      <c r="DD193" s="120" t="s">
        <v>72</v>
      </c>
      <c r="DE193" s="120" t="s">
        <v>72</v>
      </c>
      <c r="DF193" s="89" t="s">
        <v>159</v>
      </c>
      <c r="DG193" s="12">
        <v>100</v>
      </c>
      <c r="DH193" s="9">
        <v>0.75</v>
      </c>
      <c r="DI193" s="98">
        <v>0</v>
      </c>
      <c r="DJ193" s="102"/>
      <c r="DK193" s="1"/>
      <c r="DL193" s="103"/>
      <c r="DM193" s="46" t="s">
        <v>101</v>
      </c>
      <c r="DN193" s="10">
        <v>1</v>
      </c>
      <c r="DO193" s="10">
        <v>4</v>
      </c>
      <c r="DP193" s="11"/>
      <c r="DQ193" s="55"/>
      <c r="DR193" s="12"/>
      <c r="DS193" s="79">
        <v>0</v>
      </c>
      <c r="DT193" s="2"/>
      <c r="DU193" s="8">
        <v>19.170000000000002</v>
      </c>
      <c r="DV193" s="12"/>
      <c r="DW193" s="13">
        <v>100</v>
      </c>
      <c r="DX193" s="89" t="s">
        <v>159</v>
      </c>
      <c r="DY193" s="12">
        <v>-23</v>
      </c>
      <c r="DZ193" s="89" t="s">
        <v>159</v>
      </c>
      <c r="EA193" s="7">
        <v>-9.7315953254403205</v>
      </c>
      <c r="EB193" s="75">
        <v>-1.7299999999999999E-2</v>
      </c>
      <c r="EC193" s="75">
        <v>-1.0611999999999999</v>
      </c>
      <c r="ED193" s="75">
        <v>-1.0982000000000001</v>
      </c>
      <c r="EE193" s="90">
        <v>90.861275476660097</v>
      </c>
      <c r="EF193" s="90">
        <v>89.013296011196644</v>
      </c>
      <c r="EG193" s="90">
        <v>93.524667931688811</v>
      </c>
      <c r="EH193" s="90">
        <v>94.183140195410132</v>
      </c>
      <c r="EI193" s="75"/>
      <c r="EJ193" s="89" t="s">
        <v>159</v>
      </c>
      <c r="EK193" s="91" t="s">
        <v>74</v>
      </c>
      <c r="EL193" s="91" t="s">
        <v>74</v>
      </c>
      <c r="EM193" s="91" t="s">
        <v>74</v>
      </c>
      <c r="EN193" s="91" t="s">
        <v>74</v>
      </c>
      <c r="EO193" s="91" t="s">
        <v>74</v>
      </c>
      <c r="EP193" s="91" t="s">
        <v>74</v>
      </c>
      <c r="EQ193" s="91" t="s">
        <v>74</v>
      </c>
      <c r="ER193" s="91" t="s">
        <v>74</v>
      </c>
      <c r="ES193" s="93" t="s">
        <v>81</v>
      </c>
      <c r="ET193" s="89" t="s">
        <v>159</v>
      </c>
      <c r="EU193" s="7">
        <v>6.19</v>
      </c>
      <c r="EV193" s="7">
        <v>22.3</v>
      </c>
      <c r="EW193" s="10"/>
      <c r="EX193" s="10"/>
      <c r="EY193" s="10"/>
      <c r="EZ193" s="10"/>
      <c r="FA193" s="75">
        <v>0.83508142462863766</v>
      </c>
      <c r="FB193" s="75">
        <v>0.90821846621278957</v>
      </c>
      <c r="FC193" s="75">
        <v>0.81748007927847743</v>
      </c>
      <c r="FD193" s="89" t="s">
        <v>159</v>
      </c>
      <c r="FE193" s="13"/>
      <c r="FF193" s="6">
        <v>0</v>
      </c>
      <c r="FG193" s="10" t="s">
        <v>113</v>
      </c>
      <c r="FH193" s="6">
        <v>2000</v>
      </c>
      <c r="FI193" s="10"/>
      <c r="FJ193" s="9">
        <v>2.81</v>
      </c>
      <c r="FK193" s="6">
        <v>-13.321032873283967</v>
      </c>
      <c r="FL193" s="6">
        <v>38.16372585379959</v>
      </c>
      <c r="FM193" s="6">
        <v>14.588235294117702</v>
      </c>
      <c r="FN193" s="6">
        <v>-8.9569044938069489</v>
      </c>
      <c r="FO193" s="6">
        <v>71.683673469387728</v>
      </c>
      <c r="FP193" s="6">
        <v>43.851881666331259</v>
      </c>
      <c r="FQ193" s="127">
        <v>0.79688093609908062</v>
      </c>
      <c r="FR193" s="122"/>
      <c r="FS193" s="121">
        <v>0.90081328998616805</v>
      </c>
      <c r="FT193" s="89" t="s">
        <v>159</v>
      </c>
      <c r="FU193" s="7">
        <v>62.323775981801163</v>
      </c>
      <c r="FV193" s="7">
        <v>-21.11654439018551</v>
      </c>
      <c r="FW193" s="7">
        <v>36.590788135193584</v>
      </c>
      <c r="FX193" s="7">
        <v>-14.146714969177232</v>
      </c>
      <c r="FY193" s="7">
        <v>-13.489011844731525</v>
      </c>
      <c r="FZ193" s="7">
        <v>-8.7712253456626819</v>
      </c>
      <c r="GA193" s="7">
        <v>-421.95841406634082</v>
      </c>
      <c r="GB193" s="7">
        <v>70.744892092300944</v>
      </c>
      <c r="GC193" s="89" t="s">
        <v>159</v>
      </c>
      <c r="GD193" s="92" t="s">
        <v>74</v>
      </c>
      <c r="GE193" s="92" t="s">
        <v>74</v>
      </c>
      <c r="GF193" s="123" t="s">
        <v>1403</v>
      </c>
      <c r="GG193" s="123" t="s">
        <v>1403</v>
      </c>
      <c r="GH193" s="124" t="s">
        <v>74</v>
      </c>
      <c r="GI193" s="125" t="s">
        <v>74</v>
      </c>
      <c r="GJ193" s="126" t="s">
        <v>81</v>
      </c>
      <c r="GK193" s="89" t="s">
        <v>159</v>
      </c>
      <c r="GL193" s="75">
        <v>0.13069988324412701</v>
      </c>
      <c r="GM193" s="129">
        <v>0.12521936407196499</v>
      </c>
      <c r="GN193" s="130">
        <v>0.142375014776325</v>
      </c>
      <c r="GO193" s="129">
        <v>-0.22499127842123001</v>
      </c>
      <c r="GP193" s="131">
        <v>-8.2345875004447094E-2</v>
      </c>
      <c r="GQ193" s="129">
        <v>-0.10727026477266199</v>
      </c>
      <c r="GR193" s="130">
        <v>1.67266647562988E-2</v>
      </c>
      <c r="GS193" s="131">
        <v>-0.12840807775268601</v>
      </c>
      <c r="GT193" s="75">
        <v>0.13069988324412701</v>
      </c>
      <c r="GU193" s="129">
        <v>0.12521936407196499</v>
      </c>
      <c r="GV193" s="130">
        <v>0.142375014776325</v>
      </c>
      <c r="GW193" s="129">
        <v>-0.22499127842123001</v>
      </c>
      <c r="GX193" s="131">
        <v>-8.2345875004447094E-2</v>
      </c>
      <c r="GY193" s="129">
        <v>-0.10727026477266199</v>
      </c>
      <c r="GZ193" s="130">
        <v>1.67266647562988E-2</v>
      </c>
      <c r="HA193" s="131">
        <v>-0.12840807775268601</v>
      </c>
      <c r="HB193" s="89" t="s">
        <v>159</v>
      </c>
      <c r="HC193" s="106"/>
      <c r="HD193" s="106"/>
      <c r="HE193" s="106"/>
      <c r="HF193" s="106"/>
      <c r="HG193" s="106"/>
      <c r="HH193" s="106"/>
      <c r="HI193" s="106"/>
      <c r="HJ193" s="106"/>
      <c r="HK193" s="106"/>
      <c r="HL193" s="106"/>
      <c r="HM193" s="106"/>
      <c r="HN193" s="106"/>
      <c r="HO193" s="106"/>
      <c r="HP193" s="106"/>
      <c r="HQ193" s="106"/>
      <c r="HR193" s="106"/>
      <c r="HS193" s="106"/>
      <c r="HT193" s="106"/>
      <c r="HU193" s="106"/>
      <c r="HV193" s="106"/>
      <c r="HW193" s="106"/>
      <c r="HX193" s="106"/>
      <c r="HY193" s="106"/>
      <c r="HZ193" s="106"/>
      <c r="IA193" s="89" t="s">
        <v>159</v>
      </c>
      <c r="IB193" s="128">
        <v>0.235020715573691</v>
      </c>
      <c r="IC193" s="42">
        <v>0.747054431791351</v>
      </c>
      <c r="ID193" s="13" t="s">
        <v>159</v>
      </c>
      <c r="IE193" s="6">
        <v>88.588787379999999</v>
      </c>
      <c r="IF193" s="6">
        <v>93.463098990000006</v>
      </c>
      <c r="IG193" s="6">
        <v>98.677268100000006</v>
      </c>
      <c r="IH193" s="6">
        <v>101.791721</v>
      </c>
      <c r="II193" s="6">
        <v>95.425543419999997</v>
      </c>
      <c r="IJ193" s="6">
        <v>86.711096679999997</v>
      </c>
      <c r="IK193" s="6">
        <v>110.3274657</v>
      </c>
      <c r="IL193" s="7">
        <v>113.8600125</v>
      </c>
      <c r="IM193" s="6">
        <v>103.96015300000001</v>
      </c>
      <c r="IN193" s="6">
        <v>96.018689219999999</v>
      </c>
      <c r="IO193" s="6">
        <v>82.951322939999997</v>
      </c>
      <c r="IP193" s="7">
        <v>93.944188550000007</v>
      </c>
      <c r="IQ193" s="7">
        <v>100.1303711</v>
      </c>
      <c r="IR193" s="7">
        <v>94.628537800000004</v>
      </c>
      <c r="IS193" s="6">
        <v>85.088222299999998</v>
      </c>
      <c r="IT193" s="7">
        <v>90.375121780000001</v>
      </c>
      <c r="IU193" s="6">
        <v>96.422767660000005</v>
      </c>
      <c r="IV193" s="7">
        <v>103.5740887</v>
      </c>
      <c r="IW193" s="7">
        <v>96.826187259999998</v>
      </c>
      <c r="IX193" s="7">
        <v>78.095622969999994</v>
      </c>
      <c r="IY193" s="6">
        <v>114.8089519</v>
      </c>
      <c r="IZ193" s="6">
        <v>84.602822130000007</v>
      </c>
      <c r="JA193" s="6">
        <v>90.336524249999997</v>
      </c>
      <c r="JB193" s="6">
        <v>83.34777158</v>
      </c>
      <c r="JC193" s="6">
        <v>92.196070719999994</v>
      </c>
      <c r="JD193" s="7">
        <v>96.929325449999993</v>
      </c>
      <c r="JE193" s="7">
        <v>104.61387569999999</v>
      </c>
      <c r="JF193" s="7">
        <v>93.266247649999997</v>
      </c>
      <c r="JG193" s="7">
        <v>107.39497369999999</v>
      </c>
      <c r="JH193" s="6">
        <v>99.328153020000002</v>
      </c>
      <c r="JI193" s="7">
        <v>92.631462350000007</v>
      </c>
      <c r="JJ193" s="6">
        <v>99.987597050000005</v>
      </c>
      <c r="JK193" s="7">
        <v>88.733670790000005</v>
      </c>
      <c r="JL193" s="6">
        <v>91.758852489999995</v>
      </c>
      <c r="JM193" s="7">
        <v>101.22335769999999</v>
      </c>
      <c r="JN193" s="6">
        <v>107.64356720000001</v>
      </c>
      <c r="JO193" s="7">
        <v>82.026656819999999</v>
      </c>
      <c r="JP193" s="7"/>
      <c r="JQ193" s="6">
        <v>105.67205679999999</v>
      </c>
      <c r="JR193" s="6">
        <v>99.540658449999995</v>
      </c>
      <c r="JS193" s="7">
        <v>99.226712699999993</v>
      </c>
      <c r="JT193" s="7">
        <v>107.910482</v>
      </c>
      <c r="JU193" s="7">
        <v>99.805858599999993</v>
      </c>
      <c r="JV193" s="7">
        <v>95.089481399999997</v>
      </c>
      <c r="JW193" s="6">
        <v>105.02703200000001</v>
      </c>
      <c r="JX193" s="7">
        <v>79.060360340000003</v>
      </c>
      <c r="JY193" s="6">
        <v>96.16898277</v>
      </c>
      <c r="JZ193" s="7">
        <v>88.446991049999994</v>
      </c>
      <c r="KA193" s="6">
        <v>107.2908747</v>
      </c>
      <c r="KB193" s="7">
        <v>112.7677046</v>
      </c>
      <c r="KC193" s="7">
        <v>85.859524089999994</v>
      </c>
      <c r="KD193" s="6">
        <v>92.137382340000002</v>
      </c>
      <c r="KE193" s="6">
        <v>81.511733710000001</v>
      </c>
      <c r="KF193" s="6">
        <v>98.519138659999996</v>
      </c>
      <c r="KG193" s="7">
        <v>88.470708639999998</v>
      </c>
      <c r="KH193" s="6">
        <v>100.33241219999999</v>
      </c>
      <c r="KI193" s="6">
        <v>97.971674480000004</v>
      </c>
      <c r="KJ193" s="6">
        <v>122.8698866</v>
      </c>
      <c r="KK193" s="6">
        <v>89.44226381</v>
      </c>
      <c r="KM193" s="178">
        <v>0.62597239328809229</v>
      </c>
      <c r="KN193" s="178">
        <v>0.65810283922428414</v>
      </c>
      <c r="KO193" s="178">
        <v>1.060603434693556</v>
      </c>
    </row>
    <row r="194" spans="1:301" ht="87.75" customHeight="1">
      <c r="A194" s="164" t="s">
        <v>1709</v>
      </c>
      <c r="B194" s="84" t="str">
        <f>"Chemistry 593"</f>
        <v>Chemistry 593</v>
      </c>
      <c r="C194" s="158" t="s">
        <v>1938</v>
      </c>
      <c r="D194" s="13" t="s">
        <v>640</v>
      </c>
      <c r="E194" s="163"/>
      <c r="F194" s="13"/>
      <c r="G194" s="2" t="s">
        <v>641</v>
      </c>
      <c r="H194" s="13" t="s">
        <v>1270</v>
      </c>
      <c r="I194" s="83" t="str">
        <f>"Chemistry 193"</f>
        <v>Chemistry 193</v>
      </c>
      <c r="J194" s="13">
        <v>193</v>
      </c>
      <c r="K194" s="4"/>
      <c r="L194" s="53">
        <v>1.015917291397112</v>
      </c>
      <c r="M194" s="114"/>
      <c r="N194" s="5">
        <v>114</v>
      </c>
      <c r="O194" s="6">
        <v>87</v>
      </c>
      <c r="P194" s="6">
        <v>1010</v>
      </c>
      <c r="Q194" s="6">
        <v>1070</v>
      </c>
      <c r="S194" s="7">
        <v>1070</v>
      </c>
      <c r="T194" s="6"/>
      <c r="U194" s="6">
        <v>1632</v>
      </c>
      <c r="V194" s="6">
        <v>551.6</v>
      </c>
      <c r="W194" s="6">
        <v>490.90000000000003</v>
      </c>
      <c r="X194" s="6">
        <v>775.30000000000007</v>
      </c>
      <c r="Y194" s="6">
        <v>934.90000000000009</v>
      </c>
      <c r="Z194" s="6">
        <v>724.90000000000009</v>
      </c>
      <c r="AA194" s="116" t="s">
        <v>85</v>
      </c>
      <c r="AB194" s="115" t="s">
        <v>68</v>
      </c>
      <c r="AC194" s="116" t="s">
        <v>69</v>
      </c>
      <c r="AD194" s="116" t="s">
        <v>69</v>
      </c>
      <c r="AE194" s="115" t="s">
        <v>68</v>
      </c>
      <c r="AF194" s="116" t="s">
        <v>69</v>
      </c>
      <c r="AG194" s="10"/>
      <c r="AH194" s="10"/>
      <c r="AI194" s="10"/>
      <c r="AJ194" s="10"/>
      <c r="AK194" s="75">
        <v>0.73199999999999998</v>
      </c>
      <c r="AL194" s="117" t="s">
        <v>907</v>
      </c>
      <c r="AM194" s="89" t="s">
        <v>640</v>
      </c>
      <c r="AN194" s="118">
        <v>1.3328486862602555</v>
      </c>
      <c r="AO194" s="118">
        <v>1.0588041042575775</v>
      </c>
      <c r="AP194" s="118">
        <v>1.1731463237426634</v>
      </c>
      <c r="AQ194" s="118"/>
      <c r="AR194" s="80" t="s">
        <v>92</v>
      </c>
      <c r="AS194" s="7">
        <v>107.79727685652068</v>
      </c>
      <c r="AT194" s="119"/>
      <c r="AU194" s="89" t="s">
        <v>640</v>
      </c>
      <c r="AV194" s="7">
        <v>59.6079018</v>
      </c>
      <c r="AW194" s="7">
        <v>33.570999999999998</v>
      </c>
      <c r="AX194" s="7">
        <v>-4.6820000000000004</v>
      </c>
      <c r="AY194" s="7"/>
      <c r="AZ194" s="7">
        <v>98.210343957467245</v>
      </c>
      <c r="BA194" s="7">
        <v>1.6572779035247009</v>
      </c>
      <c r="BB194" s="185"/>
      <c r="BC194" s="7">
        <v>-7.3525314685314536</v>
      </c>
      <c r="BD194" s="7">
        <v>1.9182184013322168</v>
      </c>
      <c r="BE194" s="7">
        <v>-5.3078858887381291</v>
      </c>
      <c r="BF194" s="7">
        <v>-1.1539886075949357</v>
      </c>
      <c r="BG194" s="7">
        <v>31.668332467532466</v>
      </c>
      <c r="BH194" s="7">
        <v>97.676867974041642</v>
      </c>
      <c r="BI194" s="7">
        <v>18.367296117936874</v>
      </c>
      <c r="BJ194" s="165">
        <v>1</v>
      </c>
      <c r="BK194" s="7">
        <v>88.955670510000004</v>
      </c>
      <c r="BL194" s="7">
        <v>1904.86</v>
      </c>
      <c r="BM194" s="7">
        <v>89.312265492087903</v>
      </c>
      <c r="BN194" s="165"/>
      <c r="BO194" s="7">
        <v>25.851500000000001</v>
      </c>
      <c r="BP194" s="7">
        <v>50.438249999999996</v>
      </c>
      <c r="BQ194" s="7">
        <v>4166.7750000000005</v>
      </c>
      <c r="BR194" s="7">
        <v>3889.6499999999996</v>
      </c>
      <c r="BS194" s="7">
        <v>72.421504336526553</v>
      </c>
      <c r="BT194" s="7">
        <v>60.082191912354233</v>
      </c>
      <c r="BU194" s="75"/>
      <c r="BV194" s="7">
        <v>37.259592243400256</v>
      </c>
      <c r="BW194" s="7" t="s">
        <v>195</v>
      </c>
      <c r="BX194" s="6">
        <v>-17.587386260369254</v>
      </c>
      <c r="BY194" s="6"/>
      <c r="BZ194" s="6">
        <v>-38.059300383591506</v>
      </c>
      <c r="CA194" s="6"/>
      <c r="CB194" s="4"/>
      <c r="CC194" s="89" t="s">
        <v>640</v>
      </c>
      <c r="CD194" s="4">
        <v>-4.7940669855177482</v>
      </c>
      <c r="CE194" s="4">
        <v>93.30054192018774</v>
      </c>
      <c r="CF194" s="4"/>
      <c r="CG194" s="89" t="s">
        <v>640</v>
      </c>
      <c r="CH194" s="50">
        <v>73.930000000000007</v>
      </c>
      <c r="CI194" s="135">
        <v>0.59</v>
      </c>
      <c r="CJ194" s="6">
        <v>971.53</v>
      </c>
      <c r="CK194" s="6">
        <v>1014.25</v>
      </c>
      <c r="CL194" s="8">
        <v>100</v>
      </c>
      <c r="CM194" s="6">
        <v>1000</v>
      </c>
      <c r="CN194" s="9">
        <v>86</v>
      </c>
      <c r="CO194" s="6">
        <v>1052.03</v>
      </c>
      <c r="CP194" s="5">
        <v>-14</v>
      </c>
      <c r="CQ194" s="4">
        <v>30</v>
      </c>
      <c r="CR194" s="78">
        <v>6.72</v>
      </c>
      <c r="CS194" s="78">
        <v>3.34</v>
      </c>
      <c r="CT194" s="78">
        <v>12.6</v>
      </c>
      <c r="CU194" s="78">
        <v>10</v>
      </c>
      <c r="CV194" s="6"/>
      <c r="CW194" s="78"/>
      <c r="CX194" s="10">
        <v>30</v>
      </c>
      <c r="CY194" s="6">
        <v>93.346085573709132</v>
      </c>
      <c r="CZ194" s="2"/>
      <c r="DA194" s="11" t="s">
        <v>81</v>
      </c>
      <c r="DB194" s="11" t="s">
        <v>81</v>
      </c>
      <c r="DC194" s="14"/>
      <c r="DD194" s="120" t="s">
        <v>72</v>
      </c>
      <c r="DE194" s="120" t="s">
        <v>72</v>
      </c>
      <c r="DF194" s="89" t="s">
        <v>640</v>
      </c>
      <c r="DG194" s="12">
        <v>100</v>
      </c>
      <c r="DH194" s="9">
        <v>0.32</v>
      </c>
      <c r="DI194" s="98">
        <v>0</v>
      </c>
      <c r="DJ194" s="102"/>
      <c r="DK194" s="1"/>
      <c r="DL194" s="103"/>
      <c r="DM194" s="46">
        <v>15.3</v>
      </c>
      <c r="DN194" s="10">
        <v>0</v>
      </c>
      <c r="DO194" s="10">
        <v>4</v>
      </c>
      <c r="DP194" s="11"/>
      <c r="DQ194" s="109"/>
      <c r="DR194" s="12"/>
      <c r="DS194" s="79">
        <v>0</v>
      </c>
      <c r="DT194" s="2"/>
      <c r="DU194" s="8">
        <v>18.361000000000001</v>
      </c>
      <c r="DV194" s="12"/>
      <c r="DW194" s="13">
        <v>6.66</v>
      </c>
      <c r="DX194" s="89" t="s">
        <v>640</v>
      </c>
      <c r="DY194" s="12">
        <v>7</v>
      </c>
      <c r="DZ194" s="89" t="s">
        <v>640</v>
      </c>
      <c r="EA194" s="7">
        <v>-8.3509289844853889</v>
      </c>
      <c r="EB194" s="75">
        <v>4.6600000000000003E-2</v>
      </c>
      <c r="EC194" s="75">
        <v>-0.91759999999999997</v>
      </c>
      <c r="ED194" s="75">
        <v>1.4E-2</v>
      </c>
      <c r="EE194" s="90">
        <v>0</v>
      </c>
      <c r="EF194" s="90">
        <v>0</v>
      </c>
      <c r="EG194" s="90">
        <v>0</v>
      </c>
      <c r="EH194" s="90">
        <v>0</v>
      </c>
      <c r="EI194" s="75"/>
      <c r="EJ194" s="89" t="s">
        <v>640</v>
      </c>
      <c r="EK194" s="91" t="s">
        <v>74</v>
      </c>
      <c r="EL194" s="91" t="s">
        <v>74</v>
      </c>
      <c r="EM194" s="91" t="s">
        <v>74</v>
      </c>
      <c r="EN194" s="91" t="s">
        <v>74</v>
      </c>
      <c r="EO194" s="91" t="s">
        <v>74</v>
      </c>
      <c r="EP194" s="91" t="s">
        <v>74</v>
      </c>
      <c r="EQ194" s="91" t="s">
        <v>74</v>
      </c>
      <c r="ER194" s="91" t="s">
        <v>74</v>
      </c>
      <c r="ES194" s="92" t="s">
        <v>74</v>
      </c>
      <c r="ET194" s="89" t="s">
        <v>640</v>
      </c>
      <c r="EU194" s="7">
        <v>-15.4</v>
      </c>
      <c r="EV194" s="7">
        <v>11.8</v>
      </c>
      <c r="EW194" s="10"/>
      <c r="EX194" s="10"/>
      <c r="EY194" s="10"/>
      <c r="EZ194" s="10"/>
      <c r="FA194" s="75">
        <v>1.0086043207899407</v>
      </c>
      <c r="FB194" s="75">
        <v>1.0285866650414432</v>
      </c>
      <c r="FC194" s="75">
        <v>0.88459571558671268</v>
      </c>
      <c r="FD194" s="89" t="s">
        <v>640</v>
      </c>
      <c r="FE194" s="15" t="s">
        <v>113</v>
      </c>
      <c r="FF194" s="6">
        <v>0</v>
      </c>
      <c r="FG194" s="10"/>
      <c r="FH194" s="6">
        <v>3890.62</v>
      </c>
      <c r="FI194" s="10"/>
      <c r="FJ194" s="9">
        <v>2.5299999999999998</v>
      </c>
      <c r="FK194" s="6">
        <v>112.72740051776449</v>
      </c>
      <c r="FL194" s="6">
        <v>101.01994718925971</v>
      </c>
      <c r="FM194" s="6">
        <v>91.290322580645153</v>
      </c>
      <c r="FN194" s="6">
        <v>96.99097291875627</v>
      </c>
      <c r="FO194" s="6">
        <v>139.25570228091237</v>
      </c>
      <c r="FP194" s="6">
        <v>105.706191825172</v>
      </c>
      <c r="FQ194" s="127">
        <v>0.86997494064890535</v>
      </c>
      <c r="FR194" s="122"/>
      <c r="FS194" s="121">
        <v>0.95310804978478703</v>
      </c>
      <c r="FT194" s="89" t="s">
        <v>640</v>
      </c>
      <c r="FU194" s="7">
        <v>99.926187185120455</v>
      </c>
      <c r="FV194" s="7">
        <v>102.46952897559896</v>
      </c>
      <c r="FW194" s="7">
        <v>99.828102775171743</v>
      </c>
      <c r="FX194" s="7">
        <v>101.47515115835799</v>
      </c>
      <c r="FY194" s="7">
        <v>103.69984709447695</v>
      </c>
      <c r="FZ194" s="7">
        <v>104.53983211206075</v>
      </c>
      <c r="GA194" s="7">
        <v>100.01417203804405</v>
      </c>
      <c r="GB194" s="7">
        <v>109.39025729604521</v>
      </c>
      <c r="GC194" s="89" t="s">
        <v>640</v>
      </c>
      <c r="GD194" s="92" t="s">
        <v>81</v>
      </c>
      <c r="GE194" s="92" t="s">
        <v>81</v>
      </c>
      <c r="GF194" s="123" t="s">
        <v>1403</v>
      </c>
      <c r="GG194" s="123" t="s">
        <v>1403</v>
      </c>
      <c r="GH194" s="124" t="s">
        <v>74</v>
      </c>
      <c r="GI194" s="125" t="s">
        <v>81</v>
      </c>
      <c r="GJ194" s="126" t="s">
        <v>74</v>
      </c>
      <c r="GK194" s="89" t="s">
        <v>640</v>
      </c>
      <c r="GL194" s="127"/>
      <c r="GM194" s="127"/>
      <c r="GN194" s="127"/>
      <c r="GO194" s="127"/>
      <c r="GP194" s="127"/>
      <c r="GQ194" s="127"/>
      <c r="GR194" s="127"/>
      <c r="GS194" s="127"/>
      <c r="GT194" s="127"/>
      <c r="GU194" s="127"/>
      <c r="GV194" s="127"/>
      <c r="GW194" s="127"/>
      <c r="GX194" s="127"/>
      <c r="GY194" s="127"/>
      <c r="GZ194" s="127"/>
      <c r="HA194" s="127"/>
      <c r="HB194" s="89" t="s">
        <v>640</v>
      </c>
      <c r="HC194" s="106"/>
      <c r="HD194" s="106"/>
      <c r="HE194" s="106"/>
      <c r="HF194" s="106"/>
      <c r="HG194" s="106"/>
      <c r="HH194" s="106"/>
      <c r="HI194" s="106"/>
      <c r="HJ194" s="106"/>
      <c r="HK194" s="106"/>
      <c r="HL194" s="106"/>
      <c r="HM194" s="106"/>
      <c r="HN194" s="106"/>
      <c r="HO194" s="106"/>
      <c r="HP194" s="106"/>
      <c r="HQ194" s="106"/>
      <c r="HR194" s="106"/>
      <c r="HS194" s="106"/>
      <c r="HT194" s="106"/>
      <c r="HU194" s="106"/>
      <c r="HV194" s="106"/>
      <c r="HW194" s="106"/>
      <c r="HX194" s="106"/>
      <c r="HY194" s="106"/>
      <c r="HZ194" s="106"/>
      <c r="IA194" s="89" t="s">
        <v>640</v>
      </c>
      <c r="IB194" s="128">
        <v>0.27010204459534598</v>
      </c>
      <c r="IC194" s="41">
        <v>0.95293452668233003</v>
      </c>
      <c r="ID194" s="13" t="s">
        <v>640</v>
      </c>
      <c r="IE194" s="6">
        <v>-74.461839530000006</v>
      </c>
      <c r="IF194" s="6">
        <v>-47.583205329999998</v>
      </c>
      <c r="IG194" s="6">
        <v>-83.006912439999994</v>
      </c>
      <c r="IH194" s="6">
        <v>-89.296157059999999</v>
      </c>
      <c r="II194" s="6">
        <v>-79.24140912</v>
      </c>
      <c r="IJ194" s="6">
        <v>-70.974094829999999</v>
      </c>
      <c r="IK194" s="6">
        <v>-86.681169929999996</v>
      </c>
      <c r="IL194" s="7">
        <v>-86.904761899999997</v>
      </c>
      <c r="IM194" s="6">
        <v>-93.100342280000007</v>
      </c>
      <c r="IN194" s="6">
        <v>-80.658105939999999</v>
      </c>
      <c r="IO194" s="6">
        <v>-99.089105340000003</v>
      </c>
      <c r="IP194" s="7">
        <v>-89.240734079999996</v>
      </c>
      <c r="IQ194" s="7">
        <v>-90.837783709999997</v>
      </c>
      <c r="IR194" s="7">
        <v>-84.468758600000001</v>
      </c>
      <c r="IS194" s="6">
        <v>-85.288552510000002</v>
      </c>
      <c r="IT194" s="7">
        <v>-57.589285709999999</v>
      </c>
      <c r="IU194" s="6">
        <v>-93.460317459999999</v>
      </c>
      <c r="IV194" s="7">
        <v>-89.895908109999993</v>
      </c>
      <c r="IW194" s="7">
        <v>-87.959183670000002</v>
      </c>
      <c r="IX194" s="7">
        <v>-58.953722329999998</v>
      </c>
      <c r="IY194" s="6">
        <v>-51.915757419999998</v>
      </c>
      <c r="IZ194" s="6">
        <v>-64.064801180000003</v>
      </c>
      <c r="JA194" s="6">
        <v>-70.110304009999993</v>
      </c>
      <c r="JB194" s="6">
        <v>-50.616649539999997</v>
      </c>
      <c r="JC194" s="6">
        <v>-49.709639950000003</v>
      </c>
      <c r="JD194" s="7">
        <v>-86.496598640000002</v>
      </c>
      <c r="JE194" s="7">
        <v>-68.590561219999998</v>
      </c>
      <c r="JF194" s="7">
        <v>-74.767942039999994</v>
      </c>
      <c r="JG194" s="7">
        <v>-90.137417690000007</v>
      </c>
      <c r="JH194" s="6">
        <v>-82.946784289999997</v>
      </c>
      <c r="JI194" s="7">
        <v>-97.161470449999996</v>
      </c>
      <c r="JJ194" s="6">
        <v>-68.148688050000004</v>
      </c>
      <c r="JK194" s="7">
        <v>-77.071350850000002</v>
      </c>
      <c r="JL194" s="6">
        <v>-86.555153709999999</v>
      </c>
      <c r="JM194" s="7">
        <v>-81.775868239999994</v>
      </c>
      <c r="JN194" s="6">
        <v>-95.668693009999998</v>
      </c>
      <c r="JO194" s="7">
        <v>-86.916285500000001</v>
      </c>
      <c r="JP194" s="7"/>
      <c r="JQ194" s="6">
        <v>-73.314523309999998</v>
      </c>
      <c r="JR194" s="6">
        <v>-94.356261020000005</v>
      </c>
      <c r="JS194" s="7">
        <v>-86.307546270000003</v>
      </c>
      <c r="JT194" s="7">
        <v>-84.692820130000001</v>
      </c>
      <c r="JU194" s="7">
        <v>-91.708437759999995</v>
      </c>
      <c r="JV194" s="7">
        <v>-81.054239879999997</v>
      </c>
      <c r="JW194" s="6">
        <v>-96.634121269999994</v>
      </c>
      <c r="JX194" s="7">
        <v>-96.698576340000002</v>
      </c>
      <c r="JY194" s="6">
        <v>-84.105534109999994</v>
      </c>
      <c r="JZ194" s="7">
        <v>-85.242156559999998</v>
      </c>
      <c r="KA194" s="6">
        <v>-90.07302602</v>
      </c>
      <c r="KB194" s="7">
        <v>-96.025910359999997</v>
      </c>
      <c r="KC194" s="7">
        <v>-90.268549280000002</v>
      </c>
      <c r="KD194" s="6">
        <v>-81.423777560000005</v>
      </c>
      <c r="KE194" s="6">
        <v>-60.95367057</v>
      </c>
      <c r="KF194" s="6">
        <v>-88.769949400000002</v>
      </c>
      <c r="KG194" s="7">
        <v>-90.309058030000003</v>
      </c>
      <c r="KH194" s="6">
        <v>-91.958939259999994</v>
      </c>
      <c r="KI194" s="6">
        <v>-89.395758299999997</v>
      </c>
      <c r="KJ194" s="6">
        <v>-90.94297804</v>
      </c>
      <c r="KK194" s="6">
        <v>-90.357142859999996</v>
      </c>
      <c r="KM194" s="178" t="s">
        <v>1948</v>
      </c>
      <c r="KN194" s="178" t="s">
        <v>1948</v>
      </c>
      <c r="KO194" s="178" t="s">
        <v>1948</v>
      </c>
    </row>
    <row r="195" spans="1:301" ht="87.75" customHeight="1">
      <c r="A195" s="164" t="s">
        <v>1710</v>
      </c>
      <c r="B195" s="84" t="str">
        <f>"Chemistry 594"</f>
        <v>Chemistry 594</v>
      </c>
      <c r="C195" s="158" t="s">
        <v>1937</v>
      </c>
      <c r="D195" s="13" t="s">
        <v>174</v>
      </c>
      <c r="E195" s="163"/>
      <c r="F195" s="13"/>
      <c r="G195" s="2" t="s">
        <v>175</v>
      </c>
      <c r="H195" s="13" t="s">
        <v>1033</v>
      </c>
      <c r="I195" s="83" t="str">
        <f>"Chemistry 194"</f>
        <v>Chemistry 194</v>
      </c>
      <c r="J195" s="13">
        <v>194</v>
      </c>
      <c r="K195" s="4"/>
      <c r="L195" s="53">
        <v>0.87352831957722998</v>
      </c>
      <c r="M195" s="189" t="s">
        <v>176</v>
      </c>
      <c r="N195" s="5">
        <v>85</v>
      </c>
      <c r="O195" s="6">
        <v>52</v>
      </c>
      <c r="P195" s="6"/>
      <c r="Q195" s="6"/>
      <c r="S195" s="7">
        <v>1207</v>
      </c>
      <c r="T195" s="6"/>
      <c r="U195" s="6">
        <v>2069</v>
      </c>
      <c r="V195" s="6">
        <v>1711</v>
      </c>
      <c r="W195" s="6">
        <v>764.69999999999993</v>
      </c>
      <c r="X195" s="6"/>
      <c r="Y195" s="6">
        <v>3611</v>
      </c>
      <c r="Z195" s="6">
        <v>1387</v>
      </c>
      <c r="AA195" s="115" t="s">
        <v>68</v>
      </c>
      <c r="AB195" s="115" t="s">
        <v>68</v>
      </c>
      <c r="AC195" s="115" t="s">
        <v>68</v>
      </c>
      <c r="AD195" s="116" t="s">
        <v>69</v>
      </c>
      <c r="AE195" s="115" t="s">
        <v>68</v>
      </c>
      <c r="AF195" s="116" t="s">
        <v>69</v>
      </c>
      <c r="AG195" s="10"/>
      <c r="AH195" s="10"/>
      <c r="AI195" s="10"/>
      <c r="AJ195" s="10"/>
      <c r="AK195" s="75">
        <v>0.94499999999999995</v>
      </c>
      <c r="AL195" s="117" t="s">
        <v>907</v>
      </c>
      <c r="AM195" s="89" t="s">
        <v>174</v>
      </c>
      <c r="AN195" s="118">
        <v>-3.7449612067097224E-2</v>
      </c>
      <c r="AO195" s="118">
        <v>-4.8657718120805368E-2</v>
      </c>
      <c r="AP195" s="118">
        <v>0.1507923750914405</v>
      </c>
      <c r="AQ195" s="118">
        <v>0.10660449810735509</v>
      </c>
      <c r="AR195" s="80" t="s">
        <v>70</v>
      </c>
      <c r="AS195" s="7">
        <v>9.8743756927939756</v>
      </c>
      <c r="AT195" s="119"/>
      <c r="AU195" s="89" t="s">
        <v>174</v>
      </c>
      <c r="AV195" s="7">
        <v>-105.98014000000001</v>
      </c>
      <c r="AW195" s="7">
        <v>-74.706999999999994</v>
      </c>
      <c r="AX195" s="7">
        <v>-23.279</v>
      </c>
      <c r="AY195" s="7"/>
      <c r="AZ195" s="7">
        <v>28.888454981178796</v>
      </c>
      <c r="BA195" s="7">
        <v>11.003051259324636</v>
      </c>
      <c r="BB195" s="187"/>
      <c r="BC195" s="7">
        <v>35.138099447513817</v>
      </c>
      <c r="BD195" s="7">
        <v>39.516918357487917</v>
      </c>
      <c r="BE195" s="7">
        <v>15.322983168316838</v>
      </c>
      <c r="BF195" s="7">
        <v>15.538327963525834</v>
      </c>
      <c r="BG195" s="7">
        <v>40.959041758241753</v>
      </c>
      <c r="BH195" s="7">
        <v>21.787740934238428</v>
      </c>
      <c r="BI195" s="7">
        <v>-15.984451005799002</v>
      </c>
      <c r="BJ195" s="77"/>
      <c r="BK195" s="7">
        <v>-85.369834600000004</v>
      </c>
      <c r="BL195" s="7"/>
      <c r="BM195" s="7">
        <v>-6.7718816425582418E-2</v>
      </c>
      <c r="BN195" s="77"/>
      <c r="BO195" s="7">
        <v>4.4684000000000026</v>
      </c>
      <c r="BP195" s="7">
        <v>3.3087999999999909</v>
      </c>
      <c r="BQ195" s="7"/>
      <c r="BR195" s="7"/>
      <c r="BS195" s="7">
        <v>78.020716535853495</v>
      </c>
      <c r="BT195" s="7">
        <v>46.73115646157224</v>
      </c>
      <c r="BU195" s="75"/>
      <c r="BV195" s="7">
        <v>4.7058326108446069</v>
      </c>
      <c r="BW195" s="7" t="s">
        <v>195</v>
      </c>
      <c r="BX195" s="6">
        <v>-4.8656071648123493</v>
      </c>
      <c r="BY195" s="6"/>
      <c r="BZ195" s="6">
        <v>2.1374190829568995</v>
      </c>
      <c r="CA195" s="6"/>
      <c r="CB195" s="4"/>
      <c r="CC195" s="89" t="s">
        <v>174</v>
      </c>
      <c r="CD195" s="4">
        <v>-16.502641788242016</v>
      </c>
      <c r="CE195" s="4">
        <v>62.707219981099286</v>
      </c>
      <c r="CF195" s="4"/>
      <c r="CG195" s="89" t="s">
        <v>174</v>
      </c>
      <c r="CH195" s="6">
        <v>-0.439</v>
      </c>
      <c r="CI195" s="53"/>
      <c r="CJ195" s="6">
        <v>4028.1</v>
      </c>
      <c r="CK195" s="6">
        <v>5809.69</v>
      </c>
      <c r="CL195" s="8">
        <v>-44</v>
      </c>
      <c r="CM195" s="6">
        <v>32000</v>
      </c>
      <c r="CN195" s="9">
        <v>-55</v>
      </c>
      <c r="CO195" s="6">
        <v>6293.43</v>
      </c>
      <c r="CP195" s="5">
        <v>50</v>
      </c>
      <c r="CQ195" s="4">
        <v>30</v>
      </c>
      <c r="CR195" s="78">
        <v>11.05</v>
      </c>
      <c r="CS195" s="78">
        <v>10</v>
      </c>
      <c r="CT195" s="78">
        <v>14.35</v>
      </c>
      <c r="CU195" s="78">
        <v>7.3999999999999996E-2</v>
      </c>
      <c r="CV195" s="6">
        <v>84.959022990368254</v>
      </c>
      <c r="CW195" s="78"/>
      <c r="CX195" s="10">
        <v>30</v>
      </c>
      <c r="CY195" s="6">
        <v>86.701525796757792</v>
      </c>
      <c r="CZ195" s="2"/>
      <c r="DA195" s="11"/>
      <c r="DB195" s="11" t="s">
        <v>81</v>
      </c>
      <c r="DC195" s="11"/>
      <c r="DD195" s="120" t="s">
        <v>71</v>
      </c>
      <c r="DE195" s="120" t="s">
        <v>71</v>
      </c>
      <c r="DF195" s="89" t="s">
        <v>174</v>
      </c>
      <c r="DG195" s="12">
        <v>40</v>
      </c>
      <c r="DH195" s="9"/>
      <c r="DI195" s="99">
        <v>75</v>
      </c>
      <c r="DJ195" s="102">
        <v>6.4651630959870099</v>
      </c>
      <c r="DK195" s="1" t="s">
        <v>101</v>
      </c>
      <c r="DL195" s="104">
        <v>100</v>
      </c>
      <c r="DM195" s="46">
        <v>4.8</v>
      </c>
      <c r="DN195" s="10">
        <v>1</v>
      </c>
      <c r="DO195" s="10">
        <v>0</v>
      </c>
      <c r="DP195" s="11"/>
      <c r="DQ195" s="109"/>
      <c r="DR195" s="12"/>
      <c r="DS195" s="79">
        <v>0</v>
      </c>
      <c r="DT195" s="2"/>
      <c r="DU195" s="8">
        <v>52.308</v>
      </c>
      <c r="DV195" s="12"/>
      <c r="DW195" s="13">
        <v>100</v>
      </c>
      <c r="DX195" s="89" t="s">
        <v>174</v>
      </c>
      <c r="DY195" s="12">
        <v>-16</v>
      </c>
      <c r="DZ195" s="89" t="s">
        <v>174</v>
      </c>
      <c r="EA195" s="7">
        <v>12.86112661745846</v>
      </c>
      <c r="EB195" s="75">
        <v>-3.4599999999999999E-2</v>
      </c>
      <c r="EC195" s="75">
        <v>-6.5299999999999997E-2</v>
      </c>
      <c r="ED195" s="75">
        <v>-0.1988</v>
      </c>
      <c r="EE195" s="90">
        <v>0</v>
      </c>
      <c r="EF195" s="90">
        <v>13.42011834319527</v>
      </c>
      <c r="EG195" s="90">
        <v>6.920415224913512</v>
      </c>
      <c r="EH195" s="90">
        <v>0</v>
      </c>
      <c r="EI195" s="75"/>
      <c r="EJ195" s="89" t="s">
        <v>174</v>
      </c>
      <c r="EK195" s="91" t="s">
        <v>74</v>
      </c>
      <c r="EL195" s="91" t="s">
        <v>74</v>
      </c>
      <c r="EM195" s="91" t="s">
        <v>74</v>
      </c>
      <c r="EN195" s="91" t="s">
        <v>74</v>
      </c>
      <c r="EO195" s="91" t="s">
        <v>74</v>
      </c>
      <c r="EP195" s="91" t="s">
        <v>74</v>
      </c>
      <c r="EQ195" s="91" t="s">
        <v>74</v>
      </c>
      <c r="ER195" s="91" t="s">
        <v>74</v>
      </c>
      <c r="ES195" s="92" t="s">
        <v>74</v>
      </c>
      <c r="ET195" s="89" t="s">
        <v>174</v>
      </c>
      <c r="EU195" s="7">
        <v>80.7</v>
      </c>
      <c r="EV195" s="7">
        <v>19.7</v>
      </c>
      <c r="EW195" s="10" t="s">
        <v>102</v>
      </c>
      <c r="EX195" s="10">
        <v>28800</v>
      </c>
      <c r="EY195" s="10" t="s">
        <v>103</v>
      </c>
      <c r="EZ195" s="10">
        <v>100000</v>
      </c>
      <c r="FA195" s="75">
        <v>0.96144094017226112</v>
      </c>
      <c r="FB195" s="75">
        <v>0.84903585368287526</v>
      </c>
      <c r="FC195" s="75">
        <v>1.1001542955459684</v>
      </c>
      <c r="FD195" s="89" t="s">
        <v>174</v>
      </c>
      <c r="FE195" s="13"/>
      <c r="FF195" s="6">
        <v>20</v>
      </c>
      <c r="FG195" s="10" t="s">
        <v>113</v>
      </c>
      <c r="FH195" s="6">
        <v>32000</v>
      </c>
      <c r="FI195" s="10">
        <v>11.1</v>
      </c>
      <c r="FJ195" s="9"/>
      <c r="FK195" s="6">
        <v>-7.0799325720707795</v>
      </c>
      <c r="FL195" s="6">
        <v>25.79633517352201</v>
      </c>
      <c r="FM195" s="6">
        <v>12.230215827338153</v>
      </c>
      <c r="FN195" s="6">
        <v>-22.113752122241092</v>
      </c>
      <c r="FO195" s="6">
        <v>7.8078078078078095</v>
      </c>
      <c r="FP195" s="6">
        <v>-4.7174701918092143</v>
      </c>
      <c r="FQ195" s="127">
        <v>0.73994031269807714</v>
      </c>
      <c r="FR195" s="122"/>
      <c r="FS195" s="121">
        <v>0.90206924615096074</v>
      </c>
      <c r="FT195" s="89" t="s">
        <v>174</v>
      </c>
      <c r="FU195" s="7">
        <v>9.4439552387502133</v>
      </c>
      <c r="FV195" s="7">
        <v>-76.976443734781611</v>
      </c>
      <c r="FW195" s="7">
        <v>0.33093773925069181</v>
      </c>
      <c r="FX195" s="7">
        <v>-79.510773323843665</v>
      </c>
      <c r="FY195" s="7">
        <v>-24.804243439252559</v>
      </c>
      <c r="FZ195" s="7">
        <v>59.247310050320912</v>
      </c>
      <c r="GA195" s="7">
        <v>-93.773815515134089</v>
      </c>
      <c r="GB195" s="7">
        <v>-10.269952572590046</v>
      </c>
      <c r="GC195" s="89" t="s">
        <v>174</v>
      </c>
      <c r="GD195" s="92" t="s">
        <v>81</v>
      </c>
      <c r="GE195" s="92" t="s">
        <v>74</v>
      </c>
      <c r="GF195" s="123" t="s">
        <v>1403</v>
      </c>
      <c r="GG195" s="123" t="s">
        <v>1403</v>
      </c>
      <c r="GH195" s="124" t="s">
        <v>74</v>
      </c>
      <c r="GI195" s="125" t="s">
        <v>74</v>
      </c>
      <c r="GJ195" s="126" t="s">
        <v>74</v>
      </c>
      <c r="GK195" s="89" t="s">
        <v>174</v>
      </c>
      <c r="GL195" s="75">
        <v>-4.33505488384439E-2</v>
      </c>
      <c r="GM195" s="129">
        <v>-0.39654523936365399</v>
      </c>
      <c r="GN195" s="130">
        <v>-5.2938972434946503E-2</v>
      </c>
      <c r="GO195" s="129">
        <v>-0.65475438879405901</v>
      </c>
      <c r="GP195" s="131">
        <v>-0.48511253826310302</v>
      </c>
      <c r="GQ195" s="129">
        <v>-0.169236654702041</v>
      </c>
      <c r="GR195" s="130">
        <v>-7.5162268508628005E-2</v>
      </c>
      <c r="GS195" s="131">
        <v>-0.65289661185947201</v>
      </c>
      <c r="GT195" s="75">
        <v>-4.33505488384439E-2</v>
      </c>
      <c r="GU195" s="129">
        <v>-0.39654523936365399</v>
      </c>
      <c r="GV195" s="130">
        <v>-5.2938972434946503E-2</v>
      </c>
      <c r="GW195" s="129">
        <v>-0.65475438879405901</v>
      </c>
      <c r="GX195" s="131">
        <v>-0.48511253826310302</v>
      </c>
      <c r="GY195" s="129">
        <v>-0.169236654702041</v>
      </c>
      <c r="GZ195" s="130">
        <v>-7.5162268508628005E-2</v>
      </c>
      <c r="HA195" s="131">
        <v>-0.65289661185947201</v>
      </c>
      <c r="HB195" s="89" t="s">
        <v>174</v>
      </c>
      <c r="HC195" s="106"/>
      <c r="HD195" s="106"/>
      <c r="HE195" s="106"/>
      <c r="HF195" s="106"/>
      <c r="HG195" s="106"/>
      <c r="HH195" s="106"/>
      <c r="HI195" s="106"/>
      <c r="HJ195" s="106"/>
      <c r="HK195" s="106"/>
      <c r="HL195" s="106"/>
      <c r="HM195" s="106"/>
      <c r="HN195" s="106"/>
      <c r="HO195" s="106"/>
      <c r="HP195" s="106"/>
      <c r="HQ195" s="106"/>
      <c r="HR195" s="106"/>
      <c r="HS195" s="106"/>
      <c r="HT195" s="106"/>
      <c r="HU195" s="106"/>
      <c r="HV195" s="106"/>
      <c r="HW195" s="106"/>
      <c r="HX195" s="106"/>
      <c r="HY195" s="106"/>
      <c r="HZ195" s="106"/>
      <c r="IA195" s="89" t="s">
        <v>174</v>
      </c>
      <c r="IB195" s="128">
        <v>0.40017756807608801</v>
      </c>
      <c r="IC195" s="128">
        <v>0.39054716450749</v>
      </c>
      <c r="ID195" s="13" t="s">
        <v>174</v>
      </c>
      <c r="IE195" s="6">
        <v>103.3230892</v>
      </c>
      <c r="IF195" s="6">
        <v>117.35730100000001</v>
      </c>
      <c r="IG195" s="6">
        <v>86.912012369999999</v>
      </c>
      <c r="IH195" s="6">
        <v>88.567596910000006</v>
      </c>
      <c r="II195" s="6">
        <v>92.725392749999997</v>
      </c>
      <c r="IJ195" s="6">
        <v>87.161514539999999</v>
      </c>
      <c r="IK195" s="6">
        <v>84.146248799999995</v>
      </c>
      <c r="IL195" s="7">
        <v>102.1707735</v>
      </c>
      <c r="IM195" s="6">
        <v>95.859775650000003</v>
      </c>
      <c r="IN195" s="6">
        <v>102.6064399</v>
      </c>
      <c r="IO195" s="6">
        <v>101.42868660000001</v>
      </c>
      <c r="IP195" s="7">
        <v>69.15625163</v>
      </c>
      <c r="IQ195" s="7">
        <v>114.9118292</v>
      </c>
      <c r="IR195" s="7">
        <v>104.833854</v>
      </c>
      <c r="IS195" s="6">
        <v>67.933151730000006</v>
      </c>
      <c r="IT195" s="7">
        <v>48.081180019999998</v>
      </c>
      <c r="IU195" s="6">
        <v>100.46055490000001</v>
      </c>
      <c r="IV195" s="7">
        <v>97.990753819999995</v>
      </c>
      <c r="IW195" s="7">
        <v>104.9891667</v>
      </c>
      <c r="IX195" s="7">
        <v>75.197737270000005</v>
      </c>
      <c r="IY195" s="6">
        <v>90.062677350000001</v>
      </c>
      <c r="IZ195" s="6">
        <v>67.614155190000005</v>
      </c>
      <c r="JA195" s="6">
        <v>106.7308513</v>
      </c>
      <c r="JB195" s="6">
        <v>78.144483829999999</v>
      </c>
      <c r="JC195" s="6">
        <v>39.45927794</v>
      </c>
      <c r="JD195" s="7">
        <v>82.026712230000001</v>
      </c>
      <c r="JE195" s="7">
        <v>91.353330420000006</v>
      </c>
      <c r="JF195" s="7">
        <v>99.419885219999998</v>
      </c>
      <c r="JG195" s="7">
        <v>89.845920820000003</v>
      </c>
      <c r="JH195" s="6">
        <v>89.979063100000005</v>
      </c>
      <c r="JI195" s="7">
        <v>93.33547111</v>
      </c>
      <c r="JJ195" s="6">
        <v>53.516526829999997</v>
      </c>
      <c r="JK195" s="7">
        <v>105.2115865</v>
      </c>
      <c r="JL195" s="6">
        <v>42.754015610000003</v>
      </c>
      <c r="JM195" s="7">
        <v>90.477126350000006</v>
      </c>
      <c r="JN195" s="6">
        <v>107.81269690000001</v>
      </c>
      <c r="JO195" s="7">
        <v>140.05621410000001</v>
      </c>
      <c r="JP195" s="7">
        <v>96.303423269999996</v>
      </c>
      <c r="JQ195" s="6">
        <v>101.49571690000001</v>
      </c>
      <c r="JR195" s="6">
        <v>88.634766619999994</v>
      </c>
      <c r="JS195" s="7">
        <v>73.784333559999993</v>
      </c>
      <c r="JT195" s="7">
        <v>91.376041060000006</v>
      </c>
      <c r="JU195" s="7">
        <v>98.422454909999999</v>
      </c>
      <c r="JV195" s="7">
        <v>95.056776780000007</v>
      </c>
      <c r="JW195" s="6">
        <v>107.73215449999999</v>
      </c>
      <c r="JX195" s="7">
        <v>83.58118743</v>
      </c>
      <c r="JY195" s="6">
        <v>97.918774249999998</v>
      </c>
      <c r="JZ195" s="7">
        <v>102.5515218</v>
      </c>
      <c r="KA195" s="6">
        <v>112.1173562</v>
      </c>
      <c r="KB195" s="7">
        <v>96.829986300000002</v>
      </c>
      <c r="KC195" s="7">
        <v>74.123346859999998</v>
      </c>
      <c r="KD195" s="6">
        <v>102.59378700000001</v>
      </c>
      <c r="KE195" s="6">
        <v>90.767576320000003</v>
      </c>
      <c r="KF195" s="6">
        <v>71.024353399999995</v>
      </c>
      <c r="KG195" s="7">
        <v>90.07468471</v>
      </c>
      <c r="KH195" s="6">
        <v>95.912424740000006</v>
      </c>
      <c r="KI195" s="6">
        <v>90.859195729999996</v>
      </c>
      <c r="KJ195" s="6">
        <v>101.51817870000001</v>
      </c>
      <c r="KK195" s="6">
        <v>87.816361169999993</v>
      </c>
      <c r="KM195" s="178">
        <v>0.90663110597958552</v>
      </c>
      <c r="KN195" s="178">
        <v>0.79094694810859256</v>
      </c>
      <c r="KO195" s="178">
        <v>1.09560964301218</v>
      </c>
    </row>
    <row r="196" spans="1:301" ht="87.75" customHeight="1">
      <c r="A196" s="164" t="s">
        <v>1711</v>
      </c>
      <c r="B196" s="84" t="str">
        <f>"Chemistry 595"</f>
        <v>Chemistry 595</v>
      </c>
      <c r="C196" s="158" t="s">
        <v>1937</v>
      </c>
      <c r="D196" s="13" t="s">
        <v>202</v>
      </c>
      <c r="E196" s="163"/>
      <c r="F196" s="13"/>
      <c r="G196" s="2" t="s">
        <v>203</v>
      </c>
      <c r="H196" s="13" t="s">
        <v>1046</v>
      </c>
      <c r="I196" s="83" t="str">
        <f>"Chemistry 195"</f>
        <v>Chemistry 195</v>
      </c>
      <c r="J196" s="13">
        <v>195</v>
      </c>
      <c r="K196" s="4"/>
      <c r="L196" s="53">
        <v>0.87562592515088866</v>
      </c>
      <c r="M196" s="189" t="s">
        <v>204</v>
      </c>
      <c r="N196" s="5">
        <v>84</v>
      </c>
      <c r="O196" s="6">
        <v>94</v>
      </c>
      <c r="P196" s="6"/>
      <c r="Q196" s="6"/>
      <c r="S196" s="7">
        <v>3587</v>
      </c>
      <c r="T196" s="6"/>
      <c r="U196" s="6">
        <v>2221</v>
      </c>
      <c r="V196" s="6">
        <v>1242</v>
      </c>
      <c r="W196" s="6">
        <v>700</v>
      </c>
      <c r="X196" s="6">
        <v>1278</v>
      </c>
      <c r="Y196" s="6">
        <v>1968</v>
      </c>
      <c r="Z196" s="6">
        <v>841.90000000000009</v>
      </c>
      <c r="AA196" s="116" t="s">
        <v>85</v>
      </c>
      <c r="AB196" s="116" t="s">
        <v>80</v>
      </c>
      <c r="AC196" s="115" t="s">
        <v>68</v>
      </c>
      <c r="AD196" s="116" t="s">
        <v>69</v>
      </c>
      <c r="AE196" s="116" t="s">
        <v>69</v>
      </c>
      <c r="AF196" s="116" t="s">
        <v>69</v>
      </c>
      <c r="AG196" s="10"/>
      <c r="AH196" s="10"/>
      <c r="AI196" s="10"/>
      <c r="AJ196" s="10"/>
      <c r="AK196" s="75">
        <v>1.1000000000000001</v>
      </c>
      <c r="AL196" s="117" t="s">
        <v>907</v>
      </c>
      <c r="AM196" s="89" t="s">
        <v>202</v>
      </c>
      <c r="AN196" s="118">
        <v>-2.7046942048459106E-2</v>
      </c>
      <c r="AO196" s="118">
        <v>-2.3489932885906041E-2</v>
      </c>
      <c r="AP196" s="118">
        <v>0.33781760884564621</v>
      </c>
      <c r="AQ196" s="118">
        <v>0.34500567917742647</v>
      </c>
      <c r="AR196" s="80" t="s">
        <v>70</v>
      </c>
      <c r="AS196" s="7">
        <v>8.0548857290530673</v>
      </c>
      <c r="AT196" s="119"/>
      <c r="AU196" s="89" t="s">
        <v>202</v>
      </c>
      <c r="AV196" s="7">
        <v>-35.360272000000002</v>
      </c>
      <c r="AW196" s="7">
        <v>-37.514000000000003</v>
      </c>
      <c r="AX196" s="7">
        <v>-21.885999999999999</v>
      </c>
      <c r="AY196" s="7"/>
      <c r="AZ196" s="7">
        <v>26.815820728525253</v>
      </c>
      <c r="BA196" s="7">
        <v>19.987264668759799</v>
      </c>
      <c r="BB196" s="187"/>
      <c r="BC196" s="7">
        <v>64.972353591160228</v>
      </c>
      <c r="BD196" s="7">
        <v>45.21740144927535</v>
      </c>
      <c r="BE196" s="7">
        <v>16.878853041018395</v>
      </c>
      <c r="BF196" s="7">
        <v>4.5960787234042506</v>
      </c>
      <c r="BG196" s="7">
        <v>54.14585494505495</v>
      </c>
      <c r="BH196" s="7">
        <v>-6.5883001030671338</v>
      </c>
      <c r="BI196" s="7">
        <v>-8.7468402829407097</v>
      </c>
      <c r="BJ196" s="77"/>
      <c r="BK196" s="7">
        <v>-34.681765380000002</v>
      </c>
      <c r="BL196" s="7"/>
      <c r="BM196" s="7">
        <v>72.113015180301346</v>
      </c>
      <c r="BN196" s="77"/>
      <c r="BO196" s="7">
        <v>17.414200000000008</v>
      </c>
      <c r="BP196" s="7">
        <v>8.8753999999999991</v>
      </c>
      <c r="BQ196" s="7"/>
      <c r="BR196" s="7"/>
      <c r="BS196" s="7">
        <v>13.904254876679289</v>
      </c>
      <c r="BT196" s="7">
        <v>49.914207977727578</v>
      </c>
      <c r="BU196" s="75"/>
      <c r="BV196" s="7">
        <v>-7.9431839271654976</v>
      </c>
      <c r="BW196" s="7" t="s">
        <v>195</v>
      </c>
      <c r="BX196" s="6">
        <v>-16.465847100720971</v>
      </c>
      <c r="BY196" s="6"/>
      <c r="BZ196" s="6">
        <v>24.204421754745372</v>
      </c>
      <c r="CA196" s="6"/>
      <c r="CB196" s="4"/>
      <c r="CC196" s="89" t="s">
        <v>202</v>
      </c>
      <c r="CD196" s="4">
        <v>-16.13933729337549</v>
      </c>
      <c r="CE196" s="4">
        <v>22.15907596381464</v>
      </c>
      <c r="CF196" s="4"/>
      <c r="CG196" s="89" t="s">
        <v>202</v>
      </c>
      <c r="CH196" s="6">
        <v>-51.3</v>
      </c>
      <c r="CI196" s="53"/>
      <c r="CJ196" s="6">
        <v>3092.07</v>
      </c>
      <c r="CK196" s="6">
        <v>4000</v>
      </c>
      <c r="CL196" s="8">
        <v>-44</v>
      </c>
      <c r="CM196" s="6">
        <v>10159.99</v>
      </c>
      <c r="CN196" s="9">
        <v>-68</v>
      </c>
      <c r="CO196" s="6">
        <v>5211.93</v>
      </c>
      <c r="CP196" s="5">
        <v>-2</v>
      </c>
      <c r="CQ196" s="4">
        <v>30</v>
      </c>
      <c r="CR196" s="78">
        <v>7.66</v>
      </c>
      <c r="CS196" s="78">
        <v>12.81</v>
      </c>
      <c r="CT196" s="78">
        <v>9.1199999999999992</v>
      </c>
      <c r="CU196" s="78" t="s">
        <v>93</v>
      </c>
      <c r="CV196" s="6">
        <v>142.32530624427972</v>
      </c>
      <c r="CW196" s="78"/>
      <c r="CX196" s="10">
        <v>30</v>
      </c>
      <c r="CY196" s="6">
        <v>88.69616210619418</v>
      </c>
      <c r="CZ196" s="2"/>
      <c r="DA196" s="11"/>
      <c r="DB196" s="11" t="s">
        <v>81</v>
      </c>
      <c r="DC196" s="11"/>
      <c r="DD196" s="120" t="s">
        <v>89</v>
      </c>
      <c r="DE196" s="120" t="s">
        <v>71</v>
      </c>
      <c r="DF196" s="89" t="s">
        <v>202</v>
      </c>
      <c r="DG196" s="12">
        <v>23</v>
      </c>
      <c r="DH196" s="9"/>
      <c r="DI196" s="99">
        <v>75</v>
      </c>
      <c r="DJ196" s="102">
        <v>3.5686688266416438</v>
      </c>
      <c r="DK196" s="1" t="s">
        <v>73</v>
      </c>
      <c r="DL196" s="104">
        <v>100</v>
      </c>
      <c r="DM196" s="46" t="s">
        <v>101</v>
      </c>
      <c r="DN196" s="10">
        <v>0</v>
      </c>
      <c r="DO196" s="10">
        <v>3</v>
      </c>
      <c r="DP196" s="11"/>
      <c r="DQ196" s="109"/>
      <c r="DR196" s="12"/>
      <c r="DS196" s="79">
        <v>0</v>
      </c>
      <c r="DT196" s="2"/>
      <c r="DU196" s="8">
        <v>72</v>
      </c>
      <c r="DV196" s="12"/>
      <c r="DW196" s="13">
        <v>100</v>
      </c>
      <c r="DX196" s="89" t="s">
        <v>202</v>
      </c>
      <c r="DY196" s="12">
        <v>5</v>
      </c>
      <c r="DZ196" s="89" t="s">
        <v>202</v>
      </c>
      <c r="EA196" s="7">
        <v>-4.9933994735268206</v>
      </c>
      <c r="EB196" s="75">
        <v>-6.4399999999999999E-2</v>
      </c>
      <c r="EC196" s="75">
        <v>0.24690000000000001</v>
      </c>
      <c r="ED196" s="75">
        <v>-0.48780000000000001</v>
      </c>
      <c r="EE196" s="90">
        <v>0</v>
      </c>
      <c r="EF196" s="90">
        <v>0</v>
      </c>
      <c r="EG196" s="90">
        <v>0</v>
      </c>
      <c r="EH196" s="90">
        <v>0</v>
      </c>
      <c r="EI196" s="75"/>
      <c r="EJ196" s="89" t="s">
        <v>202</v>
      </c>
      <c r="EK196" s="91" t="s">
        <v>74</v>
      </c>
      <c r="EL196" s="91" t="s">
        <v>74</v>
      </c>
      <c r="EM196" s="91" t="s">
        <v>74</v>
      </c>
      <c r="EN196" s="91" t="s">
        <v>74</v>
      </c>
      <c r="EO196" s="91" t="s">
        <v>74</v>
      </c>
      <c r="EP196" s="91" t="s">
        <v>74</v>
      </c>
      <c r="EQ196" s="91" t="s">
        <v>74</v>
      </c>
      <c r="ER196" s="91" t="s">
        <v>74</v>
      </c>
      <c r="ES196" s="92" t="s">
        <v>74</v>
      </c>
      <c r="ET196" s="89" t="s">
        <v>202</v>
      </c>
      <c r="EU196" s="7">
        <v>59.6</v>
      </c>
      <c r="EV196" s="7">
        <v>38.6</v>
      </c>
      <c r="EW196" s="10" t="s">
        <v>102</v>
      </c>
      <c r="EX196" s="10">
        <v>44600</v>
      </c>
      <c r="EY196" s="10" t="s">
        <v>103</v>
      </c>
      <c r="EZ196" s="10">
        <v>100000</v>
      </c>
      <c r="FA196" s="75">
        <v>0.96641212877320515</v>
      </c>
      <c r="FB196" s="75">
        <v>0.81179840002480008</v>
      </c>
      <c r="FC196" s="75">
        <v>0.98480181366611719</v>
      </c>
      <c r="FD196" s="89" t="s">
        <v>202</v>
      </c>
      <c r="FE196" s="15" t="s">
        <v>113</v>
      </c>
      <c r="FF196" s="6">
        <v>33.33</v>
      </c>
      <c r="FG196" s="10"/>
      <c r="FH196" s="6">
        <v>32000</v>
      </c>
      <c r="FI196" s="10">
        <v>18.600000000000001</v>
      </c>
      <c r="FJ196" s="9"/>
      <c r="FK196" s="6">
        <v>8.6722983590632232</v>
      </c>
      <c r="FL196" s="6">
        <v>21.918331907835064</v>
      </c>
      <c r="FM196" s="6">
        <v>7.7081192189106034</v>
      </c>
      <c r="FN196" s="6">
        <v>-3.9049235993208864</v>
      </c>
      <c r="FO196" s="6">
        <v>44.444444444444443</v>
      </c>
      <c r="FP196" s="6">
        <v>63.71176775531363</v>
      </c>
      <c r="FQ196" s="127">
        <v>0.65251162053665757</v>
      </c>
      <c r="FR196" s="122"/>
      <c r="FS196" s="121">
        <v>0.87117202178287689</v>
      </c>
      <c r="FT196" s="89" t="s">
        <v>202</v>
      </c>
      <c r="FU196" s="7">
        <v>25.76985621637602</v>
      </c>
      <c r="FV196" s="7">
        <v>30.262232736315987</v>
      </c>
      <c r="FW196" s="7">
        <v>9.182287421896218</v>
      </c>
      <c r="FX196" s="7">
        <v>-11.256280555484931</v>
      </c>
      <c r="FY196" s="7">
        <v>24.893992418376587</v>
      </c>
      <c r="FZ196" s="7">
        <v>51.843001807076462</v>
      </c>
      <c r="GA196" s="7">
        <v>-183.74433819828889</v>
      </c>
      <c r="GB196" s="7">
        <v>67.096316008587536</v>
      </c>
      <c r="GC196" s="89" t="s">
        <v>202</v>
      </c>
      <c r="GD196" s="92" t="s">
        <v>74</v>
      </c>
      <c r="GE196" s="92" t="s">
        <v>74</v>
      </c>
      <c r="GF196" s="123" t="s">
        <v>1403</v>
      </c>
      <c r="GG196" s="123" t="s">
        <v>1403</v>
      </c>
      <c r="GH196" s="124" t="s">
        <v>74</v>
      </c>
      <c r="GI196" s="125" t="s">
        <v>74</v>
      </c>
      <c r="GJ196" s="126" t="s">
        <v>81</v>
      </c>
      <c r="GK196" s="89" t="s">
        <v>202</v>
      </c>
      <c r="GL196" s="75">
        <v>9.80327195481005E-2</v>
      </c>
      <c r="GM196" s="129">
        <v>-0.305734371214059</v>
      </c>
      <c r="GN196" s="130">
        <v>-0.278411005983912</v>
      </c>
      <c r="GO196" s="129">
        <v>-0.49731747531598097</v>
      </c>
      <c r="GP196" s="131">
        <v>-0.59571384611946399</v>
      </c>
      <c r="GQ196" s="129">
        <v>-8.6537127014387205E-2</v>
      </c>
      <c r="GR196" s="130">
        <v>-3.70597336164529E-2</v>
      </c>
      <c r="GS196" s="131">
        <v>-1.0479530909977699</v>
      </c>
      <c r="GT196" s="75">
        <v>9.80327195481005E-2</v>
      </c>
      <c r="GU196" s="129">
        <v>-0.305734371214059</v>
      </c>
      <c r="GV196" s="130">
        <v>-0.278411005983912</v>
      </c>
      <c r="GW196" s="129">
        <v>-0.49731747531598097</v>
      </c>
      <c r="GX196" s="131">
        <v>-0.59571384611946399</v>
      </c>
      <c r="GY196" s="129">
        <v>-8.6537127014387205E-2</v>
      </c>
      <c r="GZ196" s="130">
        <v>-3.70597336164529E-2</v>
      </c>
      <c r="HA196" s="131">
        <v>-1.0479530909977699</v>
      </c>
      <c r="HB196" s="89" t="s">
        <v>202</v>
      </c>
      <c r="HC196" s="106"/>
      <c r="HD196" s="106"/>
      <c r="HE196" s="106"/>
      <c r="HF196" s="106"/>
      <c r="HG196" s="106"/>
      <c r="HH196" s="106"/>
      <c r="HI196" s="106"/>
      <c r="HJ196" s="106"/>
      <c r="HK196" s="106"/>
      <c r="HL196" s="106"/>
      <c r="HM196" s="106"/>
      <c r="HN196" s="106"/>
      <c r="HO196" s="106"/>
      <c r="HP196" s="106"/>
      <c r="HQ196" s="106"/>
      <c r="HR196" s="106"/>
      <c r="HS196" s="106"/>
      <c r="HT196" s="106"/>
      <c r="HU196" s="106"/>
      <c r="HV196" s="106"/>
      <c r="HW196" s="106"/>
      <c r="HX196" s="106"/>
      <c r="HY196" s="106"/>
      <c r="HZ196" s="106"/>
      <c r="IA196" s="89" t="s">
        <v>202</v>
      </c>
      <c r="IB196" s="42">
        <v>0.55959161027309501</v>
      </c>
      <c r="IC196" s="41">
        <v>0.91746874334627004</v>
      </c>
      <c r="ID196" s="13" t="s">
        <v>202</v>
      </c>
      <c r="IE196" s="6">
        <v>107.1953627</v>
      </c>
      <c r="IF196" s="6">
        <v>107.94825849999999</v>
      </c>
      <c r="IG196" s="6">
        <v>82.914584829999995</v>
      </c>
      <c r="IH196" s="6">
        <v>76.232949180000006</v>
      </c>
      <c r="II196" s="6">
        <v>61.918440969999999</v>
      </c>
      <c r="IJ196" s="6">
        <v>76.061239240000006</v>
      </c>
      <c r="IK196" s="6">
        <v>100.1949243</v>
      </c>
      <c r="IL196" s="7">
        <v>91.976947609999996</v>
      </c>
      <c r="IM196" s="6">
        <v>107.03749809999999</v>
      </c>
      <c r="IN196" s="6">
        <v>100.87686069999999</v>
      </c>
      <c r="IO196" s="6">
        <v>94.795392190000001</v>
      </c>
      <c r="IP196" s="7">
        <v>80.294132329999997</v>
      </c>
      <c r="IQ196" s="7">
        <v>94.517228579999994</v>
      </c>
      <c r="IR196" s="7">
        <v>109.0661271</v>
      </c>
      <c r="IS196" s="6">
        <v>90.703980369999996</v>
      </c>
      <c r="IT196" s="7">
        <v>80.491168220000006</v>
      </c>
      <c r="IU196" s="6">
        <v>89.900534969999995</v>
      </c>
      <c r="IV196" s="7">
        <v>97.334299060000006</v>
      </c>
      <c r="IW196" s="7">
        <v>102.3792188</v>
      </c>
      <c r="IX196" s="7">
        <v>86.719832310000001</v>
      </c>
      <c r="IY196" s="6">
        <v>84.735335809999995</v>
      </c>
      <c r="IZ196" s="6">
        <v>75.959219289999993</v>
      </c>
      <c r="JA196" s="6">
        <v>77.47224885</v>
      </c>
      <c r="JB196" s="6">
        <v>63.77135002</v>
      </c>
      <c r="JC196" s="6">
        <v>51.935730890000002</v>
      </c>
      <c r="JD196" s="7">
        <v>84.803004990000005</v>
      </c>
      <c r="JE196" s="7">
        <v>87.530476550000003</v>
      </c>
      <c r="JF196" s="7">
        <v>129.81417920000001</v>
      </c>
      <c r="JG196" s="7">
        <v>91.100147440000001</v>
      </c>
      <c r="JH196" s="6">
        <v>122.73373839999999</v>
      </c>
      <c r="JI196" s="7">
        <v>101.599109</v>
      </c>
      <c r="JJ196" s="6">
        <v>70.762444579999993</v>
      </c>
      <c r="JK196" s="7">
        <v>83.340756799999994</v>
      </c>
      <c r="JL196" s="6">
        <v>64.461850620000007</v>
      </c>
      <c r="JM196" s="7">
        <v>73.19095222</v>
      </c>
      <c r="JN196" s="6">
        <v>109.8835643</v>
      </c>
      <c r="JO196" s="7">
        <v>81.427824659999999</v>
      </c>
      <c r="JP196" s="7">
        <v>83.215841810000001</v>
      </c>
      <c r="JQ196" s="6">
        <v>88.116035749999995</v>
      </c>
      <c r="JR196" s="6">
        <v>95.857404979999998</v>
      </c>
      <c r="JS196" s="7">
        <v>92.995214700000005</v>
      </c>
      <c r="JT196" s="7">
        <v>96.112508419999997</v>
      </c>
      <c r="JU196" s="7">
        <v>98.330776450000002</v>
      </c>
      <c r="JV196" s="7">
        <v>73.298703369999998</v>
      </c>
      <c r="JW196" s="6">
        <v>89.227356979999996</v>
      </c>
      <c r="JX196" s="7">
        <v>80.188643560000003</v>
      </c>
      <c r="JY196" s="6">
        <v>118.3599231</v>
      </c>
      <c r="JZ196" s="7">
        <v>93.264775459999996</v>
      </c>
      <c r="KA196" s="6">
        <v>108.9853646</v>
      </c>
      <c r="KB196" s="7">
        <v>99.562052539999996</v>
      </c>
      <c r="KC196" s="7">
        <v>70.815074499999994</v>
      </c>
      <c r="KD196" s="6">
        <v>100.11521860000001</v>
      </c>
      <c r="KE196" s="6">
        <v>102.2175914</v>
      </c>
      <c r="KF196" s="6">
        <v>87.505262959999996</v>
      </c>
      <c r="KG196" s="7">
        <v>82.996508509999998</v>
      </c>
      <c r="KH196" s="6">
        <v>108.8855508</v>
      </c>
      <c r="KI196" s="6">
        <v>84.322578219999997</v>
      </c>
      <c r="KJ196" s="6">
        <v>101.7510874</v>
      </c>
      <c r="KK196" s="6">
        <v>80.018856200000002</v>
      </c>
      <c r="KM196" s="178">
        <v>0.69700560236274411</v>
      </c>
      <c r="KN196" s="178">
        <v>0.39533937177445377</v>
      </c>
      <c r="KO196" s="178">
        <v>0.81756909695968549</v>
      </c>
    </row>
    <row r="197" spans="1:301" ht="87.75" customHeight="1">
      <c r="A197" s="164" t="s">
        <v>1712</v>
      </c>
      <c r="B197" s="84" t="str">
        <f>"Chemistry 596"</f>
        <v>Chemistry 596</v>
      </c>
      <c r="C197" s="158" t="s">
        <v>1938</v>
      </c>
      <c r="D197" s="13" t="s">
        <v>666</v>
      </c>
      <c r="E197" s="163" t="s">
        <v>1424</v>
      </c>
      <c r="F197" s="13" t="s">
        <v>1425</v>
      </c>
      <c r="G197" s="2" t="s">
        <v>667</v>
      </c>
      <c r="H197" s="13" t="s">
        <v>1283</v>
      </c>
      <c r="I197" s="83" t="str">
        <f>"Chemistry 196"</f>
        <v>Chemistry 196</v>
      </c>
      <c r="J197" s="13">
        <v>196</v>
      </c>
      <c r="K197" s="4"/>
      <c r="L197" s="53">
        <v>1.064267604221762</v>
      </c>
      <c r="M197" s="114"/>
      <c r="N197" s="5">
        <v>69</v>
      </c>
      <c r="O197" s="6">
        <v>95</v>
      </c>
      <c r="P197" s="6">
        <v>1160</v>
      </c>
      <c r="Q197" s="6">
        <v>1260</v>
      </c>
      <c r="S197" s="7">
        <v>3876</v>
      </c>
      <c r="T197" s="6">
        <v>2024.14</v>
      </c>
      <c r="U197" s="6">
        <v>594.09999999999991</v>
      </c>
      <c r="V197" s="6">
        <v>401.90000000000003</v>
      </c>
      <c r="W197" s="6">
        <v>288.40000000000003</v>
      </c>
      <c r="X197" s="6">
        <v>398.2</v>
      </c>
      <c r="Y197" s="6">
        <v>339.6</v>
      </c>
      <c r="Z197" s="6">
        <v>323.5</v>
      </c>
      <c r="AA197" s="116" t="s">
        <v>85</v>
      </c>
      <c r="AB197" s="115" t="s">
        <v>68</v>
      </c>
      <c r="AC197" s="115" t="s">
        <v>68</v>
      </c>
      <c r="AD197" s="116" t="s">
        <v>69</v>
      </c>
      <c r="AE197" s="115" t="s">
        <v>68</v>
      </c>
      <c r="AF197" s="116" t="s">
        <v>69</v>
      </c>
      <c r="AG197" s="10"/>
      <c r="AH197" s="10"/>
      <c r="AI197" s="10"/>
      <c r="AJ197" s="10"/>
      <c r="AK197" s="75">
        <v>1.02</v>
      </c>
      <c r="AL197" s="117" t="s">
        <v>907</v>
      </c>
      <c r="AM197" s="89" t="s">
        <v>666</v>
      </c>
      <c r="AN197" s="118">
        <v>-2.8974971440440339E-2</v>
      </c>
      <c r="AO197" s="118">
        <v>-3.8023351810354995E-2</v>
      </c>
      <c r="AP197" s="118">
        <v>4.6652733634916692E-3</v>
      </c>
      <c r="AQ197" s="118"/>
      <c r="AR197" s="80" t="s">
        <v>70</v>
      </c>
      <c r="AS197" s="7">
        <v>6.8718774770541833</v>
      </c>
      <c r="AT197" s="119"/>
      <c r="AU197" s="89" t="s">
        <v>666</v>
      </c>
      <c r="AV197" s="7">
        <v>20.159907499999999</v>
      </c>
      <c r="AW197" s="7">
        <v>23.241</v>
      </c>
      <c r="AX197" s="7">
        <v>-9.2159999999999993</v>
      </c>
      <c r="AY197" s="7"/>
      <c r="AZ197" s="7">
        <v>95.995971538467884</v>
      </c>
      <c r="BA197" s="7">
        <v>4.7448582672280679</v>
      </c>
      <c r="BB197" s="187"/>
      <c r="BC197" s="7">
        <v>94.745370629370626</v>
      </c>
      <c r="BD197" s="7">
        <v>97.005645545378854</v>
      </c>
      <c r="BE197" s="7">
        <v>94.963484531886039</v>
      </c>
      <c r="BF197" s="7">
        <v>89.035884810126575</v>
      </c>
      <c r="BG197" s="7">
        <v>88.811189610389604</v>
      </c>
      <c r="BH197" s="7">
        <v>48.848895350898971</v>
      </c>
      <c r="BI197" s="7">
        <v>17.542649825109855</v>
      </c>
      <c r="BJ197" s="77"/>
      <c r="BK197" s="7">
        <v>-19.231923760000001</v>
      </c>
      <c r="BL197" s="7"/>
      <c r="BM197" s="7">
        <v>86.74559338755661</v>
      </c>
      <c r="BN197" s="77"/>
      <c r="BO197" s="7">
        <v>27.012200000000007</v>
      </c>
      <c r="BP197" s="7">
        <v>10.370400000000004</v>
      </c>
      <c r="BQ197" s="7"/>
      <c r="BR197" s="7"/>
      <c r="BS197" s="7">
        <v>33.506089268985534</v>
      </c>
      <c r="BT197" s="7">
        <v>42.837253292237378</v>
      </c>
      <c r="BU197" s="75"/>
      <c r="BV197" s="7">
        <v>16.574146600407374</v>
      </c>
      <c r="BW197" s="7" t="s">
        <v>195</v>
      </c>
      <c r="BX197" s="6">
        <v>-21.642546065526869</v>
      </c>
      <c r="BY197" s="6"/>
      <c r="BZ197" s="6">
        <v>-55.573170110961343</v>
      </c>
      <c r="CA197" s="6"/>
      <c r="CB197" s="4"/>
      <c r="CC197" s="89" t="s">
        <v>666</v>
      </c>
      <c r="CD197" s="4">
        <v>-17.892999136856005</v>
      </c>
      <c r="CE197" s="4">
        <v>18.493177611922242</v>
      </c>
      <c r="CF197" s="4"/>
      <c r="CG197" s="89" t="s">
        <v>666</v>
      </c>
      <c r="CH197" s="50">
        <v>79.739999999999995</v>
      </c>
      <c r="CI197" s="75"/>
      <c r="CJ197" s="6">
        <v>2166.5300000000002</v>
      </c>
      <c r="CK197" s="6">
        <v>2499.13</v>
      </c>
      <c r="CL197" s="8">
        <v>52</v>
      </c>
      <c r="CM197" s="6">
        <v>10556.06</v>
      </c>
      <c r="CN197" s="9">
        <v>-7</v>
      </c>
      <c r="CO197" s="6">
        <v>3815.36</v>
      </c>
      <c r="CP197" s="5">
        <v>-66</v>
      </c>
      <c r="CQ197" s="4">
        <v>30</v>
      </c>
      <c r="CR197" s="78">
        <v>0.59</v>
      </c>
      <c r="CS197" s="78">
        <v>2.95</v>
      </c>
      <c r="CT197" s="78">
        <v>0.21</v>
      </c>
      <c r="CU197" s="78">
        <v>4.91</v>
      </c>
      <c r="CV197" s="6">
        <v>91.603874477167025</v>
      </c>
      <c r="CW197" s="78"/>
      <c r="CX197" s="10">
        <v>30</v>
      </c>
      <c r="CY197" s="6">
        <v>93.162841056483344</v>
      </c>
      <c r="CZ197" s="2"/>
      <c r="DA197" s="11"/>
      <c r="DB197" s="11" t="s">
        <v>81</v>
      </c>
      <c r="DC197" s="11"/>
      <c r="DD197" s="120" t="s">
        <v>72</v>
      </c>
      <c r="DE197" s="120" t="s">
        <v>72</v>
      </c>
      <c r="DF197" s="89" t="s">
        <v>666</v>
      </c>
      <c r="DG197" s="12">
        <v>82</v>
      </c>
      <c r="DH197" s="9"/>
      <c r="DI197" s="99">
        <v>100</v>
      </c>
      <c r="DJ197" s="102">
        <v>0.77456843749362958</v>
      </c>
      <c r="DK197" s="1">
        <v>0.8</v>
      </c>
      <c r="DL197" s="104">
        <v>100</v>
      </c>
      <c r="DM197" s="46">
        <v>4.7</v>
      </c>
      <c r="DN197" s="10">
        <v>3</v>
      </c>
      <c r="DO197" s="10">
        <v>4</v>
      </c>
      <c r="DP197" s="11"/>
      <c r="DQ197" s="109"/>
      <c r="DR197" s="12">
        <v>-6</v>
      </c>
      <c r="DS197" s="79">
        <v>0</v>
      </c>
      <c r="DT197" s="2"/>
      <c r="DU197" s="8">
        <v>100</v>
      </c>
      <c r="DV197" s="12">
        <v>2.5</v>
      </c>
      <c r="DW197" s="13">
        <v>100</v>
      </c>
      <c r="DX197" s="89" t="s">
        <v>666</v>
      </c>
      <c r="DY197" s="12">
        <v>100</v>
      </c>
      <c r="DZ197" s="89" t="s">
        <v>666</v>
      </c>
      <c r="EA197" s="7">
        <v>81.61203464091848</v>
      </c>
      <c r="EB197" s="75">
        <v>-1.5800000000000002E-2</v>
      </c>
      <c r="EC197" s="75">
        <v>-0.13270000000000001</v>
      </c>
      <c r="ED197" s="75">
        <v>-4.99E-2</v>
      </c>
      <c r="EE197" s="90">
        <v>0</v>
      </c>
      <c r="EF197" s="90">
        <v>0</v>
      </c>
      <c r="EG197" s="90">
        <v>14.52858145519771</v>
      </c>
      <c r="EH197" s="90">
        <v>10.015898251192368</v>
      </c>
      <c r="EI197" s="75"/>
      <c r="EJ197" s="89" t="s">
        <v>666</v>
      </c>
      <c r="EK197" s="91" t="s">
        <v>74</v>
      </c>
      <c r="EL197" s="94" t="s">
        <v>668</v>
      </c>
      <c r="EM197" s="91" t="s">
        <v>74</v>
      </c>
      <c r="EN197" s="91" t="s">
        <v>74</v>
      </c>
      <c r="EO197" s="91" t="s">
        <v>74</v>
      </c>
      <c r="EP197" s="91" t="s">
        <v>74</v>
      </c>
      <c r="EQ197" s="91" t="s">
        <v>74</v>
      </c>
      <c r="ER197" s="91" t="s">
        <v>74</v>
      </c>
      <c r="ES197" s="92" t="s">
        <v>74</v>
      </c>
      <c r="ET197" s="89" t="s">
        <v>666</v>
      </c>
      <c r="EU197" s="7">
        <v>92.6</v>
      </c>
      <c r="EV197" s="7">
        <v>99.8</v>
      </c>
      <c r="EW197" s="10" t="s">
        <v>102</v>
      </c>
      <c r="EX197" s="10">
        <v>3890</v>
      </c>
      <c r="EY197" s="10" t="s">
        <v>102</v>
      </c>
      <c r="EZ197" s="10">
        <v>10300</v>
      </c>
      <c r="FA197" s="75">
        <v>0.9706409180710347</v>
      </c>
      <c r="FB197" s="75">
        <v>0.92620317324882162</v>
      </c>
      <c r="FC197" s="75">
        <v>0.95008255823126087</v>
      </c>
      <c r="FD197" s="89" t="s">
        <v>666</v>
      </c>
      <c r="FE197" s="15" t="s">
        <v>113</v>
      </c>
      <c r="FF197" s="86">
        <v>100</v>
      </c>
      <c r="FG197" s="10"/>
      <c r="FH197" s="6">
        <v>32000</v>
      </c>
      <c r="FI197" s="10">
        <v>6.5</v>
      </c>
      <c r="FJ197" s="9"/>
      <c r="FK197" s="6">
        <v>82.38780793515059</v>
      </c>
      <c r="FL197" s="6">
        <v>59.438170076034744</v>
      </c>
      <c r="FM197" s="6">
        <v>54.129032258064491</v>
      </c>
      <c r="FN197" s="6">
        <v>82.012704781009688</v>
      </c>
      <c r="FO197" s="6">
        <v>88.835534213685463</v>
      </c>
      <c r="FP197" s="6">
        <v>115.90449210845813</v>
      </c>
      <c r="FQ197" s="127">
        <v>0.76237800052756521</v>
      </c>
      <c r="FR197" s="122"/>
      <c r="FS197" s="121">
        <v>0.74332684000357718</v>
      </c>
      <c r="FT197" s="89" t="s">
        <v>666</v>
      </c>
      <c r="FU197" s="7">
        <v>98.920661669214141</v>
      </c>
      <c r="FV197" s="7">
        <v>76.955909180596862</v>
      </c>
      <c r="FW197" s="7">
        <v>99.489150500862507</v>
      </c>
      <c r="FX197" s="7">
        <v>77.134433222507994</v>
      </c>
      <c r="FY197" s="7">
        <v>50.855189350480231</v>
      </c>
      <c r="FZ197" s="7">
        <v>79.829572152445294</v>
      </c>
      <c r="GA197" s="7">
        <v>99.724432593587949</v>
      </c>
      <c r="GB197" s="7">
        <v>97.313218247351656</v>
      </c>
      <c r="GC197" s="89" t="s">
        <v>666</v>
      </c>
      <c r="GD197" s="92" t="s">
        <v>81</v>
      </c>
      <c r="GE197" s="92" t="s">
        <v>74</v>
      </c>
      <c r="GF197" s="123" t="s">
        <v>1403</v>
      </c>
      <c r="GG197" s="123" t="s">
        <v>1403</v>
      </c>
      <c r="GH197" s="124" t="s">
        <v>74</v>
      </c>
      <c r="GI197" s="125" t="s">
        <v>81</v>
      </c>
      <c r="GJ197" s="126" t="s">
        <v>81</v>
      </c>
      <c r="GK197" s="89" t="s">
        <v>666</v>
      </c>
      <c r="GL197" s="75">
        <v>-0.224338658168035</v>
      </c>
      <c r="GM197" s="129">
        <v>-0.27688902897856399</v>
      </c>
      <c r="GN197" s="130">
        <v>-0.28104408214647297</v>
      </c>
      <c r="GO197" s="129">
        <v>-1.66084221475496</v>
      </c>
      <c r="GP197" s="131">
        <v>-0.44411788292768101</v>
      </c>
      <c r="GQ197" s="129">
        <v>-1.1340321035271499</v>
      </c>
      <c r="GR197" s="130">
        <v>-0.55201589144232699</v>
      </c>
      <c r="GS197" s="131">
        <v>-1.40621045948423</v>
      </c>
      <c r="GT197" s="75">
        <v>-0.224338658168035</v>
      </c>
      <c r="GU197" s="129">
        <v>-0.27688902897856399</v>
      </c>
      <c r="GV197" s="130">
        <v>-0.28104408214647297</v>
      </c>
      <c r="GW197" s="129">
        <v>-1.66084221475496</v>
      </c>
      <c r="GX197" s="131">
        <v>-0.44411788292768101</v>
      </c>
      <c r="GY197" s="129">
        <v>-1.1340321035271499</v>
      </c>
      <c r="GZ197" s="130">
        <v>-0.55201589144232699</v>
      </c>
      <c r="HA197" s="131">
        <v>-1.40621045948423</v>
      </c>
      <c r="HB197" s="89" t="s">
        <v>666</v>
      </c>
      <c r="HC197" s="106"/>
      <c r="HD197" s="106"/>
      <c r="HE197" s="106"/>
      <c r="HF197" s="106"/>
      <c r="HG197" s="106"/>
      <c r="HH197" s="106"/>
      <c r="HI197" s="106"/>
      <c r="HJ197" s="106"/>
      <c r="HK197" s="106"/>
      <c r="HL197" s="106"/>
      <c r="HM197" s="106"/>
      <c r="HN197" s="106"/>
      <c r="HO197" s="106"/>
      <c r="HP197" s="106"/>
      <c r="HQ197" s="106"/>
      <c r="HR197" s="106"/>
      <c r="HS197" s="106"/>
      <c r="HT197" s="106"/>
      <c r="HU197" s="106"/>
      <c r="HV197" s="106"/>
      <c r="HW197" s="106"/>
      <c r="HX197" s="106"/>
      <c r="HY197" s="106"/>
      <c r="HZ197" s="106"/>
      <c r="IA197" s="89" t="s">
        <v>666</v>
      </c>
      <c r="IB197" s="42">
        <v>0.58283804243607396</v>
      </c>
      <c r="IC197" s="42">
        <v>0.90995227929255096</v>
      </c>
      <c r="ID197" s="13" t="s">
        <v>666</v>
      </c>
      <c r="IE197" s="6">
        <v>-83.25179387</v>
      </c>
      <c r="IF197" s="6">
        <v>-44.966717869999997</v>
      </c>
      <c r="IG197" s="6">
        <v>-75.883256529999997</v>
      </c>
      <c r="IH197" s="6">
        <v>-91.123642439999998</v>
      </c>
      <c r="II197" s="6">
        <v>-78.484979469999999</v>
      </c>
      <c r="IJ197" s="6">
        <v>-51.514921979999997</v>
      </c>
      <c r="IK197" s="6">
        <v>-80.674401739999993</v>
      </c>
      <c r="IL197" s="7"/>
      <c r="IM197" s="6">
        <v>-83.264276710000004</v>
      </c>
      <c r="IN197" s="6">
        <v>-62.048555380000003</v>
      </c>
      <c r="IO197" s="6">
        <v>-94.164862909999997</v>
      </c>
      <c r="IP197" s="7">
        <v>-84.328895290000006</v>
      </c>
      <c r="IQ197" s="7">
        <v>-86.865821089999997</v>
      </c>
      <c r="IR197" s="7">
        <v>-95.884943570000004</v>
      </c>
      <c r="IS197" s="6">
        <v>-89.924314100000004</v>
      </c>
      <c r="IT197" s="7">
        <v>-16.723901099999999</v>
      </c>
      <c r="IU197" s="6">
        <v>-82.571428569999995</v>
      </c>
      <c r="IV197" s="7">
        <v>-96.302943290000002</v>
      </c>
      <c r="IW197" s="7">
        <v>-60.459183670000002</v>
      </c>
      <c r="IX197" s="7">
        <v>-14.024144870000001</v>
      </c>
      <c r="IY197" s="6">
        <v>-56.800304490000002</v>
      </c>
      <c r="IZ197" s="6">
        <v>-33.394698089999999</v>
      </c>
      <c r="JA197" s="6">
        <v>-28.490718319999999</v>
      </c>
      <c r="JB197" s="6">
        <v>-36.515930109999999</v>
      </c>
      <c r="JC197" s="6">
        <v>-16.579558649999999</v>
      </c>
      <c r="JD197" s="7">
        <v>-89.353741499999998</v>
      </c>
      <c r="JE197" s="7">
        <v>-85.666454079999994</v>
      </c>
      <c r="JF197" s="7"/>
      <c r="JG197" s="7">
        <v>-80.918980820000002</v>
      </c>
      <c r="JH197" s="6">
        <v>-78.86311895</v>
      </c>
      <c r="JI197" s="7">
        <v>-78.757561659999993</v>
      </c>
      <c r="JJ197" s="6">
        <v>-97.230320699999993</v>
      </c>
      <c r="JK197" s="7">
        <v>-81.859163690000003</v>
      </c>
      <c r="JL197" s="6">
        <v>-89.213381560000002</v>
      </c>
      <c r="JM197" s="7">
        <v>-62.978875760000001</v>
      </c>
      <c r="JN197" s="6">
        <v>-83.43465046</v>
      </c>
      <c r="JO197" s="7">
        <v>-86.246144029999996</v>
      </c>
      <c r="JP197" s="7"/>
      <c r="JQ197" s="6">
        <v>-36.516186519999998</v>
      </c>
      <c r="JR197" s="6">
        <v>-93.553791889999999</v>
      </c>
      <c r="JS197" s="7">
        <v>-63.550071189999997</v>
      </c>
      <c r="JT197" s="7">
        <v>-83.863804590000001</v>
      </c>
      <c r="JU197" s="7">
        <v>-86.372180450000002</v>
      </c>
      <c r="JV197" s="7">
        <v>-54.851031319999997</v>
      </c>
      <c r="JW197" s="6">
        <v>-95.285200410000002</v>
      </c>
      <c r="JX197" s="7">
        <v>-86.389297990000003</v>
      </c>
      <c r="JY197" s="6">
        <v>-85.276705280000002</v>
      </c>
      <c r="JZ197" s="7">
        <v>-78.738958269999998</v>
      </c>
      <c r="KA197" s="6">
        <v>-86.984634110000002</v>
      </c>
      <c r="KB197" s="7">
        <v>-94.800420169999995</v>
      </c>
      <c r="KC197" s="7">
        <v>-80.191029900000004</v>
      </c>
      <c r="KD197" s="6">
        <v>-63.135186959999999</v>
      </c>
      <c r="KE197" s="6">
        <v>-90.134442399999998</v>
      </c>
      <c r="KF197" s="6">
        <v>-85.772674190000004</v>
      </c>
      <c r="KG197" s="7">
        <v>-90.826894620000004</v>
      </c>
      <c r="KH197" s="6">
        <v>-88.216424290000006</v>
      </c>
      <c r="KI197" s="6">
        <v>-83.443377350000006</v>
      </c>
      <c r="KJ197" s="6">
        <v>-96.866814430000005</v>
      </c>
      <c r="KK197" s="6">
        <v>-88.754578749999993</v>
      </c>
      <c r="KM197" s="178">
        <v>0.63700003504573477</v>
      </c>
      <c r="KN197" s="178">
        <v>0.41793227662099036</v>
      </c>
      <c r="KO197" s="178">
        <v>2.2705003343314822</v>
      </c>
    </row>
    <row r="198" spans="1:301" ht="87.75" customHeight="1">
      <c r="A198" s="164" t="s">
        <v>1713</v>
      </c>
      <c r="B198" s="84" t="str">
        <f>"Chemistry 597"</f>
        <v>Chemistry 597</v>
      </c>
      <c r="C198" s="158" t="s">
        <v>1937</v>
      </c>
      <c r="D198" s="13" t="s">
        <v>763</v>
      </c>
      <c r="E198" s="163" t="s">
        <v>1412</v>
      </c>
      <c r="F198" s="13" t="s">
        <v>1425</v>
      </c>
      <c r="G198" s="2" t="s">
        <v>764</v>
      </c>
      <c r="H198" s="13" t="s">
        <v>1330</v>
      </c>
      <c r="I198" s="83" t="str">
        <f>"Chemistry 197"</f>
        <v>Chemistry 197</v>
      </c>
      <c r="J198" s="13">
        <v>197</v>
      </c>
      <c r="K198" s="4"/>
      <c r="L198" s="53">
        <v>1.0026376240453505</v>
      </c>
      <c r="M198" s="114"/>
      <c r="N198" s="5">
        <v>82</v>
      </c>
      <c r="O198" s="6">
        <v>95</v>
      </c>
      <c r="P198" s="6">
        <v>2060</v>
      </c>
      <c r="Q198" s="6">
        <v>2130</v>
      </c>
      <c r="S198" s="7">
        <v>1828</v>
      </c>
      <c r="T198" s="6"/>
      <c r="U198" s="6">
        <v>1081</v>
      </c>
      <c r="V198" s="6">
        <v>772.2</v>
      </c>
      <c r="W198" s="6">
        <v>366.6</v>
      </c>
      <c r="X198" s="6">
        <v>676</v>
      </c>
      <c r="Y198" s="6">
        <v>621.19999999999993</v>
      </c>
      <c r="Z198" s="6">
        <v>648.4</v>
      </c>
      <c r="AA198" s="116" t="s">
        <v>85</v>
      </c>
      <c r="AB198" s="115" t="s">
        <v>68</v>
      </c>
      <c r="AC198" s="116" t="s">
        <v>69</v>
      </c>
      <c r="AD198" s="116" t="s">
        <v>69</v>
      </c>
      <c r="AE198" s="115" t="s">
        <v>68</v>
      </c>
      <c r="AF198" s="116" t="s">
        <v>69</v>
      </c>
      <c r="AG198" s="10"/>
      <c r="AH198" s="10"/>
      <c r="AI198" s="10"/>
      <c r="AJ198" s="10"/>
      <c r="AK198" s="75">
        <v>1.27</v>
      </c>
      <c r="AL198" s="117" t="s">
        <v>907</v>
      </c>
      <c r="AM198" s="89" t="s">
        <v>763</v>
      </c>
      <c r="AN198" s="118">
        <v>-3.398205539421785E-2</v>
      </c>
      <c r="AO198" s="118">
        <v>-1.5100671140939598E-2</v>
      </c>
      <c r="AP198" s="118">
        <v>3.2523845607957756E-2</v>
      </c>
      <c r="AQ198" s="118">
        <v>1.8720159464342967E-2</v>
      </c>
      <c r="AR198" s="80" t="s">
        <v>70</v>
      </c>
      <c r="AS198" s="7">
        <v>27.358101748484643</v>
      </c>
      <c r="AT198" s="119"/>
      <c r="AU198" s="89" t="s">
        <v>763</v>
      </c>
      <c r="AV198" s="7">
        <v>51.392292599999998</v>
      </c>
      <c r="AW198" s="7">
        <v>33.024999999999999</v>
      </c>
      <c r="AX198" s="7">
        <v>3.093</v>
      </c>
      <c r="AY198" s="7">
        <v>1645.0840000000001</v>
      </c>
      <c r="AZ198" s="7">
        <v>98.23210749553408</v>
      </c>
      <c r="BA198" s="7">
        <v>6.151951503150471</v>
      </c>
      <c r="BB198" s="187" t="s">
        <v>135</v>
      </c>
      <c r="BC198" s="7">
        <v>95.027602209944746</v>
      </c>
      <c r="BD198" s="7">
        <v>96.328512560386471</v>
      </c>
      <c r="BE198" s="7">
        <v>90.146179773691657</v>
      </c>
      <c r="BF198" s="7">
        <v>81.191823404255317</v>
      </c>
      <c r="BG198" s="7">
        <v>82.717283516483519</v>
      </c>
      <c r="BH198" s="7">
        <v>30.277314798397107</v>
      </c>
      <c r="BI198" s="7">
        <v>18.752322610058194</v>
      </c>
      <c r="BJ198" s="77"/>
      <c r="BK198" s="7">
        <v>-10.83185293</v>
      </c>
      <c r="BL198" s="7"/>
      <c r="BM198" s="7">
        <v>98.405427184350401</v>
      </c>
      <c r="BN198" s="77"/>
      <c r="BO198" s="7">
        <v>0.36120000000001085</v>
      </c>
      <c r="BP198" s="7">
        <v>4.6714000000000055</v>
      </c>
      <c r="BQ198" s="7"/>
      <c r="BR198" s="7"/>
      <c r="BS198" s="7">
        <v>0</v>
      </c>
      <c r="BT198" s="7">
        <v>43.804459107729144</v>
      </c>
      <c r="BU198" s="75"/>
      <c r="BV198" s="7">
        <v>1.4103081725554245</v>
      </c>
      <c r="BW198" s="7" t="s">
        <v>195</v>
      </c>
      <c r="BX198" s="6">
        <v>-12.195268330176845</v>
      </c>
      <c r="BY198" s="6"/>
      <c r="BZ198" s="6">
        <v>15.720849225808491</v>
      </c>
      <c r="CA198" s="6"/>
      <c r="CB198" s="4"/>
      <c r="CC198" s="89" t="s">
        <v>763</v>
      </c>
      <c r="CD198" s="4">
        <v>-10.468038203461774</v>
      </c>
      <c r="CE198" s="4">
        <v>71.189884089681499</v>
      </c>
      <c r="CF198" s="4"/>
      <c r="CG198" s="89" t="s">
        <v>763</v>
      </c>
      <c r="CH198" s="6">
        <v>36.979999999999997</v>
      </c>
      <c r="CI198" s="53"/>
      <c r="CJ198" s="6">
        <v>3326.9</v>
      </c>
      <c r="CK198" s="6">
        <v>3941.44</v>
      </c>
      <c r="CL198" s="8">
        <v>99</v>
      </c>
      <c r="CM198" s="6">
        <v>16227.94</v>
      </c>
      <c r="CN198" s="9">
        <v>87</v>
      </c>
      <c r="CO198" s="6">
        <v>3703.5</v>
      </c>
      <c r="CP198" s="5">
        <v>-17</v>
      </c>
      <c r="CQ198" s="4">
        <v>26.49</v>
      </c>
      <c r="CR198" s="78">
        <v>3.53</v>
      </c>
      <c r="CS198" s="78">
        <v>3.39</v>
      </c>
      <c r="CT198" s="78">
        <v>3.39</v>
      </c>
      <c r="CU198" s="78">
        <v>3.81</v>
      </c>
      <c r="CV198" s="6">
        <v>111.78128271460736</v>
      </c>
      <c r="CW198" s="78"/>
      <c r="CX198" s="10">
        <v>30</v>
      </c>
      <c r="CY198" s="6">
        <v>98.91475963147613</v>
      </c>
      <c r="CZ198" s="2"/>
      <c r="DA198" s="11"/>
      <c r="DB198" s="11"/>
      <c r="DC198" s="11"/>
      <c r="DD198" s="120" t="s">
        <v>71</v>
      </c>
      <c r="DE198" s="120" t="s">
        <v>71</v>
      </c>
      <c r="DF198" s="89" t="s">
        <v>763</v>
      </c>
      <c r="DG198" s="12">
        <v>99</v>
      </c>
      <c r="DH198" s="9">
        <v>9</v>
      </c>
      <c r="DI198" s="99">
        <v>100</v>
      </c>
      <c r="DJ198" s="102">
        <v>0.99973345764184518</v>
      </c>
      <c r="DK198" s="1" t="s">
        <v>73</v>
      </c>
      <c r="DL198" s="104">
        <v>100</v>
      </c>
      <c r="DM198" s="46" t="s">
        <v>101</v>
      </c>
      <c r="DN198" s="10">
        <v>3</v>
      </c>
      <c r="DO198" s="10">
        <v>4</v>
      </c>
      <c r="DP198" s="11">
        <v>4</v>
      </c>
      <c r="DQ198" s="55">
        <v>3.2</v>
      </c>
      <c r="DR198" s="12">
        <v>33</v>
      </c>
      <c r="DS198" s="79">
        <v>0</v>
      </c>
      <c r="DT198" s="2"/>
      <c r="DU198" s="8">
        <v>100</v>
      </c>
      <c r="DV198" s="12">
        <v>2.5</v>
      </c>
      <c r="DW198" s="13">
        <v>0</v>
      </c>
      <c r="DX198" s="89" t="s">
        <v>763</v>
      </c>
      <c r="DY198" s="12">
        <v>97</v>
      </c>
      <c r="DZ198" s="89" t="s">
        <v>763</v>
      </c>
      <c r="EA198" s="7">
        <v>53.151480748961276</v>
      </c>
      <c r="EB198" s="75">
        <v>6.13E-2</v>
      </c>
      <c r="EC198" s="75">
        <v>-0.2117</v>
      </c>
      <c r="ED198" s="75">
        <v>-0.84399999999999997</v>
      </c>
      <c r="EE198" s="90">
        <v>0</v>
      </c>
      <c r="EF198" s="90">
        <v>0</v>
      </c>
      <c r="EG198" s="90">
        <v>0</v>
      </c>
      <c r="EH198" s="90">
        <v>0</v>
      </c>
      <c r="EI198" s="75"/>
      <c r="EJ198" s="89" t="s">
        <v>763</v>
      </c>
      <c r="EK198" s="91" t="s">
        <v>74</v>
      </c>
      <c r="EL198" s="94" t="s">
        <v>631</v>
      </c>
      <c r="EM198" s="91" t="s">
        <v>74</v>
      </c>
      <c r="EN198" s="93" t="s">
        <v>81</v>
      </c>
      <c r="EO198" s="93" t="s">
        <v>81</v>
      </c>
      <c r="EP198" s="91" t="s">
        <v>74</v>
      </c>
      <c r="EQ198" s="91" t="s">
        <v>74</v>
      </c>
      <c r="ER198" s="91" t="s">
        <v>74</v>
      </c>
      <c r="ES198" s="92" t="s">
        <v>74</v>
      </c>
      <c r="ET198" s="89" t="s">
        <v>763</v>
      </c>
      <c r="EU198" s="7">
        <v>97.5</v>
      </c>
      <c r="EV198" s="7">
        <v>100</v>
      </c>
      <c r="EW198" s="10" t="s">
        <v>102</v>
      </c>
      <c r="EX198" s="10">
        <v>4030</v>
      </c>
      <c r="EY198" s="10" t="s">
        <v>102</v>
      </c>
      <c r="EZ198" s="10">
        <v>11000</v>
      </c>
      <c r="FA198" s="75">
        <v>0.93108265371257815</v>
      </c>
      <c r="FB198" s="75">
        <v>0.95519708612279608</v>
      </c>
      <c r="FC198" s="75">
        <v>0.94839743589743586</v>
      </c>
      <c r="FD198" s="89" t="s">
        <v>763</v>
      </c>
      <c r="FE198" s="15" t="s">
        <v>113</v>
      </c>
      <c r="FF198" s="86">
        <v>100</v>
      </c>
      <c r="FG198" s="10"/>
      <c r="FH198" s="6">
        <v>4514.62</v>
      </c>
      <c r="FI198" s="10">
        <v>4.33</v>
      </c>
      <c r="FJ198" s="9">
        <v>3.66</v>
      </c>
      <c r="FK198" s="6">
        <v>-19.110971188316906</v>
      </c>
      <c r="FL198" s="6">
        <v>3.9923841256619186</v>
      </c>
      <c r="FM198" s="6">
        <v>-6.1808718282368114</v>
      </c>
      <c r="FN198" s="6">
        <v>-8.7028693383921727</v>
      </c>
      <c r="FO198" s="6">
        <v>21.620079863091824</v>
      </c>
      <c r="FP198" s="6">
        <v>-12.06896551724137</v>
      </c>
      <c r="FQ198" s="121">
        <v>0.85959302325581399</v>
      </c>
      <c r="FR198" s="122"/>
      <c r="FS198" s="121">
        <v>0.61624141166500201</v>
      </c>
      <c r="FT198" s="89" t="s">
        <v>763</v>
      </c>
      <c r="FU198" s="7">
        <v>5.7505452312697436</v>
      </c>
      <c r="FV198" s="7">
        <v>-245.57086451296883</v>
      </c>
      <c r="FW198" s="7">
        <v>15.473551846795919</v>
      </c>
      <c r="FX198" s="7">
        <v>-252.96816775165007</v>
      </c>
      <c r="FY198" s="7">
        <v>-19.373349100155647</v>
      </c>
      <c r="FZ198" s="7">
        <v>44.180915889225027</v>
      </c>
      <c r="GA198" s="7">
        <v>-138.62904871806947</v>
      </c>
      <c r="GB198" s="7">
        <v>29.87255206714331</v>
      </c>
      <c r="GC198" s="89" t="s">
        <v>763</v>
      </c>
      <c r="GD198" s="92" t="s">
        <v>81</v>
      </c>
      <c r="GE198" s="92" t="s">
        <v>81</v>
      </c>
      <c r="GF198" s="123" t="s">
        <v>1403</v>
      </c>
      <c r="GG198" s="123" t="s">
        <v>1403</v>
      </c>
      <c r="GH198" s="124" t="s">
        <v>74</v>
      </c>
      <c r="GI198" s="125" t="s">
        <v>74</v>
      </c>
      <c r="GJ198" s="126" t="s">
        <v>81</v>
      </c>
      <c r="GK198" s="89" t="s">
        <v>763</v>
      </c>
      <c r="GL198" s="127"/>
      <c r="GM198" s="127"/>
      <c r="GN198" s="127"/>
      <c r="GO198" s="127"/>
      <c r="GP198" s="127"/>
      <c r="GQ198" s="127"/>
      <c r="GR198" s="127"/>
      <c r="GS198" s="127"/>
      <c r="GT198" s="127"/>
      <c r="GU198" s="127"/>
      <c r="GV198" s="127"/>
      <c r="GW198" s="127"/>
      <c r="GX198" s="127"/>
      <c r="GY198" s="127"/>
      <c r="GZ198" s="127"/>
      <c r="HA198" s="127"/>
      <c r="HB198" s="89" t="s">
        <v>763</v>
      </c>
      <c r="HC198" s="139">
        <v>31.266421439831898</v>
      </c>
      <c r="HD198" s="136">
        <v>0.66386554621849003</v>
      </c>
      <c r="HE198" s="137">
        <v>88.853754940711497</v>
      </c>
      <c r="HF198" s="143"/>
      <c r="HG198" s="136">
        <v>10.9939759036145</v>
      </c>
      <c r="HH198" s="136">
        <v>6.0356057316543597</v>
      </c>
      <c r="HI198" s="136">
        <v>13.796296296296299</v>
      </c>
      <c r="HJ198" s="136">
        <v>9.5004897159647399</v>
      </c>
      <c r="HK198" s="136">
        <v>2.9527559055118102</v>
      </c>
      <c r="HL198" s="136">
        <v>26.928420416792498</v>
      </c>
      <c r="HM198" s="136">
        <v>23.399790136411301</v>
      </c>
      <c r="HN198" s="136">
        <v>6.6231343283582103</v>
      </c>
      <c r="HO198" s="136">
        <v>2.51004016064257</v>
      </c>
      <c r="HP198" s="143"/>
      <c r="HQ198" s="136">
        <v>1.4286620164870001</v>
      </c>
      <c r="HR198" s="136">
        <v>1.6309012875536499</v>
      </c>
      <c r="HS198" s="136">
        <v>0.84355828220858897</v>
      </c>
      <c r="HT198" s="136">
        <v>20.107984293193699</v>
      </c>
      <c r="HU198" s="136">
        <v>13.650546021840899</v>
      </c>
      <c r="HV198" s="136">
        <v>17.402113113735201</v>
      </c>
      <c r="HW198" s="136">
        <v>11.5749525616698</v>
      </c>
      <c r="HX198" s="136">
        <v>1.8068756319515</v>
      </c>
      <c r="HY198" s="136">
        <v>11.261872455902299</v>
      </c>
      <c r="HZ198" s="136">
        <v>1.2752293577981599</v>
      </c>
      <c r="IA198" s="89" t="s">
        <v>763</v>
      </c>
      <c r="IB198" s="42">
        <v>0.54358255043638404</v>
      </c>
      <c r="IC198" s="42">
        <v>0.78031305689478603</v>
      </c>
      <c r="ID198" s="13" t="s">
        <v>763</v>
      </c>
      <c r="IE198" s="6">
        <v>63.970867159999997</v>
      </c>
      <c r="IF198" s="6">
        <v>72.404937090000004</v>
      </c>
      <c r="IG198" s="6">
        <v>55.148775000000001</v>
      </c>
      <c r="IH198" s="6">
        <v>75.966950069999996</v>
      </c>
      <c r="II198" s="6">
        <v>9.5427220530000003</v>
      </c>
      <c r="IJ198" s="6">
        <v>85.543551100000002</v>
      </c>
      <c r="IK198" s="6">
        <v>88.144586680000003</v>
      </c>
      <c r="IL198" s="7">
        <v>36.565643919999999</v>
      </c>
      <c r="IM198" s="6">
        <v>80.267419020000006</v>
      </c>
      <c r="IN198" s="6">
        <v>92.800768149999996</v>
      </c>
      <c r="IO198" s="6">
        <v>79.715823779999994</v>
      </c>
      <c r="IP198" s="7">
        <v>63.352603469999998</v>
      </c>
      <c r="IQ198" s="7">
        <v>88.982750800000005</v>
      </c>
      <c r="IR198" s="7">
        <v>94.591517830000001</v>
      </c>
      <c r="IS198" s="6">
        <v>50.580760150000003</v>
      </c>
      <c r="IT198" s="7">
        <v>53.127451020000002</v>
      </c>
      <c r="IU198" s="6">
        <v>51.750154610000003</v>
      </c>
      <c r="IV198" s="7">
        <v>51.575283259999999</v>
      </c>
      <c r="IW198" s="7">
        <v>35.011148239999997</v>
      </c>
      <c r="IX198" s="7">
        <v>64.826412790000006</v>
      </c>
      <c r="IY198" s="6">
        <v>25.046015010000001</v>
      </c>
      <c r="IZ198" s="6">
        <v>15.42186328</v>
      </c>
      <c r="JA198" s="6">
        <v>43.852845610000003</v>
      </c>
      <c r="JB198" s="6">
        <v>65.826457730000001</v>
      </c>
      <c r="JC198" s="6">
        <v>10.18387553</v>
      </c>
      <c r="JD198" s="7"/>
      <c r="JE198" s="7">
        <v>53.59458995</v>
      </c>
      <c r="JF198" s="7">
        <v>57.485547930000003</v>
      </c>
      <c r="JG198" s="7">
        <v>-7.4652188669999999</v>
      </c>
      <c r="JH198" s="6">
        <v>79.732906060000005</v>
      </c>
      <c r="JI198" s="7">
        <v>70.134705440000005</v>
      </c>
      <c r="JJ198" s="6">
        <v>59.64879414</v>
      </c>
      <c r="JK198" s="7">
        <v>84.111961800000003</v>
      </c>
      <c r="JL198" s="6">
        <v>58.867468199999998</v>
      </c>
      <c r="JM198" s="7">
        <v>71.756826140000001</v>
      </c>
      <c r="JN198" s="6">
        <v>74.197647349999997</v>
      </c>
      <c r="JO198" s="7">
        <v>65.069671209999996</v>
      </c>
      <c r="JP198" s="7"/>
      <c r="JQ198" s="6">
        <v>86.066555510000001</v>
      </c>
      <c r="JR198" s="6">
        <v>101.6706535</v>
      </c>
      <c r="JS198" s="7">
        <v>76.917494719999993</v>
      </c>
      <c r="JT198" s="7">
        <v>66.393889459999997</v>
      </c>
      <c r="JU198" s="7">
        <v>73.579811509999999</v>
      </c>
      <c r="JV198" s="7">
        <v>59.12674243</v>
      </c>
      <c r="JW198" s="6">
        <v>61.104376250000001</v>
      </c>
      <c r="JX198" s="7"/>
      <c r="JY198" s="6">
        <v>114.2426174</v>
      </c>
      <c r="JZ198" s="7">
        <v>92.414835449999998</v>
      </c>
      <c r="KA198" s="6">
        <v>84.282807030000001</v>
      </c>
      <c r="KB198" s="7">
        <v>88.380952379999997</v>
      </c>
      <c r="KC198" s="7">
        <v>76.964665999999994</v>
      </c>
      <c r="KD198" s="6">
        <v>87.16167222</v>
      </c>
      <c r="KE198" s="6">
        <v>69.599225630000007</v>
      </c>
      <c r="KF198" s="6">
        <v>95.974470139999994</v>
      </c>
      <c r="KG198" s="7">
        <v>76.143777639999996</v>
      </c>
      <c r="KH198" s="6">
        <v>72.805679299999994</v>
      </c>
      <c r="KI198" s="6">
        <v>75.832342069999996</v>
      </c>
      <c r="KJ198" s="6">
        <v>100.6536442</v>
      </c>
      <c r="KK198" s="6">
        <v>79.178337999999997</v>
      </c>
      <c r="KM198" s="178">
        <v>0.67555224764974098</v>
      </c>
      <c r="KN198" s="178">
        <v>0.43525153733316951</v>
      </c>
      <c r="KO198" s="178">
        <v>0.88397929184675028</v>
      </c>
    </row>
    <row r="199" spans="1:301" ht="87.75" customHeight="1">
      <c r="A199" s="164" t="s">
        <v>1714</v>
      </c>
      <c r="B199" s="84" t="str">
        <f>"Chemistry 598"</f>
        <v>Chemistry 598</v>
      </c>
      <c r="C199" s="158" t="s">
        <v>1938</v>
      </c>
      <c r="D199" s="13" t="s">
        <v>493</v>
      </c>
      <c r="E199" s="163"/>
      <c r="F199" s="13"/>
      <c r="G199" s="2" t="s">
        <v>494</v>
      </c>
      <c r="H199" s="13" t="s">
        <v>1183</v>
      </c>
      <c r="I199" s="83" t="str">
        <f>"Chemistry 198"</f>
        <v>Chemistry 198</v>
      </c>
      <c r="J199" s="13">
        <v>198</v>
      </c>
      <c r="K199" s="4"/>
      <c r="L199" s="53">
        <v>0.38021608247771105</v>
      </c>
      <c r="M199" s="114"/>
      <c r="N199" s="5">
        <v>100</v>
      </c>
      <c r="O199" s="6" t="s">
        <v>195</v>
      </c>
      <c r="P199" s="6">
        <v>1150</v>
      </c>
      <c r="Q199" s="6"/>
      <c r="S199" s="7">
        <v>972.9</v>
      </c>
      <c r="T199" s="6"/>
      <c r="U199" s="6">
        <v>172.8</v>
      </c>
      <c r="V199" s="6">
        <v>241.1</v>
      </c>
      <c r="W199" s="6">
        <v>207.79999999999998</v>
      </c>
      <c r="X199" s="6">
        <v>246.70000000000002</v>
      </c>
      <c r="Y199" s="6">
        <v>336.3</v>
      </c>
      <c r="Z199" s="6"/>
      <c r="AA199" s="116" t="s">
        <v>85</v>
      </c>
      <c r="AB199" s="115" t="s">
        <v>68</v>
      </c>
      <c r="AC199" s="115" t="s">
        <v>68</v>
      </c>
      <c r="AD199" s="116" t="s">
        <v>69</v>
      </c>
      <c r="AE199" s="116" t="s">
        <v>69</v>
      </c>
      <c r="AF199" s="116" t="s">
        <v>69</v>
      </c>
      <c r="AG199" s="10"/>
      <c r="AH199" s="10"/>
      <c r="AI199" s="10"/>
      <c r="AJ199" s="10"/>
      <c r="AK199" s="75">
        <v>1.02</v>
      </c>
      <c r="AL199" s="117" t="s">
        <v>907</v>
      </c>
      <c r="AM199" s="89" t="s">
        <v>493</v>
      </c>
      <c r="AN199" s="118">
        <v>3.541385398276041E-2</v>
      </c>
      <c r="AO199" s="118">
        <v>1.3161929472815191E-2</v>
      </c>
      <c r="AP199" s="118">
        <v>4.0813417968029772E-2</v>
      </c>
      <c r="AQ199" s="118"/>
      <c r="AR199" s="80" t="s">
        <v>70</v>
      </c>
      <c r="AS199" s="7">
        <v>3.1806688163856469</v>
      </c>
      <c r="AT199" s="119"/>
      <c r="AU199" s="89" t="s">
        <v>493</v>
      </c>
      <c r="AV199" s="7">
        <v>93.25067</v>
      </c>
      <c r="AW199" s="7">
        <v>67.254000000000005</v>
      </c>
      <c r="AX199" s="7">
        <v>1.6659999999999999</v>
      </c>
      <c r="AY199" s="7"/>
      <c r="AZ199" s="7">
        <v>8.0168776371307899</v>
      </c>
      <c r="BA199" s="7">
        <v>24.472573839662431</v>
      </c>
      <c r="BB199" s="187"/>
      <c r="BC199" s="7">
        <v>98.85376223776224</v>
      </c>
      <c r="BD199" s="7">
        <v>96.755853705245613</v>
      </c>
      <c r="BE199" s="7">
        <v>84.651408548168249</v>
      </c>
      <c r="BF199" s="7">
        <v>95.364998734177206</v>
      </c>
      <c r="BG199" s="7">
        <v>99.200800000000001</v>
      </c>
      <c r="BH199" s="7">
        <v>1.5503875968992276</v>
      </c>
      <c r="BI199" s="7">
        <v>24.031007751937985</v>
      </c>
      <c r="BJ199" s="167"/>
      <c r="BK199" s="7">
        <v>4.1711446939999997</v>
      </c>
      <c r="BL199" s="7"/>
      <c r="BM199" s="7">
        <v>0</v>
      </c>
      <c r="BN199" s="167"/>
      <c r="BO199" s="7">
        <v>10.878399999999999</v>
      </c>
      <c r="BP199" s="7">
        <v>16.103399999999993</v>
      </c>
      <c r="BQ199" s="7"/>
      <c r="BR199" s="7"/>
      <c r="BS199" s="7">
        <v>17.502789832610048</v>
      </c>
      <c r="BT199" s="7">
        <v>65.159654909190408</v>
      </c>
      <c r="BU199" s="75"/>
      <c r="BV199" s="7">
        <v>-3.727806942009293</v>
      </c>
      <c r="BW199" s="7" t="s">
        <v>195</v>
      </c>
      <c r="BX199" s="6">
        <v>-35.3775482932095</v>
      </c>
      <c r="BY199" s="6"/>
      <c r="BZ199" s="6">
        <v>33.567117811620349</v>
      </c>
      <c r="CA199" s="6"/>
      <c r="CB199" s="4"/>
      <c r="CC199" s="89" t="s">
        <v>493</v>
      </c>
      <c r="CD199" s="4">
        <v>-9.0699677017564397</v>
      </c>
      <c r="CE199" s="4">
        <v>75.047629704000286</v>
      </c>
      <c r="CF199" s="4"/>
      <c r="CG199" s="89" t="s">
        <v>493</v>
      </c>
      <c r="CH199" s="6">
        <v>-29.2</v>
      </c>
      <c r="CI199" s="53"/>
      <c r="CJ199" s="6">
        <v>1250.0899999999999</v>
      </c>
      <c r="CK199" s="6">
        <v>5542.7</v>
      </c>
      <c r="CL199" s="8">
        <v>38</v>
      </c>
      <c r="CM199" s="6">
        <v>4320.24</v>
      </c>
      <c r="CN199" s="9">
        <v>-17</v>
      </c>
      <c r="CO199" s="6">
        <v>1027.3699999999999</v>
      </c>
      <c r="CP199" s="5">
        <v>125</v>
      </c>
      <c r="CQ199" s="4">
        <v>30</v>
      </c>
      <c r="CR199" s="78">
        <v>7.8E-2</v>
      </c>
      <c r="CS199" s="78">
        <v>0.06</v>
      </c>
      <c r="CT199" s="78">
        <v>12.11</v>
      </c>
      <c r="CU199" s="78">
        <v>14.56</v>
      </c>
      <c r="CV199" s="6">
        <v>85.94495681452203</v>
      </c>
      <c r="CW199" s="78"/>
      <c r="CX199" s="10">
        <v>30</v>
      </c>
      <c r="CY199" s="6">
        <v>100.65409240360398</v>
      </c>
      <c r="CZ199" s="2"/>
      <c r="DA199" s="11"/>
      <c r="DB199" s="11"/>
      <c r="DC199" s="11"/>
      <c r="DD199" s="120" t="s">
        <v>72</v>
      </c>
      <c r="DE199" s="120" t="s">
        <v>72</v>
      </c>
      <c r="DF199" s="89" t="s">
        <v>493</v>
      </c>
      <c r="DG199" s="12">
        <v>50</v>
      </c>
      <c r="DH199" s="9"/>
      <c r="DI199" s="98">
        <v>0</v>
      </c>
      <c r="DJ199" s="102"/>
      <c r="DK199" s="1"/>
      <c r="DL199" s="103"/>
      <c r="DM199" s="46" t="s">
        <v>101</v>
      </c>
      <c r="DN199" s="10">
        <v>0</v>
      </c>
      <c r="DO199" s="10">
        <v>3</v>
      </c>
      <c r="DP199" s="11"/>
      <c r="DQ199" s="109"/>
      <c r="DR199" s="12"/>
      <c r="DS199" s="79">
        <v>0</v>
      </c>
      <c r="DT199" s="2"/>
      <c r="DU199" s="8">
        <v>66</v>
      </c>
      <c r="DV199" s="12"/>
      <c r="DW199" s="13">
        <v>100</v>
      </c>
      <c r="DX199" s="89" t="s">
        <v>493</v>
      </c>
      <c r="DY199" s="12">
        <v>8</v>
      </c>
      <c r="DZ199" s="89" t="s">
        <v>493</v>
      </c>
      <c r="EA199" s="7">
        <v>28.26810783129638</v>
      </c>
      <c r="EB199" s="75">
        <v>-2.9700000000000001E-2</v>
      </c>
      <c r="EC199" s="75">
        <v>0.30099999999999999</v>
      </c>
      <c r="ED199" s="75">
        <v>0.27850000000000003</v>
      </c>
      <c r="EE199" s="90">
        <v>0</v>
      </c>
      <c r="EF199" s="90">
        <v>0</v>
      </c>
      <c r="EG199" s="90">
        <v>0</v>
      </c>
      <c r="EH199" s="90">
        <v>0</v>
      </c>
      <c r="EI199" s="75"/>
      <c r="EJ199" s="89" t="s">
        <v>493</v>
      </c>
      <c r="EK199" s="91" t="s">
        <v>74</v>
      </c>
      <c r="EL199" s="91" t="s">
        <v>74</v>
      </c>
      <c r="EM199" s="91" t="s">
        <v>74</v>
      </c>
      <c r="EN199" s="91" t="s">
        <v>74</v>
      </c>
      <c r="EO199" s="91" t="s">
        <v>74</v>
      </c>
      <c r="EP199" s="91" t="s">
        <v>74</v>
      </c>
      <c r="EQ199" s="91" t="s">
        <v>74</v>
      </c>
      <c r="ER199" s="91" t="s">
        <v>74</v>
      </c>
      <c r="ES199" s="92" t="s">
        <v>74</v>
      </c>
      <c r="ET199" s="89" t="s">
        <v>493</v>
      </c>
      <c r="EU199" s="7">
        <v>98.1</v>
      </c>
      <c r="EV199" s="7">
        <v>3.62</v>
      </c>
      <c r="EW199" s="10" t="s">
        <v>102</v>
      </c>
      <c r="EX199" s="10">
        <v>19300</v>
      </c>
      <c r="EY199" s="10" t="s">
        <v>103</v>
      </c>
      <c r="EZ199" s="10">
        <v>100000</v>
      </c>
      <c r="FA199" s="75">
        <v>1.0174488245058149</v>
      </c>
      <c r="FB199" s="75">
        <v>1.0992569681456201</v>
      </c>
      <c r="FC199" s="75">
        <v>0.88830010975817242</v>
      </c>
      <c r="FD199" s="89" t="s">
        <v>493</v>
      </c>
      <c r="FE199" s="15" t="s">
        <v>113</v>
      </c>
      <c r="FF199" s="6">
        <v>0</v>
      </c>
      <c r="FG199" s="10"/>
      <c r="FH199" s="6">
        <v>23775.91</v>
      </c>
      <c r="FI199" s="10">
        <v>11.2</v>
      </c>
      <c r="FJ199" s="9"/>
      <c r="FK199" s="6">
        <v>35.812433375894656</v>
      </c>
      <c r="FL199" s="6">
        <v>52.908726497629878</v>
      </c>
      <c r="FM199" s="6">
        <v>-7.8064516129032757</v>
      </c>
      <c r="FN199" s="6">
        <v>-7.0544968238047234</v>
      </c>
      <c r="FO199" s="6">
        <v>26.890756302521012</v>
      </c>
      <c r="FP199" s="6">
        <v>-0.16187778227438887</v>
      </c>
      <c r="FQ199" s="127">
        <v>0.71866593350816343</v>
      </c>
      <c r="FR199" s="122"/>
      <c r="FS199" s="121">
        <v>0.8341946048058585</v>
      </c>
      <c r="FT199" s="89" t="s">
        <v>493</v>
      </c>
      <c r="FU199" s="7">
        <v>-17.569887156918384</v>
      </c>
      <c r="FV199" s="7">
        <v>5.7155022310224846</v>
      </c>
      <c r="FW199" s="7">
        <v>-74.204521381230549</v>
      </c>
      <c r="FX199" s="7">
        <v>8.8605579227246665</v>
      </c>
      <c r="FY199" s="7">
        <v>28.208206000428394</v>
      </c>
      <c r="FZ199" s="7">
        <v>56.237887812249973</v>
      </c>
      <c r="GA199" s="7">
        <v>-94.360053748766504</v>
      </c>
      <c r="GB199" s="7">
        <v>-1.6094731271903306</v>
      </c>
      <c r="GC199" s="89" t="s">
        <v>493</v>
      </c>
      <c r="GD199" s="92" t="s">
        <v>74</v>
      </c>
      <c r="GE199" s="92" t="s">
        <v>74</v>
      </c>
      <c r="GF199" s="123" t="s">
        <v>1403</v>
      </c>
      <c r="GG199" s="123" t="s">
        <v>1402</v>
      </c>
      <c r="GH199" s="124" t="s">
        <v>74</v>
      </c>
      <c r="GI199" s="125" t="s">
        <v>74</v>
      </c>
      <c r="GJ199" s="126" t="s">
        <v>81</v>
      </c>
      <c r="GK199" s="89" t="s">
        <v>493</v>
      </c>
      <c r="GL199" s="127"/>
      <c r="GM199" s="127"/>
      <c r="GN199" s="127"/>
      <c r="GO199" s="127"/>
      <c r="GP199" s="127"/>
      <c r="GQ199" s="127"/>
      <c r="GR199" s="127"/>
      <c r="GS199" s="127"/>
      <c r="GT199" s="127"/>
      <c r="GU199" s="127"/>
      <c r="GV199" s="127"/>
      <c r="GW199" s="127"/>
      <c r="GX199" s="127"/>
      <c r="GY199" s="127"/>
      <c r="GZ199" s="127"/>
      <c r="HA199" s="127"/>
      <c r="HB199" s="89" t="s">
        <v>493</v>
      </c>
      <c r="HC199" s="139">
        <v>37.084985429704297</v>
      </c>
      <c r="HD199" s="147">
        <v>49.579831932773097</v>
      </c>
      <c r="HE199" s="148">
        <v>92.173913043478294</v>
      </c>
      <c r="HF199" s="149"/>
      <c r="HG199" s="147">
        <v>34.487951807228903</v>
      </c>
      <c r="HH199" s="138">
        <v>53.452019105514502</v>
      </c>
      <c r="HI199" s="150">
        <v>54.7222222222222</v>
      </c>
      <c r="HJ199" s="150">
        <v>51.224289911851102</v>
      </c>
      <c r="HK199" s="138">
        <v>70.570866141732296</v>
      </c>
      <c r="HL199" s="138">
        <v>59.571126547870698</v>
      </c>
      <c r="HM199" s="148">
        <v>88.982161594963301</v>
      </c>
      <c r="HN199" s="151">
        <v>21.7350746268657</v>
      </c>
      <c r="HO199" s="148">
        <v>88.617886178861795</v>
      </c>
      <c r="HP199" s="143"/>
      <c r="HQ199" s="147">
        <v>41.471147748890303</v>
      </c>
      <c r="HR199" s="136">
        <v>8.4120171673819701</v>
      </c>
      <c r="HS199" s="136">
        <v>16.2193251533742</v>
      </c>
      <c r="HT199" s="137">
        <v>76.542048429319394</v>
      </c>
      <c r="HU199" s="147">
        <v>36.3884555382215</v>
      </c>
      <c r="HV199" s="138">
        <v>68.862647607209496</v>
      </c>
      <c r="HW199" s="138">
        <v>60.721062618595802</v>
      </c>
      <c r="HX199" s="147">
        <v>31.648129423660301</v>
      </c>
      <c r="HY199" s="150">
        <v>72.320217096336506</v>
      </c>
      <c r="HZ199" s="151">
        <v>6.6513761467889898</v>
      </c>
      <c r="IA199" s="89" t="s">
        <v>493</v>
      </c>
      <c r="IB199" s="128">
        <v>0.32605062126393303</v>
      </c>
      <c r="IC199" s="128">
        <v>0.45510739981567899</v>
      </c>
      <c r="ID199" s="13" t="s">
        <v>493</v>
      </c>
      <c r="IE199" s="6">
        <v>105.92664720000001</v>
      </c>
      <c r="IF199" s="6">
        <v>118.1770795</v>
      </c>
      <c r="IG199" s="6">
        <v>99.531124919999996</v>
      </c>
      <c r="IH199" s="6">
        <v>103.271851</v>
      </c>
      <c r="II199" s="6">
        <v>99.407185200000001</v>
      </c>
      <c r="IJ199" s="6">
        <v>104.279785</v>
      </c>
      <c r="IK199" s="6">
        <v>120.88321740000001</v>
      </c>
      <c r="IL199" s="7"/>
      <c r="IM199" s="6">
        <v>99.786869490000001</v>
      </c>
      <c r="IN199" s="6">
        <v>100.1123656</v>
      </c>
      <c r="IO199" s="6">
        <v>96.305982349999994</v>
      </c>
      <c r="IP199" s="7">
        <v>96.754975849999994</v>
      </c>
      <c r="IQ199" s="7">
        <v>115.4121864</v>
      </c>
      <c r="IR199" s="7">
        <v>110.1782285</v>
      </c>
      <c r="IS199" s="6">
        <v>106.32580179999999</v>
      </c>
      <c r="IT199" s="7">
        <v>89.987419070000001</v>
      </c>
      <c r="IU199" s="6">
        <v>91.108703500000004</v>
      </c>
      <c r="IV199" s="7">
        <v>113.2624557</v>
      </c>
      <c r="IW199" s="7">
        <v>110.96555619999999</v>
      </c>
      <c r="IX199" s="7">
        <v>89.946528119999996</v>
      </c>
      <c r="IY199" s="6">
        <v>97.350350050000003</v>
      </c>
      <c r="IZ199" s="6">
        <v>106.4777911</v>
      </c>
      <c r="JA199" s="6">
        <v>92.777283449999999</v>
      </c>
      <c r="JB199" s="6">
        <v>87.69910428</v>
      </c>
      <c r="JC199" s="6">
        <v>82.162812689999996</v>
      </c>
      <c r="JD199" s="7">
        <v>101.75119719999999</v>
      </c>
      <c r="JE199" s="7">
        <v>113.2208229</v>
      </c>
      <c r="JF199" s="7"/>
      <c r="JG199" s="7">
        <v>94.681687190000005</v>
      </c>
      <c r="JH199" s="6">
        <v>95.714416810000003</v>
      </c>
      <c r="JI199" s="7">
        <v>98.613772119999993</v>
      </c>
      <c r="JJ199" s="6">
        <v>101.3666987</v>
      </c>
      <c r="JK199" s="7">
        <v>130.8857927</v>
      </c>
      <c r="JL199" s="6">
        <v>90.057321950000002</v>
      </c>
      <c r="JM199" s="7">
        <v>106.9105972</v>
      </c>
      <c r="JN199" s="6">
        <v>118.2816936</v>
      </c>
      <c r="JO199" s="7">
        <v>110.6796117</v>
      </c>
      <c r="JP199" s="7"/>
      <c r="JQ199" s="6">
        <v>106.1114645</v>
      </c>
      <c r="JR199" s="6">
        <v>104.30874970000001</v>
      </c>
      <c r="JS199" s="7">
        <v>104.5960434</v>
      </c>
      <c r="JT199" s="7">
        <v>80.368755809999996</v>
      </c>
      <c r="JU199" s="7">
        <v>105.773819</v>
      </c>
      <c r="JV199" s="7">
        <v>98.882501719999993</v>
      </c>
      <c r="JW199" s="6">
        <v>123.8183137</v>
      </c>
      <c r="JX199" s="7">
        <v>100.2628016</v>
      </c>
      <c r="JY199" s="6">
        <v>86.920518560000005</v>
      </c>
      <c r="JZ199" s="7">
        <v>95.871455229999995</v>
      </c>
      <c r="KA199" s="6">
        <v>118.6392318</v>
      </c>
      <c r="KB199" s="7">
        <v>107.5543377</v>
      </c>
      <c r="KC199" s="7">
        <v>99.980043899999998</v>
      </c>
      <c r="KD199" s="6">
        <v>96.445957320000005</v>
      </c>
      <c r="KE199" s="6">
        <v>96.423079490000006</v>
      </c>
      <c r="KF199" s="6">
        <v>97.947214079999995</v>
      </c>
      <c r="KG199" s="7">
        <v>92.762015059999996</v>
      </c>
      <c r="KH199" s="6">
        <v>115.1997551</v>
      </c>
      <c r="KI199" s="6">
        <v>99.19335126</v>
      </c>
      <c r="KJ199" s="6">
        <v>99.714785169999999</v>
      </c>
      <c r="KK199" s="6">
        <v>106.9434938</v>
      </c>
      <c r="KM199" s="178">
        <v>0.90268593088478299</v>
      </c>
      <c r="KN199" s="178">
        <v>1.0810154780800534</v>
      </c>
      <c r="KO199" s="178">
        <v>1.1822971415142576</v>
      </c>
    </row>
    <row r="200" spans="1:301" ht="87.75" customHeight="1">
      <c r="A200" s="164" t="s">
        <v>1715</v>
      </c>
      <c r="B200" s="84" t="str">
        <f>"Chemistry 599"</f>
        <v>Chemistry 599</v>
      </c>
      <c r="C200" s="158" t="s">
        <v>1937</v>
      </c>
      <c r="D200" s="13" t="s">
        <v>571</v>
      </c>
      <c r="E200" s="163"/>
      <c r="F200" s="13"/>
      <c r="G200" s="2" t="s">
        <v>92</v>
      </c>
      <c r="H200" s="13" t="s">
        <v>1226</v>
      </c>
      <c r="I200" s="83" t="str">
        <f>"Chemistry 199"</f>
        <v>Chemistry 199</v>
      </c>
      <c r="J200" s="13">
        <v>199</v>
      </c>
      <c r="K200" s="4"/>
      <c r="L200" s="53">
        <v>1.0111368409758443</v>
      </c>
      <c r="M200" s="114"/>
      <c r="N200" s="5">
        <v>85</v>
      </c>
      <c r="O200" s="6" t="s">
        <v>195</v>
      </c>
      <c r="P200" s="6">
        <v>1070</v>
      </c>
      <c r="Q200" s="6"/>
      <c r="S200" s="7">
        <v>1262</v>
      </c>
      <c r="T200" s="6"/>
      <c r="U200" s="6">
        <v>96.600000000000009</v>
      </c>
      <c r="V200" s="6">
        <v>212.4</v>
      </c>
      <c r="W200" s="6">
        <v>165.3</v>
      </c>
      <c r="X200" s="6">
        <v>195.3</v>
      </c>
      <c r="Y200" s="6">
        <v>818.19999999999993</v>
      </c>
      <c r="Z200" s="6">
        <v>171</v>
      </c>
      <c r="AA200" s="116" t="s">
        <v>85</v>
      </c>
      <c r="AB200" s="116" t="s">
        <v>125</v>
      </c>
      <c r="AC200" s="116" t="s">
        <v>86</v>
      </c>
      <c r="AD200" s="116" t="s">
        <v>69</v>
      </c>
      <c r="AE200" s="116" t="s">
        <v>69</v>
      </c>
      <c r="AF200" s="116" t="s">
        <v>69</v>
      </c>
      <c r="AG200" s="10"/>
      <c r="AH200" s="10"/>
      <c r="AI200" s="10"/>
      <c r="AJ200" s="10"/>
      <c r="AK200" s="75">
        <v>0.90800000000000003</v>
      </c>
      <c r="AL200" s="117" t="s">
        <v>907</v>
      </c>
      <c r="AM200" s="89" t="s">
        <v>571</v>
      </c>
      <c r="AN200" s="118">
        <v>-2.8974971440440339E-2</v>
      </c>
      <c r="AO200" s="118">
        <v>-2.7055077249675669E-2</v>
      </c>
      <c r="AP200" s="118">
        <v>3.0823759772473657E-2</v>
      </c>
      <c r="AQ200" s="118"/>
      <c r="AR200" s="80" t="s">
        <v>70</v>
      </c>
      <c r="AS200" s="7">
        <v>11.255758936961962</v>
      </c>
      <c r="AT200" s="119" t="s">
        <v>89</v>
      </c>
      <c r="AU200" s="89" t="s">
        <v>571</v>
      </c>
      <c r="AV200" s="7">
        <v>88.825487499999994</v>
      </c>
      <c r="AW200" s="7">
        <v>79.430000000000007</v>
      </c>
      <c r="AX200" s="7">
        <v>40.207999999999998</v>
      </c>
      <c r="AY200" s="7"/>
      <c r="AZ200" s="7">
        <v>89.634146341463421</v>
      </c>
      <c r="BA200" s="7">
        <v>53.658536585365852</v>
      </c>
      <c r="BB200" s="187"/>
      <c r="BC200" s="7">
        <v>91.773342657342667</v>
      </c>
      <c r="BD200" s="7">
        <v>94.34119925062447</v>
      </c>
      <c r="BE200" s="7">
        <v>72.439739620081411</v>
      </c>
      <c r="BF200" s="7">
        <v>63.719429113924051</v>
      </c>
      <c r="BG200" s="7">
        <v>86.213787012987012</v>
      </c>
      <c r="BH200" s="7">
        <v>21.031746031746028</v>
      </c>
      <c r="BI200" s="7">
        <v>6.7460317460317469</v>
      </c>
      <c r="BJ200" s="167"/>
      <c r="BK200" s="7">
        <v>14.78179209</v>
      </c>
      <c r="BL200" s="7"/>
      <c r="BM200" s="7">
        <v>20.639190383928067</v>
      </c>
      <c r="BN200" s="167"/>
      <c r="BO200" s="7">
        <v>18.761200000000002</v>
      </c>
      <c r="BP200" s="7">
        <v>14.278000000000006</v>
      </c>
      <c r="BQ200" s="7"/>
      <c r="BR200" s="7"/>
      <c r="BS200" s="7">
        <v>83.901075676934624</v>
      </c>
      <c r="BT200" s="7">
        <v>43.393269885697485</v>
      </c>
      <c r="BU200" s="75"/>
      <c r="BV200" s="7">
        <v>13.930701520805167</v>
      </c>
      <c r="BW200" s="7" t="s">
        <v>195</v>
      </c>
      <c r="BX200" s="6">
        <v>-8.0689655605110531</v>
      </c>
      <c r="BY200" s="6"/>
      <c r="BZ200" s="6">
        <v>-19.071569956185833</v>
      </c>
      <c r="CA200" s="6"/>
      <c r="CB200" s="4"/>
      <c r="CC200" s="89" t="s">
        <v>571</v>
      </c>
      <c r="CD200" s="4">
        <v>-8.9537308121166177</v>
      </c>
      <c r="CE200" s="4">
        <v>85.667803855283978</v>
      </c>
      <c r="CF200" s="4"/>
      <c r="CG200" s="89" t="s">
        <v>571</v>
      </c>
      <c r="CH200" s="6">
        <v>13.46</v>
      </c>
      <c r="CI200" s="53"/>
      <c r="CJ200" s="6">
        <v>870.55</v>
      </c>
      <c r="CK200" s="6">
        <v>4297.3500000000004</v>
      </c>
      <c r="CL200" s="8">
        <v>58</v>
      </c>
      <c r="CM200" s="6">
        <v>1189.21</v>
      </c>
      <c r="CN200" s="9">
        <v>59</v>
      </c>
      <c r="CO200" s="6">
        <v>1010.72</v>
      </c>
      <c r="CP200" s="5">
        <v>1</v>
      </c>
      <c r="CQ200" s="4">
        <v>30</v>
      </c>
      <c r="CR200" s="78">
        <v>15.49</v>
      </c>
      <c r="CS200" s="78">
        <v>13.38</v>
      </c>
      <c r="CT200" s="78">
        <v>3.02</v>
      </c>
      <c r="CU200" s="78">
        <v>3.53</v>
      </c>
      <c r="CV200" s="6">
        <v>119.43267594696754</v>
      </c>
      <c r="CW200" s="78"/>
      <c r="CX200" s="10">
        <v>30</v>
      </c>
      <c r="CY200" s="6">
        <v>79.470342131713053</v>
      </c>
      <c r="CZ200" s="2"/>
      <c r="DA200" s="11"/>
      <c r="DB200" s="11"/>
      <c r="DC200" s="13"/>
      <c r="DD200" s="140">
        <v>0</v>
      </c>
      <c r="DE200" s="140">
        <v>0</v>
      </c>
      <c r="DF200" s="89" t="s">
        <v>571</v>
      </c>
      <c r="DG200" s="12">
        <v>95</v>
      </c>
      <c r="DH200" s="9">
        <v>8.93</v>
      </c>
      <c r="DI200" s="99">
        <v>72.92</v>
      </c>
      <c r="DJ200" s="102">
        <v>14.660575795900145</v>
      </c>
      <c r="DK200" s="1" t="s">
        <v>101</v>
      </c>
      <c r="DL200" s="104">
        <v>100</v>
      </c>
      <c r="DM200" s="46">
        <v>3.7</v>
      </c>
      <c r="DN200" s="10">
        <v>0</v>
      </c>
      <c r="DO200" s="10">
        <v>4</v>
      </c>
      <c r="DP200" s="56">
        <v>1</v>
      </c>
      <c r="DQ200" s="55">
        <v>104.8</v>
      </c>
      <c r="DR200" s="12"/>
      <c r="DS200" s="79">
        <v>0</v>
      </c>
      <c r="DT200" s="2"/>
      <c r="DU200" s="8">
        <v>47.393000000000001</v>
      </c>
      <c r="DV200" s="12"/>
      <c r="DW200" s="13">
        <v>13.33</v>
      </c>
      <c r="DX200" s="89" t="s">
        <v>571</v>
      </c>
      <c r="DY200" s="12">
        <v>61</v>
      </c>
      <c r="DZ200" s="89" t="s">
        <v>571</v>
      </c>
      <c r="EA200" s="7">
        <v>-7.1899141068641992</v>
      </c>
      <c r="EB200" s="75">
        <v>-2.8000000000000001E-2</v>
      </c>
      <c r="EC200" s="75">
        <v>0.1832</v>
      </c>
      <c r="ED200" s="75">
        <v>5.6099999999999997E-2</v>
      </c>
      <c r="EE200" s="90">
        <v>0</v>
      </c>
      <c r="EF200" s="90">
        <v>0</v>
      </c>
      <c r="EG200" s="90">
        <v>0</v>
      </c>
      <c r="EH200" s="90">
        <v>0</v>
      </c>
      <c r="EI200" s="75"/>
      <c r="EJ200" s="89" t="s">
        <v>571</v>
      </c>
      <c r="EK200" s="91" t="s">
        <v>74</v>
      </c>
      <c r="EL200" s="91" t="s">
        <v>74</v>
      </c>
      <c r="EM200" s="91" t="s">
        <v>74</v>
      </c>
      <c r="EN200" s="91" t="s">
        <v>74</v>
      </c>
      <c r="EO200" s="91" t="s">
        <v>74</v>
      </c>
      <c r="EP200" s="91" t="s">
        <v>74</v>
      </c>
      <c r="EQ200" s="91" t="s">
        <v>74</v>
      </c>
      <c r="ER200" s="91" t="s">
        <v>74</v>
      </c>
      <c r="ES200" s="92" t="s">
        <v>74</v>
      </c>
      <c r="ET200" s="89" t="s">
        <v>571</v>
      </c>
      <c r="EU200" s="7">
        <v>82.1</v>
      </c>
      <c r="EV200" s="7">
        <v>9.94</v>
      </c>
      <c r="EW200" s="10" t="s">
        <v>102</v>
      </c>
      <c r="EX200" s="10">
        <v>14000</v>
      </c>
      <c r="EY200" s="10" t="s">
        <v>103</v>
      </c>
      <c r="EZ200" s="10">
        <v>100000</v>
      </c>
      <c r="FA200" s="75">
        <v>0.94026100122999967</v>
      </c>
      <c r="FB200" s="75">
        <v>1.0375429428865546</v>
      </c>
      <c r="FC200" s="75">
        <v>0.95607553478701779</v>
      </c>
      <c r="FD200" s="89" t="s">
        <v>571</v>
      </c>
      <c r="FE200" s="15" t="s">
        <v>113</v>
      </c>
      <c r="FF200" s="6">
        <v>46.67</v>
      </c>
      <c r="FG200" s="10"/>
      <c r="FH200" s="6">
        <v>5383.6</v>
      </c>
      <c r="FI200" s="10">
        <v>2.64</v>
      </c>
      <c r="FJ200" s="9">
        <v>5.7</v>
      </c>
      <c r="FK200" s="6">
        <v>29.22448357634687</v>
      </c>
      <c r="FL200" s="6">
        <v>30.495295855687743</v>
      </c>
      <c r="FM200" s="6">
        <v>14.285714285714302</v>
      </c>
      <c r="FN200" s="6">
        <v>-15.747028862478762</v>
      </c>
      <c r="FO200" s="6">
        <v>27.62762762762765</v>
      </c>
      <c r="FP200" s="6">
        <v>14.774494556765172</v>
      </c>
      <c r="FQ200" s="127">
        <v>0.34806963472367253</v>
      </c>
      <c r="FR200" s="132" t="s">
        <v>913</v>
      </c>
      <c r="FS200" s="121">
        <v>0.22914360624964927</v>
      </c>
      <c r="FT200" s="89" t="s">
        <v>571</v>
      </c>
      <c r="FU200" s="7">
        <v>40.159788148938489</v>
      </c>
      <c r="FV200" s="7">
        <v>-45.429544218653128</v>
      </c>
      <c r="FW200" s="7">
        <v>19.184510138055366</v>
      </c>
      <c r="FX200" s="7">
        <v>-60.677156147530575</v>
      </c>
      <c r="FY200" s="7">
        <v>-53.505698164177915</v>
      </c>
      <c r="FZ200" s="7">
        <v>36.694843155681987</v>
      </c>
      <c r="GA200" s="7">
        <v>-32.985836508735368</v>
      </c>
      <c r="GB200" s="7">
        <v>-27.995232769809707</v>
      </c>
      <c r="GC200" s="89" t="s">
        <v>571</v>
      </c>
      <c r="GD200" s="92" t="s">
        <v>81</v>
      </c>
      <c r="GE200" s="92" t="s">
        <v>74</v>
      </c>
      <c r="GF200" s="123" t="s">
        <v>1403</v>
      </c>
      <c r="GG200" s="123" t="s">
        <v>1403</v>
      </c>
      <c r="GH200" s="124" t="s">
        <v>74</v>
      </c>
      <c r="GI200" s="125" t="s">
        <v>81</v>
      </c>
      <c r="GJ200" s="126" t="s">
        <v>81</v>
      </c>
      <c r="GK200" s="89" t="s">
        <v>571</v>
      </c>
      <c r="GL200" s="75">
        <v>-1.29541383730798E-2</v>
      </c>
      <c r="GM200" s="129">
        <v>-0.50349252916672504</v>
      </c>
      <c r="GN200" s="130">
        <v>-0.21410528661668499</v>
      </c>
      <c r="GO200" s="129">
        <v>-0.55234753967346495</v>
      </c>
      <c r="GP200" s="131">
        <v>-0.523550105839373</v>
      </c>
      <c r="GQ200" s="129">
        <v>-0.20893889399815899</v>
      </c>
      <c r="GR200" s="130">
        <v>0.12032975147507199</v>
      </c>
      <c r="GS200" s="131">
        <v>-0.79678248759593795</v>
      </c>
      <c r="GT200" s="75">
        <v>-1.29541383730798E-2</v>
      </c>
      <c r="GU200" s="129">
        <v>-0.50349252916672504</v>
      </c>
      <c r="GV200" s="130">
        <v>-0.21410528661668499</v>
      </c>
      <c r="GW200" s="129">
        <v>-0.55234753967346495</v>
      </c>
      <c r="GX200" s="131">
        <v>-0.523550105839373</v>
      </c>
      <c r="GY200" s="129">
        <v>-0.20893889399815899</v>
      </c>
      <c r="GZ200" s="130">
        <v>0.12032975147507199</v>
      </c>
      <c r="HA200" s="131">
        <v>-0.79678248759593795</v>
      </c>
      <c r="HB200" s="89" t="s">
        <v>571</v>
      </c>
      <c r="HC200" s="106"/>
      <c r="HD200" s="106"/>
      <c r="HE200" s="106"/>
      <c r="HF200" s="106"/>
      <c r="HG200" s="106"/>
      <c r="HH200" s="106"/>
      <c r="HI200" s="106"/>
      <c r="HJ200" s="106"/>
      <c r="HK200" s="106"/>
      <c r="HL200" s="106"/>
      <c r="HM200" s="106"/>
      <c r="HN200" s="106"/>
      <c r="HO200" s="106"/>
      <c r="HP200" s="106"/>
      <c r="HQ200" s="106"/>
      <c r="HR200" s="106"/>
      <c r="HS200" s="106"/>
      <c r="HT200" s="106"/>
      <c r="HU200" s="106"/>
      <c r="HV200" s="106"/>
      <c r="HW200" s="106"/>
      <c r="HX200" s="106"/>
      <c r="HY200" s="106"/>
      <c r="HZ200" s="106"/>
      <c r="IA200" s="89" t="s">
        <v>571</v>
      </c>
      <c r="IB200" s="128">
        <v>0.228532030672638</v>
      </c>
      <c r="IC200" s="133">
        <v>0.26761709314597198</v>
      </c>
      <c r="ID200" s="13" t="s">
        <v>571</v>
      </c>
      <c r="IE200" s="6">
        <v>102.9151134</v>
      </c>
      <c r="IF200" s="6">
        <v>120.4683084</v>
      </c>
      <c r="IG200" s="6">
        <v>109.1305492</v>
      </c>
      <c r="IH200" s="6">
        <v>84.880064680000004</v>
      </c>
      <c r="II200" s="6">
        <v>116.41103080000001</v>
      </c>
      <c r="IJ200" s="6">
        <v>108.62965269999999</v>
      </c>
      <c r="IK200" s="6">
        <v>103.3724448</v>
      </c>
      <c r="IL200" s="7">
        <v>112.896</v>
      </c>
      <c r="IM200" s="6">
        <v>118.653355</v>
      </c>
      <c r="IN200" s="6">
        <v>102.0349913</v>
      </c>
      <c r="IO200" s="6">
        <v>95.876405770000005</v>
      </c>
      <c r="IP200" s="7">
        <v>99.931037649999993</v>
      </c>
      <c r="IQ200" s="7">
        <v>110.26122100000001</v>
      </c>
      <c r="IR200" s="7">
        <v>103.1940666</v>
      </c>
      <c r="IS200" s="6">
        <v>93.087219200000007</v>
      </c>
      <c r="IT200" s="7">
        <v>113.7381523</v>
      </c>
      <c r="IU200" s="6">
        <v>96.256844950000001</v>
      </c>
      <c r="IV200" s="7">
        <v>88.581520729999994</v>
      </c>
      <c r="IW200" s="7">
        <v>110.4378239</v>
      </c>
      <c r="IX200" s="7">
        <v>92.358159000000001</v>
      </c>
      <c r="IY200" s="6">
        <v>99.198906559999998</v>
      </c>
      <c r="IZ200" s="6">
        <v>92.812395390000006</v>
      </c>
      <c r="JA200" s="6">
        <v>97.998680449999995</v>
      </c>
      <c r="JB200" s="6">
        <v>98.093892049999994</v>
      </c>
      <c r="JC200" s="6">
        <v>92.855207300000004</v>
      </c>
      <c r="JD200" s="7">
        <v>98.481096859999994</v>
      </c>
      <c r="JE200" s="7">
        <v>99.881469769999995</v>
      </c>
      <c r="JF200" s="7">
        <v>122.14857139999999</v>
      </c>
      <c r="JG200" s="7">
        <v>108.39250819999999</v>
      </c>
      <c r="JH200" s="6">
        <v>101.00430420000001</v>
      </c>
      <c r="JI200" s="7">
        <v>114.52473070000001</v>
      </c>
      <c r="JJ200" s="6">
        <v>100.4380214</v>
      </c>
      <c r="JK200" s="7">
        <v>121.1829053</v>
      </c>
      <c r="JL200" s="6">
        <v>106.50105499999999</v>
      </c>
      <c r="JM200" s="7">
        <v>110.6275371</v>
      </c>
      <c r="JN200" s="6">
        <v>98.138475959999994</v>
      </c>
      <c r="JO200" s="7">
        <v>96.344837630000001</v>
      </c>
      <c r="JP200" s="7"/>
      <c r="JQ200" s="6">
        <v>102.75460409999999</v>
      </c>
      <c r="JR200" s="6">
        <v>97.426987670000003</v>
      </c>
      <c r="JS200" s="7">
        <v>101.9595703</v>
      </c>
      <c r="JT200" s="7">
        <v>84.418445640000002</v>
      </c>
      <c r="JU200" s="7">
        <v>103.4288926</v>
      </c>
      <c r="JV200" s="7">
        <v>94.943403689999997</v>
      </c>
      <c r="JW200" s="6">
        <v>105.90714610000001</v>
      </c>
      <c r="JX200" s="7">
        <v>99.422153499999993</v>
      </c>
      <c r="JY200" s="6">
        <v>113.19067389999999</v>
      </c>
      <c r="JZ200" s="7">
        <v>101.775672</v>
      </c>
      <c r="KA200" s="6">
        <v>112.5925926</v>
      </c>
      <c r="KB200" s="7">
        <v>107.16639739999999</v>
      </c>
      <c r="KC200" s="7">
        <v>106.7109911</v>
      </c>
      <c r="KD200" s="6">
        <v>93.486992749999999</v>
      </c>
      <c r="KE200" s="6">
        <v>81.192447830000006</v>
      </c>
      <c r="KF200" s="6">
        <v>100.0524638</v>
      </c>
      <c r="KG200" s="7">
        <v>113.3706442</v>
      </c>
      <c r="KH200" s="6">
        <v>99.716036470000006</v>
      </c>
      <c r="KI200" s="6">
        <v>103.4351556</v>
      </c>
      <c r="KJ200" s="6">
        <v>104.55445539999999</v>
      </c>
      <c r="KK200" s="6">
        <v>78.779784919999997</v>
      </c>
      <c r="KM200" s="178">
        <v>0.61143144099646829</v>
      </c>
      <c r="KN200" s="178">
        <v>0.56667140624491652</v>
      </c>
      <c r="KO200" s="178">
        <v>1.7735652094979462</v>
      </c>
    </row>
    <row r="201" spans="1:301" ht="87.75" customHeight="1">
      <c r="A201" s="164" t="s">
        <v>1716</v>
      </c>
      <c r="B201" s="84" t="str">
        <f>"Chemistry 600"</f>
        <v>Chemistry 600</v>
      </c>
      <c r="C201" s="158" t="s">
        <v>1938</v>
      </c>
      <c r="D201" s="13" t="s">
        <v>316</v>
      </c>
      <c r="E201" s="163" t="s">
        <v>1419</v>
      </c>
      <c r="F201" s="13" t="s">
        <v>1420</v>
      </c>
      <c r="G201" s="2" t="s">
        <v>317</v>
      </c>
      <c r="H201" s="13" t="s">
        <v>1099</v>
      </c>
      <c r="I201" s="83" t="str">
        <f>"Chemistry 200"</f>
        <v>Chemistry 200</v>
      </c>
      <c r="J201" s="13">
        <v>200</v>
      </c>
      <c r="K201" s="4"/>
      <c r="L201" s="53">
        <v>0.99165020325902409</v>
      </c>
      <c r="M201" s="114"/>
      <c r="N201" s="5">
        <v>66</v>
      </c>
      <c r="O201" s="6">
        <v>96</v>
      </c>
      <c r="P201" s="6">
        <v>697</v>
      </c>
      <c r="Q201" s="6">
        <v>1040</v>
      </c>
      <c r="S201" s="7">
        <v>808.3</v>
      </c>
      <c r="T201" s="6"/>
      <c r="U201" s="6">
        <v>548.70000000000005</v>
      </c>
      <c r="V201" s="6">
        <v>330.3</v>
      </c>
      <c r="W201" s="6">
        <v>114.8</v>
      </c>
      <c r="X201" s="6">
        <v>174.8</v>
      </c>
      <c r="Y201" s="6">
        <v>354</v>
      </c>
      <c r="Z201" s="6">
        <v>271.3</v>
      </c>
      <c r="AA201" s="115" t="s">
        <v>68</v>
      </c>
      <c r="AB201" s="116" t="s">
        <v>80</v>
      </c>
      <c r="AC201" s="116" t="s">
        <v>86</v>
      </c>
      <c r="AD201" s="116" t="s">
        <v>69</v>
      </c>
      <c r="AE201" s="115" t="s">
        <v>68</v>
      </c>
      <c r="AF201" s="116" t="s">
        <v>69</v>
      </c>
      <c r="AG201" s="10"/>
      <c r="AH201" s="10"/>
      <c r="AI201" s="10"/>
      <c r="AJ201" s="10"/>
      <c r="AK201" s="75">
        <v>0.94699999999999995</v>
      </c>
      <c r="AL201" s="117" t="s">
        <v>907</v>
      </c>
      <c r="AM201" s="89" t="s">
        <v>316</v>
      </c>
      <c r="AN201" s="118">
        <v>-2.8974971440440339E-2</v>
      </c>
      <c r="AO201" s="118">
        <v>-3.8023351810354995E-2</v>
      </c>
      <c r="AP201" s="118">
        <v>0.62876144516833754</v>
      </c>
      <c r="AQ201" s="118"/>
      <c r="AR201" s="80" t="s">
        <v>148</v>
      </c>
      <c r="AS201" s="7">
        <v>12.07362231366136</v>
      </c>
      <c r="AT201" s="119"/>
      <c r="AU201" s="89" t="s">
        <v>316</v>
      </c>
      <c r="AV201" s="7">
        <v>7.1612584799999999</v>
      </c>
      <c r="AW201" s="7">
        <v>16.696999999999999</v>
      </c>
      <c r="AX201" s="7">
        <v>-0.21299999999999999</v>
      </c>
      <c r="AY201" s="7"/>
      <c r="AZ201" s="7">
        <v>19.363447899203926</v>
      </c>
      <c r="BA201" s="7">
        <v>11.444016772688684</v>
      </c>
      <c r="BB201" s="187"/>
      <c r="BC201" s="7">
        <v>-13.821062937062933</v>
      </c>
      <c r="BD201" s="7">
        <v>7.5801667776852604</v>
      </c>
      <c r="BE201" s="7">
        <v>-9.1070717774762606</v>
      </c>
      <c r="BF201" s="7">
        <v>5.491581012658231</v>
      </c>
      <c r="BG201" s="7">
        <v>-28.071927272727272</v>
      </c>
      <c r="BH201" s="7">
        <v>35.781770148440366</v>
      </c>
      <c r="BI201" s="7">
        <v>18.06083650190115</v>
      </c>
      <c r="BJ201" s="77"/>
      <c r="BK201" s="7">
        <v>22.909141269999999</v>
      </c>
      <c r="BL201" s="7"/>
      <c r="BM201" s="7">
        <v>62.162412706260426</v>
      </c>
      <c r="BN201" s="77"/>
      <c r="BO201" s="7">
        <v>26.573000000000008</v>
      </c>
      <c r="BP201" s="7">
        <v>6.6310000000000002</v>
      </c>
      <c r="BQ201" s="7"/>
      <c r="BR201" s="7"/>
      <c r="BS201" s="7">
        <v>0</v>
      </c>
      <c r="BT201" s="7">
        <v>65.269825517612986</v>
      </c>
      <c r="BU201" s="75"/>
      <c r="BV201" s="7">
        <v>14.303082935927453</v>
      </c>
      <c r="BW201" s="7" t="s">
        <v>195</v>
      </c>
      <c r="BX201" s="6">
        <v>-2.7067597103936478</v>
      </c>
      <c r="BY201" s="6"/>
      <c r="BZ201" s="6">
        <v>11.59340152957358</v>
      </c>
      <c r="CA201" s="6"/>
      <c r="CB201" s="4"/>
      <c r="CC201" s="89" t="s">
        <v>316</v>
      </c>
      <c r="CD201" s="4">
        <v>-6.3573658079819033</v>
      </c>
      <c r="CE201" s="4">
        <v>84.56829437079594</v>
      </c>
      <c r="CF201" s="4"/>
      <c r="CG201" s="89" t="s">
        <v>316</v>
      </c>
      <c r="CH201" s="6">
        <v>-27.2</v>
      </c>
      <c r="CI201" s="53"/>
      <c r="CJ201" s="6">
        <v>2767.82</v>
      </c>
      <c r="CK201" s="6">
        <v>3938.86</v>
      </c>
      <c r="CL201" s="8">
        <v>-57</v>
      </c>
      <c r="CM201" s="6">
        <v>17280.96</v>
      </c>
      <c r="CN201" s="9">
        <v>-77</v>
      </c>
      <c r="CO201" s="6">
        <v>4654.8999999999996</v>
      </c>
      <c r="CP201" s="5">
        <v>98</v>
      </c>
      <c r="CQ201" s="4">
        <v>30</v>
      </c>
      <c r="CR201" s="78">
        <v>7.81</v>
      </c>
      <c r="CS201" s="78">
        <v>5.09</v>
      </c>
      <c r="CT201" s="78">
        <v>22.27</v>
      </c>
      <c r="CU201" s="78">
        <v>5.51</v>
      </c>
      <c r="CV201" s="6">
        <v>30.096266943781472</v>
      </c>
      <c r="CW201" s="78"/>
      <c r="CX201" s="10">
        <v>30</v>
      </c>
      <c r="CY201" s="6">
        <v>83.694759422267964</v>
      </c>
      <c r="CZ201" s="2"/>
      <c r="DA201" s="11"/>
      <c r="DB201" s="11"/>
      <c r="DC201" s="11"/>
      <c r="DD201" s="120" t="s">
        <v>89</v>
      </c>
      <c r="DE201" s="120" t="s">
        <v>72</v>
      </c>
      <c r="DF201" s="89" t="s">
        <v>316</v>
      </c>
      <c r="DG201" s="12">
        <v>-2</v>
      </c>
      <c r="DH201" s="9"/>
      <c r="DI201" s="98">
        <v>0</v>
      </c>
      <c r="DJ201" s="102"/>
      <c r="DK201" s="1"/>
      <c r="DL201" s="103"/>
      <c r="DM201" s="46" t="s">
        <v>101</v>
      </c>
      <c r="DN201" s="10">
        <v>0</v>
      </c>
      <c r="DO201" s="10">
        <v>0</v>
      </c>
      <c r="DP201" s="11"/>
      <c r="DQ201" s="109"/>
      <c r="DR201" s="12"/>
      <c r="DS201" s="79">
        <v>0</v>
      </c>
      <c r="DT201" s="2"/>
      <c r="DU201" s="8">
        <v>33</v>
      </c>
      <c r="DV201" s="12"/>
      <c r="DW201" s="13">
        <v>100</v>
      </c>
      <c r="DX201" s="89" t="s">
        <v>316</v>
      </c>
      <c r="DY201" s="12">
        <v>-21</v>
      </c>
      <c r="DZ201" s="89" t="s">
        <v>316</v>
      </c>
      <c r="EA201" s="7">
        <v>0.81167491457912</v>
      </c>
      <c r="EB201" s="75">
        <v>5.74E-2</v>
      </c>
      <c r="EC201" s="75">
        <v>-7.1599999999999997E-2</v>
      </c>
      <c r="ED201" s="75">
        <v>-0.28079999999999999</v>
      </c>
      <c r="EE201" s="90">
        <v>0</v>
      </c>
      <c r="EF201" s="90">
        <v>0</v>
      </c>
      <c r="EG201" s="90">
        <v>0</v>
      </c>
      <c r="EH201" s="90">
        <v>0</v>
      </c>
      <c r="EI201" s="75"/>
      <c r="EJ201" s="89" t="s">
        <v>316</v>
      </c>
      <c r="EK201" s="91" t="s">
        <v>74</v>
      </c>
      <c r="EL201" s="91" t="s">
        <v>74</v>
      </c>
      <c r="EM201" s="91" t="s">
        <v>74</v>
      </c>
      <c r="EN201" s="91" t="s">
        <v>74</v>
      </c>
      <c r="EO201" s="91" t="s">
        <v>74</v>
      </c>
      <c r="EP201" s="91" t="s">
        <v>74</v>
      </c>
      <c r="EQ201" s="91" t="s">
        <v>74</v>
      </c>
      <c r="ER201" s="91" t="s">
        <v>74</v>
      </c>
      <c r="ES201" s="92" t="s">
        <v>74</v>
      </c>
      <c r="ET201" s="89" t="s">
        <v>316</v>
      </c>
      <c r="EU201" s="7">
        <v>51.3</v>
      </c>
      <c r="EV201" s="7">
        <v>16.399999999999999</v>
      </c>
      <c r="EW201" s="10"/>
      <c r="EX201" s="10"/>
      <c r="EY201" s="10"/>
      <c r="EZ201" s="10"/>
      <c r="FA201" s="75">
        <v>0.86015009457804104</v>
      </c>
      <c r="FB201" s="75">
        <v>1.0896698445361441</v>
      </c>
      <c r="FC201" s="75">
        <v>1.1037033678614456</v>
      </c>
      <c r="FD201" s="89" t="s">
        <v>316</v>
      </c>
      <c r="FE201" s="10"/>
      <c r="FF201" s="6">
        <v>0</v>
      </c>
      <c r="FG201" s="10" t="s">
        <v>75</v>
      </c>
      <c r="FH201" s="6">
        <v>32000</v>
      </c>
      <c r="FI201" s="10"/>
      <c r="FJ201" s="9"/>
      <c r="FK201" s="6">
        <v>109.60440624400583</v>
      </c>
      <c r="FL201" s="6">
        <v>101.18365884475399</v>
      </c>
      <c r="FM201" s="6">
        <v>102.82352941176471</v>
      </c>
      <c r="FN201" s="6">
        <v>80.714505067048819</v>
      </c>
      <c r="FO201" s="6">
        <v>107.39795918367345</v>
      </c>
      <c r="FP201" s="6">
        <v>106.39967800362247</v>
      </c>
      <c r="FQ201" s="127">
        <v>0.55072715520723914</v>
      </c>
      <c r="FR201" s="122"/>
      <c r="FS201" s="121">
        <v>0.70159941628085687</v>
      </c>
      <c r="FT201" s="89" t="s">
        <v>316</v>
      </c>
      <c r="FU201" s="7">
        <v>99.899961286388233</v>
      </c>
      <c r="FV201" s="7">
        <v>101.6036114499985</v>
      </c>
      <c r="FW201" s="7">
        <v>99.000262734187103</v>
      </c>
      <c r="FX201" s="7">
        <v>100.36877977128363</v>
      </c>
      <c r="FY201" s="7">
        <v>101.8662238014978</v>
      </c>
      <c r="FZ201" s="7">
        <v>104.38820697574214</v>
      </c>
      <c r="GA201" s="7">
        <v>104.31861341662088</v>
      </c>
      <c r="GB201" s="7">
        <v>118.38668950678388</v>
      </c>
      <c r="GC201" s="89" t="s">
        <v>316</v>
      </c>
      <c r="GD201" s="92" t="s">
        <v>74</v>
      </c>
      <c r="GE201" s="92" t="s">
        <v>74</v>
      </c>
      <c r="GF201" s="123" t="s">
        <v>1403</v>
      </c>
      <c r="GG201" s="123" t="s">
        <v>1403</v>
      </c>
      <c r="GH201" s="124" t="s">
        <v>74</v>
      </c>
      <c r="GI201" s="125" t="s">
        <v>74</v>
      </c>
      <c r="GJ201" s="126" t="s">
        <v>81</v>
      </c>
      <c r="GK201" s="89" t="s">
        <v>316</v>
      </c>
      <c r="GL201" s="75">
        <v>0.199703338365604</v>
      </c>
      <c r="GM201" s="129">
        <v>0.15909851956257701</v>
      </c>
      <c r="GN201" s="130">
        <v>-0.108384320512254</v>
      </c>
      <c r="GO201" s="129">
        <v>-1.3105342190582401</v>
      </c>
      <c r="GP201" s="131">
        <v>-0.27996365327174799</v>
      </c>
      <c r="GQ201" s="129">
        <v>-0.100544168705214</v>
      </c>
      <c r="GR201" s="130">
        <v>4.1182347036029403E-2</v>
      </c>
      <c r="GS201" s="131">
        <v>-0.393759901194839</v>
      </c>
      <c r="GT201" s="75">
        <v>0.199703338365604</v>
      </c>
      <c r="GU201" s="129">
        <v>0.15909851956257701</v>
      </c>
      <c r="GV201" s="130">
        <v>-0.108384320512254</v>
      </c>
      <c r="GW201" s="129">
        <v>-1.3105342190582401</v>
      </c>
      <c r="GX201" s="131">
        <v>-0.27996365327174799</v>
      </c>
      <c r="GY201" s="129">
        <v>-0.100544168705214</v>
      </c>
      <c r="GZ201" s="130">
        <v>4.1182347036029403E-2</v>
      </c>
      <c r="HA201" s="131">
        <v>-0.393759901194839</v>
      </c>
      <c r="HB201" s="89" t="s">
        <v>316</v>
      </c>
      <c r="HC201" s="106"/>
      <c r="HD201" s="106"/>
      <c r="HE201" s="106"/>
      <c r="HF201" s="106"/>
      <c r="HG201" s="106"/>
      <c r="HH201" s="106"/>
      <c r="HI201" s="106"/>
      <c r="HJ201" s="106"/>
      <c r="HK201" s="106"/>
      <c r="HL201" s="106"/>
      <c r="HM201" s="106"/>
      <c r="HN201" s="106"/>
      <c r="HO201" s="106"/>
      <c r="HP201" s="106"/>
      <c r="HQ201" s="106"/>
      <c r="HR201" s="106"/>
      <c r="HS201" s="106"/>
      <c r="HT201" s="106"/>
      <c r="HU201" s="106"/>
      <c r="HV201" s="106"/>
      <c r="HW201" s="106"/>
      <c r="HX201" s="106"/>
      <c r="HY201" s="106"/>
      <c r="HZ201" s="106"/>
      <c r="IA201" s="89" t="s">
        <v>316</v>
      </c>
      <c r="IB201" s="42">
        <v>0.61598627695722497</v>
      </c>
      <c r="IC201" s="41">
        <v>0.97583848655835903</v>
      </c>
      <c r="ID201" s="13" t="s">
        <v>316</v>
      </c>
      <c r="IE201" s="6">
        <v>87.140584849999996</v>
      </c>
      <c r="IF201" s="6">
        <v>105.4002431</v>
      </c>
      <c r="IG201" s="6">
        <v>89.532228360000005</v>
      </c>
      <c r="IH201" s="6">
        <v>87.541040260000003</v>
      </c>
      <c r="II201" s="6">
        <v>121.42284890000001</v>
      </c>
      <c r="IJ201" s="6">
        <v>88.334940090000003</v>
      </c>
      <c r="IK201" s="6">
        <v>95.289536490000003</v>
      </c>
      <c r="IL201" s="7">
        <v>97.497020259999999</v>
      </c>
      <c r="IM201" s="6">
        <v>109.9072954</v>
      </c>
      <c r="IN201" s="6">
        <v>104.8603519</v>
      </c>
      <c r="IO201" s="6">
        <v>89.927064849999994</v>
      </c>
      <c r="IP201" s="7">
        <v>94.385997579999994</v>
      </c>
      <c r="IQ201" s="7">
        <v>111.42280719999999</v>
      </c>
      <c r="IR201" s="7">
        <v>93.445026179999999</v>
      </c>
      <c r="IS201" s="6">
        <v>89.247097839999995</v>
      </c>
      <c r="IT201" s="7">
        <v>94.080996880000001</v>
      </c>
      <c r="IU201" s="6">
        <v>96.212642889999998</v>
      </c>
      <c r="IV201" s="7">
        <v>92.696187140000006</v>
      </c>
      <c r="IW201" s="7">
        <v>108.1798196</v>
      </c>
      <c r="IX201" s="7">
        <v>84.835280909999994</v>
      </c>
      <c r="IY201" s="6">
        <v>85.873469689999993</v>
      </c>
      <c r="IZ201" s="6">
        <v>58.639353819999997</v>
      </c>
      <c r="JA201" s="6">
        <v>71.110173660000001</v>
      </c>
      <c r="JB201" s="6">
        <v>67.885681379999994</v>
      </c>
      <c r="JC201" s="6">
        <v>72.645739910000003</v>
      </c>
      <c r="JD201" s="7">
        <v>83.870967739999998</v>
      </c>
      <c r="JE201" s="7">
        <v>95.548662919999998</v>
      </c>
      <c r="JF201" s="7">
        <v>108.60021589999999</v>
      </c>
      <c r="JG201" s="7">
        <v>103.8788672</v>
      </c>
      <c r="JH201" s="6">
        <v>84.063516359999994</v>
      </c>
      <c r="JI201" s="7">
        <v>112.5968563</v>
      </c>
      <c r="JJ201" s="6">
        <v>102.70841900000001</v>
      </c>
      <c r="JK201" s="7">
        <v>96.570086140000001</v>
      </c>
      <c r="JL201" s="6">
        <v>76.137460110000006</v>
      </c>
      <c r="JM201" s="7">
        <v>95.598264099999994</v>
      </c>
      <c r="JN201" s="6">
        <v>111.6482386</v>
      </c>
      <c r="JO201" s="7">
        <v>122.37330040000001</v>
      </c>
      <c r="JP201" s="7"/>
      <c r="JQ201" s="6">
        <v>86.185066340000006</v>
      </c>
      <c r="JR201" s="6">
        <v>109.98548150000001</v>
      </c>
      <c r="JS201" s="7">
        <v>108.4526615</v>
      </c>
      <c r="JT201" s="7">
        <v>76.570010850000003</v>
      </c>
      <c r="JU201" s="7">
        <v>131.10829459999999</v>
      </c>
      <c r="JV201" s="7">
        <v>73.826817919999996</v>
      </c>
      <c r="JW201" s="6">
        <v>90.493242460000005</v>
      </c>
      <c r="JX201" s="7">
        <v>94.793479980000001</v>
      </c>
      <c r="JY201" s="6">
        <v>110.20408159999999</v>
      </c>
      <c r="JZ201" s="7">
        <v>84.262964479999994</v>
      </c>
      <c r="KA201" s="6">
        <v>99.243041809999994</v>
      </c>
      <c r="KB201" s="7">
        <v>97.06058788</v>
      </c>
      <c r="KC201" s="7">
        <v>95.149944469999994</v>
      </c>
      <c r="KD201" s="6">
        <v>90.643488419999997</v>
      </c>
      <c r="KE201" s="6">
        <v>102.81464200000001</v>
      </c>
      <c r="KF201" s="6">
        <v>91.053677930000006</v>
      </c>
      <c r="KG201" s="7">
        <v>82.49357148</v>
      </c>
      <c r="KH201" s="6">
        <v>130.82071149999999</v>
      </c>
      <c r="KI201" s="6">
        <v>88.594583909999997</v>
      </c>
      <c r="KJ201" s="6">
        <v>103.8388049</v>
      </c>
      <c r="KK201" s="6">
        <v>91.306222160000004</v>
      </c>
      <c r="KM201" s="178">
        <v>1.7285371730676853</v>
      </c>
      <c r="KN201" s="178">
        <v>0.14335544142622045</v>
      </c>
      <c r="KO201" s="178">
        <v>1.2136112258090721</v>
      </c>
    </row>
    <row r="202" spans="1:301" ht="87.75" customHeight="1">
      <c r="A202" s="164" t="s">
        <v>1717</v>
      </c>
      <c r="B202" s="84" t="str">
        <f>"Chemistry 601"</f>
        <v>Chemistry 601</v>
      </c>
      <c r="C202" s="158" t="s">
        <v>1938</v>
      </c>
      <c r="D202" s="13" t="s">
        <v>330</v>
      </c>
      <c r="E202" s="163"/>
      <c r="F202" s="13"/>
      <c r="G202" s="2" t="s">
        <v>331</v>
      </c>
      <c r="H202" s="13" t="s">
        <v>1106</v>
      </c>
      <c r="I202" s="83" t="str">
        <f>"Chemistry 201"</f>
        <v>Chemistry 201</v>
      </c>
      <c r="J202" s="13">
        <v>201</v>
      </c>
      <c r="K202" s="4"/>
      <c r="L202" s="53">
        <v>1.0220415531823726</v>
      </c>
      <c r="M202" s="114"/>
      <c r="N202" s="5">
        <v>81</v>
      </c>
      <c r="O202" s="6">
        <v>93</v>
      </c>
      <c r="P202" s="6">
        <v>1120</v>
      </c>
      <c r="Q202" s="6"/>
      <c r="S202" s="7">
        <v>1473</v>
      </c>
      <c r="T202" s="6"/>
      <c r="U202" s="6">
        <v>1163</v>
      </c>
      <c r="V202" s="6">
        <v>1065</v>
      </c>
      <c r="W202" s="6">
        <v>279.59999999999997</v>
      </c>
      <c r="X202" s="6">
        <v>425.1</v>
      </c>
      <c r="Y202" s="6">
        <v>910.80000000000007</v>
      </c>
      <c r="Z202" s="6">
        <v>589.9</v>
      </c>
      <c r="AA202" s="116" t="s">
        <v>85</v>
      </c>
      <c r="AB202" s="116" t="s">
        <v>80</v>
      </c>
      <c r="AC202" s="115" t="s">
        <v>68</v>
      </c>
      <c r="AD202" s="116" t="s">
        <v>69</v>
      </c>
      <c r="AE202" s="116" t="s">
        <v>69</v>
      </c>
      <c r="AF202" s="116" t="s">
        <v>69</v>
      </c>
      <c r="AG202" s="10"/>
      <c r="AH202" s="10"/>
      <c r="AI202" s="10"/>
      <c r="AJ202" s="10"/>
      <c r="AK202" s="75">
        <v>0.88400000000000001</v>
      </c>
      <c r="AL202" s="117" t="s">
        <v>907</v>
      </c>
      <c r="AM202" s="89" t="s">
        <v>330</v>
      </c>
      <c r="AN202" s="118">
        <v>-2.57555301692803E-2</v>
      </c>
      <c r="AO202" s="118">
        <v>-3.436726029012855E-2</v>
      </c>
      <c r="AP202" s="118">
        <v>0.32557016962486124</v>
      </c>
      <c r="AQ202" s="118"/>
      <c r="AR202" s="80" t="s">
        <v>70</v>
      </c>
      <c r="AS202" s="7">
        <v>10.702744579293666</v>
      </c>
      <c r="AT202" s="119"/>
      <c r="AU202" s="89" t="s">
        <v>330</v>
      </c>
      <c r="AV202" s="7">
        <v>7.0708976300000002</v>
      </c>
      <c r="AW202" s="7">
        <v>5.367</v>
      </c>
      <c r="AX202" s="7">
        <v>-4.0730000000000004</v>
      </c>
      <c r="AY202" s="7"/>
      <c r="AZ202" s="7">
        <v>20.223629074389443</v>
      </c>
      <c r="BA202" s="7">
        <v>24.157910507542326</v>
      </c>
      <c r="BB202" s="187"/>
      <c r="BC202" s="7">
        <v>16.161454545454546</v>
      </c>
      <c r="BD202" s="7">
        <v>13.07558726061615</v>
      </c>
      <c r="BE202" s="7">
        <v>4.0543936227951161</v>
      </c>
      <c r="BF202" s="7">
        <v>14.668796202531642</v>
      </c>
      <c r="BG202" s="7">
        <v>6.9930077922077949</v>
      </c>
      <c r="BH202" s="7">
        <v>12.886353674284159</v>
      </c>
      <c r="BI202" s="7">
        <v>2.8182551989294069</v>
      </c>
      <c r="BJ202" s="77"/>
      <c r="BK202" s="7">
        <v>5.1090731439999999</v>
      </c>
      <c r="BL202" s="7"/>
      <c r="BM202" s="7">
        <v>0</v>
      </c>
      <c r="BN202" s="77"/>
      <c r="BO202" s="7">
        <v>4.0396666666666619</v>
      </c>
      <c r="BP202" s="7">
        <v>-3.7506666666666746</v>
      </c>
      <c r="BQ202" s="7"/>
      <c r="BR202" s="7"/>
      <c r="BS202" s="7">
        <v>22.444614885394842</v>
      </c>
      <c r="BT202" s="7">
        <v>65.663680450297136</v>
      </c>
      <c r="BU202" s="75"/>
      <c r="BV202" s="7">
        <v>14.496591358396133</v>
      </c>
      <c r="BW202" s="7" t="s">
        <v>195</v>
      </c>
      <c r="BX202" s="6">
        <v>-13.846565787959204</v>
      </c>
      <c r="BY202" s="6"/>
      <c r="BZ202" s="6">
        <v>5.4643341162139336</v>
      </c>
      <c r="CA202" s="6"/>
      <c r="CB202" s="4"/>
      <c r="CC202" s="89" t="s">
        <v>330</v>
      </c>
      <c r="CD202" s="4">
        <v>-15.108374592543644</v>
      </c>
      <c r="CE202" s="4">
        <v>35.631064066188152</v>
      </c>
      <c r="CF202" s="4"/>
      <c r="CG202" s="89" t="s">
        <v>330</v>
      </c>
      <c r="CH202" s="6">
        <v>17.579999999999998</v>
      </c>
      <c r="CI202" s="53"/>
      <c r="CJ202" s="6">
        <v>32000</v>
      </c>
      <c r="CK202" s="6">
        <v>32000</v>
      </c>
      <c r="CL202" s="8">
        <v>-24</v>
      </c>
      <c r="CM202" s="6">
        <v>32000</v>
      </c>
      <c r="CN202" s="9">
        <v>-77</v>
      </c>
      <c r="CO202" s="6">
        <v>32000</v>
      </c>
      <c r="CP202" s="5">
        <v>104</v>
      </c>
      <c r="CQ202" s="4">
        <v>30</v>
      </c>
      <c r="CR202" s="78">
        <v>0.9</v>
      </c>
      <c r="CS202" s="78">
        <v>0.26</v>
      </c>
      <c r="CT202" s="78">
        <v>1</v>
      </c>
      <c r="CU202" s="78">
        <v>16.87</v>
      </c>
      <c r="CV202" s="6">
        <v>50.595820470201915</v>
      </c>
      <c r="CW202" s="78"/>
      <c r="CX202" s="10">
        <v>30</v>
      </c>
      <c r="CY202" s="6">
        <v>86.984579951637699</v>
      </c>
      <c r="CZ202" s="2"/>
      <c r="DA202" s="11"/>
      <c r="DB202" s="11"/>
      <c r="DC202" s="11"/>
      <c r="DD202" s="120" t="s">
        <v>72</v>
      </c>
      <c r="DE202" s="120" t="s">
        <v>72</v>
      </c>
      <c r="DF202" s="89" t="s">
        <v>330</v>
      </c>
      <c r="DG202" s="12">
        <v>7</v>
      </c>
      <c r="DH202" s="9"/>
      <c r="DI202" s="98">
        <v>0</v>
      </c>
      <c r="DJ202" s="102"/>
      <c r="DK202" s="1"/>
      <c r="DL202" s="103"/>
      <c r="DM202" s="46" t="s">
        <v>101</v>
      </c>
      <c r="DN202" s="10">
        <v>0</v>
      </c>
      <c r="DO202" s="10">
        <v>0</v>
      </c>
      <c r="DP202" s="11"/>
      <c r="DQ202" s="109"/>
      <c r="DR202" s="12"/>
      <c r="DS202" s="79">
        <v>0</v>
      </c>
      <c r="DT202" s="2"/>
      <c r="DU202" s="8">
        <v>13</v>
      </c>
      <c r="DV202" s="12"/>
      <c r="DW202" s="13">
        <v>100</v>
      </c>
      <c r="DX202" s="89" t="s">
        <v>330</v>
      </c>
      <c r="DY202" s="12">
        <v>15</v>
      </c>
      <c r="DZ202" s="89" t="s">
        <v>330</v>
      </c>
      <c r="EA202" s="7">
        <v>-4.08341483971562</v>
      </c>
      <c r="EB202" s="75">
        <v>-6.7999999999999996E-3</v>
      </c>
      <c r="EC202" s="75">
        <v>-3.9899999999999998E-2</v>
      </c>
      <c r="ED202" s="75">
        <v>-0.32429999999999998</v>
      </c>
      <c r="EE202" s="90">
        <v>0</v>
      </c>
      <c r="EF202" s="90">
        <v>0</v>
      </c>
      <c r="EG202" s="90">
        <v>0</v>
      </c>
      <c r="EH202" s="90">
        <v>0</v>
      </c>
      <c r="EI202" s="75"/>
      <c r="EJ202" s="89" t="s">
        <v>330</v>
      </c>
      <c r="EK202" s="91" t="s">
        <v>74</v>
      </c>
      <c r="EL202" s="91" t="s">
        <v>74</v>
      </c>
      <c r="EM202" s="91" t="s">
        <v>74</v>
      </c>
      <c r="EN202" s="91" t="s">
        <v>74</v>
      </c>
      <c r="EO202" s="91" t="s">
        <v>74</v>
      </c>
      <c r="EP202" s="91" t="s">
        <v>74</v>
      </c>
      <c r="EQ202" s="91" t="s">
        <v>74</v>
      </c>
      <c r="ER202" s="91" t="s">
        <v>74</v>
      </c>
      <c r="ES202" s="93" t="s">
        <v>81</v>
      </c>
      <c r="ET202" s="89" t="s">
        <v>330</v>
      </c>
      <c r="EU202" s="7">
        <v>22</v>
      </c>
      <c r="EV202" s="7">
        <v>9.66</v>
      </c>
      <c r="EW202" s="10"/>
      <c r="EX202" s="10"/>
      <c r="EY202" s="10"/>
      <c r="EZ202" s="10"/>
      <c r="FA202" s="75">
        <v>0.75898798829474234</v>
      </c>
      <c r="FB202" s="75">
        <v>0.96453179404900469</v>
      </c>
      <c r="FC202" s="75">
        <v>0.77226910017634021</v>
      </c>
      <c r="FD202" s="89" t="s">
        <v>330</v>
      </c>
      <c r="FE202" s="10"/>
      <c r="FF202" s="6">
        <v>0</v>
      </c>
      <c r="FG202" s="10" t="s">
        <v>94</v>
      </c>
      <c r="FH202" s="6">
        <v>32000</v>
      </c>
      <c r="FI202" s="10"/>
      <c r="FJ202" s="9"/>
      <c r="FK202" s="6">
        <v>95.939934783204393</v>
      </c>
      <c r="FL202" s="6">
        <v>36.047220633254348</v>
      </c>
      <c r="FM202" s="6">
        <v>30.82352941176476</v>
      </c>
      <c r="FN202" s="6">
        <v>1.1157743883713822</v>
      </c>
      <c r="FO202" s="6">
        <v>105.86734693877548</v>
      </c>
      <c r="FP202" s="6">
        <v>99.879251358422209</v>
      </c>
      <c r="FQ202" s="127">
        <v>0.79209242724867723</v>
      </c>
      <c r="FR202" s="122"/>
      <c r="FS202" s="121">
        <v>1.1596894858366467</v>
      </c>
      <c r="FT202" s="89" t="s">
        <v>330</v>
      </c>
      <c r="FU202" s="7">
        <v>80.116963071325543</v>
      </c>
      <c r="FV202" s="7">
        <v>10.365300294859736</v>
      </c>
      <c r="FW202" s="7">
        <v>89.714293413456033</v>
      </c>
      <c r="FX202" s="7">
        <v>-25.02884347434302</v>
      </c>
      <c r="FY202" s="7">
        <v>-75.458558766569723</v>
      </c>
      <c r="FZ202" s="7">
        <v>83.927955080209088</v>
      </c>
      <c r="GA202" s="7">
        <v>103.10400339319625</v>
      </c>
      <c r="GB202" s="7">
        <v>116.60847968988021</v>
      </c>
      <c r="GC202" s="89" t="s">
        <v>330</v>
      </c>
      <c r="GD202" s="92" t="s">
        <v>74</v>
      </c>
      <c r="GE202" s="92" t="s">
        <v>74</v>
      </c>
      <c r="GF202" s="123" t="s">
        <v>1403</v>
      </c>
      <c r="GG202" s="123" t="s">
        <v>1403</v>
      </c>
      <c r="GH202" s="124" t="s">
        <v>74</v>
      </c>
      <c r="GI202" s="125" t="s">
        <v>74</v>
      </c>
      <c r="GJ202" s="126" t="s">
        <v>81</v>
      </c>
      <c r="GK202" s="89" t="s">
        <v>330</v>
      </c>
      <c r="GL202" s="75">
        <v>0.27191584457496198</v>
      </c>
      <c r="GM202" s="129">
        <v>0.44460126169520597</v>
      </c>
      <c r="GN202" s="130">
        <v>0.333408069783724</v>
      </c>
      <c r="GO202" s="129">
        <v>8.2122995738910701E-2</v>
      </c>
      <c r="GP202" s="131">
        <v>0.46306416970743902</v>
      </c>
      <c r="GQ202" s="129">
        <v>0.40733196787357301</v>
      </c>
      <c r="GR202" s="130">
        <v>0.54744452617495498</v>
      </c>
      <c r="GS202" s="131">
        <v>-9.3417848619851293E-2</v>
      </c>
      <c r="GT202" s="75">
        <v>0.27191584457496198</v>
      </c>
      <c r="GU202" s="129">
        <v>0.44460126169520597</v>
      </c>
      <c r="GV202" s="130">
        <v>0.333408069783724</v>
      </c>
      <c r="GW202" s="129">
        <v>8.2122995738910701E-2</v>
      </c>
      <c r="GX202" s="131">
        <v>0.46306416970743902</v>
      </c>
      <c r="GY202" s="129">
        <v>0.40733196787357301</v>
      </c>
      <c r="GZ202" s="130">
        <v>0.54744452617495498</v>
      </c>
      <c r="HA202" s="131">
        <v>-9.3417848619851293E-2</v>
      </c>
      <c r="HB202" s="89" t="s">
        <v>330</v>
      </c>
      <c r="HC202" s="106"/>
      <c r="HD202" s="106"/>
      <c r="HE202" s="106"/>
      <c r="HF202" s="106"/>
      <c r="HG202" s="106"/>
      <c r="HH202" s="106"/>
      <c r="HI202" s="106"/>
      <c r="HJ202" s="106"/>
      <c r="HK202" s="106"/>
      <c r="HL202" s="106"/>
      <c r="HM202" s="106"/>
      <c r="HN202" s="106"/>
      <c r="HO202" s="106"/>
      <c r="HP202" s="106"/>
      <c r="HQ202" s="106"/>
      <c r="HR202" s="106"/>
      <c r="HS202" s="106"/>
      <c r="HT202" s="106"/>
      <c r="HU202" s="106"/>
      <c r="HV202" s="106"/>
      <c r="HW202" s="106"/>
      <c r="HX202" s="106"/>
      <c r="HY202" s="106"/>
      <c r="HZ202" s="106"/>
      <c r="IA202" s="89" t="s">
        <v>330</v>
      </c>
      <c r="IB202" s="128">
        <v>0.234209146936425</v>
      </c>
      <c r="IC202" s="128">
        <v>0.52561373263125599</v>
      </c>
      <c r="ID202" s="13" t="s">
        <v>330</v>
      </c>
      <c r="IE202" s="6">
        <v>97.088394260000001</v>
      </c>
      <c r="IF202" s="6">
        <v>74.069161530000002</v>
      </c>
      <c r="IG202" s="6">
        <v>83.343528480000003</v>
      </c>
      <c r="IH202" s="6">
        <v>63.64818356</v>
      </c>
      <c r="II202" s="6">
        <v>101.0752688</v>
      </c>
      <c r="IJ202" s="6">
        <v>89.847532340000001</v>
      </c>
      <c r="IK202" s="6">
        <v>89.081215810000003</v>
      </c>
      <c r="IL202" s="7"/>
      <c r="IM202" s="6">
        <v>94.302645699999999</v>
      </c>
      <c r="IN202" s="6">
        <v>81.888394460000001</v>
      </c>
      <c r="IO202" s="6">
        <v>84.522601739999999</v>
      </c>
      <c r="IP202" s="7">
        <v>87.258551969999999</v>
      </c>
      <c r="IQ202" s="7">
        <v>109.82490780000001</v>
      </c>
      <c r="IR202" s="7">
        <v>94.022552640000001</v>
      </c>
      <c r="IS202" s="6">
        <v>70.075208259999997</v>
      </c>
      <c r="IT202" s="7">
        <v>80.926340510000003</v>
      </c>
      <c r="IU202" s="6">
        <v>83.754948670000005</v>
      </c>
      <c r="IV202" s="7">
        <v>89.946659069999995</v>
      </c>
      <c r="IW202" s="7">
        <v>90.983824929999997</v>
      </c>
      <c r="IX202" s="7">
        <v>69.609807450000005</v>
      </c>
      <c r="IY202" s="6">
        <v>87.083287889999994</v>
      </c>
      <c r="IZ202" s="6">
        <v>65.821638750000005</v>
      </c>
      <c r="JA202" s="6">
        <v>60.038462930000001</v>
      </c>
      <c r="JB202" s="6">
        <v>63.055628489999997</v>
      </c>
      <c r="JC202" s="6">
        <v>72.298061689999997</v>
      </c>
      <c r="JD202" s="7">
        <v>71.053943559999993</v>
      </c>
      <c r="JE202" s="7">
        <v>74.310083239999997</v>
      </c>
      <c r="JF202" s="7">
        <v>108.1846154</v>
      </c>
      <c r="JG202" s="7">
        <v>66.499638640000001</v>
      </c>
      <c r="JH202" s="6">
        <v>87.682428490000007</v>
      </c>
      <c r="JI202" s="7">
        <v>100.8309667</v>
      </c>
      <c r="JJ202" s="6">
        <v>96.495232979999997</v>
      </c>
      <c r="JK202" s="7">
        <v>85.074997929999995</v>
      </c>
      <c r="JL202" s="6">
        <v>74.350901890000003</v>
      </c>
      <c r="JM202" s="7">
        <v>89.391565889999995</v>
      </c>
      <c r="JN202" s="6">
        <v>108.47982</v>
      </c>
      <c r="JO202" s="7">
        <v>66.943758930000001</v>
      </c>
      <c r="JP202" s="7"/>
      <c r="JQ202" s="6">
        <v>91.623881470000001</v>
      </c>
      <c r="JR202" s="6">
        <v>84.56944129</v>
      </c>
      <c r="JS202" s="7">
        <v>76.936542669999994</v>
      </c>
      <c r="JT202" s="7">
        <v>61.528520239999999</v>
      </c>
      <c r="JU202" s="7">
        <v>83.81837865</v>
      </c>
      <c r="JV202" s="7">
        <v>69.545724870000001</v>
      </c>
      <c r="JW202" s="6">
        <v>91.358339169999994</v>
      </c>
      <c r="JX202" s="7">
        <v>83.121817770000007</v>
      </c>
      <c r="JY202" s="6">
        <v>98.829736859999997</v>
      </c>
      <c r="JZ202" s="7">
        <v>75.430029480000002</v>
      </c>
      <c r="KA202" s="6">
        <v>98.852001240000007</v>
      </c>
      <c r="KB202" s="7">
        <v>112.2646032</v>
      </c>
      <c r="KC202" s="7">
        <v>68.995407209999996</v>
      </c>
      <c r="KD202" s="6">
        <v>76.286118259999995</v>
      </c>
      <c r="KE202" s="6">
        <v>63.71176432</v>
      </c>
      <c r="KF202" s="6">
        <v>86.367361020000004</v>
      </c>
      <c r="KG202" s="7">
        <v>71.732700080000001</v>
      </c>
      <c r="KH202" s="6">
        <v>91.167152450000003</v>
      </c>
      <c r="KI202" s="6">
        <v>76.516461640000003</v>
      </c>
      <c r="KJ202" s="6">
        <v>98.699362109999996</v>
      </c>
      <c r="KK202" s="6">
        <v>55.187817260000003</v>
      </c>
      <c r="KM202" s="178">
        <v>1.5109719226160765</v>
      </c>
      <c r="KN202" s="178">
        <v>0.10350510230035399</v>
      </c>
      <c r="KO202" s="178">
        <v>0.65421494906016109</v>
      </c>
    </row>
    <row r="203" spans="1:301" ht="87.75" customHeight="1">
      <c r="A203" s="164" t="s">
        <v>1718</v>
      </c>
      <c r="B203" s="84" t="str">
        <f>"Chemistry 602"</f>
        <v>Chemistry 602</v>
      </c>
      <c r="C203" s="158" t="s">
        <v>1937</v>
      </c>
      <c r="D203" s="13" t="s">
        <v>662</v>
      </c>
      <c r="E203" s="163"/>
      <c r="F203" s="13"/>
      <c r="G203" s="2" t="s">
        <v>663</v>
      </c>
      <c r="H203" s="13" t="s">
        <v>1281</v>
      </c>
      <c r="I203" s="83" t="str">
        <f>"Chemistry 202"</f>
        <v>Chemistry 202</v>
      </c>
      <c r="J203" s="13">
        <v>202</v>
      </c>
      <c r="K203" s="4"/>
      <c r="L203" s="53">
        <v>0.85937067759951979</v>
      </c>
      <c r="M203" s="114"/>
      <c r="N203" s="5">
        <v>74</v>
      </c>
      <c r="O203" s="6">
        <v>97</v>
      </c>
      <c r="P203" s="6"/>
      <c r="Q203" s="6"/>
      <c r="S203" s="7">
        <v>876</v>
      </c>
      <c r="T203" s="6"/>
      <c r="U203" s="6">
        <v>1047</v>
      </c>
      <c r="V203" s="6">
        <v>770.3</v>
      </c>
      <c r="W203" s="6">
        <v>658.4</v>
      </c>
      <c r="X203" s="6">
        <v>512.20000000000005</v>
      </c>
      <c r="Y203" s="6">
        <v>857.9</v>
      </c>
      <c r="Z203" s="6">
        <v>692.6</v>
      </c>
      <c r="AA203" s="116" t="s">
        <v>69</v>
      </c>
      <c r="AB203" s="116" t="s">
        <v>69</v>
      </c>
      <c r="AC203" s="116" t="s">
        <v>69</v>
      </c>
      <c r="AD203" s="116" t="s">
        <v>69</v>
      </c>
      <c r="AE203" s="116" t="s">
        <v>69</v>
      </c>
      <c r="AF203" s="116" t="s">
        <v>69</v>
      </c>
      <c r="AG203" s="10"/>
      <c r="AH203" s="10"/>
      <c r="AI203" s="10"/>
      <c r="AJ203" s="10"/>
      <c r="AK203" s="75">
        <v>0.89900000000000002</v>
      </c>
      <c r="AL203" s="117" t="s">
        <v>907</v>
      </c>
      <c r="AM203" s="89" t="s">
        <v>662</v>
      </c>
      <c r="AN203" s="118">
        <v>2.2536088898120261E-2</v>
      </c>
      <c r="AO203" s="118">
        <v>-1.4624366080905767E-3</v>
      </c>
      <c r="AP203" s="118">
        <v>1.0759273821281792</v>
      </c>
      <c r="AQ203" s="118"/>
      <c r="AR203" s="80" t="s">
        <v>148</v>
      </c>
      <c r="AS203" s="7">
        <v>8.6695945536546706</v>
      </c>
      <c r="AT203" s="119"/>
      <c r="AU203" s="89" t="s">
        <v>662</v>
      </c>
      <c r="AV203" s="7">
        <v>21.541568099999999</v>
      </c>
      <c r="AW203" s="7">
        <v>19.177</v>
      </c>
      <c r="AX203" s="7">
        <v>-0.57699999999999996</v>
      </c>
      <c r="AY203" s="7"/>
      <c r="AZ203" s="7">
        <v>-7.506862164294148</v>
      </c>
      <c r="BA203" s="7">
        <v>9.2935175499045002</v>
      </c>
      <c r="BB203" s="187"/>
      <c r="BC203" s="7">
        <v>16.336279720279723</v>
      </c>
      <c r="BD203" s="7">
        <v>3.5002333888426218</v>
      </c>
      <c r="BE203" s="7">
        <v>-1.6162686567156026E-2</v>
      </c>
      <c r="BF203" s="7">
        <v>11.187783544303798</v>
      </c>
      <c r="BG203" s="7">
        <v>3.0969038961038975</v>
      </c>
      <c r="BH203" s="7">
        <v>90.786552714635263</v>
      </c>
      <c r="BI203" s="7">
        <v>26.946107784431135</v>
      </c>
      <c r="BJ203" s="77"/>
      <c r="BK203" s="7">
        <v>32.675403060000001</v>
      </c>
      <c r="BL203" s="7"/>
      <c r="BM203" s="7">
        <v>89.245875735971865</v>
      </c>
      <c r="BN203" s="77"/>
      <c r="BO203" s="7">
        <v>16.824399999999997</v>
      </c>
      <c r="BP203" s="7">
        <v>19.139600000000002</v>
      </c>
      <c r="BQ203" s="7"/>
      <c r="BR203" s="7"/>
      <c r="BS203" s="7">
        <v>29.077392644525702</v>
      </c>
      <c r="BT203" s="7">
        <v>68.830883639219422</v>
      </c>
      <c r="BU203" s="75"/>
      <c r="BV203" s="7">
        <v>11.167540440875573</v>
      </c>
      <c r="BW203" s="7" t="s">
        <v>195</v>
      </c>
      <c r="BX203" s="6">
        <v>-24.486109271595407</v>
      </c>
      <c r="BY203" s="6"/>
      <c r="BZ203" s="6">
        <v>51.021184496204711</v>
      </c>
      <c r="CA203" s="6"/>
      <c r="CB203" s="4"/>
      <c r="CC203" s="89" t="s">
        <v>662</v>
      </c>
      <c r="CD203" s="4">
        <v>6.8272449231542076</v>
      </c>
      <c r="CE203" s="4">
        <v>97.032725068125231</v>
      </c>
      <c r="CF203" s="4"/>
      <c r="CG203" s="89" t="s">
        <v>662</v>
      </c>
      <c r="CH203" s="6">
        <v>14.89</v>
      </c>
      <c r="CI203" s="53"/>
      <c r="CJ203" s="6">
        <v>32000</v>
      </c>
      <c r="CK203" s="6">
        <v>32000</v>
      </c>
      <c r="CL203" s="8">
        <v>-31</v>
      </c>
      <c r="CM203" s="6">
        <v>32000</v>
      </c>
      <c r="CN203" s="9">
        <v>0</v>
      </c>
      <c r="CO203" s="6">
        <v>32000</v>
      </c>
      <c r="CP203" s="5">
        <v>64</v>
      </c>
      <c r="CQ203" s="4">
        <v>30</v>
      </c>
      <c r="CR203" s="78">
        <v>2.4500000000000002</v>
      </c>
      <c r="CS203" s="78">
        <v>5.93</v>
      </c>
      <c r="CT203" s="78">
        <v>4.2699999999999996</v>
      </c>
      <c r="CU203" s="78">
        <v>4.09</v>
      </c>
      <c r="CV203" s="6">
        <v>42.508193538809394</v>
      </c>
      <c r="CW203" s="78"/>
      <c r="CX203" s="10">
        <v>30</v>
      </c>
      <c r="CY203" s="6">
        <v>97.052996760204266</v>
      </c>
      <c r="CZ203" s="2"/>
      <c r="DA203" s="11"/>
      <c r="DB203" s="11"/>
      <c r="DC203" s="11"/>
      <c r="DD203" s="120" t="s">
        <v>89</v>
      </c>
      <c r="DE203" s="120" t="s">
        <v>72</v>
      </c>
      <c r="DF203" s="89" t="s">
        <v>662</v>
      </c>
      <c r="DG203" s="12">
        <v>15</v>
      </c>
      <c r="DH203" s="9"/>
      <c r="DI203" s="98">
        <v>0</v>
      </c>
      <c r="DJ203" s="102"/>
      <c r="DK203" s="1"/>
      <c r="DL203" s="103"/>
      <c r="DM203" s="46" t="s">
        <v>101</v>
      </c>
      <c r="DN203" s="10">
        <v>0</v>
      </c>
      <c r="DO203" s="10">
        <v>0</v>
      </c>
      <c r="DP203" s="11"/>
      <c r="DQ203" s="109"/>
      <c r="DR203" s="12"/>
      <c r="DS203" s="79">
        <v>0</v>
      </c>
      <c r="DT203" s="2"/>
      <c r="DU203" s="8">
        <v>81</v>
      </c>
      <c r="DV203" s="12"/>
      <c r="DW203" s="13">
        <v>100</v>
      </c>
      <c r="DX203" s="89" t="s">
        <v>662</v>
      </c>
      <c r="DY203" s="12">
        <v>11</v>
      </c>
      <c r="DZ203" s="89" t="s">
        <v>662</v>
      </c>
      <c r="EA203" s="7">
        <v>-4.8678843516218295</v>
      </c>
      <c r="EB203" s="75">
        <v>-4.48E-2</v>
      </c>
      <c r="EC203" s="75">
        <v>2.58E-2</v>
      </c>
      <c r="ED203" s="75">
        <v>-0.25569999999999998</v>
      </c>
      <c r="EE203" s="90">
        <v>0</v>
      </c>
      <c r="EF203" s="90">
        <v>0</v>
      </c>
      <c r="EG203" s="90">
        <v>0</v>
      </c>
      <c r="EH203" s="90">
        <v>0</v>
      </c>
      <c r="EI203" s="75"/>
      <c r="EJ203" s="89" t="s">
        <v>662</v>
      </c>
      <c r="EK203" s="91" t="s">
        <v>74</v>
      </c>
      <c r="EL203" s="91" t="s">
        <v>74</v>
      </c>
      <c r="EM203" s="91" t="s">
        <v>74</v>
      </c>
      <c r="EN203" s="91" t="s">
        <v>74</v>
      </c>
      <c r="EO203" s="91" t="s">
        <v>74</v>
      </c>
      <c r="EP203" s="91" t="s">
        <v>74</v>
      </c>
      <c r="EQ203" s="91" t="s">
        <v>74</v>
      </c>
      <c r="ER203" s="91" t="s">
        <v>74</v>
      </c>
      <c r="ES203" s="92" t="s">
        <v>74</v>
      </c>
      <c r="ET203" s="89" t="s">
        <v>662</v>
      </c>
      <c r="EU203" s="7"/>
      <c r="EV203" s="7"/>
      <c r="EW203" s="10"/>
      <c r="EX203" s="10"/>
      <c r="EY203" s="10"/>
      <c r="EZ203" s="10"/>
      <c r="FA203" s="75">
        <v>0.93342343023544461</v>
      </c>
      <c r="FB203" s="75">
        <v>0.97447243916522408</v>
      </c>
      <c r="FC203" s="75">
        <v>1.0504118811943224</v>
      </c>
      <c r="FD203" s="89" t="s">
        <v>662</v>
      </c>
      <c r="FE203" s="13"/>
      <c r="FF203" s="6">
        <v>0</v>
      </c>
      <c r="FG203" s="10" t="s">
        <v>75</v>
      </c>
      <c r="FH203" s="6">
        <v>32000</v>
      </c>
      <c r="FI203" s="10"/>
      <c r="FJ203" s="9"/>
      <c r="FK203" s="6">
        <v>9.262768926010235</v>
      </c>
      <c r="FL203" s="6">
        <v>33.461628178213196</v>
      </c>
      <c r="FM203" s="6">
        <v>6.8859198355601396</v>
      </c>
      <c r="FN203" s="6">
        <v>-18.166383701188458</v>
      </c>
      <c r="FO203" s="6">
        <v>-10.810810810810789</v>
      </c>
      <c r="FP203" s="6">
        <v>-43.701399688957984</v>
      </c>
      <c r="FQ203" s="127">
        <v>0.58417537707945766</v>
      </c>
      <c r="FR203" s="122"/>
      <c r="FS203" s="121">
        <v>0.7641852546034652</v>
      </c>
      <c r="FT203" s="89" t="s">
        <v>662</v>
      </c>
      <c r="FU203" s="7">
        <v>15.794345067842453</v>
      </c>
      <c r="FV203" s="7">
        <v>-46.173535656517032</v>
      </c>
      <c r="FW203" s="7">
        <v>-15.282408436442662</v>
      </c>
      <c r="FX203" s="7">
        <v>-45.456394092676852</v>
      </c>
      <c r="FY203" s="7">
        <v>-5.5501754286409799</v>
      </c>
      <c r="FZ203" s="7">
        <v>32.111405437507067</v>
      </c>
      <c r="GA203" s="7">
        <v>-38.295348335610036</v>
      </c>
      <c r="GB203" s="7">
        <v>-34.88649257569201</v>
      </c>
      <c r="GC203" s="89" t="s">
        <v>662</v>
      </c>
      <c r="GD203" s="92" t="s">
        <v>81</v>
      </c>
      <c r="GE203" s="92" t="s">
        <v>81</v>
      </c>
      <c r="GF203" s="123" t="s">
        <v>1401</v>
      </c>
      <c r="GG203" s="123" t="s">
        <v>1401</v>
      </c>
      <c r="GH203" s="124" t="s">
        <v>81</v>
      </c>
      <c r="GI203" s="125" t="s">
        <v>74</v>
      </c>
      <c r="GJ203" s="126" t="s">
        <v>74</v>
      </c>
      <c r="GK203" s="89" t="s">
        <v>662</v>
      </c>
      <c r="GL203" s="75">
        <v>0.41033761874788599</v>
      </c>
      <c r="GM203" s="129">
        <v>-0.26691822604437598</v>
      </c>
      <c r="GN203" s="130">
        <v>0.20387123196399001</v>
      </c>
      <c r="GO203" s="129">
        <v>-0.35961173654397099</v>
      </c>
      <c r="GP203" s="131">
        <v>-0.26281136984339698</v>
      </c>
      <c r="GQ203" s="129">
        <v>5.8664920790915003E-2</v>
      </c>
      <c r="GR203" s="130">
        <v>6.7123129589797395E-2</v>
      </c>
      <c r="GS203" s="131">
        <v>-0.66809567449097196</v>
      </c>
      <c r="GT203" s="75">
        <v>0.41033761874788599</v>
      </c>
      <c r="GU203" s="129">
        <v>-0.26691822604437598</v>
      </c>
      <c r="GV203" s="130">
        <v>0.20387123196399001</v>
      </c>
      <c r="GW203" s="129">
        <v>-0.35961173654397099</v>
      </c>
      <c r="GX203" s="131">
        <v>-0.26281136984339698</v>
      </c>
      <c r="GY203" s="129">
        <v>5.8664920790915003E-2</v>
      </c>
      <c r="GZ203" s="130">
        <v>6.7123129589797395E-2</v>
      </c>
      <c r="HA203" s="131">
        <v>-0.66809567449097196</v>
      </c>
      <c r="HB203" s="89" t="s">
        <v>662</v>
      </c>
      <c r="HC203" s="106"/>
      <c r="HD203" s="106"/>
      <c r="HE203" s="106"/>
      <c r="HF203" s="106"/>
      <c r="HG203" s="106"/>
      <c r="HH203" s="106"/>
      <c r="HI203" s="106"/>
      <c r="HJ203" s="106"/>
      <c r="HK203" s="106"/>
      <c r="HL203" s="106"/>
      <c r="HM203" s="106"/>
      <c r="HN203" s="106"/>
      <c r="HO203" s="106"/>
      <c r="HP203" s="106"/>
      <c r="HQ203" s="106"/>
      <c r="HR203" s="106"/>
      <c r="HS203" s="106"/>
      <c r="HT203" s="106"/>
      <c r="HU203" s="106"/>
      <c r="HV203" s="106"/>
      <c r="HW203" s="106"/>
      <c r="HX203" s="106"/>
      <c r="HY203" s="106"/>
      <c r="HZ203" s="106"/>
      <c r="IA203" s="89" t="s">
        <v>662</v>
      </c>
      <c r="IB203" s="42">
        <v>0.56552762861129802</v>
      </c>
      <c r="IC203" s="42">
        <v>0.86990279435752005</v>
      </c>
      <c r="ID203" s="13" t="s">
        <v>662</v>
      </c>
      <c r="IE203" s="6">
        <v>58.993106330000003</v>
      </c>
      <c r="IF203" s="6">
        <v>72.357399279999996</v>
      </c>
      <c r="IG203" s="6">
        <v>17.694669269999999</v>
      </c>
      <c r="IH203" s="6">
        <v>54.882260600000002</v>
      </c>
      <c r="II203" s="6">
        <v>14.62728551</v>
      </c>
      <c r="IJ203" s="6">
        <v>55.537806179999997</v>
      </c>
      <c r="IK203" s="6">
        <v>53.241379309999999</v>
      </c>
      <c r="IL203" s="7">
        <v>13.13735428</v>
      </c>
      <c r="IM203" s="6">
        <v>46.007604559999997</v>
      </c>
      <c r="IN203" s="6">
        <v>56.856856860000001</v>
      </c>
      <c r="IO203" s="6">
        <v>33.509127790000001</v>
      </c>
      <c r="IP203" s="7">
        <v>24.313595769999999</v>
      </c>
      <c r="IQ203" s="7">
        <v>8.3551892090000006</v>
      </c>
      <c r="IR203" s="7">
        <v>55.508528920000003</v>
      </c>
      <c r="IS203" s="6">
        <v>23.473196949999998</v>
      </c>
      <c r="IT203" s="7">
        <v>23.780226070000001</v>
      </c>
      <c r="IU203" s="6">
        <v>2.585722316</v>
      </c>
      <c r="IV203" s="7">
        <v>19.74186512</v>
      </c>
      <c r="IW203" s="7">
        <v>16.13649508</v>
      </c>
      <c r="IX203" s="7">
        <v>37.105998139999997</v>
      </c>
      <c r="IY203" s="6">
        <v>5.4229934919999998</v>
      </c>
      <c r="IZ203" s="6">
        <v>11.33505077</v>
      </c>
      <c r="JA203" s="6">
        <v>34.6808221</v>
      </c>
      <c r="JB203" s="6">
        <v>38.619172050000003</v>
      </c>
      <c r="JC203" s="6">
        <v>10.891089109999999</v>
      </c>
      <c r="JD203" s="7">
        <v>37.279596980000001</v>
      </c>
      <c r="JE203" s="7">
        <v>15.64809807</v>
      </c>
      <c r="JF203" s="7">
        <v>36.802664450000002</v>
      </c>
      <c r="JG203" s="7">
        <v>-56.913827660000003</v>
      </c>
      <c r="JH203" s="6">
        <v>-11.952191239999999</v>
      </c>
      <c r="JI203" s="7">
        <v>53.778838499999999</v>
      </c>
      <c r="JJ203" s="6">
        <v>37.516512550000002</v>
      </c>
      <c r="JK203" s="7">
        <v>58.75462392</v>
      </c>
      <c r="JL203" s="6">
        <v>53.747292420000001</v>
      </c>
      <c r="JM203" s="7">
        <v>56.330399460000002</v>
      </c>
      <c r="JN203" s="6">
        <v>40.06100661</v>
      </c>
      <c r="JO203" s="7">
        <v>52.356435640000001</v>
      </c>
      <c r="JP203" s="7"/>
      <c r="JQ203" s="6">
        <v>68.051434220000004</v>
      </c>
      <c r="JR203" s="6">
        <v>77.653462349999998</v>
      </c>
      <c r="JS203" s="7">
        <v>22.758620690000001</v>
      </c>
      <c r="JT203" s="7">
        <v>37.56368689</v>
      </c>
      <c r="JU203" s="7">
        <v>44.130757799999998</v>
      </c>
      <c r="JV203" s="7">
        <v>22.202735879999999</v>
      </c>
      <c r="JW203" s="6">
        <v>-8.4532374099999998</v>
      </c>
      <c r="JX203" s="7">
        <v>68.510984539999995</v>
      </c>
      <c r="JY203" s="6">
        <v>78.192090399999998</v>
      </c>
      <c r="JZ203" s="7">
        <v>40.485312899999997</v>
      </c>
      <c r="KA203" s="6">
        <v>44.201412619999999</v>
      </c>
      <c r="KB203" s="7">
        <v>70.715835139999996</v>
      </c>
      <c r="KC203" s="7">
        <v>57.86892555</v>
      </c>
      <c r="KD203" s="6">
        <v>74.253904439999999</v>
      </c>
      <c r="KE203" s="6">
        <v>49.120603019999997</v>
      </c>
      <c r="KF203" s="6">
        <v>57.89473684</v>
      </c>
      <c r="KG203" s="7">
        <v>54.550818700000001</v>
      </c>
      <c r="KH203" s="6">
        <v>63.383970669999997</v>
      </c>
      <c r="KI203" s="6">
        <v>56.494422360000002</v>
      </c>
      <c r="KJ203" s="6">
        <v>62.235469449999997</v>
      </c>
      <c r="KK203" s="6">
        <v>50.370370370000003</v>
      </c>
      <c r="KM203" s="178">
        <v>2.4091224152550823</v>
      </c>
      <c r="KN203" s="178">
        <v>0.39805265250449484</v>
      </c>
      <c r="KO203" s="178">
        <v>1.1622966107513102</v>
      </c>
    </row>
    <row r="204" spans="1:301" ht="87.75" customHeight="1">
      <c r="A204" s="164" t="s">
        <v>1719</v>
      </c>
      <c r="B204" s="84" t="str">
        <f>"Chemistry 603"</f>
        <v>Chemistry 603</v>
      </c>
      <c r="C204" s="158" t="s">
        <v>1937</v>
      </c>
      <c r="D204" s="13" t="s">
        <v>615</v>
      </c>
      <c r="E204" s="163"/>
      <c r="F204" s="13"/>
      <c r="G204" s="2" t="s">
        <v>616</v>
      </c>
      <c r="H204" s="13" t="s">
        <v>1259</v>
      </c>
      <c r="I204" s="83" t="str">
        <f>"Chemistry 203"</f>
        <v>Chemistry 203</v>
      </c>
      <c r="J204" s="13">
        <v>203</v>
      </c>
      <c r="K204" s="4"/>
      <c r="L204" s="53">
        <v>0.93391646671868356</v>
      </c>
      <c r="M204" s="189" t="s">
        <v>617</v>
      </c>
      <c r="N204" s="5">
        <v>70</v>
      </c>
      <c r="O204" s="6">
        <v>99</v>
      </c>
      <c r="P204" s="6"/>
      <c r="Q204" s="6"/>
      <c r="S204" s="7">
        <v>885.1</v>
      </c>
      <c r="T204" s="6">
        <v>905.1</v>
      </c>
      <c r="U204" s="6">
        <v>95.48</v>
      </c>
      <c r="V204" s="6">
        <v>150.4</v>
      </c>
      <c r="W204" s="6">
        <v>119.19999999999999</v>
      </c>
      <c r="X204" s="6">
        <v>89.23</v>
      </c>
      <c r="Y204" s="6">
        <v>141.19999999999999</v>
      </c>
      <c r="Z204" s="6">
        <v>81.600000000000009</v>
      </c>
      <c r="AA204" s="116" t="s">
        <v>85</v>
      </c>
      <c r="AB204" s="116" t="s">
        <v>86</v>
      </c>
      <c r="AC204" s="116" t="s">
        <v>86</v>
      </c>
      <c r="AD204" s="116" t="s">
        <v>69</v>
      </c>
      <c r="AE204" s="116" t="s">
        <v>69</v>
      </c>
      <c r="AF204" s="115" t="s">
        <v>68</v>
      </c>
      <c r="AG204" s="10"/>
      <c r="AH204" s="10"/>
      <c r="AI204" s="10"/>
      <c r="AJ204" s="10"/>
      <c r="AK204" s="75">
        <v>0.78600000000000003</v>
      </c>
      <c r="AL204" s="117" t="s">
        <v>907</v>
      </c>
      <c r="AM204" s="89" t="s">
        <v>615</v>
      </c>
      <c r="AN204" s="118">
        <v>-3.0514498721338476E-2</v>
      </c>
      <c r="AO204" s="118">
        <v>-4.0268456375838924E-2</v>
      </c>
      <c r="AP204" s="118">
        <v>4.6957504901430136E-2</v>
      </c>
      <c r="AQ204" s="118">
        <v>1.7328326046919699E-2</v>
      </c>
      <c r="AR204" s="80" t="s">
        <v>70</v>
      </c>
      <c r="AS204" s="7">
        <v>69.902524682758894</v>
      </c>
      <c r="AT204" s="119"/>
      <c r="AU204" s="89" t="s">
        <v>615</v>
      </c>
      <c r="AV204" s="7">
        <v>5.3421945199999996</v>
      </c>
      <c r="AW204" s="7">
        <v>8.5909999999999993</v>
      </c>
      <c r="AX204" s="7">
        <v>-4.5469999999999997</v>
      </c>
      <c r="AY204" s="7"/>
      <c r="AZ204" s="7">
        <v>-19.63150162362362</v>
      </c>
      <c r="BA204" s="7">
        <v>5.0974979453599829</v>
      </c>
      <c r="BB204" s="187"/>
      <c r="BC204" s="7">
        <v>-18.121569060773467</v>
      </c>
      <c r="BD204" s="7">
        <v>-8.7922603864734263</v>
      </c>
      <c r="BE204" s="7">
        <v>-34.606295473833107</v>
      </c>
      <c r="BF204" s="7">
        <v>-10.905441033434659</v>
      </c>
      <c r="BG204" s="7">
        <v>-16.183815384615375</v>
      </c>
      <c r="BH204" s="7">
        <v>-1.2557182878825586</v>
      </c>
      <c r="BI204" s="7">
        <v>2.8407676010742406</v>
      </c>
      <c r="BJ204" s="77"/>
      <c r="BK204" s="7">
        <v>10.8949704</v>
      </c>
      <c r="BL204" s="7"/>
      <c r="BM204" s="7">
        <v>8.494861402763604</v>
      </c>
      <c r="BN204" s="77"/>
      <c r="BO204" s="7">
        <v>6.727800000000002</v>
      </c>
      <c r="BP204" s="7">
        <v>9.5537999999999954</v>
      </c>
      <c r="BQ204" s="7"/>
      <c r="BR204" s="7"/>
      <c r="BS204" s="7">
        <v>39.180659268121623</v>
      </c>
      <c r="BT204" s="7">
        <v>49.260399182250872</v>
      </c>
      <c r="BU204" s="75"/>
      <c r="BV204" s="7">
        <v>5.7328908761192903</v>
      </c>
      <c r="BW204" s="7" t="s">
        <v>195</v>
      </c>
      <c r="BX204" s="6">
        <v>8.8965090320301563</v>
      </c>
      <c r="BY204" s="6"/>
      <c r="BZ204" s="6">
        <v>10.817584436193508</v>
      </c>
      <c r="CA204" s="6"/>
      <c r="CB204" s="4"/>
      <c r="CC204" s="89" t="s">
        <v>615</v>
      </c>
      <c r="CD204" s="4">
        <v>-9.4707624487015352</v>
      </c>
      <c r="CE204" s="4">
        <v>-13.429309517186605</v>
      </c>
      <c r="CF204" s="4"/>
      <c r="CG204" s="89" t="s">
        <v>615</v>
      </c>
      <c r="CH204" s="6">
        <v>-10.4</v>
      </c>
      <c r="CI204" s="53"/>
      <c r="CJ204" s="6">
        <v>25299.15</v>
      </c>
      <c r="CK204" s="6">
        <v>32000</v>
      </c>
      <c r="CL204" s="8">
        <v>-41</v>
      </c>
      <c r="CM204" s="6">
        <v>32000</v>
      </c>
      <c r="CN204" s="9">
        <v>-93</v>
      </c>
      <c r="CO204" s="6">
        <v>15277.47</v>
      </c>
      <c r="CP204" s="5">
        <v>-48</v>
      </c>
      <c r="CQ204" s="4">
        <v>30</v>
      </c>
      <c r="CR204" s="78">
        <v>6.8</v>
      </c>
      <c r="CS204" s="78">
        <v>4.4800000000000004</v>
      </c>
      <c r="CT204" s="78">
        <v>16</v>
      </c>
      <c r="CU204" s="78">
        <v>11.99</v>
      </c>
      <c r="CV204" s="6">
        <v>107.95459944604009</v>
      </c>
      <c r="CW204" s="78"/>
      <c r="CX204" s="10">
        <v>30</v>
      </c>
      <c r="CY204" s="6">
        <v>91.490960381054705</v>
      </c>
      <c r="CZ204" s="2"/>
      <c r="DA204" s="11"/>
      <c r="DB204" s="11"/>
      <c r="DC204" s="11"/>
      <c r="DD204" s="120" t="s">
        <v>72</v>
      </c>
      <c r="DE204" s="120" t="s">
        <v>72</v>
      </c>
      <c r="DF204" s="89" t="s">
        <v>615</v>
      </c>
      <c r="DG204" s="12">
        <v>-2</v>
      </c>
      <c r="DH204" s="9"/>
      <c r="DI204" s="98">
        <v>62.5</v>
      </c>
      <c r="DJ204" s="102"/>
      <c r="DK204" s="1"/>
      <c r="DL204" s="103"/>
      <c r="DM204" s="46" t="s">
        <v>101</v>
      </c>
      <c r="DN204" s="10">
        <v>0</v>
      </c>
      <c r="DO204" s="10">
        <v>0</v>
      </c>
      <c r="DP204" s="11"/>
      <c r="DQ204" s="109"/>
      <c r="DR204" s="12">
        <v>45</v>
      </c>
      <c r="DS204" s="79">
        <v>0</v>
      </c>
      <c r="DT204" s="2"/>
      <c r="DU204" s="8">
        <v>90</v>
      </c>
      <c r="DV204" s="12">
        <v>10</v>
      </c>
      <c r="DW204" s="13">
        <v>100</v>
      </c>
      <c r="DX204" s="89" t="s">
        <v>615</v>
      </c>
      <c r="DY204" s="12">
        <v>-33</v>
      </c>
      <c r="DZ204" s="89" t="s">
        <v>615</v>
      </c>
      <c r="EA204" s="7">
        <v>35.265575877499749</v>
      </c>
      <c r="EB204" s="75">
        <v>-8.2799999999999999E-2</v>
      </c>
      <c r="EC204" s="75">
        <v>-0.1419</v>
      </c>
      <c r="ED204" s="75">
        <v>-0.45379999999999998</v>
      </c>
      <c r="EE204" s="90">
        <v>0</v>
      </c>
      <c r="EF204" s="90">
        <v>0</v>
      </c>
      <c r="EG204" s="90">
        <v>0</v>
      </c>
      <c r="EH204" s="90">
        <v>0</v>
      </c>
      <c r="EI204" s="75"/>
      <c r="EJ204" s="89" t="s">
        <v>615</v>
      </c>
      <c r="EK204" s="91" t="s">
        <v>74</v>
      </c>
      <c r="EL204" s="91" t="s">
        <v>74</v>
      </c>
      <c r="EM204" s="91" t="s">
        <v>74</v>
      </c>
      <c r="EN204" s="91" t="s">
        <v>74</v>
      </c>
      <c r="EO204" s="91" t="s">
        <v>74</v>
      </c>
      <c r="EP204" s="91" t="s">
        <v>74</v>
      </c>
      <c r="EQ204" s="91" t="s">
        <v>74</v>
      </c>
      <c r="ER204" s="91" t="s">
        <v>74</v>
      </c>
      <c r="ES204" s="92" t="s">
        <v>74</v>
      </c>
      <c r="ET204" s="89" t="s">
        <v>615</v>
      </c>
      <c r="EU204" s="7">
        <v>1.43</v>
      </c>
      <c r="EV204" s="7">
        <v>7.32</v>
      </c>
      <c r="EW204" s="10"/>
      <c r="EX204" s="10"/>
      <c r="EY204" s="10"/>
      <c r="EZ204" s="10"/>
      <c r="FA204" s="75">
        <v>0.96666431584369761</v>
      </c>
      <c r="FB204" s="75">
        <v>0.89713062312429515</v>
      </c>
      <c r="FC204" s="75">
        <v>1.0006410256410256</v>
      </c>
      <c r="FD204" s="89" t="s">
        <v>615</v>
      </c>
      <c r="FE204" s="15" t="s">
        <v>113</v>
      </c>
      <c r="FF204" s="6">
        <v>13.33</v>
      </c>
      <c r="FG204" s="10"/>
      <c r="FH204" s="6">
        <v>32000</v>
      </c>
      <c r="FI204" s="10"/>
      <c r="FJ204" s="9"/>
      <c r="FK204" s="6">
        <v>0.79417469812222974</v>
      </c>
      <c r="FL204" s="6">
        <v>-16.308680906765048</v>
      </c>
      <c r="FM204" s="6">
        <v>6.506180871826972E-2</v>
      </c>
      <c r="FN204" s="6">
        <v>14.915816931467896</v>
      </c>
      <c r="FO204" s="6">
        <v>18.881916714204195</v>
      </c>
      <c r="FP204" s="6">
        <v>-17.432950191570875</v>
      </c>
      <c r="FQ204" s="121">
        <v>0.53893917451122386</v>
      </c>
      <c r="FR204" s="122"/>
      <c r="FS204" s="121">
        <v>0.57257179735398522</v>
      </c>
      <c r="FT204" s="89" t="s">
        <v>615</v>
      </c>
      <c r="FU204" s="7">
        <v>7.2145958510591468</v>
      </c>
      <c r="FV204" s="7">
        <v>-84.483711570857849</v>
      </c>
      <c r="FW204" s="7">
        <v>9.418194450560458</v>
      </c>
      <c r="FX204" s="7">
        <v>-53.820796055584765</v>
      </c>
      <c r="FY204" s="7">
        <v>16.344926382626834</v>
      </c>
      <c r="FZ204" s="7">
        <v>16.3984186596137</v>
      </c>
      <c r="GA204" s="7">
        <v>-190.30819713312295</v>
      </c>
      <c r="GB204" s="7">
        <v>-182.5815557553201</v>
      </c>
      <c r="GC204" s="89" t="s">
        <v>615</v>
      </c>
      <c r="GD204" s="92" t="s">
        <v>81</v>
      </c>
      <c r="GE204" s="92" t="s">
        <v>74</v>
      </c>
      <c r="GF204" s="123" t="s">
        <v>1403</v>
      </c>
      <c r="GG204" s="123" t="s">
        <v>1403</v>
      </c>
      <c r="GH204" s="124" t="s">
        <v>74</v>
      </c>
      <c r="GI204" s="125" t="s">
        <v>74</v>
      </c>
      <c r="GJ204" s="126" t="s">
        <v>74</v>
      </c>
      <c r="GK204" s="89" t="s">
        <v>615</v>
      </c>
      <c r="GL204" s="127"/>
      <c r="GM204" s="127"/>
      <c r="GN204" s="127"/>
      <c r="GO204" s="127"/>
      <c r="GP204" s="127"/>
      <c r="GQ204" s="127"/>
      <c r="GR204" s="127"/>
      <c r="GS204" s="127"/>
      <c r="GT204" s="127"/>
      <c r="GU204" s="127"/>
      <c r="GV204" s="127"/>
      <c r="GW204" s="127"/>
      <c r="GX204" s="127"/>
      <c r="GY204" s="127"/>
      <c r="GZ204" s="127"/>
      <c r="HA204" s="127"/>
      <c r="HB204" s="89" t="s">
        <v>615</v>
      </c>
      <c r="HC204" s="106"/>
      <c r="HD204" s="106"/>
      <c r="HE204" s="106"/>
      <c r="HF204" s="106"/>
      <c r="HG204" s="106"/>
      <c r="HH204" s="106"/>
      <c r="HI204" s="106"/>
      <c r="HJ204" s="106"/>
      <c r="HK204" s="106"/>
      <c r="HL204" s="106"/>
      <c r="HM204" s="106"/>
      <c r="HN204" s="106"/>
      <c r="HO204" s="106"/>
      <c r="HP204" s="106"/>
      <c r="HQ204" s="106"/>
      <c r="HR204" s="106"/>
      <c r="HS204" s="106"/>
      <c r="HT204" s="106"/>
      <c r="HU204" s="106"/>
      <c r="HV204" s="106"/>
      <c r="HW204" s="106"/>
      <c r="HX204" s="106"/>
      <c r="HY204" s="106"/>
      <c r="HZ204" s="106"/>
      <c r="IA204" s="89" t="s">
        <v>615</v>
      </c>
      <c r="IB204" s="128">
        <v>0.46394963868286998</v>
      </c>
      <c r="IC204" s="42">
        <v>0.66998223001505497</v>
      </c>
      <c r="ID204" s="13" t="s">
        <v>615</v>
      </c>
      <c r="IE204" s="6">
        <v>60.809591339999997</v>
      </c>
      <c r="IF204" s="6">
        <v>-49.540714999999999</v>
      </c>
      <c r="IG204" s="6">
        <v>68.159989469999999</v>
      </c>
      <c r="IH204" s="6">
        <v>44.015273899999997</v>
      </c>
      <c r="II204" s="6">
        <v>-21.722919940000001</v>
      </c>
      <c r="IJ204" s="6">
        <v>82.901081719999993</v>
      </c>
      <c r="IK204" s="6">
        <v>13.267756179999999</v>
      </c>
      <c r="IL204" s="7"/>
      <c r="IM204" s="6">
        <v>3.2501404379999999</v>
      </c>
      <c r="IN204" s="6">
        <v>100.1162228</v>
      </c>
      <c r="IO204" s="6">
        <v>91.444897960000006</v>
      </c>
      <c r="IP204" s="7">
        <v>58.281538150000003</v>
      </c>
      <c r="IQ204" s="7">
        <v>-75.026427060000003</v>
      </c>
      <c r="IR204" s="7">
        <v>-68.339612489999993</v>
      </c>
      <c r="IS204" s="6">
        <v>28.518355270000001</v>
      </c>
      <c r="IT204" s="7">
        <v>17.64204372</v>
      </c>
      <c r="IU204" s="6">
        <v>14.9790014</v>
      </c>
      <c r="IV204" s="7">
        <v>38.081231619999997</v>
      </c>
      <c r="IW204" s="7">
        <v>-52.980427050000003</v>
      </c>
      <c r="IX204" s="7">
        <v>-21.64909639</v>
      </c>
      <c r="IY204" s="6">
        <v>-57.79590288</v>
      </c>
      <c r="IZ204" s="6">
        <v>-47.11538462</v>
      </c>
      <c r="JA204" s="6">
        <v>7.4542250819999998</v>
      </c>
      <c r="JB204" s="6">
        <v>-39.775249719999998</v>
      </c>
      <c r="JC204" s="6">
        <v>-37.357954550000002</v>
      </c>
      <c r="JD204" s="7"/>
      <c r="JE204" s="7">
        <v>-86.587078649999995</v>
      </c>
      <c r="JF204" s="7">
        <v>-83.095760229999996</v>
      </c>
      <c r="JG204" s="7">
        <v>-79.423990500000002</v>
      </c>
      <c r="JH204" s="6">
        <v>103.57638609999999</v>
      </c>
      <c r="JI204" s="7">
        <v>-84.621896160000006</v>
      </c>
      <c r="JJ204" s="6">
        <v>-91.441637630000002</v>
      </c>
      <c r="JK204" s="7">
        <v>-52.703955499999999</v>
      </c>
      <c r="JL204" s="6">
        <v>-50.57153392</v>
      </c>
      <c r="JM204" s="7">
        <v>82.315591440000006</v>
      </c>
      <c r="JN204" s="6">
        <v>84.514959200000007</v>
      </c>
      <c r="JO204" s="7">
        <v>-67.329372329999998</v>
      </c>
      <c r="JP204" s="7"/>
      <c r="JQ204" s="6">
        <v>89.911286669999996</v>
      </c>
      <c r="JR204" s="6">
        <v>87.76483537</v>
      </c>
      <c r="JS204" s="7">
        <v>20.856048659999999</v>
      </c>
      <c r="JT204" s="7">
        <v>72.756020430000007</v>
      </c>
      <c r="JU204" s="7">
        <v>98.762579200000005</v>
      </c>
      <c r="JV204" s="7">
        <v>86.259415610000005</v>
      </c>
      <c r="JW204" s="6">
        <v>32.249586290000003</v>
      </c>
      <c r="JX204" s="7"/>
      <c r="JY204" s="6">
        <v>107.1801092</v>
      </c>
      <c r="JZ204" s="7">
        <v>89.359438179999998</v>
      </c>
      <c r="KA204" s="6">
        <v>90.177041689999996</v>
      </c>
      <c r="KB204" s="7">
        <v>75.098268349999998</v>
      </c>
      <c r="KC204" s="7">
        <v>6.1654881530000001</v>
      </c>
      <c r="KD204" s="6">
        <v>68.044737370000007</v>
      </c>
      <c r="KE204" s="6">
        <v>-4.4838820300000002</v>
      </c>
      <c r="KF204" s="6">
        <v>76.219563219999998</v>
      </c>
      <c r="KG204" s="7">
        <v>40.393159269999998</v>
      </c>
      <c r="KH204" s="6">
        <v>-13.57899023</v>
      </c>
      <c r="KI204" s="6">
        <v>75.836724779999997</v>
      </c>
      <c r="KJ204" s="6">
        <v>94.210116729999996</v>
      </c>
      <c r="KK204" s="6">
        <v>82.371582279999998</v>
      </c>
      <c r="KM204" s="178">
        <v>0.96572474156794674</v>
      </c>
      <c r="KN204" s="178">
        <v>0.95315494604995088</v>
      </c>
      <c r="KO204" s="178">
        <v>1.1278553023942559</v>
      </c>
    </row>
    <row r="205" spans="1:301" ht="87.75" customHeight="1">
      <c r="A205" s="164" t="s">
        <v>1720</v>
      </c>
      <c r="B205" s="84" t="str">
        <f>"Chemistry 604"</f>
        <v>Chemistry 604</v>
      </c>
      <c r="C205" s="158" t="s">
        <v>1938</v>
      </c>
      <c r="D205" s="13" t="s">
        <v>547</v>
      </c>
      <c r="E205" s="163"/>
      <c r="F205" s="13"/>
      <c r="G205" s="2" t="s">
        <v>548</v>
      </c>
      <c r="H205" s="13" t="s">
        <v>1209</v>
      </c>
      <c r="I205" s="83" t="str">
        <f>"Chemistry 204"</f>
        <v>Chemistry 204</v>
      </c>
      <c r="J205" s="13">
        <v>204</v>
      </c>
      <c r="K205" s="4"/>
      <c r="L205" s="53">
        <v>0.94007779167939132</v>
      </c>
      <c r="M205" s="114"/>
      <c r="N205" s="5">
        <v>-15</v>
      </c>
      <c r="O205" s="6">
        <v>97</v>
      </c>
      <c r="P205" s="6">
        <v>1705</v>
      </c>
      <c r="Q205" s="6"/>
      <c r="S205" s="7">
        <v>1153</v>
      </c>
      <c r="T205" s="18"/>
      <c r="U205" s="6"/>
      <c r="V205" s="6"/>
      <c r="W205" s="6"/>
      <c r="X205" s="6"/>
      <c r="Y205" s="6"/>
      <c r="Z205" s="6"/>
      <c r="AA205" s="115" t="s">
        <v>68</v>
      </c>
      <c r="AB205" s="116" t="s">
        <v>69</v>
      </c>
      <c r="AC205" s="116" t="s">
        <v>69</v>
      </c>
      <c r="AD205" s="116" t="s">
        <v>69</v>
      </c>
      <c r="AE205" s="116" t="s">
        <v>69</v>
      </c>
      <c r="AF205" s="116" t="s">
        <v>69</v>
      </c>
      <c r="AG205" s="10"/>
      <c r="AH205" s="10"/>
      <c r="AI205" s="10"/>
      <c r="AJ205" s="10"/>
      <c r="AK205" s="75">
        <v>0.93899999999999995</v>
      </c>
      <c r="AL205" s="117" t="s">
        <v>907</v>
      </c>
      <c r="AM205" s="89" t="s">
        <v>547</v>
      </c>
      <c r="AN205" s="118">
        <v>0.89178523211133043</v>
      </c>
      <c r="AO205" s="118">
        <v>1.0734284703384833</v>
      </c>
      <c r="AP205" s="118">
        <v>1.1222711572622024</v>
      </c>
      <c r="AQ205" s="118"/>
      <c r="AR205" s="80" t="s">
        <v>92</v>
      </c>
      <c r="AS205" s="7">
        <v>96.142337325213077</v>
      </c>
      <c r="AT205" s="119"/>
      <c r="AU205" s="89" t="s">
        <v>547</v>
      </c>
      <c r="AV205" s="7">
        <v>-15.285712</v>
      </c>
      <c r="AW205" s="7">
        <v>-11.484</v>
      </c>
      <c r="AX205" s="7">
        <v>-10.885</v>
      </c>
      <c r="AY205" s="7"/>
      <c r="AZ205" s="7">
        <v>-7.963817158355802</v>
      </c>
      <c r="BA205" s="7">
        <v>-4.2349690752021729</v>
      </c>
      <c r="BB205" s="185"/>
      <c r="BC205" s="7">
        <v>-12.946937062937058</v>
      </c>
      <c r="BD205" s="7">
        <v>8.6625980849292183</v>
      </c>
      <c r="BE205" s="7">
        <v>5.1398753052917296</v>
      </c>
      <c r="BF205" s="7">
        <v>-5.2679126582278464</v>
      </c>
      <c r="BG205" s="7">
        <v>-3.3966025974025982</v>
      </c>
      <c r="BH205" s="7">
        <v>19.717513120327915</v>
      </c>
      <c r="BI205" s="7">
        <v>11.265055122458953</v>
      </c>
      <c r="BJ205" s="77"/>
      <c r="BK205" s="7">
        <v>4.467677127</v>
      </c>
      <c r="BL205" s="7"/>
      <c r="BM205" s="7">
        <v>51.804585625115877</v>
      </c>
      <c r="BN205" s="77"/>
      <c r="BO205" s="7">
        <v>26.031000000000006</v>
      </c>
      <c r="BP205" s="7">
        <v>2.7887500000000074</v>
      </c>
      <c r="BQ205" s="7"/>
      <c r="BR205" s="7"/>
      <c r="BS205" s="7">
        <v>0</v>
      </c>
      <c r="BT205" s="7">
        <v>55.721169314979278</v>
      </c>
      <c r="BU205" s="75"/>
      <c r="BV205" s="7">
        <v>4.1739427424458135</v>
      </c>
      <c r="BW205" s="7" t="s">
        <v>195</v>
      </c>
      <c r="BX205" s="6">
        <v>-11.501490544342555</v>
      </c>
      <c r="BY205" s="6"/>
      <c r="BZ205" s="6">
        <v>12.961730921850124</v>
      </c>
      <c r="CA205" s="6"/>
      <c r="CB205" s="4"/>
      <c r="CC205" s="89" t="s">
        <v>547</v>
      </c>
      <c r="CD205" s="4">
        <v>-4.0995913601719529</v>
      </c>
      <c r="CE205" s="4">
        <v>-0.25103232887850879</v>
      </c>
      <c r="CF205" s="4"/>
      <c r="CG205" s="89" t="s">
        <v>547</v>
      </c>
      <c r="CH205" s="6">
        <v>-2.2599999999999998</v>
      </c>
      <c r="CI205" s="53"/>
      <c r="CJ205" s="6">
        <v>24982.69</v>
      </c>
      <c r="CK205" s="6">
        <v>32000</v>
      </c>
      <c r="CL205" s="8">
        <v>-29</v>
      </c>
      <c r="CM205" s="6">
        <v>32000</v>
      </c>
      <c r="CN205" s="9">
        <v>-20</v>
      </c>
      <c r="CO205" s="6">
        <v>32000</v>
      </c>
      <c r="CP205" s="5">
        <v>3</v>
      </c>
      <c r="CQ205" s="4">
        <v>11.16</v>
      </c>
      <c r="CR205" s="78">
        <v>14.56</v>
      </c>
      <c r="CS205" s="78">
        <v>10.68</v>
      </c>
      <c r="CT205" s="78">
        <v>13.91</v>
      </c>
      <c r="CU205" s="78">
        <v>16.52</v>
      </c>
      <c r="CV205" s="6">
        <v>171.38987229858856</v>
      </c>
      <c r="CW205" s="78"/>
      <c r="CX205" s="10">
        <v>30</v>
      </c>
      <c r="CY205" s="6">
        <v>84.761179242738109</v>
      </c>
      <c r="CZ205" s="2"/>
      <c r="DA205" s="11"/>
      <c r="DB205" s="11"/>
      <c r="DC205" s="11"/>
      <c r="DD205" s="120" t="s">
        <v>72</v>
      </c>
      <c r="DE205" s="120" t="s">
        <v>72</v>
      </c>
      <c r="DF205" s="89" t="s">
        <v>547</v>
      </c>
      <c r="DG205" s="12">
        <v>21</v>
      </c>
      <c r="DH205" s="9"/>
      <c r="DI205" s="98">
        <v>0</v>
      </c>
      <c r="DJ205" s="102"/>
      <c r="DK205" s="1"/>
      <c r="DL205" s="103"/>
      <c r="DM205" s="46" t="s">
        <v>101</v>
      </c>
      <c r="DN205" s="10">
        <v>0</v>
      </c>
      <c r="DO205" s="10">
        <v>0</v>
      </c>
      <c r="DP205" s="11"/>
      <c r="DQ205" s="109"/>
      <c r="DR205" s="12"/>
      <c r="DS205" s="79">
        <v>0</v>
      </c>
      <c r="DT205" s="2"/>
      <c r="DU205" s="8">
        <v>62</v>
      </c>
      <c r="DV205" s="12"/>
      <c r="DW205" s="13">
        <v>100</v>
      </c>
      <c r="DX205" s="89" t="s">
        <v>547</v>
      </c>
      <c r="DY205" s="12">
        <v>25</v>
      </c>
      <c r="DZ205" s="89" t="s">
        <v>547</v>
      </c>
      <c r="EA205" s="7">
        <v>-14.15600337259132</v>
      </c>
      <c r="EB205" s="75">
        <v>5.3600000000000002E-2</v>
      </c>
      <c r="EC205" s="75">
        <v>4.3E-3</v>
      </c>
      <c r="ED205" s="75">
        <v>-1.2999999999999999E-2</v>
      </c>
      <c r="EE205" s="90">
        <v>0</v>
      </c>
      <c r="EF205" s="90">
        <v>0</v>
      </c>
      <c r="EG205" s="90">
        <v>6.0483870967741922</v>
      </c>
      <c r="EH205" s="90">
        <v>0</v>
      </c>
      <c r="EI205" s="75"/>
      <c r="EJ205" s="89" t="s">
        <v>547</v>
      </c>
      <c r="EK205" s="91" t="s">
        <v>74</v>
      </c>
      <c r="EL205" s="91" t="s">
        <v>74</v>
      </c>
      <c r="EM205" s="91" t="s">
        <v>74</v>
      </c>
      <c r="EN205" s="91" t="s">
        <v>74</v>
      </c>
      <c r="EO205" s="91" t="s">
        <v>74</v>
      </c>
      <c r="EP205" s="91" t="s">
        <v>74</v>
      </c>
      <c r="EQ205" s="91" t="s">
        <v>74</v>
      </c>
      <c r="ER205" s="91" t="s">
        <v>74</v>
      </c>
      <c r="ES205" s="92" t="s">
        <v>74</v>
      </c>
      <c r="ET205" s="89" t="s">
        <v>547</v>
      </c>
      <c r="EU205" s="7">
        <v>-0.39200000000000002</v>
      </c>
      <c r="EV205" s="7">
        <v>21.9</v>
      </c>
      <c r="EW205" s="10"/>
      <c r="EX205" s="10"/>
      <c r="EY205" s="10"/>
      <c r="EZ205" s="10"/>
      <c r="FA205" s="75">
        <v>0.9787530183438774</v>
      </c>
      <c r="FB205" s="75">
        <v>0.94372860137257686</v>
      </c>
      <c r="FC205" s="75">
        <v>0.95154020388307803</v>
      </c>
      <c r="FD205" s="89" t="s">
        <v>547</v>
      </c>
      <c r="FE205" s="10"/>
      <c r="FF205" s="6">
        <v>0</v>
      </c>
      <c r="FG205" s="10" t="s">
        <v>75</v>
      </c>
      <c r="FH205" s="6">
        <v>32000</v>
      </c>
      <c r="FI205" s="10"/>
      <c r="FJ205" s="9"/>
      <c r="FK205" s="6">
        <v>2.8826919739498025</v>
      </c>
      <c r="FL205" s="6">
        <v>28.760458377073618</v>
      </c>
      <c r="FM205" s="6">
        <v>10.705882352941243</v>
      </c>
      <c r="FN205" s="6">
        <v>-9.3254171358378546</v>
      </c>
      <c r="FO205" s="6">
        <v>-1.2755102040816313</v>
      </c>
      <c r="FP205" s="6">
        <v>11.249748440330087</v>
      </c>
      <c r="FQ205" s="127">
        <v>0.72561018591946436</v>
      </c>
      <c r="FR205" s="122"/>
      <c r="FS205" s="121">
        <v>0.93600641401427653</v>
      </c>
      <c r="FT205" s="89" t="s">
        <v>547</v>
      </c>
      <c r="FU205" s="7">
        <v>72.292017116212776</v>
      </c>
      <c r="FV205" s="7">
        <v>46.745739160497436</v>
      </c>
      <c r="FW205" s="7">
        <v>45.494108691112189</v>
      </c>
      <c r="FX205" s="7">
        <v>44.83929692240779</v>
      </c>
      <c r="FY205" s="7">
        <v>52.766531180117347</v>
      </c>
      <c r="FZ205" s="7">
        <v>38.280856977208487</v>
      </c>
      <c r="GA205" s="7">
        <v>89.427108938951378</v>
      </c>
      <c r="GB205" s="7">
        <v>12.540528365410253</v>
      </c>
      <c r="GC205" s="89" t="s">
        <v>547</v>
      </c>
      <c r="GD205" s="92" t="s">
        <v>74</v>
      </c>
      <c r="GE205" s="92" t="s">
        <v>74</v>
      </c>
      <c r="GF205" s="123" t="s">
        <v>1403</v>
      </c>
      <c r="GG205" s="123" t="s">
        <v>1403</v>
      </c>
      <c r="GH205" s="124" t="s">
        <v>74</v>
      </c>
      <c r="GI205" s="125" t="s">
        <v>74</v>
      </c>
      <c r="GJ205" s="126" t="s">
        <v>81</v>
      </c>
      <c r="GK205" s="89" t="s">
        <v>547</v>
      </c>
      <c r="GL205" s="127"/>
      <c r="GM205" s="127"/>
      <c r="GN205" s="127"/>
      <c r="GO205" s="127"/>
      <c r="GP205" s="127"/>
      <c r="GQ205" s="127"/>
      <c r="GR205" s="127"/>
      <c r="GS205" s="127"/>
      <c r="GT205" s="127"/>
      <c r="GU205" s="127"/>
      <c r="GV205" s="127"/>
      <c r="GW205" s="127"/>
      <c r="GX205" s="127"/>
      <c r="GY205" s="127"/>
      <c r="GZ205" s="127"/>
      <c r="HA205" s="127"/>
      <c r="HB205" s="89" t="s">
        <v>547</v>
      </c>
      <c r="HC205" s="106"/>
      <c r="HD205" s="106"/>
      <c r="HE205" s="106"/>
      <c r="HF205" s="106"/>
      <c r="HG205" s="106"/>
      <c r="HH205" s="106"/>
      <c r="HI205" s="106"/>
      <c r="HJ205" s="106"/>
      <c r="HK205" s="106"/>
      <c r="HL205" s="106"/>
      <c r="HM205" s="106"/>
      <c r="HN205" s="106"/>
      <c r="HO205" s="106"/>
      <c r="HP205" s="106"/>
      <c r="HQ205" s="106"/>
      <c r="HR205" s="106"/>
      <c r="HS205" s="106"/>
      <c r="HT205" s="106"/>
      <c r="HU205" s="106"/>
      <c r="HV205" s="106"/>
      <c r="HW205" s="106"/>
      <c r="HX205" s="106"/>
      <c r="HY205" s="106"/>
      <c r="HZ205" s="106"/>
      <c r="IA205" s="89" t="s">
        <v>547</v>
      </c>
      <c r="IB205" s="133">
        <v>0.179321746641289</v>
      </c>
      <c r="IC205" s="128">
        <v>0.52843170511309101</v>
      </c>
      <c r="ID205" s="13" t="s">
        <v>547</v>
      </c>
      <c r="IE205" s="6">
        <v>97.993392880000002</v>
      </c>
      <c r="IF205" s="6">
        <v>98.923424209999993</v>
      </c>
      <c r="IG205" s="6">
        <v>88.935543280000005</v>
      </c>
      <c r="IH205" s="6">
        <v>65.059616379999994</v>
      </c>
      <c r="II205" s="6">
        <v>99.166800190000004</v>
      </c>
      <c r="IJ205" s="6">
        <v>110.5770555</v>
      </c>
      <c r="IK205" s="6">
        <v>83.218188670000004</v>
      </c>
      <c r="IL205" s="7">
        <v>84.675634259999995</v>
      </c>
      <c r="IM205" s="6">
        <v>96.291817820000006</v>
      </c>
      <c r="IN205" s="6">
        <v>91.491899410000002</v>
      </c>
      <c r="IO205" s="6">
        <v>71.693278140000004</v>
      </c>
      <c r="IP205" s="7">
        <v>91.881575269999999</v>
      </c>
      <c r="IQ205" s="7">
        <v>78.864444230000004</v>
      </c>
      <c r="IR205" s="7">
        <v>98.101221640000006</v>
      </c>
      <c r="IS205" s="6">
        <v>71.436152570000004</v>
      </c>
      <c r="IT205" s="7">
        <v>94.661291309999996</v>
      </c>
      <c r="IU205" s="6">
        <v>62.153973280000002</v>
      </c>
      <c r="IV205" s="7">
        <v>95.092638960000002</v>
      </c>
      <c r="IW205" s="7">
        <v>79.364718370000006</v>
      </c>
      <c r="IX205" s="7">
        <v>91.219383379999996</v>
      </c>
      <c r="IY205" s="6">
        <v>90.968404079999999</v>
      </c>
      <c r="IZ205" s="6">
        <v>77.416937300000001</v>
      </c>
      <c r="JA205" s="6">
        <v>87.752232300000003</v>
      </c>
      <c r="JB205" s="6">
        <v>91.519689009999993</v>
      </c>
      <c r="JC205" s="6">
        <v>83.516313589999996</v>
      </c>
      <c r="JD205" s="7">
        <v>90.328372040000005</v>
      </c>
      <c r="JE205" s="7">
        <v>101.2071423</v>
      </c>
      <c r="JF205" s="7">
        <v>102.9507017</v>
      </c>
      <c r="JG205" s="7">
        <v>93.81250584</v>
      </c>
      <c r="JH205" s="6">
        <v>113.3537402</v>
      </c>
      <c r="JI205" s="7">
        <v>110.09519589999999</v>
      </c>
      <c r="JJ205" s="6">
        <v>100.72851180000001</v>
      </c>
      <c r="JK205" s="7">
        <v>85.277995300000001</v>
      </c>
      <c r="JL205" s="6">
        <v>91.004230680000006</v>
      </c>
      <c r="JM205" s="7">
        <v>75.151890890000004</v>
      </c>
      <c r="JN205" s="6">
        <v>97.017228079999995</v>
      </c>
      <c r="JO205" s="7">
        <v>91.990111249999998</v>
      </c>
      <c r="JP205" s="7"/>
      <c r="JQ205" s="6">
        <v>88.014916310000004</v>
      </c>
      <c r="JR205" s="6">
        <v>111.2598806</v>
      </c>
      <c r="JS205" s="7">
        <v>103.854752</v>
      </c>
      <c r="JT205" s="7">
        <v>87.719026209999996</v>
      </c>
      <c r="JU205" s="7">
        <v>115.547106</v>
      </c>
      <c r="JV205" s="7">
        <v>77.181098509999998</v>
      </c>
      <c r="JW205" s="6">
        <v>102.3102691</v>
      </c>
      <c r="JX205" s="7">
        <v>98.132615920000006</v>
      </c>
      <c r="JY205" s="6">
        <v>94.854669139999999</v>
      </c>
      <c r="JZ205" s="7">
        <v>95.851367909999993</v>
      </c>
      <c r="KA205" s="6">
        <v>101.74682660000001</v>
      </c>
      <c r="KB205" s="7">
        <v>95.704859029999994</v>
      </c>
      <c r="KC205" s="7">
        <v>97.704553869999998</v>
      </c>
      <c r="KD205" s="6">
        <v>93.440946609999997</v>
      </c>
      <c r="KE205" s="6">
        <v>92.883185069999996</v>
      </c>
      <c r="KF205" s="6">
        <v>75.618290259999995</v>
      </c>
      <c r="KG205" s="7">
        <v>92.633261520000005</v>
      </c>
      <c r="KH205" s="6">
        <v>115.709757</v>
      </c>
      <c r="KI205" s="6">
        <v>90.353824869999997</v>
      </c>
      <c r="KJ205" s="6">
        <v>92.496091710000002</v>
      </c>
      <c r="KK205" s="6">
        <v>80.543181489999995</v>
      </c>
      <c r="KM205" s="178" t="s">
        <v>1948</v>
      </c>
      <c r="KN205" s="178" t="s">
        <v>1948</v>
      </c>
      <c r="KO205" s="178" t="s">
        <v>1948</v>
      </c>
    </row>
    <row r="206" spans="1:301" ht="87.75" customHeight="1">
      <c r="A206" s="164" t="s">
        <v>1721</v>
      </c>
      <c r="B206" s="84" t="str">
        <f>"Chemistry 605"</f>
        <v>Chemistry 605</v>
      </c>
      <c r="C206" s="158" t="s">
        <v>1938</v>
      </c>
      <c r="D206" s="13" t="s">
        <v>566</v>
      </c>
      <c r="E206" s="163"/>
      <c r="F206" s="13"/>
      <c r="G206" s="2" t="s">
        <v>92</v>
      </c>
      <c r="H206" s="13" t="s">
        <v>1221</v>
      </c>
      <c r="I206" s="83" t="str">
        <f>"Chemistry 205"</f>
        <v>Chemistry 205</v>
      </c>
      <c r="J206" s="13">
        <v>205</v>
      </c>
      <c r="K206" s="4"/>
      <c r="L206" s="53">
        <v>1.3169136604996179</v>
      </c>
      <c r="M206" s="114"/>
      <c r="N206" s="5">
        <v>48</v>
      </c>
      <c r="O206" s="6" t="s">
        <v>195</v>
      </c>
      <c r="P206" s="6">
        <v>959</v>
      </c>
      <c r="Q206" s="6"/>
      <c r="S206" s="7">
        <v>5173</v>
      </c>
      <c r="T206" s="6"/>
      <c r="U206" s="6"/>
      <c r="V206" s="6"/>
      <c r="W206" s="6"/>
      <c r="X206" s="6"/>
      <c r="Y206" s="6"/>
      <c r="Z206" s="6"/>
      <c r="AA206" s="116" t="s">
        <v>69</v>
      </c>
      <c r="AB206" s="116" t="s">
        <v>125</v>
      </c>
      <c r="AC206" s="116" t="s">
        <v>86</v>
      </c>
      <c r="AD206" s="116" t="s">
        <v>69</v>
      </c>
      <c r="AE206" s="116" t="s">
        <v>69</v>
      </c>
      <c r="AF206" s="116" t="s">
        <v>69</v>
      </c>
      <c r="AG206" s="10"/>
      <c r="AH206" s="10"/>
      <c r="AI206" s="10"/>
      <c r="AJ206" s="10"/>
      <c r="AK206" s="75">
        <v>0.69899999999999995</v>
      </c>
      <c r="AL206" s="117" t="s">
        <v>907</v>
      </c>
      <c r="AM206" s="89" t="s">
        <v>566</v>
      </c>
      <c r="AN206" s="118">
        <v>0.92397964482293071</v>
      </c>
      <c r="AO206" s="118">
        <v>0.76266069111923573</v>
      </c>
      <c r="AP206" s="118">
        <v>1.2962147932652361</v>
      </c>
      <c r="AQ206" s="118"/>
      <c r="AR206" s="80" t="s">
        <v>92</v>
      </c>
      <c r="AS206" s="7">
        <v>86.327379359570301</v>
      </c>
      <c r="AT206" s="119"/>
      <c r="AU206" s="89" t="s">
        <v>566</v>
      </c>
      <c r="AV206" s="7">
        <v>70.884535</v>
      </c>
      <c r="AW206" s="7">
        <v>43.578000000000003</v>
      </c>
      <c r="AX206" s="7">
        <v>5.4059999999999997</v>
      </c>
      <c r="AY206" s="7"/>
      <c r="AZ206" s="7">
        <v>-15.853658536585357</v>
      </c>
      <c r="BA206" s="7">
        <v>3.6585365853658516</v>
      </c>
      <c r="BB206" s="187"/>
      <c r="BC206" s="7">
        <v>91.33627972027972</v>
      </c>
      <c r="BD206" s="7">
        <v>62.784163447127384</v>
      </c>
      <c r="BE206" s="7">
        <v>14.230784396200812</v>
      </c>
      <c r="BF206" s="7">
        <v>9.9219607594936647</v>
      </c>
      <c r="BG206" s="7">
        <v>-2.0979012987012879</v>
      </c>
      <c r="BH206" s="7">
        <v>25</v>
      </c>
      <c r="BI206" s="7">
        <v>21.428571428571431</v>
      </c>
      <c r="BJ206" s="167"/>
      <c r="BK206" s="7">
        <v>8.8865246500000001</v>
      </c>
      <c r="BL206" s="7"/>
      <c r="BM206" s="7">
        <v>41.98109176784979</v>
      </c>
      <c r="BN206" s="167"/>
      <c r="BO206" s="7">
        <v>16.3934</v>
      </c>
      <c r="BP206" s="7">
        <v>6.5116000000000014</v>
      </c>
      <c r="BQ206" s="7"/>
      <c r="BR206" s="7"/>
      <c r="BS206" s="7">
        <v>42.704277743335396</v>
      </c>
      <c r="BT206" s="7">
        <v>62.601719692932548</v>
      </c>
      <c r="BU206" s="75"/>
      <c r="BV206" s="7">
        <v>8.8237990740337509</v>
      </c>
      <c r="BW206" s="7" t="s">
        <v>195</v>
      </c>
      <c r="BX206" s="6">
        <v>-40.449514631526014</v>
      </c>
      <c r="BY206" s="6"/>
      <c r="BZ206" s="6">
        <v>-4.4883306821060867</v>
      </c>
      <c r="CA206" s="6"/>
      <c r="CB206" s="4"/>
      <c r="CC206" s="89" t="s">
        <v>566</v>
      </c>
      <c r="CD206" s="4">
        <v>28.856560623142215</v>
      </c>
      <c r="CE206" s="4">
        <v>-0.71777207901389062</v>
      </c>
      <c r="CF206" s="4"/>
      <c r="CG206" s="89" t="s">
        <v>566</v>
      </c>
      <c r="CH206" s="6">
        <v>-21.7</v>
      </c>
      <c r="CI206" s="53"/>
      <c r="CJ206" s="6">
        <v>32000</v>
      </c>
      <c r="CK206" s="6">
        <v>32000</v>
      </c>
      <c r="CL206" s="8">
        <v>-21</v>
      </c>
      <c r="CM206" s="6">
        <v>16000</v>
      </c>
      <c r="CN206" s="9">
        <v>70</v>
      </c>
      <c r="CO206" s="6">
        <v>32000</v>
      </c>
      <c r="CP206" s="5">
        <v>111</v>
      </c>
      <c r="CQ206" s="4">
        <v>30</v>
      </c>
      <c r="CR206" s="78">
        <v>1.42</v>
      </c>
      <c r="CS206" s="78">
        <v>6.5000000000000002E-2</v>
      </c>
      <c r="CT206" s="78">
        <v>13.91</v>
      </c>
      <c r="CU206" s="78">
        <v>4.13</v>
      </c>
      <c r="CV206" s="6">
        <v>111.78128271460736</v>
      </c>
      <c r="CW206" s="78"/>
      <c r="CX206" s="10">
        <v>30</v>
      </c>
      <c r="CY206" s="6">
        <v>80.048771523906197</v>
      </c>
      <c r="CZ206" s="2"/>
      <c r="DA206" s="11"/>
      <c r="DB206" s="11"/>
      <c r="DC206" s="17"/>
      <c r="DD206" s="120" t="s">
        <v>72</v>
      </c>
      <c r="DE206" s="120" t="s">
        <v>72</v>
      </c>
      <c r="DF206" s="89" t="s">
        <v>566</v>
      </c>
      <c r="DG206" s="12">
        <v>27</v>
      </c>
      <c r="DH206" s="9"/>
      <c r="DI206" s="98">
        <v>0</v>
      </c>
      <c r="DJ206" s="102"/>
      <c r="DK206" s="1"/>
      <c r="DL206" s="103"/>
      <c r="DM206" s="46" t="s">
        <v>101</v>
      </c>
      <c r="DN206" s="10">
        <v>0</v>
      </c>
      <c r="DO206" s="10">
        <v>4</v>
      </c>
      <c r="DP206" s="11"/>
      <c r="DQ206" s="109"/>
      <c r="DR206" s="12">
        <v>13</v>
      </c>
      <c r="DS206" s="79">
        <v>0</v>
      </c>
      <c r="DT206" s="2"/>
      <c r="DU206" s="8">
        <v>90</v>
      </c>
      <c r="DV206" s="12">
        <v>10</v>
      </c>
      <c r="DW206" s="13">
        <v>100</v>
      </c>
      <c r="DX206" s="89" t="s">
        <v>566</v>
      </c>
      <c r="DY206" s="12">
        <v>93</v>
      </c>
      <c r="DZ206" s="89" t="s">
        <v>566</v>
      </c>
      <c r="EA206" s="7">
        <v>-0.85140045066204995</v>
      </c>
      <c r="EB206" s="75">
        <v>-0.25390000000000001</v>
      </c>
      <c r="EC206" s="75">
        <v>0.28349999999999997</v>
      </c>
      <c r="ED206" s="75">
        <v>0.1784</v>
      </c>
      <c r="EE206" s="90">
        <v>0</v>
      </c>
      <c r="EF206" s="90">
        <v>0</v>
      </c>
      <c r="EG206" s="90">
        <v>0</v>
      </c>
      <c r="EH206" s="90">
        <v>0</v>
      </c>
      <c r="EI206" s="75"/>
      <c r="EJ206" s="89" t="s">
        <v>566</v>
      </c>
      <c r="EK206" s="91" t="s">
        <v>74</v>
      </c>
      <c r="EL206" s="91" t="s">
        <v>74</v>
      </c>
      <c r="EM206" s="91" t="s">
        <v>74</v>
      </c>
      <c r="EN206" s="91" t="s">
        <v>74</v>
      </c>
      <c r="EO206" s="91" t="s">
        <v>74</v>
      </c>
      <c r="EP206" s="91" t="s">
        <v>74</v>
      </c>
      <c r="EQ206" s="91" t="s">
        <v>74</v>
      </c>
      <c r="ER206" s="91" t="s">
        <v>74</v>
      </c>
      <c r="ES206" s="92" t="s">
        <v>74</v>
      </c>
      <c r="ET206" s="89" t="s">
        <v>566</v>
      </c>
      <c r="EU206" s="7">
        <v>20.100000000000001</v>
      </c>
      <c r="EV206" s="7">
        <v>15.3</v>
      </c>
      <c r="EW206" s="10"/>
      <c r="EX206" s="10"/>
      <c r="EY206" s="10"/>
      <c r="EZ206" s="10"/>
      <c r="FA206" s="75">
        <v>0.91411818025627001</v>
      </c>
      <c r="FB206" s="75">
        <v>0.63233915366487892</v>
      </c>
      <c r="FC206" s="75">
        <v>0.92746098031028978</v>
      </c>
      <c r="FD206" s="89" t="s">
        <v>566</v>
      </c>
      <c r="FE206" s="15" t="s">
        <v>113</v>
      </c>
      <c r="FF206" s="86">
        <v>100</v>
      </c>
      <c r="FG206" s="10"/>
      <c r="FH206" s="6">
        <v>32000</v>
      </c>
      <c r="FI206" s="10"/>
      <c r="FJ206" s="9"/>
      <c r="FK206" s="6">
        <v>-1.9539166188339729</v>
      </c>
      <c r="FL206" s="6">
        <v>30.897464448191403</v>
      </c>
      <c r="FM206" s="6">
        <v>-12.451612903225806</v>
      </c>
      <c r="FN206" s="6">
        <v>-14.543630892678028</v>
      </c>
      <c r="FO206" s="6">
        <v>45.618247298919542</v>
      </c>
      <c r="FP206" s="6">
        <v>10.76487252124646</v>
      </c>
      <c r="FQ206" s="127">
        <v>0.82955003357958357</v>
      </c>
      <c r="FR206" s="122"/>
      <c r="FS206" s="121">
        <v>0.74073647413998556</v>
      </c>
      <c r="FT206" s="89" t="s">
        <v>566</v>
      </c>
      <c r="FU206" s="7">
        <v>-109.54622527531836</v>
      </c>
      <c r="FV206" s="7">
        <v>-267.27441403207547</v>
      </c>
      <c r="FW206" s="7">
        <v>-25.017704203613491</v>
      </c>
      <c r="FX206" s="7">
        <v>-487.22162975973913</v>
      </c>
      <c r="FY206" s="7">
        <v>27.029073256802818</v>
      </c>
      <c r="FZ206" s="7">
        <v>60.824962218863895</v>
      </c>
      <c r="GA206" s="7">
        <v>-41.265300552184584</v>
      </c>
      <c r="GB206" s="7">
        <v>94.821130824605376</v>
      </c>
      <c r="GC206" s="89" t="s">
        <v>566</v>
      </c>
      <c r="GD206" s="92" t="s">
        <v>81</v>
      </c>
      <c r="GE206" s="92" t="s">
        <v>74</v>
      </c>
      <c r="GF206" s="123" t="s">
        <v>1403</v>
      </c>
      <c r="GG206" s="123" t="s">
        <v>1403</v>
      </c>
      <c r="GH206" s="124" t="s">
        <v>74</v>
      </c>
      <c r="GI206" s="125" t="s">
        <v>81</v>
      </c>
      <c r="GJ206" s="126" t="s">
        <v>81</v>
      </c>
      <c r="GK206" s="89" t="s">
        <v>566</v>
      </c>
      <c r="GL206" s="75">
        <v>-9.9004608359085297E-2</v>
      </c>
      <c r="GM206" s="129">
        <v>-0.184296103467291</v>
      </c>
      <c r="GN206" s="130">
        <v>-0.197004370030256</v>
      </c>
      <c r="GO206" s="129">
        <v>-1.36618346352626</v>
      </c>
      <c r="GP206" s="131">
        <v>-0.37493410143035899</v>
      </c>
      <c r="GQ206" s="129">
        <v>-0.87877792187446202</v>
      </c>
      <c r="GR206" s="130">
        <v>-0.40997496203145201</v>
      </c>
      <c r="GS206" s="131">
        <v>-1.13555532779992</v>
      </c>
      <c r="GT206" s="75">
        <v>-9.9004608359085297E-2</v>
      </c>
      <c r="GU206" s="129">
        <v>-0.184296103467291</v>
      </c>
      <c r="GV206" s="130">
        <v>-0.197004370030256</v>
      </c>
      <c r="GW206" s="129">
        <v>-1.36618346352626</v>
      </c>
      <c r="GX206" s="131">
        <v>-0.37493410143035899</v>
      </c>
      <c r="GY206" s="129">
        <v>-0.87877792187446202</v>
      </c>
      <c r="GZ206" s="130">
        <v>-0.40997496203145201</v>
      </c>
      <c r="HA206" s="131">
        <v>-1.13555532779992</v>
      </c>
      <c r="HB206" s="89" t="s">
        <v>566</v>
      </c>
      <c r="HC206" s="106"/>
      <c r="HD206" s="106"/>
      <c r="HE206" s="106"/>
      <c r="HF206" s="106"/>
      <c r="HG206" s="106"/>
      <c r="HH206" s="106"/>
      <c r="HI206" s="106"/>
      <c r="HJ206" s="106"/>
      <c r="HK206" s="106"/>
      <c r="HL206" s="106"/>
      <c r="HM206" s="106"/>
      <c r="HN206" s="106"/>
      <c r="HO206" s="106"/>
      <c r="HP206" s="106"/>
      <c r="HQ206" s="106"/>
      <c r="HR206" s="106"/>
      <c r="HS206" s="106"/>
      <c r="HT206" s="106"/>
      <c r="HU206" s="106"/>
      <c r="HV206" s="106"/>
      <c r="HW206" s="106"/>
      <c r="HX206" s="106"/>
      <c r="HY206" s="106"/>
      <c r="HZ206" s="106"/>
      <c r="IA206" s="89" t="s">
        <v>566</v>
      </c>
      <c r="IB206" s="42">
        <v>0.48529062035313503</v>
      </c>
      <c r="IC206" s="41">
        <v>0.98657313357102905</v>
      </c>
      <c r="ID206" s="13" t="s">
        <v>566</v>
      </c>
      <c r="IE206" s="6">
        <v>66.010033039999996</v>
      </c>
      <c r="IF206" s="6">
        <v>87.289459980000004</v>
      </c>
      <c r="IG206" s="6">
        <v>-68.178763439999997</v>
      </c>
      <c r="IH206" s="6">
        <v>57.076205289999997</v>
      </c>
      <c r="II206" s="6">
        <v>-66.206505300000003</v>
      </c>
      <c r="IJ206" s="6">
        <v>97.05274756</v>
      </c>
      <c r="IK206" s="6">
        <v>66.662479590000004</v>
      </c>
      <c r="IL206" s="7">
        <v>-68.578178690000001</v>
      </c>
      <c r="IM206" s="6">
        <v>2.9584844819999998</v>
      </c>
      <c r="IN206" s="6">
        <v>101.371633</v>
      </c>
      <c r="IO206" s="6">
        <v>35.619948749999999</v>
      </c>
      <c r="IP206" s="7">
        <v>-86.933249369999999</v>
      </c>
      <c r="IQ206" s="7">
        <v>-48.627336450000001</v>
      </c>
      <c r="IR206" s="7">
        <v>84.237347290000002</v>
      </c>
      <c r="IS206" s="6">
        <v>28.013266999999999</v>
      </c>
      <c r="IT206" s="7">
        <v>94.746808380000004</v>
      </c>
      <c r="IU206" s="6">
        <v>-84.277777779999994</v>
      </c>
      <c r="IV206" s="7">
        <v>37.077044139999998</v>
      </c>
      <c r="IW206" s="7">
        <v>-6.1160714289999998</v>
      </c>
      <c r="IX206" s="7">
        <v>-21.725352109999999</v>
      </c>
      <c r="IY206" s="6">
        <v>58.58074921</v>
      </c>
      <c r="IZ206" s="6">
        <v>5.4875510030000001</v>
      </c>
      <c r="JA206" s="6">
        <v>-34.298493409999999</v>
      </c>
      <c r="JB206" s="6">
        <v>-18.363309350000002</v>
      </c>
      <c r="JC206" s="6">
        <v>-8.9939024389999993</v>
      </c>
      <c r="JD206" s="7">
        <v>45.167081719999999</v>
      </c>
      <c r="JE206" s="7">
        <v>48.746751609999997</v>
      </c>
      <c r="JF206" s="7">
        <v>-84.092709979999995</v>
      </c>
      <c r="JG206" s="7">
        <v>-81.98897796</v>
      </c>
      <c r="JH206" s="6">
        <v>-62.761454180000001</v>
      </c>
      <c r="JI206" s="7">
        <v>-97.434853419999996</v>
      </c>
      <c r="JJ206" s="6">
        <v>89.131073380000004</v>
      </c>
      <c r="JK206" s="7">
        <v>-65.519586509999996</v>
      </c>
      <c r="JL206" s="6">
        <v>97.342833819999996</v>
      </c>
      <c r="JM206" s="7">
        <v>81.921884689999999</v>
      </c>
      <c r="JN206" s="6">
        <v>70.737978909999995</v>
      </c>
      <c r="JO206" s="7">
        <v>51.89122373</v>
      </c>
      <c r="JP206" s="7"/>
      <c r="JQ206" s="6">
        <v>90.807388779999997</v>
      </c>
      <c r="JR206" s="6">
        <v>113.1634135</v>
      </c>
      <c r="JS206" s="7">
        <v>26.57845447</v>
      </c>
      <c r="JT206" s="7">
        <v>-31.930051809999998</v>
      </c>
      <c r="JU206" s="7">
        <v>117.9411351</v>
      </c>
      <c r="JV206" s="7">
        <v>94.401371089999998</v>
      </c>
      <c r="JW206" s="6">
        <v>89.85791845</v>
      </c>
      <c r="JX206" s="7">
        <v>66.38708656</v>
      </c>
      <c r="JY206" s="6">
        <v>93.197278909999994</v>
      </c>
      <c r="JZ206" s="7"/>
      <c r="KA206" s="6">
        <v>92.640037269999993</v>
      </c>
      <c r="KB206" s="7">
        <v>83.251349730000001</v>
      </c>
      <c r="KC206" s="7">
        <v>72.207824259999995</v>
      </c>
      <c r="KD206" s="6">
        <v>102.0451391</v>
      </c>
      <c r="KE206" s="6">
        <v>98.62913811</v>
      </c>
      <c r="KF206" s="6">
        <v>96.4055666</v>
      </c>
      <c r="KG206" s="7">
        <v>101.6818403</v>
      </c>
      <c r="KH206" s="6">
        <v>94.78689679</v>
      </c>
      <c r="KI206" s="6">
        <v>91.342162479999999</v>
      </c>
      <c r="KJ206" s="6">
        <v>84.887962479999999</v>
      </c>
      <c r="KK206" s="6">
        <v>96.091392440000007</v>
      </c>
      <c r="KM206" s="178">
        <v>1.1601547556354197</v>
      </c>
      <c r="KN206" s="178">
        <v>0.49189431099282876</v>
      </c>
      <c r="KO206" s="178">
        <v>0.88571354136815295</v>
      </c>
    </row>
    <row r="207" spans="1:301" ht="87.75" customHeight="1">
      <c r="A207" s="164" t="s">
        <v>1722</v>
      </c>
      <c r="B207" s="84" t="str">
        <f>"Chemistry 606"</f>
        <v>Chemistry 606</v>
      </c>
      <c r="C207" s="158" t="s">
        <v>1938</v>
      </c>
      <c r="D207" s="13" t="s">
        <v>420</v>
      </c>
      <c r="E207" s="163"/>
      <c r="F207" s="13"/>
      <c r="G207" s="2" t="s">
        <v>421</v>
      </c>
      <c r="H207" s="13" t="s">
        <v>1150</v>
      </c>
      <c r="I207" s="83" t="str">
        <f>"Chemistry 206"</f>
        <v>Chemistry 206</v>
      </c>
      <c r="J207" s="13">
        <v>206</v>
      </c>
      <c r="K207" s="4"/>
      <c r="L207" s="53">
        <v>1.0672726490579516</v>
      </c>
      <c r="M207" s="114"/>
      <c r="N207" s="5">
        <v>58</v>
      </c>
      <c r="O207" s="6">
        <v>83</v>
      </c>
      <c r="P207" s="6">
        <v>646</v>
      </c>
      <c r="Q207" s="6"/>
      <c r="S207" s="7">
        <v>629.4</v>
      </c>
      <c r="T207" s="6"/>
      <c r="U207" s="6">
        <v>2542</v>
      </c>
      <c r="V207" s="6">
        <v>4817</v>
      </c>
      <c r="W207" s="6">
        <v>344.1</v>
      </c>
      <c r="X207" s="6">
        <v>554.9</v>
      </c>
      <c r="Y207" s="6"/>
      <c r="Z207" s="6">
        <v>4113</v>
      </c>
      <c r="AA207" s="116" t="s">
        <v>69</v>
      </c>
      <c r="AB207" s="115" t="s">
        <v>68</v>
      </c>
      <c r="AC207" s="116" t="s">
        <v>86</v>
      </c>
      <c r="AD207" s="115" t="s">
        <v>68</v>
      </c>
      <c r="AE207" s="116" t="s">
        <v>69</v>
      </c>
      <c r="AF207" s="116" t="s">
        <v>69</v>
      </c>
      <c r="AG207" s="10"/>
      <c r="AH207" s="10"/>
      <c r="AI207" s="10"/>
      <c r="AJ207" s="10"/>
      <c r="AK207" s="75">
        <v>0.57799999999999996</v>
      </c>
      <c r="AL207" s="117" t="s">
        <v>907</v>
      </c>
      <c r="AM207" s="89" t="s">
        <v>420</v>
      </c>
      <c r="AN207" s="118">
        <v>6.4388825423200751E-3</v>
      </c>
      <c r="AO207" s="118">
        <v>-1.2430711168769901E-2</v>
      </c>
      <c r="AP207" s="118">
        <v>1.3388201705384482E-4</v>
      </c>
      <c r="AQ207" s="118"/>
      <c r="AR207" s="80" t="s">
        <v>70</v>
      </c>
      <c r="AS207" s="7">
        <v>41.020521989722624</v>
      </c>
      <c r="AT207" s="119"/>
      <c r="AU207" s="89" t="s">
        <v>420</v>
      </c>
      <c r="AV207" s="7">
        <v>15.158546400000001</v>
      </c>
      <c r="AW207" s="7">
        <v>8.2309999999999999</v>
      </c>
      <c r="AX207" s="7">
        <v>-0.47199999999999998</v>
      </c>
      <c r="AY207" s="7"/>
      <c r="AZ207" s="7">
        <v>66.479055622803344</v>
      </c>
      <c r="BA207" s="7">
        <v>11.003051259324636</v>
      </c>
      <c r="BB207" s="185"/>
      <c r="BC207" s="7">
        <v>95.357258741258747</v>
      </c>
      <c r="BD207" s="7">
        <v>81.185495670274761</v>
      </c>
      <c r="BE207" s="7">
        <v>47.337975712347358</v>
      </c>
      <c r="BF207" s="7">
        <v>52.010568354430376</v>
      </c>
      <c r="BG207" s="7">
        <v>71.928072727272735</v>
      </c>
      <c r="BH207" s="7">
        <v>12.006728980820036</v>
      </c>
      <c r="BI207" s="7">
        <v>6.2870403806529751</v>
      </c>
      <c r="BJ207" s="77"/>
      <c r="BK207" s="7">
        <v>1.723621514</v>
      </c>
      <c r="BL207" s="7"/>
      <c r="BM207" s="7">
        <v>67.424083525600693</v>
      </c>
      <c r="BN207" s="77"/>
      <c r="BO207" s="7">
        <v>15.850800000000007</v>
      </c>
      <c r="BP207" s="7">
        <v>8.4185999999999979</v>
      </c>
      <c r="BQ207" s="7"/>
      <c r="BR207" s="7"/>
      <c r="BS207" s="7">
        <v>46.407220050586339</v>
      </c>
      <c r="BT207" s="7">
        <v>62.17923790045753</v>
      </c>
      <c r="BU207" s="75"/>
      <c r="BV207" s="7">
        <v>15.708628866133873</v>
      </c>
      <c r="BW207" s="7" t="s">
        <v>195</v>
      </c>
      <c r="BX207" s="6">
        <v>-19.139301262253209</v>
      </c>
      <c r="BY207" s="6"/>
      <c r="BZ207" s="6">
        <v>31.558573280352238</v>
      </c>
      <c r="CA207" s="6"/>
      <c r="CB207" s="4"/>
      <c r="CC207" s="89" t="s">
        <v>420</v>
      </c>
      <c r="CD207" s="4">
        <v>-28.700242526153172</v>
      </c>
      <c r="CE207" s="4">
        <v>40.529853996056559</v>
      </c>
      <c r="CF207" s="4"/>
      <c r="CG207" s="89" t="s">
        <v>420</v>
      </c>
      <c r="CH207" s="6">
        <v>-48.8</v>
      </c>
      <c r="CI207" s="53"/>
      <c r="CJ207" s="6">
        <v>8653.0400000000009</v>
      </c>
      <c r="CK207" s="6">
        <v>16112.42</v>
      </c>
      <c r="CL207" s="8">
        <v>-17</v>
      </c>
      <c r="CM207" s="6">
        <v>32000</v>
      </c>
      <c r="CN207" s="9">
        <v>-22</v>
      </c>
      <c r="CO207" s="6">
        <v>32000</v>
      </c>
      <c r="CP207" s="5">
        <v>-122</v>
      </c>
      <c r="CQ207" s="4">
        <v>30</v>
      </c>
      <c r="CR207" s="78">
        <v>6.81</v>
      </c>
      <c r="CS207" s="78">
        <v>10.039999999999999</v>
      </c>
      <c r="CT207" s="78">
        <v>4.37</v>
      </c>
      <c r="CU207" s="78">
        <v>3.04</v>
      </c>
      <c r="CV207" s="6">
        <v>65.882814082529279</v>
      </c>
      <c r="CW207" s="78"/>
      <c r="CX207" s="10">
        <v>30</v>
      </c>
      <c r="CY207" s="6">
        <v>98.928006464623692</v>
      </c>
      <c r="CZ207" s="2"/>
      <c r="DA207" s="11"/>
      <c r="DB207" s="11"/>
      <c r="DC207" s="11"/>
      <c r="DD207" s="120" t="s">
        <v>72</v>
      </c>
      <c r="DE207" s="120" t="s">
        <v>72</v>
      </c>
      <c r="DF207" s="89" t="s">
        <v>420</v>
      </c>
      <c r="DG207" s="12">
        <v>6</v>
      </c>
      <c r="DH207" s="9"/>
      <c r="DI207" s="98">
        <v>0</v>
      </c>
      <c r="DJ207" s="102"/>
      <c r="DK207" s="1"/>
      <c r="DL207" s="103"/>
      <c r="DM207" s="46" t="s">
        <v>101</v>
      </c>
      <c r="DN207" s="10">
        <v>2</v>
      </c>
      <c r="DO207" s="10">
        <v>0</v>
      </c>
      <c r="DP207" s="11"/>
      <c r="DQ207" s="109"/>
      <c r="DR207" s="12"/>
      <c r="DS207" s="79">
        <v>0</v>
      </c>
      <c r="DT207" s="2"/>
      <c r="DU207" s="8">
        <v>-13</v>
      </c>
      <c r="DV207" s="12"/>
      <c r="DW207" s="13">
        <v>100</v>
      </c>
      <c r="DX207" s="89" t="s">
        <v>420</v>
      </c>
      <c r="DY207" s="12">
        <v>-18</v>
      </c>
      <c r="DZ207" s="89" t="s">
        <v>420</v>
      </c>
      <c r="EA207" s="7">
        <v>8.27982466792621</v>
      </c>
      <c r="EB207" s="75">
        <v>-6.4600000000000005E-2</v>
      </c>
      <c r="EC207" s="75">
        <v>-5.8000000000000003E-2</v>
      </c>
      <c r="ED207" s="75">
        <v>-6.5100000000000005E-2</v>
      </c>
      <c r="EE207" s="90">
        <v>0</v>
      </c>
      <c r="EF207" s="90">
        <v>0</v>
      </c>
      <c r="EG207" s="90">
        <v>0</v>
      </c>
      <c r="EH207" s="90">
        <v>0</v>
      </c>
      <c r="EI207" s="75"/>
      <c r="EJ207" s="89" t="s">
        <v>420</v>
      </c>
      <c r="EK207" s="91" t="s">
        <v>74</v>
      </c>
      <c r="EL207" s="91" t="s">
        <v>74</v>
      </c>
      <c r="EM207" s="91" t="s">
        <v>74</v>
      </c>
      <c r="EN207" s="91" t="s">
        <v>74</v>
      </c>
      <c r="EO207" s="91" t="s">
        <v>74</v>
      </c>
      <c r="EP207" s="91" t="s">
        <v>74</v>
      </c>
      <c r="EQ207" s="91" t="s">
        <v>74</v>
      </c>
      <c r="ER207" s="91" t="s">
        <v>74</v>
      </c>
      <c r="ES207" s="92" t="s">
        <v>74</v>
      </c>
      <c r="ET207" s="89" t="s">
        <v>420</v>
      </c>
      <c r="EU207" s="7">
        <v>76.099999999999994</v>
      </c>
      <c r="EV207" s="7">
        <v>35.9</v>
      </c>
      <c r="EW207" s="10" t="s">
        <v>102</v>
      </c>
      <c r="EX207" s="10">
        <v>74100</v>
      </c>
      <c r="EY207" s="10"/>
      <c r="EZ207" s="10"/>
      <c r="FA207" s="75">
        <v>0.91051399046539216</v>
      </c>
      <c r="FB207" s="75">
        <v>0.94392420364050056</v>
      </c>
      <c r="FC207" s="75">
        <v>1.1106340506565218</v>
      </c>
      <c r="FD207" s="89" t="s">
        <v>420</v>
      </c>
      <c r="FE207" s="15" t="s">
        <v>113</v>
      </c>
      <c r="FF207" s="6">
        <v>40</v>
      </c>
      <c r="FG207" s="10"/>
      <c r="FH207" s="6">
        <v>32000</v>
      </c>
      <c r="FI207" s="10">
        <v>14.1</v>
      </c>
      <c r="FJ207" s="9"/>
      <c r="FK207" s="6">
        <v>53.079058652640953</v>
      </c>
      <c r="FL207" s="6">
        <v>31.521012948175485</v>
      </c>
      <c r="FM207" s="6">
        <v>-27.161290322580655</v>
      </c>
      <c r="FN207" s="6">
        <v>-21.631561350718798</v>
      </c>
      <c r="FO207" s="6">
        <v>35.534213685474199</v>
      </c>
      <c r="FP207" s="6">
        <v>42.08822339133954</v>
      </c>
      <c r="FQ207" s="127">
        <v>0.85475468214191508</v>
      </c>
      <c r="FR207" s="122"/>
      <c r="FS207" s="121">
        <v>0.92755465867248343</v>
      </c>
      <c r="FT207" s="89" t="s">
        <v>420</v>
      </c>
      <c r="FU207" s="7">
        <v>74.281108445648343</v>
      </c>
      <c r="FV207" s="7">
        <v>-92.504872248434438</v>
      </c>
      <c r="FW207" s="7">
        <v>53.246375934388524</v>
      </c>
      <c r="FX207" s="7">
        <v>-109.48738859158533</v>
      </c>
      <c r="FY207" s="7">
        <v>24.546956416624077</v>
      </c>
      <c r="FZ207" s="7">
        <v>63.756016407807678</v>
      </c>
      <c r="GA207" s="7">
        <v>-375.07033529992231</v>
      </c>
      <c r="GB207" s="7">
        <v>93.011971205207828</v>
      </c>
      <c r="GC207" s="89" t="s">
        <v>420</v>
      </c>
      <c r="GD207" s="92" t="s">
        <v>81</v>
      </c>
      <c r="GE207" s="92" t="s">
        <v>74</v>
      </c>
      <c r="GF207" s="123" t="s">
        <v>1403</v>
      </c>
      <c r="GG207" s="123" t="s">
        <v>1403</v>
      </c>
      <c r="GH207" s="124" t="s">
        <v>74</v>
      </c>
      <c r="GI207" s="125" t="s">
        <v>74</v>
      </c>
      <c r="GJ207" s="126" t="s">
        <v>81</v>
      </c>
      <c r="GK207" s="89" t="s">
        <v>420</v>
      </c>
      <c r="GL207" s="75">
        <v>-0.28282788141221199</v>
      </c>
      <c r="GM207" s="129">
        <v>-0.320099060883825</v>
      </c>
      <c r="GN207" s="130">
        <v>-0.32026261446737397</v>
      </c>
      <c r="GO207" s="129">
        <v>-1.7983496319950201</v>
      </c>
      <c r="GP207" s="131">
        <v>-0.476403647626431</v>
      </c>
      <c r="GQ207" s="129">
        <v>-1.2531507216317399</v>
      </c>
      <c r="GR207" s="130">
        <v>-0.61830165850073604</v>
      </c>
      <c r="GS207" s="131">
        <v>-1.53251618760358</v>
      </c>
      <c r="GT207" s="75">
        <v>-0.28282788141221199</v>
      </c>
      <c r="GU207" s="129">
        <v>-0.320099060883825</v>
      </c>
      <c r="GV207" s="130">
        <v>-0.32026261446737397</v>
      </c>
      <c r="GW207" s="129">
        <v>-1.7983496319950201</v>
      </c>
      <c r="GX207" s="131">
        <v>-0.476403647626431</v>
      </c>
      <c r="GY207" s="129">
        <v>-1.2531507216317399</v>
      </c>
      <c r="GZ207" s="130">
        <v>-0.61830165850073604</v>
      </c>
      <c r="HA207" s="131">
        <v>-1.53251618760358</v>
      </c>
      <c r="HB207" s="89" t="s">
        <v>420</v>
      </c>
      <c r="HC207" s="106"/>
      <c r="HD207" s="106"/>
      <c r="HE207" s="106"/>
      <c r="HF207" s="106"/>
      <c r="HG207" s="106"/>
      <c r="HH207" s="106"/>
      <c r="HI207" s="106"/>
      <c r="HJ207" s="106"/>
      <c r="HK207" s="106"/>
      <c r="HL207" s="106"/>
      <c r="HM207" s="106"/>
      <c r="HN207" s="106"/>
      <c r="HO207" s="106"/>
      <c r="HP207" s="106"/>
      <c r="HQ207" s="106"/>
      <c r="HR207" s="106"/>
      <c r="HS207" s="106"/>
      <c r="HT207" s="106"/>
      <c r="HU207" s="106"/>
      <c r="HV207" s="106"/>
      <c r="HW207" s="106"/>
      <c r="HX207" s="106"/>
      <c r="HY207" s="106"/>
      <c r="HZ207" s="106"/>
      <c r="IA207" s="89" t="s">
        <v>420</v>
      </c>
      <c r="IB207" s="128">
        <v>0.31042217996177102</v>
      </c>
      <c r="IC207" s="42">
        <v>0.84900321447674498</v>
      </c>
      <c r="ID207" s="13" t="s">
        <v>420</v>
      </c>
      <c r="IE207" s="6">
        <v>89.892891919999997</v>
      </c>
      <c r="IF207" s="6">
        <v>100.61806540000001</v>
      </c>
      <c r="IG207" s="6">
        <v>88.651698240000002</v>
      </c>
      <c r="IH207" s="6">
        <v>87.19992585</v>
      </c>
      <c r="II207" s="6">
        <v>80.737090210000005</v>
      </c>
      <c r="IJ207" s="6">
        <v>99.122269849999995</v>
      </c>
      <c r="IK207" s="6">
        <v>111.37715970000001</v>
      </c>
      <c r="IL207" s="7"/>
      <c r="IM207" s="6">
        <v>94.41263739</v>
      </c>
      <c r="IN207" s="6">
        <v>87.794959599999999</v>
      </c>
      <c r="IO207" s="6">
        <v>78.631361010000006</v>
      </c>
      <c r="IP207" s="7">
        <v>87.340343910000001</v>
      </c>
      <c r="IQ207" s="7">
        <v>102.614098</v>
      </c>
      <c r="IR207" s="7">
        <v>101.1556214</v>
      </c>
      <c r="IS207" s="6">
        <v>77.083554329999998</v>
      </c>
      <c r="IT207" s="7">
        <v>82.383626379999995</v>
      </c>
      <c r="IU207" s="6">
        <v>81.589021310000007</v>
      </c>
      <c r="IV207" s="7">
        <v>105.3658537</v>
      </c>
      <c r="IW207" s="7">
        <v>104.55862980000001</v>
      </c>
      <c r="IX207" s="7">
        <v>67.867571769999998</v>
      </c>
      <c r="IY207" s="6">
        <v>99.018524099999993</v>
      </c>
      <c r="IZ207" s="6">
        <v>76.600240099999994</v>
      </c>
      <c r="JA207" s="6">
        <v>67.685403690000001</v>
      </c>
      <c r="JB207" s="6">
        <v>68.83637985</v>
      </c>
      <c r="JC207" s="6">
        <v>88.781913520000003</v>
      </c>
      <c r="JD207" s="7">
        <v>89.174735220000002</v>
      </c>
      <c r="JE207" s="7">
        <v>102.258706</v>
      </c>
      <c r="JF207" s="7"/>
      <c r="JG207" s="7">
        <v>96.95572439</v>
      </c>
      <c r="JH207" s="6">
        <v>71.359089659999995</v>
      </c>
      <c r="JI207" s="7">
        <v>104.6771103</v>
      </c>
      <c r="JJ207" s="6">
        <v>71.827306480000004</v>
      </c>
      <c r="JK207" s="7">
        <v>108.9392861</v>
      </c>
      <c r="JL207" s="6">
        <v>81.586869559999997</v>
      </c>
      <c r="JM207" s="7">
        <v>93.227476699999997</v>
      </c>
      <c r="JN207" s="6">
        <v>99.444513020000002</v>
      </c>
      <c r="JO207" s="7">
        <v>82.951456309999998</v>
      </c>
      <c r="JP207" s="7"/>
      <c r="JQ207" s="6">
        <v>96.256789159999997</v>
      </c>
      <c r="JR207" s="6">
        <v>91.990483740000002</v>
      </c>
      <c r="JS207" s="7">
        <v>91.714060250000003</v>
      </c>
      <c r="JT207" s="7">
        <v>67.748159790000003</v>
      </c>
      <c r="JU207" s="7">
        <v>95.180531250000001</v>
      </c>
      <c r="JV207" s="7">
        <v>88.001839500000003</v>
      </c>
      <c r="JW207" s="6">
        <v>94.455798009999995</v>
      </c>
      <c r="JX207" s="7">
        <v>81.484430990000007</v>
      </c>
      <c r="JY207" s="6">
        <v>87.85719134</v>
      </c>
      <c r="JZ207" s="7">
        <v>80.659110560000002</v>
      </c>
      <c r="KA207" s="6">
        <v>106.5788752</v>
      </c>
      <c r="KB207" s="7">
        <v>94.064893819999995</v>
      </c>
      <c r="KC207" s="7">
        <v>76.365329610000003</v>
      </c>
      <c r="KD207" s="6">
        <v>85.648402329999996</v>
      </c>
      <c r="KE207" s="6">
        <v>72.367453370000007</v>
      </c>
      <c r="KF207" s="6">
        <v>80.812091129999999</v>
      </c>
      <c r="KG207" s="7">
        <v>59.386218880000001</v>
      </c>
      <c r="KH207" s="6">
        <v>96.984540030000005</v>
      </c>
      <c r="KI207" s="6">
        <v>93.724901349999996</v>
      </c>
      <c r="KJ207" s="6">
        <v>87.36774312</v>
      </c>
      <c r="KK207" s="6">
        <v>76.842345429999995</v>
      </c>
      <c r="KM207" s="178">
        <v>0.80371756998905408</v>
      </c>
      <c r="KN207" s="178">
        <v>0.65613556773346582</v>
      </c>
      <c r="KO207" s="178">
        <v>1.1443356829618636</v>
      </c>
    </row>
    <row r="208" spans="1:301" ht="87.75" customHeight="1">
      <c r="A208" s="164" t="s">
        <v>1723</v>
      </c>
      <c r="B208" s="84" t="str">
        <f>"Chemistry 607"</f>
        <v>Chemistry 607</v>
      </c>
      <c r="C208" s="158" t="s">
        <v>1937</v>
      </c>
      <c r="D208" s="13" t="s">
        <v>664</v>
      </c>
      <c r="E208" s="163"/>
      <c r="F208" s="13"/>
      <c r="G208" s="2" t="s">
        <v>665</v>
      </c>
      <c r="H208" s="13" t="s">
        <v>1282</v>
      </c>
      <c r="I208" s="83" t="str">
        <f>"Chemistry 207"</f>
        <v>Chemistry 207</v>
      </c>
      <c r="J208" s="13">
        <v>207</v>
      </c>
      <c r="K208" s="4"/>
      <c r="L208" s="53">
        <v>0.90928338605688097</v>
      </c>
      <c r="M208" s="114"/>
      <c r="N208" s="5">
        <v>22</v>
      </c>
      <c r="O208" s="6">
        <v>82</v>
      </c>
      <c r="P208" s="6"/>
      <c r="Q208" s="6"/>
      <c r="S208" s="7">
        <v>1001</v>
      </c>
      <c r="T208" s="6"/>
      <c r="U208" s="6">
        <v>1140</v>
      </c>
      <c r="V208" s="6">
        <v>1659</v>
      </c>
      <c r="W208" s="6">
        <v>1179</v>
      </c>
      <c r="X208" s="6">
        <v>1467</v>
      </c>
      <c r="Y208" s="6">
        <v>1412</v>
      </c>
      <c r="Z208" s="6">
        <v>1320</v>
      </c>
      <c r="AA208" s="116" t="s">
        <v>69</v>
      </c>
      <c r="AB208" s="116" t="s">
        <v>125</v>
      </c>
      <c r="AC208" s="116" t="s">
        <v>86</v>
      </c>
      <c r="AD208" s="116" t="s">
        <v>69</v>
      </c>
      <c r="AE208" s="116" t="s">
        <v>69</v>
      </c>
      <c r="AF208" s="116" t="s">
        <v>69</v>
      </c>
      <c r="AG208" s="10"/>
      <c r="AH208" s="10"/>
      <c r="AI208" s="10"/>
      <c r="AJ208" s="10"/>
      <c r="AK208" s="75">
        <v>1.07</v>
      </c>
      <c r="AL208" s="117" t="s">
        <v>907</v>
      </c>
      <c r="AM208" s="89" t="s">
        <v>664</v>
      </c>
      <c r="AN208" s="118">
        <v>-3.398205539421785E-2</v>
      </c>
      <c r="AO208" s="118">
        <v>-4.0268456375838924E-2</v>
      </c>
      <c r="AP208" s="118">
        <v>1.8877476821402055E-2</v>
      </c>
      <c r="AQ208" s="118">
        <v>1.295399244930371E-2</v>
      </c>
      <c r="AR208" s="80" t="s">
        <v>70</v>
      </c>
      <c r="AS208" s="7">
        <v>70</v>
      </c>
      <c r="AT208" s="119"/>
      <c r="AU208" s="89" t="s">
        <v>664</v>
      </c>
      <c r="AV208" s="7">
        <v>-3.6622761000000001</v>
      </c>
      <c r="AW208" s="7">
        <v>-1.9530000000000001</v>
      </c>
      <c r="AX208" s="7">
        <v>-15.176</v>
      </c>
      <c r="AY208" s="7"/>
      <c r="AZ208" s="7">
        <v>37.311038666422078</v>
      </c>
      <c r="BA208" s="7">
        <v>16.494406255273766</v>
      </c>
      <c r="BB208" s="187"/>
      <c r="BC208" s="7">
        <v>91.602187845303874</v>
      </c>
      <c r="BD208" s="7">
        <v>44.927546376811591</v>
      </c>
      <c r="BE208" s="7">
        <v>16.313082178217829</v>
      </c>
      <c r="BF208" s="7">
        <v>9.1553492401215806</v>
      </c>
      <c r="BG208" s="7">
        <v>25.57442637362637</v>
      </c>
      <c r="BH208" s="7">
        <v>13.610057094223201</v>
      </c>
      <c r="BI208" s="7">
        <v>-1.5544726286390755</v>
      </c>
      <c r="BJ208" s="169"/>
      <c r="BK208" s="7">
        <v>-10.605005630000001</v>
      </c>
      <c r="BL208" s="7"/>
      <c r="BM208" s="7">
        <v>6.3560617187406905</v>
      </c>
      <c r="BN208" s="169"/>
      <c r="BO208" s="7">
        <v>8.7471999999999923</v>
      </c>
      <c r="BP208" s="7">
        <v>5.2489999999999952</v>
      </c>
      <c r="BQ208" s="7"/>
      <c r="BR208" s="7"/>
      <c r="BS208" s="7">
        <v>5.336253012756444</v>
      </c>
      <c r="BT208" s="7">
        <v>67.358715222393755</v>
      </c>
      <c r="BU208" s="75"/>
      <c r="BV208" s="7">
        <v>26.674479337775981</v>
      </c>
      <c r="BW208" s="7" t="s">
        <v>195</v>
      </c>
      <c r="BX208" s="6">
        <v>-26.840554407351135</v>
      </c>
      <c r="BY208" s="6"/>
      <c r="BZ208" s="6">
        <v>53.344558362024216</v>
      </c>
      <c r="CA208" s="6"/>
      <c r="CB208" s="4"/>
      <c r="CC208" s="89" t="s">
        <v>664</v>
      </c>
      <c r="CD208" s="4">
        <v>-5.2473132470769777</v>
      </c>
      <c r="CE208" s="4">
        <v>-3.7929438957166042</v>
      </c>
      <c r="CF208" s="4"/>
      <c r="CG208" s="89" t="s">
        <v>664</v>
      </c>
      <c r="CH208" s="6">
        <v>-2.95</v>
      </c>
      <c r="CI208" s="53"/>
      <c r="CJ208" s="6">
        <v>16000</v>
      </c>
      <c r="CK208" s="6">
        <v>15646.22</v>
      </c>
      <c r="CL208" s="8">
        <v>-26</v>
      </c>
      <c r="CM208" s="6">
        <v>16000</v>
      </c>
      <c r="CN208" s="9">
        <v>-82</v>
      </c>
      <c r="CO208" s="6">
        <v>16141</v>
      </c>
      <c r="CP208" s="5">
        <v>40</v>
      </c>
      <c r="CQ208" s="4">
        <v>26.83</v>
      </c>
      <c r="CR208" s="78">
        <v>5.38</v>
      </c>
      <c r="CS208" s="78">
        <v>5.0599999999999996</v>
      </c>
      <c r="CT208" s="78">
        <v>4.7699999999999996</v>
      </c>
      <c r="CU208" s="78">
        <v>8.0299999999999994</v>
      </c>
      <c r="CV208" s="6">
        <v>49.69941361471561</v>
      </c>
      <c r="CW208" s="78"/>
      <c r="CX208" s="10">
        <v>30</v>
      </c>
      <c r="CY208" s="6">
        <v>92.662900101899581</v>
      </c>
      <c r="CZ208" s="2"/>
      <c r="DA208" s="11"/>
      <c r="DB208" s="11"/>
      <c r="DC208" s="11"/>
      <c r="DD208" s="120" t="s">
        <v>71</v>
      </c>
      <c r="DE208" s="120" t="s">
        <v>72</v>
      </c>
      <c r="DF208" s="89" t="s">
        <v>664</v>
      </c>
      <c r="DG208" s="12">
        <v>-12</v>
      </c>
      <c r="DH208" s="9"/>
      <c r="DI208" s="98">
        <v>50</v>
      </c>
      <c r="DJ208" s="102"/>
      <c r="DK208" s="1"/>
      <c r="DL208" s="103"/>
      <c r="DM208" s="46">
        <v>12.2</v>
      </c>
      <c r="DN208" s="10">
        <v>0</v>
      </c>
      <c r="DO208" s="10">
        <v>0</v>
      </c>
      <c r="DP208" s="11"/>
      <c r="DQ208" s="109"/>
      <c r="DR208" s="12"/>
      <c r="DS208" s="79">
        <v>0</v>
      </c>
      <c r="DT208" s="2"/>
      <c r="DU208" s="8">
        <v>6.3040000000000003</v>
      </c>
      <c r="DV208" s="12"/>
      <c r="DW208" s="13">
        <v>66.599999999999994</v>
      </c>
      <c r="DX208" s="89" t="s">
        <v>664</v>
      </c>
      <c r="DY208" s="12">
        <v>-7</v>
      </c>
      <c r="DZ208" s="89" t="s">
        <v>664</v>
      </c>
      <c r="EA208" s="7">
        <v>0.8116749145791099</v>
      </c>
      <c r="EB208" s="75">
        <v>-3.1399999999999997E-2</v>
      </c>
      <c r="EC208" s="75">
        <v>-0.1099</v>
      </c>
      <c r="ED208" s="75">
        <v>1.8E-3</v>
      </c>
      <c r="EE208" s="90">
        <v>0</v>
      </c>
      <c r="EF208" s="90">
        <v>0</v>
      </c>
      <c r="EG208" s="90">
        <v>2.0342857142857156</v>
      </c>
      <c r="EH208" s="90">
        <v>0</v>
      </c>
      <c r="EI208" s="75"/>
      <c r="EJ208" s="89" t="s">
        <v>664</v>
      </c>
      <c r="EK208" s="91" t="s">
        <v>74</v>
      </c>
      <c r="EL208" s="91" t="s">
        <v>74</v>
      </c>
      <c r="EM208" s="91" t="s">
        <v>74</v>
      </c>
      <c r="EN208" s="91" t="s">
        <v>74</v>
      </c>
      <c r="EO208" s="91" t="s">
        <v>74</v>
      </c>
      <c r="EP208" s="91" t="s">
        <v>74</v>
      </c>
      <c r="EQ208" s="91" t="s">
        <v>74</v>
      </c>
      <c r="ER208" s="91" t="s">
        <v>74</v>
      </c>
      <c r="ES208" s="92" t="s">
        <v>74</v>
      </c>
      <c r="ET208" s="89" t="s">
        <v>664</v>
      </c>
      <c r="EU208" s="7">
        <v>38.6</v>
      </c>
      <c r="EV208" s="7">
        <v>4.53</v>
      </c>
      <c r="EW208" s="10"/>
      <c r="EX208" s="10"/>
      <c r="EY208" s="10"/>
      <c r="EZ208" s="10"/>
      <c r="FA208" s="75">
        <v>0.83624317610039001</v>
      </c>
      <c r="FB208" s="75">
        <v>0.95711123966943434</v>
      </c>
      <c r="FC208" s="75">
        <v>1.1083333333333334</v>
      </c>
      <c r="FD208" s="89" t="s">
        <v>664</v>
      </c>
      <c r="FE208" s="15" t="s">
        <v>113</v>
      </c>
      <c r="FF208" s="6">
        <v>0</v>
      </c>
      <c r="FG208" s="10"/>
      <c r="FH208" s="6">
        <v>15878.59</v>
      </c>
      <c r="FI208" s="10"/>
      <c r="FJ208" s="9"/>
      <c r="FK208" s="6">
        <v>-43.626798826002599</v>
      </c>
      <c r="FL208" s="6">
        <v>10.239781043612773</v>
      </c>
      <c r="FM208" s="6">
        <v>9.8243331164606378</v>
      </c>
      <c r="FN208" s="6">
        <v>-38.297367797012029</v>
      </c>
      <c r="FO208" s="6">
        <v>-8.4997147746720181</v>
      </c>
      <c r="FP208" s="6">
        <v>24.329501915708818</v>
      </c>
      <c r="FQ208" s="121">
        <v>0.62269626811831835</v>
      </c>
      <c r="FR208" s="122"/>
      <c r="FS208" s="121">
        <v>0.65291093050257087</v>
      </c>
      <c r="FT208" s="89" t="s">
        <v>664</v>
      </c>
      <c r="FU208" s="7">
        <v>24.824668774495528</v>
      </c>
      <c r="FV208" s="7">
        <v>-130.41102509705533</v>
      </c>
      <c r="FW208" s="7">
        <v>58.303364794183409</v>
      </c>
      <c r="FX208" s="7">
        <v>-114.62008165281645</v>
      </c>
      <c r="FY208" s="7">
        <v>17.472842948456947</v>
      </c>
      <c r="FZ208" s="7">
        <v>-36.643937223119629</v>
      </c>
      <c r="GA208" s="7">
        <v>-95.603912517859115</v>
      </c>
      <c r="GB208" s="7">
        <v>52.858547076762804</v>
      </c>
      <c r="GC208" s="89" t="s">
        <v>664</v>
      </c>
      <c r="GD208" s="95" t="s">
        <v>74</v>
      </c>
      <c r="GE208" s="95" t="s">
        <v>74</v>
      </c>
      <c r="GF208" s="123" t="s">
        <v>1402</v>
      </c>
      <c r="GG208" s="123" t="s">
        <v>1402</v>
      </c>
      <c r="GH208" s="124" t="s">
        <v>81</v>
      </c>
      <c r="GI208" s="125" t="s">
        <v>81</v>
      </c>
      <c r="GJ208" s="126" t="s">
        <v>81</v>
      </c>
      <c r="GK208" s="89" t="s">
        <v>664</v>
      </c>
      <c r="GL208" s="127"/>
      <c r="GM208" s="127"/>
      <c r="GN208" s="127"/>
      <c r="GO208" s="127"/>
      <c r="GP208" s="127"/>
      <c r="GQ208" s="127"/>
      <c r="GR208" s="127"/>
      <c r="GS208" s="127"/>
      <c r="GT208" s="127"/>
      <c r="GU208" s="127"/>
      <c r="GV208" s="127"/>
      <c r="GW208" s="127"/>
      <c r="GX208" s="127"/>
      <c r="GY208" s="127"/>
      <c r="GZ208" s="127"/>
      <c r="HA208" s="127"/>
      <c r="HB208" s="89" t="s">
        <v>664</v>
      </c>
      <c r="HC208" s="106"/>
      <c r="HD208" s="106"/>
      <c r="HE208" s="106"/>
      <c r="HF208" s="106"/>
      <c r="HG208" s="106"/>
      <c r="HH208" s="106"/>
      <c r="HI208" s="106"/>
      <c r="HJ208" s="106"/>
      <c r="HK208" s="106"/>
      <c r="HL208" s="106"/>
      <c r="HM208" s="106"/>
      <c r="HN208" s="106"/>
      <c r="HO208" s="106"/>
      <c r="HP208" s="106"/>
      <c r="HQ208" s="106"/>
      <c r="HR208" s="106"/>
      <c r="HS208" s="106"/>
      <c r="HT208" s="106"/>
      <c r="HU208" s="106"/>
      <c r="HV208" s="106"/>
      <c r="HW208" s="106"/>
      <c r="HX208" s="106"/>
      <c r="HY208" s="106"/>
      <c r="HZ208" s="106"/>
      <c r="IA208" s="89" t="s">
        <v>664</v>
      </c>
      <c r="IB208" s="128">
        <v>0.44929837737459599</v>
      </c>
      <c r="IC208" s="42">
        <v>0.82225523654521604</v>
      </c>
      <c r="ID208" s="13" t="s">
        <v>664</v>
      </c>
      <c r="IE208" s="6">
        <v>58.430678469999997</v>
      </c>
      <c r="IF208" s="6">
        <v>89.036081580000001</v>
      </c>
      <c r="IG208" s="6">
        <v>18.02234327</v>
      </c>
      <c r="IH208" s="6">
        <v>-24.117647059999999</v>
      </c>
      <c r="II208" s="6">
        <v>101.86155789999999</v>
      </c>
      <c r="IJ208" s="6">
        <v>95.979247729999997</v>
      </c>
      <c r="IK208" s="6">
        <v>-39.655172409999999</v>
      </c>
      <c r="IL208" s="7"/>
      <c r="IM208" s="6">
        <v>-50.914076780000002</v>
      </c>
      <c r="IN208" s="6">
        <v>110.86654559999999</v>
      </c>
      <c r="IO208" s="6">
        <v>70.513112879999994</v>
      </c>
      <c r="IP208" s="7">
        <v>55.034993819999997</v>
      </c>
      <c r="IQ208" s="7">
        <v>65.118043049999997</v>
      </c>
      <c r="IR208" s="7">
        <v>59.339379319999999</v>
      </c>
      <c r="IS208" s="6">
        <v>12.283210049999999</v>
      </c>
      <c r="IT208" s="7">
        <v>15.855334539999999</v>
      </c>
      <c r="IU208" s="6">
        <v>-45.991561179999998</v>
      </c>
      <c r="IV208" s="7">
        <v>13.193490049999999</v>
      </c>
      <c r="IW208" s="7">
        <v>-48.576512459999996</v>
      </c>
      <c r="IX208" s="7">
        <v>-21.385542170000001</v>
      </c>
      <c r="IY208" s="6">
        <v>-56.600910470000002</v>
      </c>
      <c r="IZ208" s="6">
        <v>-50.404858300000001</v>
      </c>
      <c r="JA208" s="6">
        <v>-25.091911759999999</v>
      </c>
      <c r="JB208" s="6">
        <v>-21.19866815</v>
      </c>
      <c r="JC208" s="6">
        <v>-31.704545450000001</v>
      </c>
      <c r="JD208" s="7">
        <v>-78.139904610000002</v>
      </c>
      <c r="JE208" s="7">
        <v>-49.06367041</v>
      </c>
      <c r="JF208" s="7">
        <v>-56.432748539999999</v>
      </c>
      <c r="JG208" s="7">
        <v>-67.339667460000001</v>
      </c>
      <c r="JH208" s="6">
        <v>87.107350609999997</v>
      </c>
      <c r="JI208" s="7">
        <v>-82.61851016</v>
      </c>
      <c r="JJ208" s="6">
        <v>49.024659550000003</v>
      </c>
      <c r="JK208" s="7">
        <v>-63.411619279999996</v>
      </c>
      <c r="JL208" s="6">
        <v>-68.067846610000004</v>
      </c>
      <c r="JM208" s="7">
        <v>-14.109589039999999</v>
      </c>
      <c r="JN208" s="6">
        <v>82.701092349999996</v>
      </c>
      <c r="JO208" s="7"/>
      <c r="JP208" s="7"/>
      <c r="JQ208" s="6">
        <v>65.180392429999998</v>
      </c>
      <c r="JR208" s="6">
        <v>101.2466732</v>
      </c>
      <c r="JS208" s="7">
        <v>-33.866666670000001</v>
      </c>
      <c r="JT208" s="7">
        <v>62.013252250000001</v>
      </c>
      <c r="JU208" s="7"/>
      <c r="JV208" s="7">
        <v>38.63418042</v>
      </c>
      <c r="JW208" s="6">
        <v>-73.777403039999996</v>
      </c>
      <c r="JX208" s="7"/>
      <c r="JY208" s="6">
        <v>98.887793889999998</v>
      </c>
      <c r="JZ208" s="7">
        <v>42.833079329999997</v>
      </c>
      <c r="KA208" s="6">
        <v>87.08071846</v>
      </c>
      <c r="KB208" s="7">
        <v>-50.571428570000002</v>
      </c>
      <c r="KC208" s="7">
        <v>-5.4982817869999998</v>
      </c>
      <c r="KD208" s="6">
        <v>60.697379830000003</v>
      </c>
      <c r="KE208" s="6">
        <v>59.602036089999999</v>
      </c>
      <c r="KF208" s="6">
        <v>57.01616628</v>
      </c>
      <c r="KG208" s="7">
        <v>63.950361940000001</v>
      </c>
      <c r="KH208" s="6">
        <v>51.706433099999998</v>
      </c>
      <c r="KI208" s="6">
        <v>61.123012009999997</v>
      </c>
      <c r="KJ208" s="6">
        <v>88.236298450000007</v>
      </c>
      <c r="KK208" s="6">
        <v>56.022926869999999</v>
      </c>
      <c r="KM208" s="178">
        <v>0.61473588401102142</v>
      </c>
      <c r="KN208" s="178">
        <v>0.59929011552121281</v>
      </c>
      <c r="KO208" s="178">
        <v>0.90461043302585542</v>
      </c>
    </row>
    <row r="209" spans="1:301" ht="87.75" customHeight="1">
      <c r="A209" s="164" t="s">
        <v>1724</v>
      </c>
      <c r="B209" s="84" t="str">
        <f>"Chemistry 608"</f>
        <v>Chemistry 608</v>
      </c>
      <c r="C209" s="158" t="s">
        <v>1937</v>
      </c>
      <c r="D209" s="13" t="s">
        <v>226</v>
      </c>
      <c r="E209" s="163"/>
      <c r="F209" s="13"/>
      <c r="G209" s="2" t="s">
        <v>227</v>
      </c>
      <c r="H209" s="13" t="s">
        <v>1057</v>
      </c>
      <c r="I209" s="83" t="str">
        <f>"Chemistry 208"</f>
        <v>Chemistry 208</v>
      </c>
      <c r="J209" s="13">
        <v>208</v>
      </c>
      <c r="K209" s="4"/>
      <c r="L209" s="53">
        <v>0.89932952735213456</v>
      </c>
      <c r="M209" s="189" t="s">
        <v>1946</v>
      </c>
      <c r="N209" s="5">
        <v>54</v>
      </c>
      <c r="O209" s="6"/>
      <c r="P209" s="6">
        <v>662</v>
      </c>
      <c r="Q209" s="6"/>
      <c r="S209" s="7">
        <v>543.79999999999995</v>
      </c>
      <c r="T209" s="6"/>
      <c r="U209" s="6">
        <v>147.4</v>
      </c>
      <c r="V209" s="6">
        <v>530.79999999999995</v>
      </c>
      <c r="W209" s="6">
        <v>449.1</v>
      </c>
      <c r="X209" s="6">
        <v>323.3</v>
      </c>
      <c r="Y209" s="6"/>
      <c r="Z209" s="6"/>
      <c r="AA209" s="116" t="s">
        <v>85</v>
      </c>
      <c r="AB209" s="115" t="s">
        <v>68</v>
      </c>
      <c r="AC209" s="116" t="s">
        <v>69</v>
      </c>
      <c r="AD209" s="116" t="s">
        <v>69</v>
      </c>
      <c r="AE209" s="116" t="s">
        <v>69</v>
      </c>
      <c r="AF209" s="116" t="s">
        <v>69</v>
      </c>
      <c r="AG209" s="10"/>
      <c r="AH209" s="10"/>
      <c r="AI209" s="10"/>
      <c r="AJ209" s="10"/>
      <c r="AK209" s="75">
        <v>0.83299999999999996</v>
      </c>
      <c r="AL209" s="117" t="s">
        <v>907</v>
      </c>
      <c r="AM209" s="89" t="s">
        <v>226</v>
      </c>
      <c r="AN209" s="118">
        <v>-4.0917168739976591E-2</v>
      </c>
      <c r="AO209" s="118">
        <v>-5.7046979865771813E-2</v>
      </c>
      <c r="AP209" s="118">
        <v>5.4935382038185775E-3</v>
      </c>
      <c r="AQ209" s="118">
        <v>-1.5976259298565665E-2</v>
      </c>
      <c r="AR209" s="80" t="s">
        <v>70</v>
      </c>
      <c r="AS209" s="7">
        <v>14.673496217508374</v>
      </c>
      <c r="AT209" s="119" t="s">
        <v>71</v>
      </c>
      <c r="AU209" s="89" t="s">
        <v>226</v>
      </c>
      <c r="AV209" s="7">
        <v>81.760031499999997</v>
      </c>
      <c r="AW209" s="7">
        <v>49.686</v>
      </c>
      <c r="AX209" s="7">
        <v>24.603999999999999</v>
      </c>
      <c r="AY209" s="7"/>
      <c r="AZ209" s="7">
        <v>72.151898734177223</v>
      </c>
      <c r="BA209" s="7">
        <v>28.48101265822784</v>
      </c>
      <c r="BB209" s="187"/>
      <c r="BC209" s="7">
        <v>95.469591160221</v>
      </c>
      <c r="BD209" s="7">
        <v>55.845420772946852</v>
      </c>
      <c r="BE209" s="7">
        <v>16.030196746817538</v>
      </c>
      <c r="BF209" s="7">
        <v>-2.3948027355623069</v>
      </c>
      <c r="BG209" s="7">
        <v>56.34365714285714</v>
      </c>
      <c r="BH209" s="7">
        <v>34.58646616541354</v>
      </c>
      <c r="BI209" s="7">
        <v>24.060150375939855</v>
      </c>
      <c r="BJ209" s="167"/>
      <c r="BK209" s="7">
        <v>11.007843919999999</v>
      </c>
      <c r="BL209" s="7"/>
      <c r="BM209" s="7">
        <v>78.58392430541187</v>
      </c>
      <c r="BN209" s="167"/>
      <c r="BO209" s="7">
        <v>3.0904000000000025</v>
      </c>
      <c r="BP209" s="7">
        <v>7.819199999999995</v>
      </c>
      <c r="BQ209" s="7"/>
      <c r="BR209" s="7"/>
      <c r="BS209" s="7">
        <v>48.726851851851848</v>
      </c>
      <c r="BT209" s="7">
        <v>61.133794612782083</v>
      </c>
      <c r="BU209" s="75"/>
      <c r="BV209" s="7">
        <v>96.18828149741492</v>
      </c>
      <c r="BW209" s="7" t="s">
        <v>195</v>
      </c>
      <c r="BX209" s="6">
        <v>-45.768044443515379</v>
      </c>
      <c r="BY209" s="6"/>
      <c r="BZ209" s="6">
        <v>20.358938488627683</v>
      </c>
      <c r="CA209" s="6"/>
      <c r="CB209" s="4"/>
      <c r="CC209" s="89" t="s">
        <v>226</v>
      </c>
      <c r="CD209" s="4">
        <v>4.5327741052264976</v>
      </c>
      <c r="CE209" s="4">
        <v>44.653985256167879</v>
      </c>
      <c r="CF209" s="4"/>
      <c r="CG209" s="89" t="s">
        <v>226</v>
      </c>
      <c r="CH209" s="6">
        <v>-34.1</v>
      </c>
      <c r="CI209" s="53"/>
      <c r="CJ209" s="6">
        <v>4028.1</v>
      </c>
      <c r="CK209" s="6">
        <v>7584.62</v>
      </c>
      <c r="CL209" s="8">
        <v>-31</v>
      </c>
      <c r="CM209" s="6">
        <v>2573.33</v>
      </c>
      <c r="CN209" s="9">
        <v>28</v>
      </c>
      <c r="CO209" s="6">
        <v>918.94</v>
      </c>
      <c r="CP209" s="5">
        <v>13</v>
      </c>
      <c r="CQ209" s="4">
        <v>30</v>
      </c>
      <c r="CR209" s="78">
        <v>10</v>
      </c>
      <c r="CS209" s="78">
        <v>9.2999999999999999E-2</v>
      </c>
      <c r="CT209" s="78">
        <v>5.0599999999999996</v>
      </c>
      <c r="CU209" s="78">
        <v>0.1</v>
      </c>
      <c r="CV209" s="6">
        <v>94.719130252078259</v>
      </c>
      <c r="CW209" s="78"/>
      <c r="CX209" s="10">
        <v>30</v>
      </c>
      <c r="CY209" s="6">
        <v>93.785433035088801</v>
      </c>
      <c r="CZ209" s="2"/>
      <c r="DA209" s="11" t="s">
        <v>81</v>
      </c>
      <c r="DB209" s="11"/>
      <c r="DC209" s="17"/>
      <c r="DD209" s="140">
        <v>0</v>
      </c>
      <c r="DE209" s="140">
        <v>0</v>
      </c>
      <c r="DF209" s="89" t="s">
        <v>226</v>
      </c>
      <c r="DG209" s="12">
        <v>35</v>
      </c>
      <c r="DH209" s="9"/>
      <c r="DI209" s="98">
        <v>25</v>
      </c>
      <c r="DJ209" s="102"/>
      <c r="DK209" s="1"/>
      <c r="DL209" s="103"/>
      <c r="DM209" s="46" t="s">
        <v>101</v>
      </c>
      <c r="DN209" s="10">
        <v>2</v>
      </c>
      <c r="DO209" s="10">
        <v>0</v>
      </c>
      <c r="DP209" s="11"/>
      <c r="DQ209" s="109"/>
      <c r="DR209" s="12">
        <v>53</v>
      </c>
      <c r="DS209" s="79">
        <v>0</v>
      </c>
      <c r="DT209" s="2"/>
      <c r="DU209" s="8">
        <v>100</v>
      </c>
      <c r="DV209" s="12">
        <v>10</v>
      </c>
      <c r="DW209" s="13">
        <v>33.33</v>
      </c>
      <c r="DX209" s="89" t="s">
        <v>226</v>
      </c>
      <c r="DY209" s="12">
        <v>62</v>
      </c>
      <c r="DZ209" s="89" t="s">
        <v>226</v>
      </c>
      <c r="EA209" s="7">
        <v>74.489051472810132</v>
      </c>
      <c r="EB209" s="75">
        <v>-1.0018</v>
      </c>
      <c r="EC209" s="75">
        <v>-0.1739</v>
      </c>
      <c r="ED209" s="75">
        <v>-0.13009999999999999</v>
      </c>
      <c r="EE209" s="90">
        <v>0</v>
      </c>
      <c r="EF209" s="90">
        <v>0</v>
      </c>
      <c r="EG209" s="90">
        <v>0</v>
      </c>
      <c r="EH209" s="90">
        <v>0</v>
      </c>
      <c r="EI209" s="75"/>
      <c r="EJ209" s="89" t="s">
        <v>226</v>
      </c>
      <c r="EK209" s="91" t="s">
        <v>74</v>
      </c>
      <c r="EL209" s="91" t="s">
        <v>74</v>
      </c>
      <c r="EM209" s="91" t="s">
        <v>74</v>
      </c>
      <c r="EN209" s="91" t="s">
        <v>74</v>
      </c>
      <c r="EO209" s="91" t="s">
        <v>74</v>
      </c>
      <c r="EP209" s="91" t="s">
        <v>74</v>
      </c>
      <c r="EQ209" s="91" t="s">
        <v>74</v>
      </c>
      <c r="ER209" s="91" t="s">
        <v>81</v>
      </c>
      <c r="ES209" s="92" t="s">
        <v>74</v>
      </c>
      <c r="ET209" s="89" t="s">
        <v>226</v>
      </c>
      <c r="EU209" s="7">
        <v>98.3</v>
      </c>
      <c r="EV209" s="7">
        <v>5.92</v>
      </c>
      <c r="EW209" s="10" t="s">
        <v>102</v>
      </c>
      <c r="EX209" s="10">
        <v>16400</v>
      </c>
      <c r="EY209" s="10" t="s">
        <v>103</v>
      </c>
      <c r="EZ209" s="10">
        <v>100000</v>
      </c>
      <c r="FA209" s="75">
        <v>0.96778594285617503</v>
      </c>
      <c r="FB209" s="75">
        <v>0.85531039646770868</v>
      </c>
      <c r="FC209" s="75">
        <v>1.070034651068595</v>
      </c>
      <c r="FD209" s="89" t="s">
        <v>226</v>
      </c>
      <c r="FE209" s="15" t="s">
        <v>113</v>
      </c>
      <c r="FF209" s="86">
        <v>100</v>
      </c>
      <c r="FG209" s="10"/>
      <c r="FH209" s="6">
        <v>32000</v>
      </c>
      <c r="FI209" s="10">
        <v>7.18</v>
      </c>
      <c r="FJ209" s="9"/>
      <c r="FK209" s="6">
        <v>21.186464890810562</v>
      </c>
      <c r="FL209" s="6">
        <v>32.676956172407522</v>
      </c>
      <c r="FM209" s="6">
        <v>5.6526207605344432</v>
      </c>
      <c r="FN209" s="6">
        <v>-12.308998302207129</v>
      </c>
      <c r="FO209" s="6">
        <v>19.819819819819827</v>
      </c>
      <c r="FP209" s="6">
        <v>-41.42042509072057</v>
      </c>
      <c r="FQ209" s="127">
        <v>0.57986213817874488</v>
      </c>
      <c r="FR209" s="122"/>
      <c r="FS209" s="121">
        <v>0.71708963978140838</v>
      </c>
      <c r="FT209" s="89" t="s">
        <v>226</v>
      </c>
      <c r="FU209" s="7">
        <v>-5.4833173716585026</v>
      </c>
      <c r="FV209" s="7">
        <v>-96.045900253885378</v>
      </c>
      <c r="FW209" s="7">
        <v>-45.432318292954001</v>
      </c>
      <c r="FX209" s="7">
        <v>-39.464341696110104</v>
      </c>
      <c r="FY209" s="7">
        <v>5.2967577621293565</v>
      </c>
      <c r="FZ209" s="7">
        <v>57.667866721434265</v>
      </c>
      <c r="GA209" s="7">
        <v>-138.47868286720831</v>
      </c>
      <c r="GB209" s="7">
        <v>-97.598426160991949</v>
      </c>
      <c r="GC209" s="89" t="s">
        <v>226</v>
      </c>
      <c r="GD209" s="92" t="s">
        <v>81</v>
      </c>
      <c r="GE209" s="92" t="s">
        <v>74</v>
      </c>
      <c r="GF209" s="123" t="s">
        <v>1403</v>
      </c>
      <c r="GG209" s="123" t="s">
        <v>1403</v>
      </c>
      <c r="GH209" s="124" t="s">
        <v>74</v>
      </c>
      <c r="GI209" s="125" t="s">
        <v>81</v>
      </c>
      <c r="GJ209" s="126" t="s">
        <v>74</v>
      </c>
      <c r="GK209" s="89" t="s">
        <v>226</v>
      </c>
      <c r="GL209" s="75">
        <v>0.30646920699741498</v>
      </c>
      <c r="GM209" s="129">
        <v>-0.38056839437927198</v>
      </c>
      <c r="GN209" s="130">
        <v>-6.4956284438963799E-2</v>
      </c>
      <c r="GO209" s="129">
        <v>-0.27291487441776102</v>
      </c>
      <c r="GP209" s="131">
        <v>-0.25521898412404898</v>
      </c>
      <c r="GQ209" s="129">
        <v>0.16728671287194499</v>
      </c>
      <c r="GR209" s="130">
        <v>1.56656558523567E-2</v>
      </c>
      <c r="GS209" s="131">
        <v>-0.61625808774746904</v>
      </c>
      <c r="GT209" s="75">
        <v>0.30646920699741498</v>
      </c>
      <c r="GU209" s="129">
        <v>-0.38056839437927198</v>
      </c>
      <c r="GV209" s="130">
        <v>-6.4956284438963799E-2</v>
      </c>
      <c r="GW209" s="129">
        <v>-0.27291487441776102</v>
      </c>
      <c r="GX209" s="131">
        <v>-0.25521898412404898</v>
      </c>
      <c r="GY209" s="129">
        <v>0.16728671287194499</v>
      </c>
      <c r="GZ209" s="130">
        <v>1.56656558523567E-2</v>
      </c>
      <c r="HA209" s="131">
        <v>-0.61625808774746904</v>
      </c>
      <c r="HB209" s="89" t="s">
        <v>226</v>
      </c>
      <c r="HC209" s="106"/>
      <c r="HD209" s="106"/>
      <c r="HE209" s="106"/>
      <c r="HF209" s="106"/>
      <c r="HG209" s="106"/>
      <c r="HH209" s="106"/>
      <c r="HI209" s="106"/>
      <c r="HJ209" s="106"/>
      <c r="HK209" s="106"/>
      <c r="HL209" s="106"/>
      <c r="HM209" s="106"/>
      <c r="HN209" s="106"/>
      <c r="HO209" s="106"/>
      <c r="HP209" s="106"/>
      <c r="HQ209" s="106"/>
      <c r="HR209" s="106"/>
      <c r="HS209" s="106"/>
      <c r="HT209" s="106"/>
      <c r="HU209" s="106"/>
      <c r="HV209" s="106"/>
      <c r="HW209" s="106"/>
      <c r="HX209" s="106"/>
      <c r="HY209" s="106"/>
      <c r="HZ209" s="106"/>
      <c r="IA209" s="89" t="s">
        <v>226</v>
      </c>
      <c r="IB209" s="42">
        <v>0.56566076045667801</v>
      </c>
      <c r="IC209" s="41">
        <v>0.91337513752959898</v>
      </c>
      <c r="ID209" s="13" t="s">
        <v>226</v>
      </c>
      <c r="IE209" s="6">
        <v>82.031637689999997</v>
      </c>
      <c r="IF209" s="6">
        <v>68.447517970000007</v>
      </c>
      <c r="IG209" s="6">
        <v>15.14610332</v>
      </c>
      <c r="IH209" s="6">
        <v>20.925985059999999</v>
      </c>
      <c r="II209" s="6">
        <v>16.223608290000001</v>
      </c>
      <c r="IJ209" s="6">
        <v>15.634168649999999</v>
      </c>
      <c r="IK209" s="6">
        <v>40.368315979999998</v>
      </c>
      <c r="IL209" s="7">
        <v>16.743524799999999</v>
      </c>
      <c r="IM209" s="6">
        <v>56.753610379999998</v>
      </c>
      <c r="IN209" s="6">
        <v>29.40268691</v>
      </c>
      <c r="IO209" s="6">
        <v>50.516330310000001</v>
      </c>
      <c r="IP209" s="7">
        <v>11.677954039999999</v>
      </c>
      <c r="IQ209" s="7">
        <v>8.2353853640000008</v>
      </c>
      <c r="IR209" s="7">
        <v>26.88079316</v>
      </c>
      <c r="IS209" s="6">
        <v>15.75449431</v>
      </c>
      <c r="IT209" s="7">
        <v>15.59889534</v>
      </c>
      <c r="IU209" s="6">
        <v>22.81491823</v>
      </c>
      <c r="IV209" s="7">
        <v>14.11423776</v>
      </c>
      <c r="IW209" s="7">
        <v>22.748370120000001</v>
      </c>
      <c r="IX209" s="7">
        <v>12.82064181</v>
      </c>
      <c r="IY209" s="6">
        <v>24.134392569999999</v>
      </c>
      <c r="IZ209" s="6">
        <v>13.25662299</v>
      </c>
      <c r="JA209" s="6">
        <v>22.520892180000001</v>
      </c>
      <c r="JB209" s="6">
        <v>-3.1611339049999998</v>
      </c>
      <c r="JC209" s="6">
        <v>23.028324649999998</v>
      </c>
      <c r="JD209" s="7">
        <v>18.163963590000002</v>
      </c>
      <c r="JE209" s="7">
        <v>28.500218329999999</v>
      </c>
      <c r="JF209" s="7">
        <v>43.877772610000001</v>
      </c>
      <c r="JG209" s="7">
        <v>23.170725470000001</v>
      </c>
      <c r="JH209" s="6">
        <v>19.813651650000001</v>
      </c>
      <c r="JI209" s="7">
        <v>43.850141630000003</v>
      </c>
      <c r="JJ209" s="6">
        <v>33.900037679999997</v>
      </c>
      <c r="JK209" s="7">
        <v>29.813664599999999</v>
      </c>
      <c r="JL209" s="6">
        <v>16.654815670000001</v>
      </c>
      <c r="JM209" s="7">
        <v>16.212300729999999</v>
      </c>
      <c r="JN209" s="6">
        <v>70.520053200000007</v>
      </c>
      <c r="JO209" s="7">
        <v>-2.5612792029999998</v>
      </c>
      <c r="JP209" s="7">
        <v>40.415533709999998</v>
      </c>
      <c r="JQ209" s="6">
        <v>-2.433602434</v>
      </c>
      <c r="JR209" s="6">
        <v>63.153233800000002</v>
      </c>
      <c r="JS209" s="7">
        <v>6.6305290709999998</v>
      </c>
      <c r="JT209" s="7">
        <v>6.8879106449999998</v>
      </c>
      <c r="JU209" s="7">
        <v>27.131610439999999</v>
      </c>
      <c r="JV209" s="7">
        <v>11.03976956</v>
      </c>
      <c r="JW209" s="6">
        <v>0.16873223000000001</v>
      </c>
      <c r="JX209" s="7">
        <v>15.906314930000001</v>
      </c>
      <c r="JY209" s="6">
        <v>60.863330550000001</v>
      </c>
      <c r="JZ209" s="7">
        <v>19.22397677</v>
      </c>
      <c r="KA209" s="6">
        <v>80.560297109999993</v>
      </c>
      <c r="KB209" s="7">
        <v>22.821476109999999</v>
      </c>
      <c r="KC209" s="7">
        <v>1.4944786350000001</v>
      </c>
      <c r="KD209" s="6">
        <v>45.686685099999998</v>
      </c>
      <c r="KE209" s="6">
        <v>24.36141782</v>
      </c>
      <c r="KF209" s="6">
        <v>17.136484070000002</v>
      </c>
      <c r="KG209" s="7">
        <v>24.084775740000001</v>
      </c>
      <c r="KH209" s="6">
        <v>76.575807330000004</v>
      </c>
      <c r="KI209" s="6">
        <v>16.735166499999998</v>
      </c>
      <c r="KJ209" s="6">
        <v>35.747185569999999</v>
      </c>
      <c r="KK209" s="6">
        <v>20.654044750000001</v>
      </c>
      <c r="KM209" s="178">
        <v>0.9088070299321328</v>
      </c>
      <c r="KN209" s="178">
        <v>0.6114031800062163</v>
      </c>
      <c r="KO209" s="178">
        <v>0.52812253982447099</v>
      </c>
    </row>
    <row r="210" spans="1:301" ht="87.75" customHeight="1">
      <c r="A210" s="164" t="s">
        <v>1725</v>
      </c>
      <c r="B210" s="84" t="str">
        <f>"Chemistry 609"</f>
        <v>Chemistry 609</v>
      </c>
      <c r="C210" s="158" t="s">
        <v>1938</v>
      </c>
      <c r="D210" s="13" t="s">
        <v>264</v>
      </c>
      <c r="E210" s="163"/>
      <c r="F210" s="13"/>
      <c r="G210" s="2" t="s">
        <v>265</v>
      </c>
      <c r="H210" s="13" t="s">
        <v>1075</v>
      </c>
      <c r="I210" s="83" t="str">
        <f>"Chemistry 209"</f>
        <v>Chemistry 209</v>
      </c>
      <c r="J210" s="13">
        <v>209</v>
      </c>
      <c r="K210" s="4"/>
      <c r="L210" s="53">
        <v>1.0599887905742771</v>
      </c>
      <c r="M210" s="189" t="s">
        <v>2116</v>
      </c>
      <c r="N210" s="5">
        <v>52</v>
      </c>
      <c r="O210" s="6"/>
      <c r="P210" s="6">
        <v>467</v>
      </c>
      <c r="Q210" s="6"/>
      <c r="S210" s="7">
        <v>311.39999999999998</v>
      </c>
      <c r="T210" s="6"/>
      <c r="U210" s="6">
        <v>85.09</v>
      </c>
      <c r="V210" s="6">
        <v>441.90000000000003</v>
      </c>
      <c r="W210" s="6">
        <v>291.90000000000003</v>
      </c>
      <c r="X210" s="6"/>
      <c r="Y210" s="6"/>
      <c r="Z210" s="6"/>
      <c r="AA210" s="116" t="s">
        <v>80</v>
      </c>
      <c r="AB210" s="116" t="s">
        <v>125</v>
      </c>
      <c r="AC210" s="116" t="s">
        <v>86</v>
      </c>
      <c r="AD210" s="116" t="s">
        <v>69</v>
      </c>
      <c r="AE210" s="116" t="s">
        <v>69</v>
      </c>
      <c r="AF210" s="116" t="s">
        <v>69</v>
      </c>
      <c r="AG210" s="10"/>
      <c r="AH210" s="10"/>
      <c r="AI210" s="10"/>
      <c r="AJ210" s="10"/>
      <c r="AK210" s="75">
        <v>0.72899999999999998</v>
      </c>
      <c r="AL210" s="117" t="s">
        <v>907</v>
      </c>
      <c r="AM210" s="89" t="s">
        <v>264</v>
      </c>
      <c r="AN210" s="118">
        <v>0</v>
      </c>
      <c r="AO210" s="118">
        <v>-1.4624366080905767E-3</v>
      </c>
      <c r="AP210" s="118">
        <v>2.505653442246188E-2</v>
      </c>
      <c r="AQ210" s="118"/>
      <c r="AR210" s="80" t="s">
        <v>70</v>
      </c>
      <c r="AS210" s="7">
        <v>16.224767338769116</v>
      </c>
      <c r="AT210" s="119"/>
      <c r="AU210" s="89" t="s">
        <v>264</v>
      </c>
      <c r="AV210" s="7">
        <v>57.9213302</v>
      </c>
      <c r="AW210" s="7">
        <v>32.451000000000001</v>
      </c>
      <c r="AX210" s="7">
        <v>8.8949999999999996</v>
      </c>
      <c r="AY210" s="7"/>
      <c r="AZ210" s="7">
        <v>26.582278481012651</v>
      </c>
      <c r="BA210" s="7">
        <v>-3.7974683544303787</v>
      </c>
      <c r="BB210" s="185"/>
      <c r="BC210" s="7">
        <v>93.171944055944053</v>
      </c>
      <c r="BD210" s="7">
        <v>67.530208409658627</v>
      </c>
      <c r="BE210" s="7">
        <v>49.780309497964723</v>
      </c>
      <c r="BF210" s="7">
        <v>39.352340506329107</v>
      </c>
      <c r="BG210" s="7">
        <v>51.148851948051941</v>
      </c>
      <c r="BH210" s="7">
        <v>36.046511627906973</v>
      </c>
      <c r="BI210" s="7">
        <v>-3.1007751937984551</v>
      </c>
      <c r="BJ210" s="167"/>
      <c r="BK210" s="7">
        <v>25.128946419999998</v>
      </c>
      <c r="BL210" s="7"/>
      <c r="BM210" s="7">
        <v>62.787915511120431</v>
      </c>
      <c r="BN210" s="167"/>
      <c r="BO210" s="7">
        <v>15.853399999999993</v>
      </c>
      <c r="BP210" s="7">
        <v>8.4961999999999875</v>
      </c>
      <c r="BQ210" s="7"/>
      <c r="BR210" s="7"/>
      <c r="BS210" s="7">
        <v>0</v>
      </c>
      <c r="BT210" s="7">
        <v>70.625033006390041</v>
      </c>
      <c r="BU210" s="75"/>
      <c r="BV210" s="7">
        <v>24.343828531269256</v>
      </c>
      <c r="BW210" s="7" t="s">
        <v>195</v>
      </c>
      <c r="BX210" s="6">
        <v>-30.483946488145438</v>
      </c>
      <c r="BY210" s="6"/>
      <c r="BZ210" s="6">
        <v>-9.5048866497502473</v>
      </c>
      <c r="CA210" s="6"/>
      <c r="CB210" s="4"/>
      <c r="CC210" s="89" t="s">
        <v>264</v>
      </c>
      <c r="CD210" s="4">
        <v>-20.032439386068209</v>
      </c>
      <c r="CE210" s="4">
        <v>49.66749930445512</v>
      </c>
      <c r="CF210" s="4"/>
      <c r="CG210" s="89" t="s">
        <v>264</v>
      </c>
      <c r="CH210" s="6">
        <v>-1.1299999999999999</v>
      </c>
      <c r="CI210" s="53"/>
      <c r="CJ210" s="6">
        <v>3856.7</v>
      </c>
      <c r="CK210" s="6">
        <v>2946.14</v>
      </c>
      <c r="CL210" s="8">
        <v>-21</v>
      </c>
      <c r="CM210" s="6">
        <v>4320.24</v>
      </c>
      <c r="CN210" s="9">
        <v>16</v>
      </c>
      <c r="CO210" s="6">
        <v>1044.8499999999999</v>
      </c>
      <c r="CP210" s="5">
        <v>13</v>
      </c>
      <c r="CQ210" s="4">
        <v>30</v>
      </c>
      <c r="CR210" s="78">
        <v>5.3999999999999999E-2</v>
      </c>
      <c r="CS210" s="78">
        <v>6.7000000000000004E-2</v>
      </c>
      <c r="CT210" s="78">
        <v>15.21</v>
      </c>
      <c r="CU210" s="78">
        <v>14.56</v>
      </c>
      <c r="CV210" s="6">
        <v>93.802229958169136</v>
      </c>
      <c r="CW210" s="78"/>
      <c r="CX210" s="10">
        <v>30</v>
      </c>
      <c r="CY210" s="6">
        <v>89.581952400469078</v>
      </c>
      <c r="CZ210" s="2"/>
      <c r="DA210" s="11"/>
      <c r="DB210" s="11"/>
      <c r="DC210" s="17"/>
      <c r="DD210" s="120" t="s">
        <v>72</v>
      </c>
      <c r="DE210" s="120" t="s">
        <v>72</v>
      </c>
      <c r="DF210" s="89" t="s">
        <v>264</v>
      </c>
      <c r="DG210" s="12">
        <v>27</v>
      </c>
      <c r="DH210" s="9"/>
      <c r="DI210" s="98">
        <v>0</v>
      </c>
      <c r="DJ210" s="102"/>
      <c r="DK210" s="1"/>
      <c r="DL210" s="103"/>
      <c r="DM210" s="46" t="s">
        <v>101</v>
      </c>
      <c r="DN210" s="10">
        <v>2</v>
      </c>
      <c r="DO210" s="10">
        <v>3</v>
      </c>
      <c r="DP210" s="11"/>
      <c r="DQ210" s="109"/>
      <c r="DR210" s="12">
        <v>50</v>
      </c>
      <c r="DS210" s="79">
        <v>0</v>
      </c>
      <c r="DT210" s="2"/>
      <c r="DU210" s="8">
        <v>100</v>
      </c>
      <c r="DV210" s="12">
        <v>10</v>
      </c>
      <c r="DW210" s="13">
        <v>66.66</v>
      </c>
      <c r="DX210" s="89" t="s">
        <v>264</v>
      </c>
      <c r="DY210" s="12">
        <v>43</v>
      </c>
      <c r="DZ210" s="89" t="s">
        <v>264</v>
      </c>
      <c r="EA210" s="7">
        <v>4.0750680841089393</v>
      </c>
      <c r="EB210" s="75">
        <v>-0.97899999999999998</v>
      </c>
      <c r="EC210" s="75">
        <v>1.06E-2</v>
      </c>
      <c r="ED210" s="75">
        <v>-0.1734</v>
      </c>
      <c r="EE210" s="90">
        <v>0</v>
      </c>
      <c r="EF210" s="90">
        <v>0</v>
      </c>
      <c r="EG210" s="90">
        <v>0</v>
      </c>
      <c r="EH210" s="90">
        <v>0</v>
      </c>
      <c r="EI210" s="75"/>
      <c r="EJ210" s="89" t="s">
        <v>264</v>
      </c>
      <c r="EK210" s="91" t="s">
        <v>74</v>
      </c>
      <c r="EL210" s="91" t="s">
        <v>74</v>
      </c>
      <c r="EM210" s="91" t="s">
        <v>74</v>
      </c>
      <c r="EN210" s="91" t="s">
        <v>74</v>
      </c>
      <c r="EO210" s="91" t="s">
        <v>74</v>
      </c>
      <c r="EP210" s="91" t="s">
        <v>74</v>
      </c>
      <c r="EQ210" s="91" t="s">
        <v>74</v>
      </c>
      <c r="ER210" s="91" t="s">
        <v>74</v>
      </c>
      <c r="ES210" s="92" t="s">
        <v>74</v>
      </c>
      <c r="ET210" s="89" t="s">
        <v>264</v>
      </c>
      <c r="EU210" s="7">
        <v>95.5</v>
      </c>
      <c r="EV210" s="7">
        <v>22.6</v>
      </c>
      <c r="EW210" s="10" t="s">
        <v>102</v>
      </c>
      <c r="EX210" s="10">
        <v>18000</v>
      </c>
      <c r="EY210" s="10" t="s">
        <v>103</v>
      </c>
      <c r="EZ210" s="10">
        <v>100000</v>
      </c>
      <c r="FA210" s="75">
        <v>0.96916082995992259</v>
      </c>
      <c r="FB210" s="75">
        <v>0.95214275556639039</v>
      </c>
      <c r="FC210" s="75">
        <v>0.98629145083036207</v>
      </c>
      <c r="FD210" s="89" t="s">
        <v>264</v>
      </c>
      <c r="FE210" s="15" t="s">
        <v>113</v>
      </c>
      <c r="FF210" s="6">
        <v>0</v>
      </c>
      <c r="FG210" s="10"/>
      <c r="FH210" s="6">
        <v>13543.17</v>
      </c>
      <c r="FI210" s="10">
        <v>6.9</v>
      </c>
      <c r="FJ210" s="9"/>
      <c r="FK210" s="6">
        <v>40.990078133236487</v>
      </c>
      <c r="FL210" s="6">
        <v>94.410333089428306</v>
      </c>
      <c r="FM210" s="6">
        <v>30.129032258064491</v>
      </c>
      <c r="FN210" s="6">
        <v>29.856235372785022</v>
      </c>
      <c r="FO210" s="6">
        <v>91.716686674669859</v>
      </c>
      <c r="FP210" s="6">
        <v>72.683124241197888</v>
      </c>
      <c r="FQ210" s="127">
        <v>0.67873911896597205</v>
      </c>
      <c r="FR210" s="122"/>
      <c r="FS210" s="121">
        <v>0.57983879434030483</v>
      </c>
      <c r="FT210" s="89" t="s">
        <v>264</v>
      </c>
      <c r="FU210" s="7">
        <v>11.671129092346078</v>
      </c>
      <c r="FV210" s="7">
        <v>79.103506288056323</v>
      </c>
      <c r="FW210" s="7">
        <v>59.589625639318456</v>
      </c>
      <c r="FX210" s="7">
        <v>77.548459946051068</v>
      </c>
      <c r="FY210" s="7">
        <v>43.054250709918506</v>
      </c>
      <c r="FZ210" s="7">
        <v>44.962726845560866</v>
      </c>
      <c r="GA210" s="7">
        <v>97.945054483612921</v>
      </c>
      <c r="GB210" s="7">
        <v>103.31579420310113</v>
      </c>
      <c r="GC210" s="89" t="s">
        <v>264</v>
      </c>
      <c r="GD210" s="134"/>
      <c r="GE210" s="134"/>
      <c r="GF210" s="134"/>
      <c r="GG210" s="134"/>
      <c r="GH210" s="134"/>
      <c r="GI210" s="134"/>
      <c r="GJ210" s="134"/>
      <c r="GK210" s="89" t="s">
        <v>264</v>
      </c>
      <c r="GL210" s="75">
        <v>-0.19091624488564801</v>
      </c>
      <c r="GM210" s="129">
        <v>-0.25219758217555799</v>
      </c>
      <c r="GN210" s="130">
        <v>-0.25863349224881499</v>
      </c>
      <c r="GO210" s="129">
        <v>-1.5822665477606399</v>
      </c>
      <c r="GP210" s="131">
        <v>-0.42566887452839502</v>
      </c>
      <c r="GQ210" s="129">
        <v>-1.0659643217531001</v>
      </c>
      <c r="GR210" s="130">
        <v>-0.51413831026609402</v>
      </c>
      <c r="GS210" s="131">
        <v>-1.3340357577017501</v>
      </c>
      <c r="GT210" s="75">
        <v>-0.19091624488564801</v>
      </c>
      <c r="GU210" s="129">
        <v>-0.25219758217555799</v>
      </c>
      <c r="GV210" s="130">
        <v>-0.25863349224881499</v>
      </c>
      <c r="GW210" s="129">
        <v>-1.5822665477606399</v>
      </c>
      <c r="GX210" s="131">
        <v>-0.42566887452839502</v>
      </c>
      <c r="GY210" s="129">
        <v>-1.0659643217531001</v>
      </c>
      <c r="GZ210" s="130">
        <v>-0.51413831026609402</v>
      </c>
      <c r="HA210" s="131">
        <v>-1.3340357577017501</v>
      </c>
      <c r="HB210" s="89" t="s">
        <v>264</v>
      </c>
      <c r="HC210" s="106"/>
      <c r="HD210" s="106"/>
      <c r="HE210" s="106"/>
      <c r="HF210" s="106"/>
      <c r="HG210" s="106"/>
      <c r="HH210" s="106"/>
      <c r="HI210" s="106"/>
      <c r="HJ210" s="106"/>
      <c r="HK210" s="106"/>
      <c r="HL210" s="106"/>
      <c r="HM210" s="106"/>
      <c r="HN210" s="106"/>
      <c r="HO210" s="106"/>
      <c r="HP210" s="106"/>
      <c r="HQ210" s="106"/>
      <c r="HR210" s="106"/>
      <c r="HS210" s="106"/>
      <c r="HT210" s="106"/>
      <c r="HU210" s="106"/>
      <c r="HV210" s="106"/>
      <c r="HW210" s="106"/>
      <c r="HX210" s="106"/>
      <c r="HY210" s="106"/>
      <c r="HZ210" s="106"/>
      <c r="IA210" s="89" t="s">
        <v>264</v>
      </c>
      <c r="IB210" s="128">
        <v>0.28039683509976698</v>
      </c>
      <c r="IC210" s="42">
        <v>0.70579098709605104</v>
      </c>
      <c r="ID210" s="13" t="s">
        <v>264</v>
      </c>
      <c r="IE210" s="6">
        <v>97.609314999999995</v>
      </c>
      <c r="IF210" s="6">
        <v>60.459219609999998</v>
      </c>
      <c r="IG210" s="6">
        <v>11.129249769999999</v>
      </c>
      <c r="IH210" s="6">
        <v>-18.055555559999998</v>
      </c>
      <c r="II210" s="6">
        <v>49.852465930000001</v>
      </c>
      <c r="IJ210" s="6">
        <v>62.973473159999998</v>
      </c>
      <c r="IK210" s="6">
        <v>47.791455470000002</v>
      </c>
      <c r="IL210" s="7">
        <v>-30.670103090000001</v>
      </c>
      <c r="IM210" s="6">
        <v>47.486269540000002</v>
      </c>
      <c r="IN210" s="6">
        <v>57.071531450000002</v>
      </c>
      <c r="IO210" s="6">
        <v>49.031742860000001</v>
      </c>
      <c r="IP210" s="7">
        <v>15.817632010000001</v>
      </c>
      <c r="IQ210" s="7">
        <v>3.5065054899999999</v>
      </c>
      <c r="IR210" s="7">
        <v>21.178094219999998</v>
      </c>
      <c r="IS210" s="6">
        <v>15.352217919999999</v>
      </c>
      <c r="IT210" s="7">
        <v>26.11935244</v>
      </c>
      <c r="IU210" s="6">
        <v>10.996563569999999</v>
      </c>
      <c r="IV210" s="7">
        <v>5.561462337</v>
      </c>
      <c r="IW210" s="7">
        <v>14.99258841</v>
      </c>
      <c r="IX210" s="7">
        <v>-3.8028169009999999</v>
      </c>
      <c r="IY210" s="6">
        <v>11.259182210000001</v>
      </c>
      <c r="IZ210" s="6">
        <v>5.2205362060000002</v>
      </c>
      <c r="JA210" s="6">
        <v>3.0184537279999999</v>
      </c>
      <c r="JB210" s="6">
        <v>8.0788651120000008</v>
      </c>
      <c r="JC210" s="6">
        <v>0.981949458</v>
      </c>
      <c r="JD210" s="7">
        <v>-57.5</v>
      </c>
      <c r="JE210" s="7">
        <v>8.5195897980000002</v>
      </c>
      <c r="JF210" s="7">
        <v>13.608396669999999</v>
      </c>
      <c r="JG210" s="7">
        <v>18.500921170000002</v>
      </c>
      <c r="JH210" s="6">
        <v>31.148716480000001</v>
      </c>
      <c r="JI210" s="7">
        <v>63.940211750000003</v>
      </c>
      <c r="JJ210" s="6">
        <v>61.860738519999998</v>
      </c>
      <c r="JK210" s="7">
        <v>46.807766309999998</v>
      </c>
      <c r="JL210" s="6">
        <v>69.292709470000005</v>
      </c>
      <c r="JM210" s="7">
        <v>7.9488669380000001</v>
      </c>
      <c r="JN210" s="6">
        <v>38.539458189999998</v>
      </c>
      <c r="JO210" s="7">
        <v>21.56416097</v>
      </c>
      <c r="JP210" s="7"/>
      <c r="JQ210" s="6">
        <v>55.96196759</v>
      </c>
      <c r="JR210" s="6">
        <v>61.902478019999997</v>
      </c>
      <c r="JS210" s="7">
        <v>11.915664469999999</v>
      </c>
      <c r="JT210" s="7">
        <v>19.909967850000001</v>
      </c>
      <c r="JU210" s="7">
        <v>37.475817599999999</v>
      </c>
      <c r="JV210" s="7">
        <v>77.794054290000005</v>
      </c>
      <c r="JW210" s="6">
        <v>6.9924716089999999</v>
      </c>
      <c r="JX210" s="7">
        <v>46.742087929999997</v>
      </c>
      <c r="JY210" s="6">
        <v>62.007845420000002</v>
      </c>
      <c r="JZ210" s="7">
        <v>24.065479710000002</v>
      </c>
      <c r="KA210" s="6">
        <v>92.471102779999995</v>
      </c>
      <c r="KB210" s="7">
        <v>45.427029869999998</v>
      </c>
      <c r="KC210" s="7">
        <v>28.07575156</v>
      </c>
      <c r="KD210" s="6">
        <v>34.126589469999999</v>
      </c>
      <c r="KE210" s="6">
        <v>81.017760420000002</v>
      </c>
      <c r="KF210" s="6">
        <v>36.322281519999997</v>
      </c>
      <c r="KG210" s="7">
        <v>30.754642430000001</v>
      </c>
      <c r="KH210" s="6">
        <v>-16.242514969999998</v>
      </c>
      <c r="KI210" s="6">
        <v>38.187496019999998</v>
      </c>
      <c r="KJ210" s="6">
        <v>37.942221539999998</v>
      </c>
      <c r="KK210" s="6">
        <v>41.953784419999998</v>
      </c>
      <c r="KM210" s="178">
        <v>0.44532836639871359</v>
      </c>
      <c r="KN210" s="178">
        <v>0.47585475005888483</v>
      </c>
      <c r="KO210" s="178">
        <v>0.80812468801976634</v>
      </c>
    </row>
    <row r="211" spans="1:301" ht="87.75" customHeight="1">
      <c r="A211" s="164" t="s">
        <v>1726</v>
      </c>
      <c r="B211" s="84" t="str">
        <f>"Chemistry 610"</f>
        <v>Chemistry 610</v>
      </c>
      <c r="C211" s="158" t="s">
        <v>1938</v>
      </c>
      <c r="D211" s="13" t="s">
        <v>867</v>
      </c>
      <c r="E211" s="163"/>
      <c r="F211" s="13"/>
      <c r="G211" s="2" t="s">
        <v>868</v>
      </c>
      <c r="H211" s="13" t="s">
        <v>1382</v>
      </c>
      <c r="I211" s="83" t="str">
        <f>"Chemistry 210"</f>
        <v>Chemistry 210</v>
      </c>
      <c r="J211" s="13">
        <v>210</v>
      </c>
      <c r="K211" s="4"/>
      <c r="L211" s="53">
        <v>1.0134816595699081</v>
      </c>
      <c r="M211" s="189" t="s">
        <v>1409</v>
      </c>
      <c r="N211" s="5">
        <v>68</v>
      </c>
      <c r="O211" s="6">
        <v>97</v>
      </c>
      <c r="P211" s="6">
        <v>142</v>
      </c>
      <c r="Q211" s="6"/>
      <c r="S211" s="7">
        <v>241.6</v>
      </c>
      <c r="T211" s="6"/>
      <c r="U211" s="6">
        <v>92.02</v>
      </c>
      <c r="V211" s="6">
        <v>154.4</v>
      </c>
      <c r="W211" s="6">
        <v>996.10000000000014</v>
      </c>
      <c r="X211" s="6">
        <v>169</v>
      </c>
      <c r="Y211" s="6">
        <v>164.5</v>
      </c>
      <c r="Z211" s="6">
        <v>157.5</v>
      </c>
      <c r="AA211" s="116" t="s">
        <v>85</v>
      </c>
      <c r="AB211" s="116" t="s">
        <v>125</v>
      </c>
      <c r="AC211" s="116" t="s">
        <v>86</v>
      </c>
      <c r="AD211" s="116" t="s">
        <v>69</v>
      </c>
      <c r="AE211" s="116" t="s">
        <v>69</v>
      </c>
      <c r="AF211" s="116" t="s">
        <v>69</v>
      </c>
      <c r="AG211" s="10"/>
      <c r="AH211" s="10"/>
      <c r="AI211" s="10"/>
      <c r="AJ211" s="10"/>
      <c r="AK211" s="75">
        <v>1.1299999999999999</v>
      </c>
      <c r="AL211" s="117" t="s">
        <v>907</v>
      </c>
      <c r="AM211" s="89" t="s">
        <v>867</v>
      </c>
      <c r="AN211" s="118">
        <v>1.4744050973083092</v>
      </c>
      <c r="AO211" s="118">
        <v>1.9899328859060403</v>
      </c>
      <c r="AP211" s="118">
        <v>0.85987869165439257</v>
      </c>
      <c r="AQ211" s="118">
        <v>0.80252120681898953</v>
      </c>
      <c r="AR211" s="80" t="s">
        <v>92</v>
      </c>
      <c r="AS211" s="7">
        <v>114.04915620192232</v>
      </c>
      <c r="AT211" s="119"/>
      <c r="AU211" s="89" t="s">
        <v>867</v>
      </c>
      <c r="AV211" s="7">
        <v>53.164270399999999</v>
      </c>
      <c r="AW211" s="7">
        <v>45.823</v>
      </c>
      <c r="AX211" s="7">
        <v>4.7069999999999999</v>
      </c>
      <c r="AY211" s="7">
        <v>1038.0509999999999</v>
      </c>
      <c r="AZ211" s="7">
        <v>59.070716781267329</v>
      </c>
      <c r="BA211" s="7">
        <v>26.812350920055238</v>
      </c>
      <c r="BB211" s="185"/>
      <c r="BC211" s="7">
        <v>90.939204419889506</v>
      </c>
      <c r="BD211" s="7">
        <v>40.869575362318834</v>
      </c>
      <c r="BE211" s="7">
        <v>7.4021910891089115</v>
      </c>
      <c r="BF211" s="7">
        <v>11.283008814589667</v>
      </c>
      <c r="BG211" s="7">
        <v>18.981019780219775</v>
      </c>
      <c r="BH211" s="7">
        <v>-1.0973095923517064</v>
      </c>
      <c r="BI211" s="7">
        <v>-1.3674405760774988</v>
      </c>
      <c r="BJ211" s="77"/>
      <c r="BK211" s="7">
        <v>-37.965729349999997</v>
      </c>
      <c r="BL211" s="7"/>
      <c r="BM211" s="7">
        <v>0</v>
      </c>
      <c r="BN211" s="77"/>
      <c r="BO211" s="7">
        <v>-0.59140000000000725</v>
      </c>
      <c r="BP211" s="7">
        <v>-2.3353999999999928</v>
      </c>
      <c r="BQ211" s="7"/>
      <c r="BR211" s="7"/>
      <c r="BS211" s="7">
        <v>19.401715460409747</v>
      </c>
      <c r="BT211" s="7">
        <v>58.892799133730371</v>
      </c>
      <c r="BU211" s="75"/>
      <c r="BV211" s="7">
        <v>45.870514846668769</v>
      </c>
      <c r="BW211" s="7" t="s">
        <v>195</v>
      </c>
      <c r="BX211" s="6">
        <v>-16.986884027003786</v>
      </c>
      <c r="BY211" s="6"/>
      <c r="BZ211" s="6">
        <v>18.34043592709374</v>
      </c>
      <c r="CA211" s="6"/>
      <c r="CB211" s="4" t="s">
        <v>978</v>
      </c>
      <c r="CC211" s="89" t="s">
        <v>867</v>
      </c>
      <c r="CD211" s="4">
        <v>-19.943847901483867</v>
      </c>
      <c r="CE211" s="4">
        <v>4.8734117532774706</v>
      </c>
      <c r="CF211" s="4"/>
      <c r="CG211" s="89" t="s">
        <v>867</v>
      </c>
      <c r="CH211" s="6">
        <v>-55.9</v>
      </c>
      <c r="CI211" s="53"/>
      <c r="CJ211" s="6">
        <v>32000</v>
      </c>
      <c r="CK211" s="6">
        <v>32000</v>
      </c>
      <c r="CL211" s="8">
        <v>-5</v>
      </c>
      <c r="CM211" s="6">
        <v>16227.94</v>
      </c>
      <c r="CN211" s="9">
        <v>8</v>
      </c>
      <c r="CO211" s="6">
        <v>32000</v>
      </c>
      <c r="CP211" s="5">
        <v>34</v>
      </c>
      <c r="CQ211" s="4">
        <v>30</v>
      </c>
      <c r="CR211" s="78">
        <v>22.72</v>
      </c>
      <c r="CS211" s="78">
        <v>13.63</v>
      </c>
      <c r="CT211" s="78">
        <v>3.9</v>
      </c>
      <c r="CU211" s="78">
        <v>20.38</v>
      </c>
      <c r="CV211" s="6">
        <v>143.62363017136818</v>
      </c>
      <c r="CW211" s="78"/>
      <c r="CX211" s="10">
        <v>30</v>
      </c>
      <c r="CY211" s="6">
        <v>97.174968485176393</v>
      </c>
      <c r="CZ211" s="2"/>
      <c r="DA211" s="11"/>
      <c r="DB211" s="11"/>
      <c r="DC211" s="11"/>
      <c r="DD211" s="120" t="s">
        <v>89</v>
      </c>
      <c r="DE211" s="120" t="s">
        <v>89</v>
      </c>
      <c r="DF211" s="89" t="s">
        <v>867</v>
      </c>
      <c r="DG211" s="12">
        <v>53</v>
      </c>
      <c r="DH211" s="9"/>
      <c r="DI211" s="98">
        <v>0</v>
      </c>
      <c r="DJ211" s="102"/>
      <c r="DK211" s="1"/>
      <c r="DL211" s="103"/>
      <c r="DM211" s="46" t="s">
        <v>101</v>
      </c>
      <c r="DN211" s="10">
        <v>0</v>
      </c>
      <c r="DO211" s="10">
        <v>0</v>
      </c>
      <c r="DP211" s="11"/>
      <c r="DQ211" s="55"/>
      <c r="DR211" s="12"/>
      <c r="DS211" s="170">
        <v>100</v>
      </c>
      <c r="DT211" s="2"/>
      <c r="DU211" s="8">
        <v>-10.246</v>
      </c>
      <c r="DV211" s="12"/>
      <c r="DW211" s="13">
        <v>100</v>
      </c>
      <c r="DX211" s="89" t="s">
        <v>867</v>
      </c>
      <c r="DY211" s="12">
        <v>16</v>
      </c>
      <c r="DZ211" s="89" t="s">
        <v>867</v>
      </c>
      <c r="EA211" s="7">
        <v>-6.1230355706717603</v>
      </c>
      <c r="EB211" s="75">
        <v>-2.01E-2</v>
      </c>
      <c r="EC211" s="75">
        <v>5.7599999999999998E-2</v>
      </c>
      <c r="ED211" s="75">
        <v>-0.44040000000000001</v>
      </c>
      <c r="EE211" s="90">
        <v>0</v>
      </c>
      <c r="EF211" s="90">
        <v>0</v>
      </c>
      <c r="EG211" s="90">
        <v>0</v>
      </c>
      <c r="EH211" s="90">
        <v>0</v>
      </c>
      <c r="EI211" s="75" t="s">
        <v>82</v>
      </c>
      <c r="EJ211" s="89" t="s">
        <v>867</v>
      </c>
      <c r="EK211" s="91" t="s">
        <v>74</v>
      </c>
      <c r="EL211" s="91" t="s">
        <v>74</v>
      </c>
      <c r="EM211" s="91" t="s">
        <v>74</v>
      </c>
      <c r="EN211" s="91" t="s">
        <v>74</v>
      </c>
      <c r="EO211" s="91" t="s">
        <v>74</v>
      </c>
      <c r="EP211" s="91" t="s">
        <v>74</v>
      </c>
      <c r="EQ211" s="91" t="s">
        <v>74</v>
      </c>
      <c r="ER211" s="91" t="s">
        <v>74</v>
      </c>
      <c r="ES211" s="93" t="s">
        <v>81</v>
      </c>
      <c r="ET211" s="89" t="s">
        <v>867</v>
      </c>
      <c r="EU211" s="7">
        <v>16.3</v>
      </c>
      <c r="EV211" s="7">
        <v>16.2</v>
      </c>
      <c r="EW211" s="10"/>
      <c r="EX211" s="10"/>
      <c r="EY211" s="10"/>
      <c r="EZ211" s="10"/>
      <c r="FA211" s="75">
        <v>0.88087707069375865</v>
      </c>
      <c r="FB211" s="75">
        <v>0.82920391133467086</v>
      </c>
      <c r="FC211" s="75">
        <v>0.87325788171271257</v>
      </c>
      <c r="FD211" s="89" t="s">
        <v>867</v>
      </c>
      <c r="FE211" s="13"/>
      <c r="FF211" s="6">
        <v>0</v>
      </c>
      <c r="FG211" s="10" t="s">
        <v>75</v>
      </c>
      <c r="FH211" s="6">
        <v>32000</v>
      </c>
      <c r="FI211" s="10"/>
      <c r="FJ211" s="9"/>
      <c r="FK211" s="6">
        <v>31.696231622361982</v>
      </c>
      <c r="FL211" s="6">
        <v>6.141808318777608</v>
      </c>
      <c r="FM211" s="6">
        <v>27.685421994884905</v>
      </c>
      <c r="FN211" s="6">
        <v>-14.680648236415639</v>
      </c>
      <c r="FO211" s="6">
        <v>37.897042716319817</v>
      </c>
      <c r="FP211" s="6">
        <v>21.930982462756919</v>
      </c>
      <c r="FQ211" s="127"/>
      <c r="FR211" s="122"/>
      <c r="FS211" s="121">
        <v>0.83122565864833897</v>
      </c>
      <c r="FT211" s="89" t="s">
        <v>867</v>
      </c>
      <c r="FU211" s="7">
        <v>52.240143693011596</v>
      </c>
      <c r="FV211" s="7">
        <v>-222.59435598297327</v>
      </c>
      <c r="FW211" s="7">
        <v>-41.396796193136986</v>
      </c>
      <c r="FX211" s="7">
        <v>-214.05262684639462</v>
      </c>
      <c r="FY211" s="7">
        <v>-45.225616675625638</v>
      </c>
      <c r="FZ211" s="7">
        <v>0.42114298110751403</v>
      </c>
      <c r="GA211" s="7">
        <v>-113.71048428810364</v>
      </c>
      <c r="GB211" s="7">
        <v>56.78520781062506</v>
      </c>
      <c r="GC211" s="89" t="s">
        <v>867</v>
      </c>
      <c r="GD211" s="92" t="s">
        <v>74</v>
      </c>
      <c r="GE211" s="92" t="s">
        <v>74</v>
      </c>
      <c r="GF211" s="123" t="s">
        <v>1401</v>
      </c>
      <c r="GG211" s="123" t="s">
        <v>1402</v>
      </c>
      <c r="GH211" s="124" t="s">
        <v>74</v>
      </c>
      <c r="GI211" s="125" t="s">
        <v>74</v>
      </c>
      <c r="GJ211" s="126" t="s">
        <v>81</v>
      </c>
      <c r="GK211" s="89" t="s">
        <v>867</v>
      </c>
      <c r="GL211" s="127"/>
      <c r="GM211" s="127"/>
      <c r="GN211" s="127"/>
      <c r="GO211" s="127"/>
      <c r="GP211" s="127"/>
      <c r="GQ211" s="127"/>
      <c r="GR211" s="127"/>
      <c r="GS211" s="127"/>
      <c r="GT211" s="127"/>
      <c r="GU211" s="127"/>
      <c r="GV211" s="127"/>
      <c r="GW211" s="127"/>
      <c r="GX211" s="127"/>
      <c r="GY211" s="127"/>
      <c r="GZ211" s="127"/>
      <c r="HA211" s="127"/>
      <c r="HB211" s="89" t="s">
        <v>867</v>
      </c>
      <c r="HC211" s="106"/>
      <c r="HD211" s="106"/>
      <c r="HE211" s="106"/>
      <c r="HF211" s="106"/>
      <c r="HG211" s="106"/>
      <c r="HH211" s="106"/>
      <c r="HI211" s="106"/>
      <c r="HJ211" s="106"/>
      <c r="HK211" s="106"/>
      <c r="HL211" s="106"/>
      <c r="HM211" s="106"/>
      <c r="HN211" s="106"/>
      <c r="HO211" s="106"/>
      <c r="HP211" s="106"/>
      <c r="HQ211" s="106"/>
      <c r="HR211" s="106"/>
      <c r="HS211" s="106"/>
      <c r="HT211" s="106"/>
      <c r="HU211" s="106"/>
      <c r="HV211" s="106"/>
      <c r="HW211" s="106"/>
      <c r="HX211" s="106"/>
      <c r="HY211" s="106"/>
      <c r="HZ211" s="106"/>
      <c r="IA211" s="89" t="s">
        <v>867</v>
      </c>
      <c r="IB211" s="41">
        <v>0.94601210450944995</v>
      </c>
      <c r="IC211" s="133">
        <v>0.21363732077518499</v>
      </c>
      <c r="ID211" s="13" t="s">
        <v>867</v>
      </c>
      <c r="IE211" s="6">
        <v>94.414430839999994</v>
      </c>
      <c r="IF211" s="6">
        <v>106.47226240000001</v>
      </c>
      <c r="IG211" s="6">
        <v>97.522044930000007</v>
      </c>
      <c r="IH211" s="6">
        <v>89.112605340000002</v>
      </c>
      <c r="II211" s="6">
        <v>85.588682980000002</v>
      </c>
      <c r="IJ211" s="6">
        <v>87.065830879999993</v>
      </c>
      <c r="IK211" s="6">
        <v>94.263731140000004</v>
      </c>
      <c r="IL211" s="7">
        <v>86.232843180000003</v>
      </c>
      <c r="IM211" s="6">
        <v>98.026187219999997</v>
      </c>
      <c r="IN211" s="6">
        <v>91.618252369999993</v>
      </c>
      <c r="IO211" s="6">
        <v>87.425523679999998</v>
      </c>
      <c r="IP211" s="7">
        <v>90.506809669999996</v>
      </c>
      <c r="IQ211" s="7">
        <v>96.399758210000002</v>
      </c>
      <c r="IR211" s="7">
        <v>98.57165406</v>
      </c>
      <c r="IS211" s="6">
        <v>98.121662420000007</v>
      </c>
      <c r="IT211" s="7">
        <v>97.150463459999997</v>
      </c>
      <c r="IU211" s="6">
        <v>90.770725080000005</v>
      </c>
      <c r="IV211" s="7"/>
      <c r="IW211" s="7">
        <v>101.471161</v>
      </c>
      <c r="IX211" s="7">
        <v>102.5204289</v>
      </c>
      <c r="IY211" s="6">
        <v>97.84006479</v>
      </c>
      <c r="IZ211" s="6">
        <v>90.150508700000003</v>
      </c>
      <c r="JA211" s="6">
        <v>82.086359810000005</v>
      </c>
      <c r="JB211" s="6">
        <v>88.555569550000001</v>
      </c>
      <c r="JC211" s="6">
        <v>86.617690359999997</v>
      </c>
      <c r="JD211" s="7">
        <v>100.0980656</v>
      </c>
      <c r="JE211" s="7">
        <v>93.005900629999999</v>
      </c>
      <c r="JF211" s="7">
        <v>92.767654730000004</v>
      </c>
      <c r="JG211" s="7">
        <v>104.02290120000001</v>
      </c>
      <c r="JH211" s="6">
        <v>79.679424549999993</v>
      </c>
      <c r="JI211" s="7">
        <v>106.5474949</v>
      </c>
      <c r="JJ211" s="6">
        <v>91.525723360000001</v>
      </c>
      <c r="JK211" s="7">
        <v>103.3518899</v>
      </c>
      <c r="JL211" s="6">
        <v>95.8451831</v>
      </c>
      <c r="JM211" s="7">
        <v>96.85389945</v>
      </c>
      <c r="JN211" s="6">
        <v>99.253622980000003</v>
      </c>
      <c r="JO211" s="7">
        <v>127.7543091</v>
      </c>
      <c r="JP211" s="7">
        <v>90.411624500000002</v>
      </c>
      <c r="JQ211" s="6">
        <v>100.5501415</v>
      </c>
      <c r="JR211" s="6">
        <v>105.0835749</v>
      </c>
      <c r="JS211" s="7">
        <v>101.43919320000001</v>
      </c>
      <c r="JT211" s="7">
        <v>88.520609329999999</v>
      </c>
      <c r="JU211" s="7">
        <v>89.316635009999999</v>
      </c>
      <c r="JV211" s="7">
        <v>94.451153480000002</v>
      </c>
      <c r="JW211" s="6">
        <v>87.609853270000002</v>
      </c>
      <c r="JX211" s="7">
        <v>89.050116320000001</v>
      </c>
      <c r="JY211" s="6">
        <v>104.4281148</v>
      </c>
      <c r="JZ211" s="7">
        <v>98.456773580000004</v>
      </c>
      <c r="KA211" s="6">
        <v>97.917824510000003</v>
      </c>
      <c r="KB211" s="7">
        <v>101.3173084</v>
      </c>
      <c r="KC211" s="7">
        <v>75.53996497</v>
      </c>
      <c r="KD211" s="6">
        <v>95.067462309999996</v>
      </c>
      <c r="KE211" s="6">
        <v>106.5927229</v>
      </c>
      <c r="KF211" s="6">
        <v>97.092322510000002</v>
      </c>
      <c r="KG211" s="7">
        <v>89.521794380000003</v>
      </c>
      <c r="KH211" s="6">
        <v>89.256389049999996</v>
      </c>
      <c r="KI211" s="6">
        <v>96.240601499999997</v>
      </c>
      <c r="KJ211" s="6">
        <v>102.8076581</v>
      </c>
      <c r="KK211" s="6">
        <v>81.872430539999996</v>
      </c>
      <c r="KM211" s="178">
        <v>0.67852245852872617</v>
      </c>
      <c r="KN211" s="178">
        <v>0.75236659410899454</v>
      </c>
      <c r="KO211" s="178">
        <v>0.85144704594044962</v>
      </c>
    </row>
    <row r="212" spans="1:301" ht="87.75" customHeight="1">
      <c r="A212" s="164" t="s">
        <v>1727</v>
      </c>
      <c r="B212" s="84" t="str">
        <f>"Chemistry 611"</f>
        <v>Chemistry 611</v>
      </c>
      <c r="C212" s="158" t="s">
        <v>1938</v>
      </c>
      <c r="D212" s="13" t="s">
        <v>300</v>
      </c>
      <c r="E212" s="163"/>
      <c r="F212" s="13"/>
      <c r="G212" s="2" t="s">
        <v>301</v>
      </c>
      <c r="H212" s="13" t="s">
        <v>1091</v>
      </c>
      <c r="I212" s="83" t="str">
        <f>"Chemistry 211"</f>
        <v>Chemistry 211</v>
      </c>
      <c r="J212" s="13">
        <v>211</v>
      </c>
      <c r="K212" s="4"/>
      <c r="L212" s="53">
        <v>1.0947019340117852</v>
      </c>
      <c r="M212" s="114"/>
      <c r="N212" s="5">
        <v>113</v>
      </c>
      <c r="O212" s="6">
        <v>98</v>
      </c>
      <c r="P212" s="6">
        <v>1061</v>
      </c>
      <c r="Q212" s="6">
        <v>497</v>
      </c>
      <c r="S212" s="7">
        <v>1511</v>
      </c>
      <c r="T212" s="6">
        <v>1562.17</v>
      </c>
      <c r="U212" s="6">
        <v>116.5</v>
      </c>
      <c r="V212" s="6">
        <v>184.4</v>
      </c>
      <c r="W212" s="6">
        <v>96.429999999999993</v>
      </c>
      <c r="X212" s="6">
        <v>137.9</v>
      </c>
      <c r="Y212" s="6">
        <v>119.5</v>
      </c>
      <c r="Z212" s="6">
        <v>115.3</v>
      </c>
      <c r="AA212" s="116" t="s">
        <v>85</v>
      </c>
      <c r="AB212" s="115" t="s">
        <v>68</v>
      </c>
      <c r="AC212" s="115" t="s">
        <v>68</v>
      </c>
      <c r="AD212" s="116" t="s">
        <v>69</v>
      </c>
      <c r="AE212" s="115" t="s">
        <v>68</v>
      </c>
      <c r="AF212" s="116" t="s">
        <v>69</v>
      </c>
      <c r="AG212" s="10"/>
      <c r="AH212" s="10"/>
      <c r="AI212" s="10"/>
      <c r="AJ212" s="10"/>
      <c r="AK212" s="75">
        <v>0.88700000000000001</v>
      </c>
      <c r="AL212" s="117" t="s">
        <v>907</v>
      </c>
      <c r="AM212" s="89" t="s">
        <v>300</v>
      </c>
      <c r="AN212" s="118">
        <v>-3.2194412711600374E-2</v>
      </c>
      <c r="AO212" s="118">
        <v>-3.436726029012855E-2</v>
      </c>
      <c r="AP212" s="118">
        <v>-3.6766061606325075E-3</v>
      </c>
      <c r="AQ212" s="118"/>
      <c r="AR212" s="80" t="s">
        <v>70</v>
      </c>
      <c r="AS212" s="7">
        <v>113.5171344308099</v>
      </c>
      <c r="AT212" s="119"/>
      <c r="AU212" s="89" t="s">
        <v>300</v>
      </c>
      <c r="AV212" s="7">
        <v>98.2362155</v>
      </c>
      <c r="AW212" s="7">
        <v>95.498000000000005</v>
      </c>
      <c r="AX212" s="7">
        <v>30.109000000000002</v>
      </c>
      <c r="AY212" s="7">
        <v>654.39</v>
      </c>
      <c r="AZ212" s="7">
        <v>102.83518619306722</v>
      </c>
      <c r="BA212" s="7">
        <v>38.509676149176741</v>
      </c>
      <c r="BB212" s="185"/>
      <c r="BC212" s="7">
        <v>97.19292307692308</v>
      </c>
      <c r="BD212" s="7">
        <v>98.504396586178174</v>
      </c>
      <c r="BE212" s="7">
        <v>96.456021845318858</v>
      </c>
      <c r="BF212" s="7">
        <v>95.997910126582269</v>
      </c>
      <c r="BG212" s="7">
        <v>88.811189610389604</v>
      </c>
      <c r="BH212" s="7">
        <v>101.8854177773039</v>
      </c>
      <c r="BI212" s="7">
        <v>55.190963740255327</v>
      </c>
      <c r="BJ212" s="77">
        <v>948</v>
      </c>
      <c r="BK212" s="7">
        <v>13.7115624</v>
      </c>
      <c r="BL212" s="7"/>
      <c r="BM212" s="7">
        <v>100</v>
      </c>
      <c r="BN212" s="77">
        <v>1980</v>
      </c>
      <c r="BO212" s="7">
        <v>31.123199999999997</v>
      </c>
      <c r="BP212" s="7">
        <v>6.789599999999993</v>
      </c>
      <c r="BQ212" s="7"/>
      <c r="BR212" s="7"/>
      <c r="BS212" s="7">
        <v>47.144458538599956</v>
      </c>
      <c r="BT212" s="7">
        <v>56.546093819656306</v>
      </c>
      <c r="BU212" s="75"/>
      <c r="BV212" s="7">
        <v>18.439570788043063</v>
      </c>
      <c r="BW212" s="7" t="s">
        <v>195</v>
      </c>
      <c r="BX212" s="6">
        <v>-0.53218241809893385</v>
      </c>
      <c r="BY212" s="6"/>
      <c r="BZ212" s="6">
        <v>18.135145668866251</v>
      </c>
      <c r="CA212" s="6"/>
      <c r="CB212" s="4"/>
      <c r="CC212" s="89" t="s">
        <v>300</v>
      </c>
      <c r="CD212" s="4">
        <v>-6.1945772804275521</v>
      </c>
      <c r="CE212" s="4">
        <v>15.430700704785792</v>
      </c>
      <c r="CF212" s="4"/>
      <c r="CG212" s="89" t="s">
        <v>300</v>
      </c>
      <c r="CH212" s="6">
        <v>-31.1</v>
      </c>
      <c r="CI212" s="53"/>
      <c r="CJ212" s="6">
        <v>1316.06</v>
      </c>
      <c r="CK212" s="6">
        <v>4086.68</v>
      </c>
      <c r="CL212" s="8">
        <v>100</v>
      </c>
      <c r="CM212" s="6">
        <v>4056.99</v>
      </c>
      <c r="CN212" s="9">
        <v>-1</v>
      </c>
      <c r="CO212" s="6">
        <v>3518.14</v>
      </c>
      <c r="CP212" s="5">
        <v>-74</v>
      </c>
      <c r="CQ212" s="4">
        <v>30</v>
      </c>
      <c r="CR212" s="78">
        <v>2.09</v>
      </c>
      <c r="CS212" s="78">
        <v>3.73</v>
      </c>
      <c r="CT212" s="78">
        <v>4.53</v>
      </c>
      <c r="CU212" s="78">
        <v>5.09</v>
      </c>
      <c r="CV212" s="6">
        <v>18.34039443181948</v>
      </c>
      <c r="CW212" s="78"/>
      <c r="CX212" s="10">
        <v>30</v>
      </c>
      <c r="CY212" s="6">
        <v>85.394485290801313</v>
      </c>
      <c r="CZ212" s="2"/>
      <c r="DA212" s="11" t="s">
        <v>81</v>
      </c>
      <c r="DB212" s="11"/>
      <c r="DC212" s="20"/>
      <c r="DD212" s="120" t="s">
        <v>72</v>
      </c>
      <c r="DE212" s="120" t="s">
        <v>72</v>
      </c>
      <c r="DF212" s="89" t="s">
        <v>300</v>
      </c>
      <c r="DG212" s="12">
        <v>98</v>
      </c>
      <c r="DH212" s="9">
        <v>3.29</v>
      </c>
      <c r="DI212" s="99">
        <v>100</v>
      </c>
      <c r="DJ212" s="102">
        <v>0.83165704295843068</v>
      </c>
      <c r="DK212" s="1" t="s">
        <v>73</v>
      </c>
      <c r="DL212" s="104">
        <v>100</v>
      </c>
      <c r="DM212" s="46" t="s">
        <v>101</v>
      </c>
      <c r="DN212" s="10">
        <v>3</v>
      </c>
      <c r="DO212" s="10">
        <v>4</v>
      </c>
      <c r="DP212" s="11"/>
      <c r="DQ212" s="55"/>
      <c r="DR212" s="12"/>
      <c r="DS212" s="79">
        <v>0</v>
      </c>
      <c r="DT212" s="2">
        <v>95.2</v>
      </c>
      <c r="DU212" s="8">
        <v>-14</v>
      </c>
      <c r="DV212" s="12"/>
      <c r="DW212" s="13">
        <v>100</v>
      </c>
      <c r="DX212" s="89" t="s">
        <v>300</v>
      </c>
      <c r="DY212" s="12">
        <v>47</v>
      </c>
      <c r="DZ212" s="89" t="s">
        <v>300</v>
      </c>
      <c r="EA212" s="7">
        <v>71.257037083756543</v>
      </c>
      <c r="EB212" s="75">
        <v>1.44E-2</v>
      </c>
      <c r="EC212" s="75">
        <v>-0.26329999999999998</v>
      </c>
      <c r="ED212" s="75">
        <v>-0.79759999999999998</v>
      </c>
      <c r="EE212" s="90">
        <v>0</v>
      </c>
      <c r="EF212" s="90">
        <v>0.74644273384653559</v>
      </c>
      <c r="EG212" s="90">
        <v>0</v>
      </c>
      <c r="EH212" s="90">
        <v>0</v>
      </c>
      <c r="EI212" s="75"/>
      <c r="EJ212" s="89" t="s">
        <v>300</v>
      </c>
      <c r="EK212" s="91" t="s">
        <v>74</v>
      </c>
      <c r="EL212" s="93" t="s">
        <v>81</v>
      </c>
      <c r="EM212" s="91" t="s">
        <v>74</v>
      </c>
      <c r="EN212" s="91" t="s">
        <v>74</v>
      </c>
      <c r="EO212" s="91" t="s">
        <v>74</v>
      </c>
      <c r="EP212" s="91" t="s">
        <v>74</v>
      </c>
      <c r="EQ212" s="91" t="s">
        <v>74</v>
      </c>
      <c r="ER212" s="91" t="s">
        <v>74</v>
      </c>
      <c r="ES212" s="92" t="s">
        <v>74</v>
      </c>
      <c r="ET212" s="89" t="s">
        <v>300</v>
      </c>
      <c r="EU212" s="7">
        <v>101</v>
      </c>
      <c r="EV212" s="7">
        <v>100</v>
      </c>
      <c r="EW212" s="10" t="s">
        <v>102</v>
      </c>
      <c r="EX212" s="10">
        <v>3730</v>
      </c>
      <c r="EY212" s="10" t="s">
        <v>102</v>
      </c>
      <c r="EZ212" s="10">
        <v>11500</v>
      </c>
      <c r="FA212" s="75">
        <v>0.94351544857354319</v>
      </c>
      <c r="FB212" s="75">
        <v>1.2787305616972475</v>
      </c>
      <c r="FC212" s="75">
        <v>1.1834619008393545</v>
      </c>
      <c r="FD212" s="89" t="s">
        <v>300</v>
      </c>
      <c r="FE212" s="15" t="s">
        <v>113</v>
      </c>
      <c r="FF212" s="86">
        <v>100</v>
      </c>
      <c r="FG212" s="10"/>
      <c r="FH212" s="6">
        <v>5878.94</v>
      </c>
      <c r="FI212" s="10">
        <v>2.69</v>
      </c>
      <c r="FJ212" s="9">
        <v>1.3</v>
      </c>
      <c r="FK212" s="6">
        <v>14.884774527086886</v>
      </c>
      <c r="FL212" s="6">
        <v>20.096427650974658</v>
      </c>
      <c r="FM212" s="6">
        <v>-13.647058823529346</v>
      </c>
      <c r="FN212" s="6">
        <v>-9.9396048725560515</v>
      </c>
      <c r="FO212" s="6">
        <v>28.316326530612244</v>
      </c>
      <c r="FP212" s="6">
        <v>-25.699335882471264</v>
      </c>
      <c r="FQ212" s="127">
        <v>0.39122566049931323</v>
      </c>
      <c r="FR212" s="122"/>
      <c r="FS212" s="121">
        <v>0.4424513621189522</v>
      </c>
      <c r="FT212" s="89" t="s">
        <v>300</v>
      </c>
      <c r="FU212" s="7">
        <v>27.888532205956395</v>
      </c>
      <c r="FV212" s="7">
        <v>-52.985330146499066</v>
      </c>
      <c r="FW212" s="7">
        <v>-37.858649007336332</v>
      </c>
      <c r="FX212" s="7">
        <v>-79.805140519156552</v>
      </c>
      <c r="FY212" s="7">
        <v>36.986542482474185</v>
      </c>
      <c r="FZ212" s="7">
        <v>42.13035131373244</v>
      </c>
      <c r="GA212" s="7">
        <v>-68.136730385494076</v>
      </c>
      <c r="GB212" s="7">
        <v>-131.00368089432104</v>
      </c>
      <c r="GC212" s="89" t="s">
        <v>300</v>
      </c>
      <c r="GD212" s="92" t="s">
        <v>81</v>
      </c>
      <c r="GE212" s="92" t="s">
        <v>74</v>
      </c>
      <c r="GF212" s="123" t="s">
        <v>1403</v>
      </c>
      <c r="GG212" s="123" t="s">
        <v>1403</v>
      </c>
      <c r="GH212" s="124" t="s">
        <v>74</v>
      </c>
      <c r="GI212" s="125" t="s">
        <v>74</v>
      </c>
      <c r="GJ212" s="126" t="s">
        <v>81</v>
      </c>
      <c r="GK212" s="89" t="s">
        <v>300</v>
      </c>
      <c r="GL212" s="75">
        <v>0.21850831782358901</v>
      </c>
      <c r="GM212" s="129">
        <v>5.0272641161268498E-2</v>
      </c>
      <c r="GN212" s="130">
        <v>1.5896233997493001E-2</v>
      </c>
      <c r="GO212" s="129">
        <v>-0.61971462708021696</v>
      </c>
      <c r="GP212" s="131">
        <v>-0.19966852163714299</v>
      </c>
      <c r="GQ212" s="129">
        <v>-0.232133995020982</v>
      </c>
      <c r="GR212" s="130">
        <v>-5.0137940857233602E-2</v>
      </c>
      <c r="GS212" s="131">
        <v>-0.44989566086632499</v>
      </c>
      <c r="GT212" s="75">
        <v>0.21850831782358901</v>
      </c>
      <c r="GU212" s="129">
        <v>5.0272641161268498E-2</v>
      </c>
      <c r="GV212" s="130">
        <v>1.5896233997493001E-2</v>
      </c>
      <c r="GW212" s="129">
        <v>-0.61971462708021696</v>
      </c>
      <c r="GX212" s="131">
        <v>-0.19966852163714299</v>
      </c>
      <c r="GY212" s="129">
        <v>-0.232133995020982</v>
      </c>
      <c r="GZ212" s="130">
        <v>-5.0137940857233602E-2</v>
      </c>
      <c r="HA212" s="131">
        <v>-0.44989566086632499</v>
      </c>
      <c r="HB212" s="89" t="s">
        <v>300</v>
      </c>
      <c r="HC212" s="106"/>
      <c r="HD212" s="106"/>
      <c r="HE212" s="106"/>
      <c r="HF212" s="106"/>
      <c r="HG212" s="106"/>
      <c r="HH212" s="106"/>
      <c r="HI212" s="106"/>
      <c r="HJ212" s="106"/>
      <c r="HK212" s="106"/>
      <c r="HL212" s="106"/>
      <c r="HM212" s="106"/>
      <c r="HN212" s="106"/>
      <c r="HO212" s="106"/>
      <c r="HP212" s="106"/>
      <c r="HQ212" s="106"/>
      <c r="HR212" s="106"/>
      <c r="HS212" s="106"/>
      <c r="HT212" s="106"/>
      <c r="HU212" s="106"/>
      <c r="HV212" s="106"/>
      <c r="HW212" s="106"/>
      <c r="HX212" s="106"/>
      <c r="HY212" s="106"/>
      <c r="HZ212" s="106"/>
      <c r="IA212" s="89" t="s">
        <v>300</v>
      </c>
      <c r="IB212" s="128">
        <v>0.42265844828156102</v>
      </c>
      <c r="IC212" s="41">
        <v>0.99478033064977001</v>
      </c>
      <c r="ID212" s="13" t="s">
        <v>300</v>
      </c>
      <c r="IE212" s="6">
        <v>-12.64269406</v>
      </c>
      <c r="IF212" s="6">
        <v>-1.3440860219999999</v>
      </c>
      <c r="IG212" s="6">
        <v>1.1621394570000001</v>
      </c>
      <c r="IH212" s="6">
        <v>-80.372807019999996</v>
      </c>
      <c r="II212" s="6">
        <v>-48.600605139999999</v>
      </c>
      <c r="IJ212" s="6">
        <v>-4.8515376459999997</v>
      </c>
      <c r="IK212" s="6">
        <v>3.0796194290000001</v>
      </c>
      <c r="IL212" s="7">
        <v>-75.644329900000002</v>
      </c>
      <c r="IM212" s="6">
        <v>-8.6065573769999997</v>
      </c>
      <c r="IN212" s="6">
        <v>16.579581990000001</v>
      </c>
      <c r="IO212" s="6">
        <v>-7.5441919190000002</v>
      </c>
      <c r="IP212" s="7">
        <v>-58.501259449999999</v>
      </c>
      <c r="IQ212" s="7">
        <v>-96.203271029999996</v>
      </c>
      <c r="IR212" s="7">
        <v>-56.526974950000003</v>
      </c>
      <c r="IS212" s="6">
        <v>-86.258278149999995</v>
      </c>
      <c r="IT212" s="7">
        <v>-21.03365385</v>
      </c>
      <c r="IU212" s="6">
        <v>-46.111111110000003</v>
      </c>
      <c r="IV212" s="7">
        <v>-55.33919598</v>
      </c>
      <c r="IW212" s="7">
        <v>-69.910714290000001</v>
      </c>
      <c r="IX212" s="7">
        <v>-15</v>
      </c>
      <c r="IY212" s="6">
        <v>-12.300177619999999</v>
      </c>
      <c r="IZ212" s="6">
        <v>-19.9742268</v>
      </c>
      <c r="JA212" s="6">
        <v>-21.421845569999999</v>
      </c>
      <c r="JB212" s="6">
        <v>-12.338129500000001</v>
      </c>
      <c r="JC212" s="6">
        <v>-23.475609760000001</v>
      </c>
      <c r="JD212" s="7">
        <v>-86.964285709999999</v>
      </c>
      <c r="JE212" s="7">
        <v>-60.658482139999997</v>
      </c>
      <c r="JF212" s="7"/>
      <c r="JG212" s="7">
        <v>-60.170340680000002</v>
      </c>
      <c r="JH212" s="6">
        <v>-57.99302789</v>
      </c>
      <c r="JI212" s="7">
        <v>-44.218241040000002</v>
      </c>
      <c r="JJ212" s="6">
        <v>-85.618622450000004</v>
      </c>
      <c r="JK212" s="7">
        <v>-42.95429815</v>
      </c>
      <c r="JL212" s="6">
        <v>-16.170886079999999</v>
      </c>
      <c r="JM212" s="7">
        <v>-6.829573935</v>
      </c>
      <c r="JN212" s="6">
        <v>-63.386524819999998</v>
      </c>
      <c r="JO212" s="7">
        <v>-25.930752049999999</v>
      </c>
      <c r="JP212" s="7"/>
      <c r="JQ212" s="6">
        <v>-16.3981289</v>
      </c>
      <c r="JR212" s="6">
        <v>-13.117283949999999</v>
      </c>
      <c r="JS212" s="7">
        <v>2.0027262239999999</v>
      </c>
      <c r="JT212" s="7">
        <v>-54.067357510000001</v>
      </c>
      <c r="JU212" s="7">
        <v>1.301652893</v>
      </c>
      <c r="JV212" s="7">
        <v>5.0403225809999999</v>
      </c>
      <c r="JW212" s="6">
        <v>-55.350719419999997</v>
      </c>
      <c r="JX212" s="7">
        <v>12.71313192</v>
      </c>
      <c r="JY212" s="6">
        <v>6.3811188809999999</v>
      </c>
      <c r="JZ212" s="7">
        <v>-31.396588489999999</v>
      </c>
      <c r="KA212" s="6">
        <v>-16.693290730000001</v>
      </c>
      <c r="KB212" s="7">
        <v>14.21475875</v>
      </c>
      <c r="KC212" s="7">
        <v>-0.436046512</v>
      </c>
      <c r="KD212" s="6">
        <v>-30.159395969999998</v>
      </c>
      <c r="KE212" s="6">
        <v>-18.094109679999999</v>
      </c>
      <c r="KF212" s="6">
        <v>4.9070753180000004</v>
      </c>
      <c r="KG212" s="7">
        <v>-16.254315299999998</v>
      </c>
      <c r="KH212" s="6">
        <v>-32.896706590000001</v>
      </c>
      <c r="KI212" s="6">
        <v>-9.6288515409999995</v>
      </c>
      <c r="KJ212" s="6">
        <v>-55.394922430000001</v>
      </c>
      <c r="KK212" s="6">
        <v>-25.737179489999999</v>
      </c>
      <c r="KM212" s="178">
        <v>0.93878236408984006</v>
      </c>
      <c r="KN212" s="178">
        <v>0.8329740245657139</v>
      </c>
      <c r="KO212" s="178">
        <v>0.95523625892496289</v>
      </c>
    </row>
    <row r="213" spans="1:301" ht="87.75" customHeight="1">
      <c r="A213" s="164" t="s">
        <v>1728</v>
      </c>
      <c r="B213" s="84" t="str">
        <f>"Chemistry 612"</f>
        <v>Chemistry 612</v>
      </c>
      <c r="C213" s="158" t="s">
        <v>1938</v>
      </c>
      <c r="D213" s="13" t="s">
        <v>609</v>
      </c>
      <c r="E213" s="163"/>
      <c r="F213" s="13"/>
      <c r="G213" s="2" t="s">
        <v>610</v>
      </c>
      <c r="H213" s="13" t="s">
        <v>1256</v>
      </c>
      <c r="I213" s="83" t="str">
        <f>"Chemistry 212"</f>
        <v>Chemistry 212</v>
      </c>
      <c r="J213" s="13">
        <v>212</v>
      </c>
      <c r="K213" s="4"/>
      <c r="L213" s="53">
        <v>0.92662264480598067</v>
      </c>
      <c r="M213" s="189" t="s">
        <v>482</v>
      </c>
      <c r="N213" s="5">
        <v>110</v>
      </c>
      <c r="O213" s="6">
        <v>95</v>
      </c>
      <c r="P213" s="6">
        <v>313</v>
      </c>
      <c r="Q213" s="6">
        <v>501</v>
      </c>
      <c r="S213" s="7">
        <v>739.1</v>
      </c>
      <c r="T213" s="6">
        <v>1163.6199999999999</v>
      </c>
      <c r="U213" s="6">
        <v>74.349999999999994</v>
      </c>
      <c r="V213" s="6">
        <v>71.92</v>
      </c>
      <c r="W213" s="6"/>
      <c r="X213" s="6">
        <v>87.75</v>
      </c>
      <c r="Y213" s="6">
        <v>54.74</v>
      </c>
      <c r="Z213" s="6">
        <v>53.85</v>
      </c>
      <c r="AA213" s="116" t="s">
        <v>85</v>
      </c>
      <c r="AB213" s="115" t="s">
        <v>68</v>
      </c>
      <c r="AC213" s="116" t="s">
        <v>69</v>
      </c>
      <c r="AD213" s="115" t="s">
        <v>68</v>
      </c>
      <c r="AE213" s="116" t="s">
        <v>69</v>
      </c>
      <c r="AF213" s="116" t="s">
        <v>69</v>
      </c>
      <c r="AG213" s="10"/>
      <c r="AH213" s="10"/>
      <c r="AI213" s="10"/>
      <c r="AJ213" s="10"/>
      <c r="AK213" s="75">
        <v>1.08</v>
      </c>
      <c r="AL213" s="117" t="s">
        <v>907</v>
      </c>
      <c r="AM213" s="89" t="s">
        <v>609</v>
      </c>
      <c r="AN213" s="118">
        <v>-2.57555301692803E-2</v>
      </c>
      <c r="AO213" s="118">
        <v>-2.3398985729449227E-2</v>
      </c>
      <c r="AP213" s="118">
        <v>-2.7497306579520437E-3</v>
      </c>
      <c r="AQ213" s="118"/>
      <c r="AR213" s="80" t="s">
        <v>70</v>
      </c>
      <c r="AS213" s="7">
        <v>96.750754510579981</v>
      </c>
      <c r="AT213" s="119"/>
      <c r="AU213" s="89" t="s">
        <v>609</v>
      </c>
      <c r="AV213" s="7">
        <v>94.585808099999994</v>
      </c>
      <c r="AW213" s="7">
        <v>95.734999999999999</v>
      </c>
      <c r="AX213" s="7">
        <v>33.872999999999998</v>
      </c>
      <c r="AY213" s="7">
        <v>656.23099999999999</v>
      </c>
      <c r="AZ213" s="7">
        <v>101.49925727886605</v>
      </c>
      <c r="BA213" s="7">
        <v>96.816086731782107</v>
      </c>
      <c r="BB213" s="187">
        <v>1306</v>
      </c>
      <c r="BC213" s="7">
        <v>97.367748251748253</v>
      </c>
      <c r="BD213" s="7">
        <v>97.088909492089925</v>
      </c>
      <c r="BE213" s="7">
        <v>96.998762686567161</v>
      </c>
      <c r="BF213" s="7">
        <v>97.580188607594934</v>
      </c>
      <c r="BG213" s="7">
        <v>92.7072935064935</v>
      </c>
      <c r="BH213" s="7">
        <v>103.16287811624525</v>
      </c>
      <c r="BI213" s="7">
        <v>105.21663007957214</v>
      </c>
      <c r="BJ213" s="77">
        <v>416</v>
      </c>
      <c r="BK213" s="7">
        <v>30.751467779999999</v>
      </c>
      <c r="BL213" s="7"/>
      <c r="BM213" s="7">
        <v>100</v>
      </c>
      <c r="BN213" s="77">
        <v>680</v>
      </c>
      <c r="BO213" s="7">
        <v>23.676799999999986</v>
      </c>
      <c r="BP213" s="7">
        <v>23.118799999999993</v>
      </c>
      <c r="BQ213" s="7"/>
      <c r="BR213" s="7"/>
      <c r="BS213" s="7">
        <v>28.703741903543872</v>
      </c>
      <c r="BT213" s="7">
        <v>60.552869985230437</v>
      </c>
      <c r="BU213" s="75"/>
      <c r="BV213" s="7">
        <v>26.254617029142619</v>
      </c>
      <c r="BW213" s="7" t="s">
        <v>195</v>
      </c>
      <c r="BX213" s="6">
        <v>-14.573570888961328</v>
      </c>
      <c r="BY213" s="6"/>
      <c r="BZ213" s="6">
        <v>24.58255476601401</v>
      </c>
      <c r="CA213" s="6"/>
      <c r="CB213" s="4"/>
      <c r="CC213" s="89" t="s">
        <v>609</v>
      </c>
      <c r="CD213" s="4">
        <v>-0.89775105868231009</v>
      </c>
      <c r="CE213" s="4">
        <v>5.4714315648225238</v>
      </c>
      <c r="CF213" s="4"/>
      <c r="CG213" s="89" t="s">
        <v>609</v>
      </c>
      <c r="CH213" s="6">
        <v>-14.4</v>
      </c>
      <c r="CI213" s="53"/>
      <c r="CJ213" s="6">
        <v>4000</v>
      </c>
      <c r="CK213" s="6">
        <v>3783.02</v>
      </c>
      <c r="CL213" s="8">
        <v>100</v>
      </c>
      <c r="CM213" s="6">
        <v>4056.99</v>
      </c>
      <c r="CN213" s="9">
        <v>88</v>
      </c>
      <c r="CO213" s="6">
        <v>3749.42</v>
      </c>
      <c r="CP213" s="5">
        <v>5</v>
      </c>
      <c r="CQ213" s="4">
        <v>30</v>
      </c>
      <c r="CR213" s="78">
        <v>0.14000000000000001</v>
      </c>
      <c r="CS213" s="78">
        <v>3.45</v>
      </c>
      <c r="CT213" s="78">
        <v>4.13</v>
      </c>
      <c r="CU213" s="78">
        <v>4.2699999999999996</v>
      </c>
      <c r="CV213" s="6">
        <v>155.35855268435628</v>
      </c>
      <c r="CW213" s="78"/>
      <c r="CX213" s="10">
        <v>30</v>
      </c>
      <c r="CY213" s="6">
        <v>82.751559472477652</v>
      </c>
      <c r="CZ213" s="2"/>
      <c r="DA213" s="11" t="s">
        <v>81</v>
      </c>
      <c r="DB213" s="11" t="s">
        <v>81</v>
      </c>
      <c r="DC213" s="14"/>
      <c r="DD213" s="120" t="s">
        <v>72</v>
      </c>
      <c r="DE213" s="120" t="s">
        <v>72</v>
      </c>
      <c r="DF213" s="89" t="s">
        <v>609</v>
      </c>
      <c r="DG213" s="12">
        <v>100</v>
      </c>
      <c r="DH213" s="9">
        <v>1.77</v>
      </c>
      <c r="DI213" s="99">
        <v>100</v>
      </c>
      <c r="DJ213" s="102">
        <v>1.1236841733389231</v>
      </c>
      <c r="DK213" s="1" t="s">
        <v>73</v>
      </c>
      <c r="DL213" s="104">
        <v>100</v>
      </c>
      <c r="DM213" s="46" t="s">
        <v>101</v>
      </c>
      <c r="DN213" s="10">
        <v>3</v>
      </c>
      <c r="DO213" s="10">
        <v>4</v>
      </c>
      <c r="DP213" s="11"/>
      <c r="DQ213" s="109"/>
      <c r="DR213" s="12"/>
      <c r="DS213" s="79">
        <v>0</v>
      </c>
      <c r="DT213" s="2"/>
      <c r="DU213" s="8">
        <v>72</v>
      </c>
      <c r="DV213" s="12"/>
      <c r="DW213" s="13">
        <v>100</v>
      </c>
      <c r="DX213" s="89" t="s">
        <v>609</v>
      </c>
      <c r="DY213" s="12">
        <v>98</v>
      </c>
      <c r="DZ213" s="89" t="s">
        <v>609</v>
      </c>
      <c r="EA213" s="7">
        <v>73.171142692807706</v>
      </c>
      <c r="EB213" s="75">
        <v>-3.8E-3</v>
      </c>
      <c r="EC213" s="75">
        <v>-0.18290000000000001</v>
      </c>
      <c r="ED213" s="75">
        <v>-0.9335</v>
      </c>
      <c r="EE213" s="90">
        <v>0</v>
      </c>
      <c r="EF213" s="90">
        <v>20.900396547702371</v>
      </c>
      <c r="EG213" s="90">
        <v>0</v>
      </c>
      <c r="EH213" s="90">
        <v>0</v>
      </c>
      <c r="EI213" s="75"/>
      <c r="EJ213" s="89" t="s">
        <v>609</v>
      </c>
      <c r="EK213" s="91" t="s">
        <v>74</v>
      </c>
      <c r="EL213" s="93" t="s">
        <v>81</v>
      </c>
      <c r="EM213" s="91" t="s">
        <v>74</v>
      </c>
      <c r="EN213" s="91" t="s">
        <v>74</v>
      </c>
      <c r="EO213" s="91" t="s">
        <v>74</v>
      </c>
      <c r="EP213" s="91" t="s">
        <v>74</v>
      </c>
      <c r="EQ213" s="91" t="s">
        <v>74</v>
      </c>
      <c r="ER213" s="91" t="s">
        <v>74</v>
      </c>
      <c r="ES213" s="92" t="s">
        <v>74</v>
      </c>
      <c r="ET213" s="89" t="s">
        <v>609</v>
      </c>
      <c r="EU213" s="7">
        <v>97.6</v>
      </c>
      <c r="EV213" s="7">
        <v>102</v>
      </c>
      <c r="EW213" s="10" t="s">
        <v>102</v>
      </c>
      <c r="EX213" s="10">
        <v>3330</v>
      </c>
      <c r="EY213" s="10" t="s">
        <v>102</v>
      </c>
      <c r="EZ213" s="10">
        <v>5750</v>
      </c>
      <c r="FA213" s="75">
        <v>0.46837113355457599</v>
      </c>
      <c r="FB213" s="75">
        <v>0.83664434754557326</v>
      </c>
      <c r="FC213" s="75">
        <v>1.0620900307152874</v>
      </c>
      <c r="FD213" s="89" t="s">
        <v>609</v>
      </c>
      <c r="FE213" s="15" t="s">
        <v>113</v>
      </c>
      <c r="FF213" s="86">
        <v>100</v>
      </c>
      <c r="FG213" s="10"/>
      <c r="FH213" s="6">
        <v>9306.1299999999992</v>
      </c>
      <c r="FI213" s="10">
        <v>1.59</v>
      </c>
      <c r="FJ213" s="9">
        <v>0.94</v>
      </c>
      <c r="FK213" s="6">
        <v>-15.184369890665984</v>
      </c>
      <c r="FL213" s="6">
        <v>15.049376740443677</v>
      </c>
      <c r="FM213" s="6">
        <v>15.294117647058879</v>
      </c>
      <c r="FN213" s="6">
        <v>3.3268502405568667</v>
      </c>
      <c r="FO213" s="6">
        <v>25.255102040816325</v>
      </c>
      <c r="FP213" s="6">
        <v>-12.175488025759673</v>
      </c>
      <c r="FQ213" s="127">
        <v>0.6079743180609376</v>
      </c>
      <c r="FR213" s="122"/>
      <c r="FS213" s="121">
        <v>0.67538444666919006</v>
      </c>
      <c r="FT213" s="89" t="s">
        <v>609</v>
      </c>
      <c r="FU213" s="7">
        <v>23.040080579128219</v>
      </c>
      <c r="FV213" s="7">
        <v>-178.6175167292177</v>
      </c>
      <c r="FW213" s="7">
        <v>-27.365449780717977</v>
      </c>
      <c r="FX213" s="7">
        <v>-149.2857496308296</v>
      </c>
      <c r="FY213" s="7">
        <v>29.210165001554945</v>
      </c>
      <c r="FZ213" s="7">
        <v>36.02855086751233</v>
      </c>
      <c r="GA213" s="7">
        <v>-105.21125538621705</v>
      </c>
      <c r="GB213" s="7">
        <v>-53.914728911913421</v>
      </c>
      <c r="GC213" s="89" t="s">
        <v>609</v>
      </c>
      <c r="GD213" s="92" t="s">
        <v>81</v>
      </c>
      <c r="GE213" s="92" t="s">
        <v>74</v>
      </c>
      <c r="GF213" s="123" t="s">
        <v>1403</v>
      </c>
      <c r="GG213" s="123" t="s">
        <v>1403</v>
      </c>
      <c r="GH213" s="124" t="s">
        <v>74</v>
      </c>
      <c r="GI213" s="125" t="s">
        <v>74</v>
      </c>
      <c r="GJ213" s="126" t="s">
        <v>81</v>
      </c>
      <c r="GK213" s="89" t="s">
        <v>609</v>
      </c>
      <c r="GL213" s="75">
        <v>0.24662198680302</v>
      </c>
      <c r="GM213" s="129">
        <v>5.5418620637243801E-2</v>
      </c>
      <c r="GN213" s="130">
        <v>0.182611977936284</v>
      </c>
      <c r="GO213" s="129">
        <v>4.4101911010547799E-2</v>
      </c>
      <c r="GP213" s="131">
        <v>9.3866783519528402E-2</v>
      </c>
      <c r="GQ213" s="129">
        <v>-3.0411774262983901E-2</v>
      </c>
      <c r="GR213" s="130">
        <v>0.170240737572947</v>
      </c>
      <c r="GS213" s="131">
        <v>-8.1509067750589206E-2</v>
      </c>
      <c r="GT213" s="75">
        <v>0.24662198680302</v>
      </c>
      <c r="GU213" s="129">
        <v>5.5418620637243801E-2</v>
      </c>
      <c r="GV213" s="130">
        <v>0.182611977936284</v>
      </c>
      <c r="GW213" s="129">
        <v>4.4101911010547799E-2</v>
      </c>
      <c r="GX213" s="131">
        <v>9.3866783519528402E-2</v>
      </c>
      <c r="GY213" s="129">
        <v>-3.0411774262983901E-2</v>
      </c>
      <c r="GZ213" s="130">
        <v>0.170240737572947</v>
      </c>
      <c r="HA213" s="131">
        <v>-8.1509067750589206E-2</v>
      </c>
      <c r="HB213" s="89" t="s">
        <v>609</v>
      </c>
      <c r="HC213" s="106"/>
      <c r="HD213" s="106"/>
      <c r="HE213" s="106"/>
      <c r="HF213" s="106"/>
      <c r="HG213" s="106"/>
      <c r="HH213" s="106"/>
      <c r="HI213" s="106"/>
      <c r="HJ213" s="106"/>
      <c r="HK213" s="106"/>
      <c r="HL213" s="106"/>
      <c r="HM213" s="106"/>
      <c r="HN213" s="106"/>
      <c r="HO213" s="106"/>
      <c r="HP213" s="106"/>
      <c r="HQ213" s="106"/>
      <c r="HR213" s="106"/>
      <c r="HS213" s="106"/>
      <c r="HT213" s="106"/>
      <c r="HU213" s="106"/>
      <c r="HV213" s="106"/>
      <c r="HW213" s="106"/>
      <c r="HX213" s="106"/>
      <c r="HY213" s="106"/>
      <c r="HZ213" s="106"/>
      <c r="IA213" s="89" t="s">
        <v>609</v>
      </c>
      <c r="IB213" s="128">
        <v>0.32245932837705499</v>
      </c>
      <c r="IC213" s="42">
        <v>0.72788877920335204</v>
      </c>
      <c r="ID213" s="13" t="s">
        <v>609</v>
      </c>
      <c r="IE213" s="6">
        <v>7.7352353100000002</v>
      </c>
      <c r="IF213" s="6">
        <v>-4.3676395289999999</v>
      </c>
      <c r="IG213" s="6">
        <v>-56.970046080000003</v>
      </c>
      <c r="IH213" s="6">
        <v>-56.349206350000003</v>
      </c>
      <c r="II213" s="6">
        <v>-12.92414091</v>
      </c>
      <c r="IJ213" s="6">
        <v>-61.710346919999999</v>
      </c>
      <c r="IK213" s="6">
        <v>-9.6325839979999994</v>
      </c>
      <c r="IL213" s="7">
        <v>-78.939617080000005</v>
      </c>
      <c r="IM213" s="6">
        <v>-78.679517200000006</v>
      </c>
      <c r="IN213" s="6">
        <v>7.8135278140000004</v>
      </c>
      <c r="IO213" s="6">
        <v>-92.288961040000004</v>
      </c>
      <c r="IP213" s="7">
        <v>-33.987045700000003</v>
      </c>
      <c r="IQ213" s="7">
        <v>-87.249666219999995</v>
      </c>
      <c r="IR213" s="7">
        <v>-55.147261219999997</v>
      </c>
      <c r="IS213" s="6">
        <v>-41.674550609999997</v>
      </c>
      <c r="IT213" s="7">
        <v>2.32201623</v>
      </c>
      <c r="IU213" s="6">
        <v>-53.74603175</v>
      </c>
      <c r="IV213" s="7">
        <v>-37.167982770000002</v>
      </c>
      <c r="IW213" s="7">
        <v>-26.938775509999999</v>
      </c>
      <c r="IX213" s="7">
        <v>-2.7967806839999998</v>
      </c>
      <c r="IY213" s="6">
        <v>-48.9215935</v>
      </c>
      <c r="IZ213" s="6">
        <v>-19.550810009999999</v>
      </c>
      <c r="JA213" s="6">
        <v>-11.19182136</v>
      </c>
      <c r="JB213" s="6">
        <v>-30.92497431</v>
      </c>
      <c r="JC213" s="6">
        <v>-29.442508709999998</v>
      </c>
      <c r="JD213" s="7">
        <v>-79.387755100000007</v>
      </c>
      <c r="JE213" s="7">
        <v>-69.850127549999996</v>
      </c>
      <c r="JF213" s="7">
        <v>-81.605161870000003</v>
      </c>
      <c r="JG213" s="7">
        <v>-71.829373029999999</v>
      </c>
      <c r="JH213" s="6">
        <v>-62.542686400000001</v>
      </c>
      <c r="JI213" s="7">
        <v>-85.481619359999996</v>
      </c>
      <c r="JJ213" s="6">
        <v>-95.590379010000007</v>
      </c>
      <c r="JK213" s="7">
        <v>-75.073838019999997</v>
      </c>
      <c r="JL213" s="6">
        <v>-62.64918626</v>
      </c>
      <c r="JM213" s="7">
        <v>3.0757326630000001</v>
      </c>
      <c r="JN213" s="6">
        <v>2.3531120630000002</v>
      </c>
      <c r="JO213" s="7">
        <v>6.6647807639999996</v>
      </c>
      <c r="JP213" s="7"/>
      <c r="JQ213" s="6">
        <v>39.689133810000001</v>
      </c>
      <c r="JR213" s="6">
        <v>-28.015873020000001</v>
      </c>
      <c r="JS213" s="7">
        <v>-59.444708120000001</v>
      </c>
      <c r="JT213" s="7">
        <v>-57.091043669999998</v>
      </c>
      <c r="JU213" s="7">
        <v>-58.176691730000002</v>
      </c>
      <c r="JV213" s="7">
        <v>77.90750113</v>
      </c>
      <c r="JW213" s="6">
        <v>-29.663412130000001</v>
      </c>
      <c r="JX213" s="7">
        <v>11.7245922</v>
      </c>
      <c r="JY213" s="6">
        <v>4.1323648100000003</v>
      </c>
      <c r="JZ213" s="7">
        <v>-24.291806269999999</v>
      </c>
      <c r="KA213" s="6">
        <v>31.995573350000001</v>
      </c>
      <c r="KB213" s="7">
        <v>-1.3305322129999999</v>
      </c>
      <c r="KC213" s="7">
        <v>15.38755493</v>
      </c>
      <c r="KD213" s="6">
        <v>-75.323585809999997</v>
      </c>
      <c r="KE213" s="6">
        <v>53.966259870000002</v>
      </c>
      <c r="KF213" s="6">
        <v>-21.506422730000001</v>
      </c>
      <c r="KG213" s="7">
        <v>-1.6603649519999999</v>
      </c>
      <c r="KH213" s="6">
        <v>-89.585115479999999</v>
      </c>
      <c r="KI213" s="6">
        <v>32.341142640000001</v>
      </c>
      <c r="KJ213" s="6">
        <v>-50.13096917</v>
      </c>
      <c r="KK213" s="6">
        <v>-74.670329670000001</v>
      </c>
      <c r="KM213" s="178">
        <v>0.67924369887020752</v>
      </c>
      <c r="KN213" s="178">
        <v>0.75140898867369421</v>
      </c>
      <c r="KO213" s="178">
        <v>2.3038897010347692</v>
      </c>
    </row>
    <row r="214" spans="1:301" ht="87.75" customHeight="1">
      <c r="A214" s="164" t="s">
        <v>1729</v>
      </c>
      <c r="B214" s="84" t="str">
        <f>"Chemistry 613"</f>
        <v>Chemistry 613</v>
      </c>
      <c r="C214" s="158" t="s">
        <v>1937</v>
      </c>
      <c r="D214" s="13" t="s">
        <v>720</v>
      </c>
      <c r="E214" s="163"/>
      <c r="F214" s="13"/>
      <c r="G214" s="2" t="s">
        <v>721</v>
      </c>
      <c r="H214" s="13" t="s">
        <v>1309</v>
      </c>
      <c r="I214" s="83" t="str">
        <f>"Chemistry 213"</f>
        <v>Chemistry 213</v>
      </c>
      <c r="J214" s="13">
        <v>213</v>
      </c>
      <c r="K214" s="4"/>
      <c r="L214" s="53">
        <v>0.95155363234873835</v>
      </c>
      <c r="M214" s="114"/>
      <c r="N214" s="5">
        <v>62</v>
      </c>
      <c r="O214" s="6">
        <v>95</v>
      </c>
      <c r="P214" s="6"/>
      <c r="Q214" s="6"/>
      <c r="S214" s="7">
        <v>913</v>
      </c>
      <c r="T214" s="6"/>
      <c r="U214" s="6">
        <v>4695</v>
      </c>
      <c r="V214" s="6"/>
      <c r="W214" s="6"/>
      <c r="X214" s="6">
        <v>2503</v>
      </c>
      <c r="Y214" s="6"/>
      <c r="Z214" s="6"/>
      <c r="AA214" s="116" t="s">
        <v>85</v>
      </c>
      <c r="AB214" s="116" t="s">
        <v>80</v>
      </c>
      <c r="AC214" s="116" t="s">
        <v>69</v>
      </c>
      <c r="AD214" s="116" t="s">
        <v>69</v>
      </c>
      <c r="AE214" s="115" t="s">
        <v>68</v>
      </c>
      <c r="AF214" s="116" t="s">
        <v>69</v>
      </c>
      <c r="AG214" s="10"/>
      <c r="AH214" s="10"/>
      <c r="AI214" s="10"/>
      <c r="AJ214" s="10"/>
      <c r="AK214" s="75">
        <v>0.85099999999999998</v>
      </c>
      <c r="AL214" s="117" t="s">
        <v>907</v>
      </c>
      <c r="AM214" s="89" t="s">
        <v>720</v>
      </c>
      <c r="AN214" s="118">
        <v>3.8836634736248973E-2</v>
      </c>
      <c r="AO214" s="118">
        <v>3.5234899328859058E-2</v>
      </c>
      <c r="AP214" s="118">
        <v>0.50708506783273133</v>
      </c>
      <c r="AQ214" s="118">
        <v>0.40296559934583831</v>
      </c>
      <c r="AR214" s="80" t="s">
        <v>70</v>
      </c>
      <c r="AS214" s="7">
        <v>99.303158529258539</v>
      </c>
      <c r="AT214" s="119"/>
      <c r="AU214" s="89" t="s">
        <v>720</v>
      </c>
      <c r="AV214" s="7">
        <v>11.2933588</v>
      </c>
      <c r="AW214" s="7">
        <v>0.58699999999999997</v>
      </c>
      <c r="AX214" s="7">
        <v>2.0649999999999999</v>
      </c>
      <c r="AY214" s="7"/>
      <c r="AZ214" s="7">
        <v>41.826837656688106</v>
      </c>
      <c r="BA214" s="7">
        <v>-2.8626557993237682</v>
      </c>
      <c r="BB214" s="185"/>
      <c r="BC214" s="7">
        <v>80.331469613259671</v>
      </c>
      <c r="BD214" s="7">
        <v>42.995179227053136</v>
      </c>
      <c r="BE214" s="7">
        <v>-5.3276533239038244</v>
      </c>
      <c r="BF214" s="7">
        <v>16.754133434650452</v>
      </c>
      <c r="BG214" s="7">
        <v>7.9920087912087929</v>
      </c>
      <c r="BH214" s="7">
        <v>32.699386503067487</v>
      </c>
      <c r="BI214" s="7">
        <v>-0.97789066780067202</v>
      </c>
      <c r="BJ214" s="77"/>
      <c r="BK214" s="7">
        <v>-1.170312086</v>
      </c>
      <c r="BL214" s="7"/>
      <c r="BM214" s="7">
        <v>32.679017295379026</v>
      </c>
      <c r="BN214" s="77"/>
      <c r="BO214" s="7">
        <v>4.3795999999999822</v>
      </c>
      <c r="BP214" s="7">
        <v>14.339799999999997</v>
      </c>
      <c r="BQ214" s="7"/>
      <c r="BR214" s="7"/>
      <c r="BS214" s="7">
        <v>76.714656637366616</v>
      </c>
      <c r="BT214" s="7">
        <v>49.791871933039566</v>
      </c>
      <c r="BU214" s="75"/>
      <c r="BV214" s="7">
        <v>0.197453662877628</v>
      </c>
      <c r="BW214" s="7" t="s">
        <v>195</v>
      </c>
      <c r="BX214" s="6">
        <v>-39.235624278434607</v>
      </c>
      <c r="BY214" s="6"/>
      <c r="BZ214" s="6">
        <v>3.6555099511593596</v>
      </c>
      <c r="CA214" s="6"/>
      <c r="CB214" s="4"/>
      <c r="CC214" s="89" t="s">
        <v>720</v>
      </c>
      <c r="CD214" s="4">
        <v>-1.62672228894737</v>
      </c>
      <c r="CE214" s="4">
        <v>-11.333453651567973</v>
      </c>
      <c r="CF214" s="4"/>
      <c r="CG214" s="89" t="s">
        <v>720</v>
      </c>
      <c r="CH214" s="6">
        <v>38.78</v>
      </c>
      <c r="CI214" s="53"/>
      <c r="CJ214" s="6">
        <v>16227.94</v>
      </c>
      <c r="CK214" s="6">
        <v>16227.94</v>
      </c>
      <c r="CL214" s="8">
        <v>-30</v>
      </c>
      <c r="CM214" s="6">
        <v>32000</v>
      </c>
      <c r="CN214" s="9">
        <v>78</v>
      </c>
      <c r="CO214" s="6">
        <v>898.85</v>
      </c>
      <c r="CP214" s="5">
        <v>40</v>
      </c>
      <c r="CQ214" s="4">
        <v>30</v>
      </c>
      <c r="CR214" s="78">
        <v>0.66900000000000004</v>
      </c>
      <c r="CS214" s="78">
        <v>2.16</v>
      </c>
      <c r="CT214" s="78">
        <v>17.25</v>
      </c>
      <c r="CU214" s="78">
        <v>13.49</v>
      </c>
      <c r="CV214" s="6">
        <v>111.10940159267935</v>
      </c>
      <c r="CW214" s="78"/>
      <c r="CX214" s="10">
        <v>30</v>
      </c>
      <c r="CY214" s="6">
        <v>76.295856380653575</v>
      </c>
      <c r="CZ214" s="2"/>
      <c r="DA214" s="11"/>
      <c r="DB214" s="11"/>
      <c r="DC214" s="11"/>
      <c r="DD214" s="120" t="s">
        <v>89</v>
      </c>
      <c r="DE214" s="120" t="s">
        <v>72</v>
      </c>
      <c r="DF214" s="89" t="s">
        <v>720</v>
      </c>
      <c r="DG214" s="12">
        <v>0</v>
      </c>
      <c r="DH214" s="9"/>
      <c r="DI214" s="98">
        <v>0</v>
      </c>
      <c r="DJ214" s="102"/>
      <c r="DK214" s="1"/>
      <c r="DL214" s="103"/>
      <c r="DM214" s="46" t="s">
        <v>101</v>
      </c>
      <c r="DN214" s="10">
        <v>0</v>
      </c>
      <c r="DO214" s="10">
        <v>0</v>
      </c>
      <c r="DP214" s="11"/>
      <c r="DQ214" s="109"/>
      <c r="DR214" s="12"/>
      <c r="DS214" s="79">
        <v>0</v>
      </c>
      <c r="DT214" s="2"/>
      <c r="DU214" s="8">
        <v>-55</v>
      </c>
      <c r="DV214" s="12"/>
      <c r="DW214" s="13">
        <v>100</v>
      </c>
      <c r="DX214" s="89" t="s">
        <v>720</v>
      </c>
      <c r="DY214" s="12">
        <v>13</v>
      </c>
      <c r="DZ214" s="89" t="s">
        <v>720</v>
      </c>
      <c r="EA214" s="7">
        <v>14.649717104604621</v>
      </c>
      <c r="EB214" s="75">
        <v>-2.3E-2</v>
      </c>
      <c r="EC214" s="75">
        <v>2.9100000000000001E-2</v>
      </c>
      <c r="ED214" s="75">
        <v>-1.9800000000000002E-2</v>
      </c>
      <c r="EE214" s="90">
        <v>0</v>
      </c>
      <c r="EF214" s="90">
        <v>0</v>
      </c>
      <c r="EG214" s="90">
        <v>0</v>
      </c>
      <c r="EH214" s="90">
        <v>0</v>
      </c>
      <c r="EI214" s="75"/>
      <c r="EJ214" s="89" t="s">
        <v>720</v>
      </c>
      <c r="EK214" s="91" t="s">
        <v>74</v>
      </c>
      <c r="EL214" s="91" t="s">
        <v>74</v>
      </c>
      <c r="EM214" s="91" t="s">
        <v>74</v>
      </c>
      <c r="EN214" s="91" t="s">
        <v>74</v>
      </c>
      <c r="EO214" s="91" t="s">
        <v>74</v>
      </c>
      <c r="EP214" s="91" t="s">
        <v>74</v>
      </c>
      <c r="EQ214" s="91" t="s">
        <v>74</v>
      </c>
      <c r="ER214" s="91" t="s">
        <v>74</v>
      </c>
      <c r="ES214" s="92" t="s">
        <v>74</v>
      </c>
      <c r="ET214" s="89" t="s">
        <v>720</v>
      </c>
      <c r="EU214" s="7">
        <v>4.01</v>
      </c>
      <c r="EV214" s="7">
        <v>15.2</v>
      </c>
      <c r="EW214" s="10"/>
      <c r="EX214" s="10"/>
      <c r="EY214" s="10"/>
      <c r="EZ214" s="10"/>
      <c r="FA214" s="75">
        <v>0.97073559127220632</v>
      </c>
      <c r="FB214" s="75">
        <v>0.87075926762844802</v>
      </c>
      <c r="FC214" s="75">
        <v>0.95384615384615379</v>
      </c>
      <c r="FD214" s="89" t="s">
        <v>720</v>
      </c>
      <c r="FE214" s="15" t="s">
        <v>113</v>
      </c>
      <c r="FF214" s="6">
        <v>26.67</v>
      </c>
      <c r="FG214" s="10"/>
      <c r="FH214" s="6">
        <v>32000</v>
      </c>
      <c r="FI214" s="10"/>
      <c r="FJ214" s="9"/>
      <c r="FK214" s="6">
        <v>108.54601033848903</v>
      </c>
      <c r="FL214" s="6">
        <v>93.913250431367885</v>
      </c>
      <c r="FM214" s="6">
        <v>82.823682498373458</v>
      </c>
      <c r="FN214" s="6">
        <v>80.792032250414991</v>
      </c>
      <c r="FO214" s="6">
        <v>129.77752424415289</v>
      </c>
      <c r="FP214" s="6">
        <v>105.3639846743295</v>
      </c>
      <c r="FQ214" s="121">
        <v>0.56149529326574943</v>
      </c>
      <c r="FR214" s="122"/>
      <c r="FS214" s="121">
        <v>0.52857642250188241</v>
      </c>
      <c r="FT214" s="89" t="s">
        <v>720</v>
      </c>
      <c r="FU214" s="7">
        <v>99.644353716543534</v>
      </c>
      <c r="FV214" s="7">
        <v>100.20255041420236</v>
      </c>
      <c r="FW214" s="7">
        <v>99.900186416545566</v>
      </c>
      <c r="FX214" s="7">
        <v>25.16156000104499</v>
      </c>
      <c r="FY214" s="7">
        <v>89.762729204826854</v>
      </c>
      <c r="FZ214" s="7">
        <v>92.022802137193196</v>
      </c>
      <c r="GA214" s="7">
        <v>106.06346066286719</v>
      </c>
      <c r="GB214" s="7">
        <v>95.554024649455172</v>
      </c>
      <c r="GC214" s="89" t="s">
        <v>720</v>
      </c>
      <c r="GD214" s="92" t="s">
        <v>81</v>
      </c>
      <c r="GE214" s="92" t="s">
        <v>74</v>
      </c>
      <c r="GF214" s="123" t="s">
        <v>1402</v>
      </c>
      <c r="GG214" s="123" t="s">
        <v>1402</v>
      </c>
      <c r="GH214" s="124" t="s">
        <v>74</v>
      </c>
      <c r="GI214" s="125" t="s">
        <v>74</v>
      </c>
      <c r="GJ214" s="126" t="s">
        <v>81</v>
      </c>
      <c r="GK214" s="89" t="s">
        <v>720</v>
      </c>
      <c r="GL214" s="127"/>
      <c r="GM214" s="127"/>
      <c r="GN214" s="127"/>
      <c r="GO214" s="127"/>
      <c r="GP214" s="127"/>
      <c r="GQ214" s="127"/>
      <c r="GR214" s="127"/>
      <c r="GS214" s="127"/>
      <c r="GT214" s="127"/>
      <c r="GU214" s="127"/>
      <c r="GV214" s="127"/>
      <c r="GW214" s="127"/>
      <c r="GX214" s="127"/>
      <c r="GY214" s="127"/>
      <c r="GZ214" s="127"/>
      <c r="HA214" s="127"/>
      <c r="HB214" s="89" t="s">
        <v>720</v>
      </c>
      <c r="HC214" s="138">
        <v>67.235660776576907</v>
      </c>
      <c r="HD214" s="136">
        <v>5.8468919482686701</v>
      </c>
      <c r="HE214" s="138">
        <v>66.731812681803802</v>
      </c>
      <c r="HF214" s="136">
        <v>3</v>
      </c>
      <c r="HG214" s="136">
        <v>14.065105200476401</v>
      </c>
      <c r="HH214" s="136">
        <v>8.6393734601281498</v>
      </c>
      <c r="HI214" s="136">
        <v>2.2368168298339199</v>
      </c>
      <c r="HJ214" s="136">
        <v>11.181756292478401</v>
      </c>
      <c r="HK214" s="136">
        <v>9.9422623325631605</v>
      </c>
      <c r="HL214" s="136">
        <v>19.744313298573299</v>
      </c>
      <c r="HM214" s="136">
        <v>28.274861343613399</v>
      </c>
      <c r="HN214" s="136">
        <v>2.8888672756646301</v>
      </c>
      <c r="HO214" s="136">
        <v>17.049496593718001</v>
      </c>
      <c r="HP214" s="139">
        <v>30.418690730928098</v>
      </c>
      <c r="HQ214" s="136">
        <v>3.1086455894944498</v>
      </c>
      <c r="HR214" s="136">
        <v>0.29885964693305</v>
      </c>
      <c r="HS214" s="136">
        <v>3.3339094285462001</v>
      </c>
      <c r="HT214" s="138">
        <v>55.821793089772697</v>
      </c>
      <c r="HU214" s="138">
        <v>50.697764394832198</v>
      </c>
      <c r="HV214" s="139">
        <v>30.601051574787999</v>
      </c>
      <c r="HW214" s="139">
        <v>43.2502101622038</v>
      </c>
      <c r="HX214" s="136">
        <v>7.3722888878863904</v>
      </c>
      <c r="HY214" s="136">
        <v>15.3583089058888</v>
      </c>
      <c r="HZ214" s="136">
        <v>14.662056693306701</v>
      </c>
      <c r="IA214" s="89" t="s">
        <v>720</v>
      </c>
      <c r="IB214" s="128">
        <v>0.32159348061639598</v>
      </c>
      <c r="IC214" s="42">
        <v>0.79375516628487097</v>
      </c>
      <c r="ID214" s="13" t="s">
        <v>720</v>
      </c>
      <c r="IE214" s="6">
        <v>84.904256369999999</v>
      </c>
      <c r="IF214" s="6">
        <v>88.266326079999999</v>
      </c>
      <c r="IG214" s="6">
        <v>78.325166769999996</v>
      </c>
      <c r="IH214" s="6">
        <v>70.986447749999996</v>
      </c>
      <c r="II214" s="6">
        <v>98.787021879999998</v>
      </c>
      <c r="IJ214" s="6">
        <v>101.9778178</v>
      </c>
      <c r="IK214" s="6">
        <v>90.836406359999998</v>
      </c>
      <c r="IL214" s="7">
        <v>2.2590361450000001</v>
      </c>
      <c r="IM214" s="6">
        <v>64.935670329999994</v>
      </c>
      <c r="IN214" s="6">
        <v>106.80396140000001</v>
      </c>
      <c r="IO214" s="6">
        <v>91.439845390000002</v>
      </c>
      <c r="IP214" s="7">
        <v>61.66143692</v>
      </c>
      <c r="IQ214" s="7">
        <v>107.82073490000001</v>
      </c>
      <c r="IR214" s="7">
        <v>88.032990479999995</v>
      </c>
      <c r="IS214" s="6">
        <v>82.625414699999993</v>
      </c>
      <c r="IT214" s="7">
        <v>49.016466180000002</v>
      </c>
      <c r="IU214" s="6">
        <v>45.320546309999997</v>
      </c>
      <c r="IV214" s="7">
        <v>61.374942300000001</v>
      </c>
      <c r="IW214" s="7">
        <v>100.8971686</v>
      </c>
      <c r="IX214" s="7">
        <v>55.501378709999997</v>
      </c>
      <c r="IY214" s="6">
        <v>66.133780920000007</v>
      </c>
      <c r="IZ214" s="6">
        <v>28.439005259999998</v>
      </c>
      <c r="JA214" s="6">
        <v>46.7294208</v>
      </c>
      <c r="JB214" s="6">
        <v>27.510003640000001</v>
      </c>
      <c r="JC214" s="6">
        <v>49.502906330000002</v>
      </c>
      <c r="JD214" s="7"/>
      <c r="JE214" s="7">
        <v>103.57120620000001</v>
      </c>
      <c r="JF214" s="7">
        <v>60.188604220000002</v>
      </c>
      <c r="JG214" s="7">
        <v>86.553236139999996</v>
      </c>
      <c r="JH214" s="6">
        <v>119.5305862</v>
      </c>
      <c r="JI214" s="7">
        <v>85.165674150000001</v>
      </c>
      <c r="JJ214" s="6">
        <v>90.158975569999996</v>
      </c>
      <c r="JK214" s="7">
        <v>119.9259184</v>
      </c>
      <c r="JL214" s="6">
        <v>100.04592359999999</v>
      </c>
      <c r="JM214" s="7">
        <v>90.776765530000006</v>
      </c>
      <c r="JN214" s="6">
        <v>93.956122739999998</v>
      </c>
      <c r="JO214" s="7">
        <v>79.474966769999995</v>
      </c>
      <c r="JP214" s="7"/>
      <c r="JQ214" s="6">
        <v>96.550893070000001</v>
      </c>
      <c r="JR214" s="6">
        <v>127.62539</v>
      </c>
      <c r="JS214" s="7">
        <v>77.052034899999995</v>
      </c>
      <c r="JT214" s="7">
        <v>109.5152901</v>
      </c>
      <c r="JU214" s="7"/>
      <c r="JV214" s="7">
        <v>93.870444250000006</v>
      </c>
      <c r="JW214" s="6">
        <v>75.415750840000001</v>
      </c>
      <c r="JX214" s="7"/>
      <c r="JY214" s="6">
        <v>113.1493009</v>
      </c>
      <c r="JZ214" s="7">
        <v>100.217832</v>
      </c>
      <c r="KA214" s="6">
        <v>108.4117456</v>
      </c>
      <c r="KB214" s="7">
        <v>85.103142140000003</v>
      </c>
      <c r="KC214" s="7">
        <v>48.945650260000001</v>
      </c>
      <c r="KD214" s="6">
        <v>42.416983309999999</v>
      </c>
      <c r="KE214" s="6">
        <v>56.713095099999997</v>
      </c>
      <c r="KF214" s="6">
        <v>103.3875858</v>
      </c>
      <c r="KG214" s="7">
        <v>103.5595021</v>
      </c>
      <c r="KH214" s="6">
        <v>36.32297836</v>
      </c>
      <c r="KI214" s="6">
        <v>90.827669130000004</v>
      </c>
      <c r="KJ214" s="6">
        <v>110.9877561</v>
      </c>
      <c r="KK214" s="6">
        <v>111.31333960000001</v>
      </c>
      <c r="KM214" s="178" t="s">
        <v>1948</v>
      </c>
      <c r="KN214" s="178" t="s">
        <v>1948</v>
      </c>
      <c r="KO214" s="178" t="s">
        <v>1948</v>
      </c>
    </row>
    <row r="215" spans="1:301" ht="87.75" customHeight="1">
      <c r="A215" s="164" t="s">
        <v>1730</v>
      </c>
      <c r="B215" s="84" t="str">
        <f>"Chemistry 614"</f>
        <v>Chemistry 614</v>
      </c>
      <c r="C215" s="158" t="s">
        <v>1938</v>
      </c>
      <c r="D215" s="13" t="s">
        <v>634</v>
      </c>
      <c r="E215" s="163"/>
      <c r="F215" s="13"/>
      <c r="G215" s="2" t="s">
        <v>635</v>
      </c>
      <c r="H215" s="13" t="s">
        <v>1267</v>
      </c>
      <c r="I215" s="83" t="str">
        <f>"Chemistry 214"</f>
        <v>Chemistry 214</v>
      </c>
      <c r="J215" s="13">
        <v>214</v>
      </c>
      <c r="K215" s="4"/>
      <c r="L215" s="53">
        <v>1.1719547730880475</v>
      </c>
      <c r="M215" s="114"/>
      <c r="N215" s="5">
        <v>95</v>
      </c>
      <c r="O215" s="6">
        <v>97</v>
      </c>
      <c r="P215" s="6">
        <v>1010</v>
      </c>
      <c r="Q215" s="6">
        <v>1380</v>
      </c>
      <c r="S215" s="7">
        <v>332.2</v>
      </c>
      <c r="T215" s="6"/>
      <c r="U215" s="6">
        <v>639.6</v>
      </c>
      <c r="V215" s="6">
        <v>634.9</v>
      </c>
      <c r="W215" s="6">
        <v>146</v>
      </c>
      <c r="X215" s="6">
        <v>186.5</v>
      </c>
      <c r="Y215" s="6">
        <v>185.7</v>
      </c>
      <c r="Z215" s="6">
        <v>237</v>
      </c>
      <c r="AA215" s="116" t="s">
        <v>85</v>
      </c>
      <c r="AB215" s="116" t="s">
        <v>80</v>
      </c>
      <c r="AC215" s="116" t="s">
        <v>69</v>
      </c>
      <c r="AD215" s="116" t="s">
        <v>69</v>
      </c>
      <c r="AE215" s="115" t="s">
        <v>68</v>
      </c>
      <c r="AF215" s="116" t="s">
        <v>69</v>
      </c>
      <c r="AG215" s="10"/>
      <c r="AH215" s="10"/>
      <c r="AI215" s="10"/>
      <c r="AJ215" s="10"/>
      <c r="AK215" s="75">
        <v>1</v>
      </c>
      <c r="AL215" s="117" t="s">
        <v>907</v>
      </c>
      <c r="AM215" s="89" t="s">
        <v>634</v>
      </c>
      <c r="AN215" s="118">
        <v>0.38955239381036455</v>
      </c>
      <c r="AO215" s="118">
        <v>0.17402995636277863</v>
      </c>
      <c r="AP215" s="118">
        <v>0.51774235718061079</v>
      </c>
      <c r="AQ215" s="118"/>
      <c r="AR215" s="80" t="s">
        <v>112</v>
      </c>
      <c r="AS215" s="7">
        <v>96.144215787839343</v>
      </c>
      <c r="AT215" s="119"/>
      <c r="AU215" s="89" t="s">
        <v>634</v>
      </c>
      <c r="AV215" s="7">
        <v>9.7313835599999994</v>
      </c>
      <c r="AW215" s="7">
        <v>0.70099999999999996</v>
      </c>
      <c r="AX215" s="7">
        <v>-10.601000000000001</v>
      </c>
      <c r="AY215" s="7"/>
      <c r="AZ215" s="7">
        <v>6.2948792628349537</v>
      </c>
      <c r="BA215" s="7">
        <v>9.9700713263403813</v>
      </c>
      <c r="BB215" s="187"/>
      <c r="BC215" s="7">
        <v>42.647468531468533</v>
      </c>
      <c r="BD215" s="7">
        <v>27.646777935054111</v>
      </c>
      <c r="BE215" s="7">
        <v>21.150730122116691</v>
      </c>
      <c r="BF215" s="7">
        <v>7.3903151898734194</v>
      </c>
      <c r="BG215" s="7">
        <v>17.382618181818177</v>
      </c>
      <c r="BH215" s="7">
        <v>-30.324124968970537</v>
      </c>
      <c r="BI215" s="7">
        <v>10.690710709100031</v>
      </c>
      <c r="BJ215" s="77"/>
      <c r="BK215" s="7">
        <v>1.484387635</v>
      </c>
      <c r="BL215" s="7"/>
      <c r="BM215" s="7">
        <v>23.430205007496482</v>
      </c>
      <c r="BN215" s="77"/>
      <c r="BO215" s="7">
        <v>18.252800000000008</v>
      </c>
      <c r="BP215" s="7">
        <v>24.181600000000003</v>
      </c>
      <c r="BQ215" s="7"/>
      <c r="BR215" s="7"/>
      <c r="BS215" s="7">
        <v>22.160660748927157</v>
      </c>
      <c r="BT215" s="7">
        <v>58.795542817089391</v>
      </c>
      <c r="BU215" s="75"/>
      <c r="BV215" s="7">
        <v>4.5428349947775724</v>
      </c>
      <c r="BW215" s="7" t="s">
        <v>195</v>
      </c>
      <c r="BX215" s="6">
        <v>-30.178990012611589</v>
      </c>
      <c r="BY215" s="6"/>
      <c r="BZ215" s="6">
        <v>-36.736347891531928</v>
      </c>
      <c r="CA215" s="6"/>
      <c r="CB215" s="4"/>
      <c r="CC215" s="89" t="s">
        <v>634</v>
      </c>
      <c r="CD215" s="4">
        <v>-13.347321458595257</v>
      </c>
      <c r="CE215" s="4">
        <v>19.0798546008782</v>
      </c>
      <c r="CF215" s="4"/>
      <c r="CG215" s="89" t="s">
        <v>634</v>
      </c>
      <c r="CH215" s="6">
        <v>9.4499999999999993</v>
      </c>
      <c r="CI215" s="53"/>
      <c r="CJ215" s="6">
        <v>264.87</v>
      </c>
      <c r="CK215" s="6">
        <v>19566.62</v>
      </c>
      <c r="CL215" s="8">
        <v>-9</v>
      </c>
      <c r="CM215" s="6">
        <v>32000</v>
      </c>
      <c r="CN215" s="9">
        <v>69</v>
      </c>
      <c r="CO215" s="6">
        <v>32000</v>
      </c>
      <c r="CP215" s="5">
        <v>15</v>
      </c>
      <c r="CQ215" s="4">
        <v>30</v>
      </c>
      <c r="CR215" s="78">
        <v>5.8999999999999997E-2</v>
      </c>
      <c r="CS215" s="78">
        <v>0.5</v>
      </c>
      <c r="CT215" s="78">
        <v>5.1999999999999998E-2</v>
      </c>
      <c r="CU215" s="78">
        <v>8.1000000000000003E-2</v>
      </c>
      <c r="CV215" s="6">
        <v>128.3742398797697</v>
      </c>
      <c r="CW215" s="78"/>
      <c r="CX215" s="10">
        <v>30</v>
      </c>
      <c r="CY215" s="6">
        <v>91.809481725763192</v>
      </c>
      <c r="CZ215" s="2"/>
      <c r="DA215" s="11"/>
      <c r="DB215" s="11"/>
      <c r="DC215" s="11"/>
      <c r="DD215" s="120" t="s">
        <v>72</v>
      </c>
      <c r="DE215" s="120" t="s">
        <v>72</v>
      </c>
      <c r="DF215" s="89" t="s">
        <v>634</v>
      </c>
      <c r="DG215" s="12">
        <v>14</v>
      </c>
      <c r="DH215" s="9"/>
      <c r="DI215" s="98">
        <v>0</v>
      </c>
      <c r="DJ215" s="102"/>
      <c r="DK215" s="1"/>
      <c r="DL215" s="103"/>
      <c r="DM215" s="46" t="s">
        <v>101</v>
      </c>
      <c r="DN215" s="10">
        <v>0</v>
      </c>
      <c r="DO215" s="10">
        <v>0</v>
      </c>
      <c r="DP215" s="11"/>
      <c r="DQ215" s="109"/>
      <c r="DR215" s="12"/>
      <c r="DS215" s="79">
        <v>0</v>
      </c>
      <c r="DT215" s="2"/>
      <c r="DU215" s="8">
        <v>75</v>
      </c>
      <c r="DV215" s="12"/>
      <c r="DW215" s="13">
        <v>100</v>
      </c>
      <c r="DX215" s="89" t="s">
        <v>634</v>
      </c>
      <c r="DY215" s="12">
        <v>-12</v>
      </c>
      <c r="DZ215" s="89" t="s">
        <v>634</v>
      </c>
      <c r="EA215" s="7">
        <v>-3.6127331325719001</v>
      </c>
      <c r="EB215" s="75">
        <v>-0.04</v>
      </c>
      <c r="EC215" s="75">
        <v>-6.7400000000000002E-2</v>
      </c>
      <c r="ED215" s="75">
        <v>-0.77449999999999997</v>
      </c>
      <c r="EE215" s="90">
        <v>0</v>
      </c>
      <c r="EF215" s="90">
        <v>0</v>
      </c>
      <c r="EG215" s="90">
        <v>0.67846837713484831</v>
      </c>
      <c r="EH215" s="90">
        <v>2.3847376788553305</v>
      </c>
      <c r="EI215" s="75"/>
      <c r="EJ215" s="89" t="s">
        <v>634</v>
      </c>
      <c r="EK215" s="91" t="s">
        <v>74</v>
      </c>
      <c r="EL215" s="91" t="s">
        <v>74</v>
      </c>
      <c r="EM215" s="91" t="s">
        <v>74</v>
      </c>
      <c r="EN215" s="91" t="s">
        <v>74</v>
      </c>
      <c r="EO215" s="91" t="s">
        <v>74</v>
      </c>
      <c r="EP215" s="91" t="s">
        <v>74</v>
      </c>
      <c r="EQ215" s="91" t="s">
        <v>74</v>
      </c>
      <c r="ER215" s="91" t="s">
        <v>74</v>
      </c>
      <c r="ES215" s="92" t="s">
        <v>74</v>
      </c>
      <c r="ET215" s="89" t="s">
        <v>634</v>
      </c>
      <c r="EU215" s="7">
        <v>5.56</v>
      </c>
      <c r="EV215" s="7">
        <v>11.1</v>
      </c>
      <c r="EW215" s="10"/>
      <c r="EX215" s="10"/>
      <c r="EY215" s="10"/>
      <c r="EZ215" s="10"/>
      <c r="FA215" s="75">
        <v>0.99268078018151573</v>
      </c>
      <c r="FB215" s="75">
        <v>0.77622907524784657</v>
      </c>
      <c r="FC215" s="75">
        <v>1.0652049108426804</v>
      </c>
      <c r="FD215" s="89" t="s">
        <v>634</v>
      </c>
      <c r="FE215" s="10"/>
      <c r="FF215" s="6">
        <v>0</v>
      </c>
      <c r="FG215" s="10" t="s">
        <v>75</v>
      </c>
      <c r="FH215" s="6">
        <v>32000</v>
      </c>
      <c r="FI215" s="10"/>
      <c r="FJ215" s="9"/>
      <c r="FK215" s="6">
        <v>31.197066782246054</v>
      </c>
      <c r="FL215" s="6">
        <v>63.26408551522286</v>
      </c>
      <c r="FM215" s="6">
        <v>-5.8709677419355177</v>
      </c>
      <c r="FN215" s="6">
        <v>15.279170845870949</v>
      </c>
      <c r="FO215" s="6">
        <v>62.905162064825923</v>
      </c>
      <c r="FP215" s="6">
        <v>65.155807365439102</v>
      </c>
      <c r="FQ215" s="127">
        <v>0.60113296692700791</v>
      </c>
      <c r="FR215" s="122"/>
      <c r="FS215" s="75">
        <v>0.93129390846317883</v>
      </c>
      <c r="FT215" s="89" t="s">
        <v>634</v>
      </c>
      <c r="FU215" s="7">
        <v>72.094577891669246</v>
      </c>
      <c r="FV215" s="7">
        <v>46.008910243318191</v>
      </c>
      <c r="FW215" s="7">
        <v>83.171019580546556</v>
      </c>
      <c r="FX215" s="7">
        <v>51.70508557999932</v>
      </c>
      <c r="FY215" s="7">
        <v>7.3782746912729351</v>
      </c>
      <c r="FZ215" s="7">
        <v>12.780056639955294</v>
      </c>
      <c r="GA215" s="7">
        <v>-251.3232484410758</v>
      </c>
      <c r="GB215" s="7">
        <v>105.68806973052307</v>
      </c>
      <c r="GC215" s="89" t="s">
        <v>634</v>
      </c>
      <c r="GD215" s="92" t="s">
        <v>74</v>
      </c>
      <c r="GE215" s="92" t="s">
        <v>74</v>
      </c>
      <c r="GF215" s="123" t="s">
        <v>1401</v>
      </c>
      <c r="GG215" s="123" t="s">
        <v>1401</v>
      </c>
      <c r="GH215" s="124" t="s">
        <v>81</v>
      </c>
      <c r="GI215" s="125" t="s">
        <v>81</v>
      </c>
      <c r="GJ215" s="126" t="s">
        <v>74</v>
      </c>
      <c r="GK215" s="89" t="s">
        <v>634</v>
      </c>
      <c r="GL215" s="75">
        <v>-0.157493831603262</v>
      </c>
      <c r="GM215" s="129">
        <v>-0.22750613537255199</v>
      </c>
      <c r="GN215" s="130">
        <v>-0.236222902351157</v>
      </c>
      <c r="GO215" s="129">
        <v>-1.5036908807663201</v>
      </c>
      <c r="GP215" s="131">
        <v>-0.40721986612910899</v>
      </c>
      <c r="GQ215" s="129">
        <v>-0.99789653997905203</v>
      </c>
      <c r="GR215" s="130">
        <v>-0.47626072908986</v>
      </c>
      <c r="GS215" s="131">
        <v>-1.26186105591927</v>
      </c>
      <c r="GT215" s="75">
        <v>-0.157493831603262</v>
      </c>
      <c r="GU215" s="129">
        <v>-0.22750613537255199</v>
      </c>
      <c r="GV215" s="130">
        <v>-0.236222902351157</v>
      </c>
      <c r="GW215" s="129">
        <v>-1.5036908807663201</v>
      </c>
      <c r="GX215" s="131">
        <v>-0.40721986612910899</v>
      </c>
      <c r="GY215" s="129">
        <v>-0.99789653997905203</v>
      </c>
      <c r="GZ215" s="130">
        <v>-0.47626072908986</v>
      </c>
      <c r="HA215" s="131">
        <v>-1.26186105591927</v>
      </c>
      <c r="HB215" s="89" t="s">
        <v>634</v>
      </c>
      <c r="HC215" s="106"/>
      <c r="HD215" s="106"/>
      <c r="HE215" s="106"/>
      <c r="HF215" s="106"/>
      <c r="HG215" s="106"/>
      <c r="HH215" s="106"/>
      <c r="HI215" s="106"/>
      <c r="HJ215" s="106"/>
      <c r="HK215" s="106"/>
      <c r="HL215" s="106"/>
      <c r="HM215" s="106"/>
      <c r="HN215" s="106"/>
      <c r="HO215" s="106"/>
      <c r="HP215" s="106"/>
      <c r="HQ215" s="106"/>
      <c r="HR215" s="106"/>
      <c r="HS215" s="106"/>
      <c r="HT215" s="106"/>
      <c r="HU215" s="106"/>
      <c r="HV215" s="106"/>
      <c r="HW215" s="106"/>
      <c r="HX215" s="106"/>
      <c r="HY215" s="106"/>
      <c r="HZ215" s="106"/>
      <c r="IA215" s="89" t="s">
        <v>634</v>
      </c>
      <c r="IB215" s="133">
        <v>0.18759108614411199</v>
      </c>
      <c r="IC215" s="133">
        <v>0.13793419543806101</v>
      </c>
      <c r="ID215" s="13" t="s">
        <v>634</v>
      </c>
      <c r="IE215" s="6">
        <v>103.6499075</v>
      </c>
      <c r="IF215" s="6">
        <v>117.41064230000001</v>
      </c>
      <c r="IG215" s="6">
        <v>82.067070229999999</v>
      </c>
      <c r="IH215" s="6">
        <v>116.6310897</v>
      </c>
      <c r="II215" s="6">
        <v>97.794538250000002</v>
      </c>
      <c r="IJ215" s="6">
        <v>97.311288939999997</v>
      </c>
      <c r="IK215" s="6">
        <v>103.12091409999999</v>
      </c>
      <c r="IL215" s="7">
        <v>110.5512161</v>
      </c>
      <c r="IM215" s="6">
        <v>101.4950564</v>
      </c>
      <c r="IN215" s="6">
        <v>104.4799596</v>
      </c>
      <c r="IO215" s="6">
        <v>101.59477560000001</v>
      </c>
      <c r="IP215" s="7">
        <v>96.600370870000006</v>
      </c>
      <c r="IQ215" s="7">
        <v>81.741388839999999</v>
      </c>
      <c r="IR215" s="7">
        <v>115.0521794</v>
      </c>
      <c r="IS215" s="6">
        <v>83.293242309999997</v>
      </c>
      <c r="IT215" s="7">
        <v>94.618172729999998</v>
      </c>
      <c r="IU215" s="6">
        <v>78.950616060000002</v>
      </c>
      <c r="IV215" s="7">
        <v>108.691987</v>
      </c>
      <c r="IW215" s="7">
        <v>97.304523099999997</v>
      </c>
      <c r="IX215" s="7">
        <v>87.668331379999998</v>
      </c>
      <c r="IY215" s="6">
        <v>99.051548999999994</v>
      </c>
      <c r="IZ215" s="6">
        <v>84.253075159999995</v>
      </c>
      <c r="JA215" s="6">
        <v>101.3862288</v>
      </c>
      <c r="JB215" s="6">
        <v>90.673156800000001</v>
      </c>
      <c r="JC215" s="6">
        <v>91.674347159999996</v>
      </c>
      <c r="JD215" s="7">
        <v>101.35136350000001</v>
      </c>
      <c r="JE215" s="7">
        <v>103.8928217</v>
      </c>
      <c r="JF215" s="7"/>
      <c r="JG215" s="7">
        <v>105.14481240000001</v>
      </c>
      <c r="JH215" s="6">
        <v>106.88405040000001</v>
      </c>
      <c r="JI215" s="7">
        <v>96.852906959999999</v>
      </c>
      <c r="JJ215" s="6">
        <v>95.002396270000006</v>
      </c>
      <c r="JK215" s="7">
        <v>118.2994661</v>
      </c>
      <c r="JL215" s="6">
        <v>108.9777041</v>
      </c>
      <c r="JM215" s="7">
        <v>88.700398030000002</v>
      </c>
      <c r="JN215" s="6">
        <v>103.3476156</v>
      </c>
      <c r="JO215" s="7">
        <v>94.710559669999995</v>
      </c>
      <c r="JP215" s="7"/>
      <c r="JQ215" s="6">
        <v>103.09295470000001</v>
      </c>
      <c r="JR215" s="6">
        <v>78.649365369999998</v>
      </c>
      <c r="JS215" s="7">
        <v>104.41711359999999</v>
      </c>
      <c r="JT215" s="7">
        <v>109.62569929999999</v>
      </c>
      <c r="JU215" s="7"/>
      <c r="JV215" s="7">
        <v>87.629844250000005</v>
      </c>
      <c r="JW215" s="6">
        <v>102.5644686</v>
      </c>
      <c r="JX215" s="7">
        <v>101.31024530000001</v>
      </c>
      <c r="JY215" s="6">
        <v>89.445029539999993</v>
      </c>
      <c r="JZ215" s="7">
        <v>94.640483149999994</v>
      </c>
      <c r="KA215" s="6">
        <v>106.2430238</v>
      </c>
      <c r="KB215" s="7">
        <v>86.785758200000004</v>
      </c>
      <c r="KC215" s="7">
        <v>100.0440267</v>
      </c>
      <c r="KD215" s="6">
        <v>90.778814260000004</v>
      </c>
      <c r="KE215" s="6">
        <v>80.736465039999999</v>
      </c>
      <c r="KF215" s="6">
        <v>88.733232939999994</v>
      </c>
      <c r="KG215" s="7">
        <v>93.821453820000002</v>
      </c>
      <c r="KH215" s="6">
        <v>88.903615950000002</v>
      </c>
      <c r="KI215" s="6">
        <v>96.357866680000001</v>
      </c>
      <c r="KJ215" s="6">
        <v>75.324232910000006</v>
      </c>
      <c r="KK215" s="6">
        <v>61.677447649999998</v>
      </c>
      <c r="KM215" s="178">
        <v>1.2885954507181621</v>
      </c>
      <c r="KN215" s="178">
        <v>1.5381913500955704</v>
      </c>
      <c r="KO215" s="178">
        <v>0.67627421376200203</v>
      </c>
    </row>
    <row r="216" spans="1:301" ht="87.75" customHeight="1">
      <c r="A216" s="164" t="s">
        <v>1731</v>
      </c>
      <c r="B216" s="84" t="str">
        <f>"Chemistry 615"</f>
        <v>Chemistry 615</v>
      </c>
      <c r="C216" s="158" t="s">
        <v>1938</v>
      </c>
      <c r="D216" s="13" t="s">
        <v>857</v>
      </c>
      <c r="E216" s="163"/>
      <c r="F216" s="13"/>
      <c r="G216" s="2" t="s">
        <v>858</v>
      </c>
      <c r="H216" s="13" t="s">
        <v>1377</v>
      </c>
      <c r="I216" s="83" t="str">
        <f>"Chemistry 215"</f>
        <v>Chemistry 215</v>
      </c>
      <c r="J216" s="13">
        <v>215</v>
      </c>
      <c r="K216" s="4"/>
      <c r="L216" s="53">
        <v>1.1356544880669663</v>
      </c>
      <c r="M216" s="114"/>
      <c r="N216" s="5">
        <v>32</v>
      </c>
      <c r="O216" s="6">
        <v>96</v>
      </c>
      <c r="P216" s="6">
        <v>551</v>
      </c>
      <c r="Q216" s="6">
        <v>149</v>
      </c>
      <c r="S216" s="7">
        <v>5723</v>
      </c>
      <c r="T216" s="6"/>
      <c r="U216" s="6">
        <v>1031</v>
      </c>
      <c r="V216" s="6">
        <v>341.3</v>
      </c>
      <c r="W216" s="6">
        <v>405.40000000000003</v>
      </c>
      <c r="X216" s="6">
        <v>288.89999999999998</v>
      </c>
      <c r="Y216" s="6">
        <v>167.6</v>
      </c>
      <c r="Z216" s="6">
        <v>312.5</v>
      </c>
      <c r="AA216" s="115" t="s">
        <v>68</v>
      </c>
      <c r="AB216" s="115" t="s">
        <v>68</v>
      </c>
      <c r="AC216" s="115" t="s">
        <v>68</v>
      </c>
      <c r="AD216" s="116" t="s">
        <v>69</v>
      </c>
      <c r="AE216" s="116" t="s">
        <v>69</v>
      </c>
      <c r="AF216" s="116" t="s">
        <v>69</v>
      </c>
      <c r="AG216" s="10"/>
      <c r="AH216" s="10"/>
      <c r="AI216" s="10"/>
      <c r="AJ216" s="10"/>
      <c r="AK216" s="75">
        <v>0.96899999999999997</v>
      </c>
      <c r="AL216" s="117" t="s">
        <v>907</v>
      </c>
      <c r="AM216" s="89" t="s">
        <v>857</v>
      </c>
      <c r="AN216" s="118">
        <v>-2.2536088898120261E-2</v>
      </c>
      <c r="AO216" s="118">
        <v>-3.0711168769902111E-2</v>
      </c>
      <c r="AP216" s="118">
        <v>0.14555034977092221</v>
      </c>
      <c r="AQ216" s="118"/>
      <c r="AR216" s="80" t="s">
        <v>70</v>
      </c>
      <c r="AS216" s="7">
        <v>107.17469110307705</v>
      </c>
      <c r="AT216" s="119"/>
      <c r="AU216" s="89" t="s">
        <v>857</v>
      </c>
      <c r="AV216" s="7">
        <v>81.6151646</v>
      </c>
      <c r="AW216" s="7">
        <v>77.655000000000001</v>
      </c>
      <c r="AX216" s="7">
        <v>4.2880000000000003</v>
      </c>
      <c r="AY216" s="7"/>
      <c r="AZ216" s="7">
        <v>100.17834239557232</v>
      </c>
      <c r="BA216" s="7">
        <v>60.136140887799222</v>
      </c>
      <c r="BB216" s="187">
        <v>819</v>
      </c>
      <c r="BC216" s="7">
        <v>94.39572027972028</v>
      </c>
      <c r="BD216" s="7">
        <v>85.598484845961693</v>
      </c>
      <c r="BE216" s="7">
        <v>48.423457394843958</v>
      </c>
      <c r="BF216" s="7">
        <v>38.086517721518987</v>
      </c>
      <c r="BG216" s="7">
        <v>48.551449350649357</v>
      </c>
      <c r="BH216" s="7">
        <v>52.673822132186565</v>
      </c>
      <c r="BI216" s="7">
        <v>35.020816959449412</v>
      </c>
      <c r="BJ216" s="77">
        <v>465</v>
      </c>
      <c r="BK216" s="7">
        <v>21.97651806</v>
      </c>
      <c r="BL216" s="7"/>
      <c r="BM216" s="7">
        <v>74.213583832890436</v>
      </c>
      <c r="BN216" s="77"/>
      <c r="BO216" s="7">
        <v>29.63600000000001</v>
      </c>
      <c r="BP216" s="7">
        <v>18.309400000000011</v>
      </c>
      <c r="BQ216" s="7"/>
      <c r="BR216" s="7"/>
      <c r="BS216" s="7">
        <v>27.947636878261633</v>
      </c>
      <c r="BT216" s="7">
        <v>42.739462636114482</v>
      </c>
      <c r="BU216" s="75"/>
      <c r="BV216" s="7">
        <v>91.968346434182791</v>
      </c>
      <c r="BW216" s="7">
        <v>2925.5509999999999</v>
      </c>
      <c r="BX216" s="6">
        <v>5.8839839092616124</v>
      </c>
      <c r="BY216" s="6"/>
      <c r="BZ216" s="6">
        <v>9.7961651386017436</v>
      </c>
      <c r="CA216" s="6"/>
      <c r="CB216" s="4"/>
      <c r="CC216" s="89" t="s">
        <v>857</v>
      </c>
      <c r="CD216" s="4">
        <v>23.150938856659263</v>
      </c>
      <c r="CE216" s="4">
        <v>-25.752930598970881</v>
      </c>
      <c r="CF216" s="4"/>
      <c r="CG216" s="89" t="s">
        <v>857</v>
      </c>
      <c r="CH216" s="6">
        <v>-3.46</v>
      </c>
      <c r="CI216" s="53"/>
      <c r="CJ216" s="6">
        <v>12778.76</v>
      </c>
      <c r="CK216" s="6">
        <v>16994.03</v>
      </c>
      <c r="CL216" s="8">
        <v>-23</v>
      </c>
      <c r="CM216" s="6">
        <v>32000</v>
      </c>
      <c r="CN216" s="9">
        <v>-62</v>
      </c>
      <c r="CO216" s="6">
        <v>32000</v>
      </c>
      <c r="CP216" s="5">
        <v>98</v>
      </c>
      <c r="CQ216" s="4">
        <v>6.28</v>
      </c>
      <c r="CR216" s="78">
        <v>19.649999999999999</v>
      </c>
      <c r="CS216" s="78">
        <v>17.170000000000002</v>
      </c>
      <c r="CT216" s="78" t="s">
        <v>93</v>
      </c>
      <c r="CU216" s="78">
        <v>25</v>
      </c>
      <c r="CV216" s="6">
        <v>121.29977503454418</v>
      </c>
      <c r="CW216" s="78"/>
      <c r="CX216" s="10">
        <v>30</v>
      </c>
      <c r="CY216" s="6">
        <v>93.005438770944849</v>
      </c>
      <c r="CZ216" s="2"/>
      <c r="DA216" s="11"/>
      <c r="DB216" s="11"/>
      <c r="DC216" s="11"/>
      <c r="DD216" s="120" t="s">
        <v>72</v>
      </c>
      <c r="DE216" s="120" t="s">
        <v>72</v>
      </c>
      <c r="DF216" s="89" t="s">
        <v>857</v>
      </c>
      <c r="DG216" s="12">
        <v>70</v>
      </c>
      <c r="DH216" s="9"/>
      <c r="DI216" s="98">
        <v>25</v>
      </c>
      <c r="DJ216" s="102"/>
      <c r="DK216" s="1"/>
      <c r="DL216" s="103"/>
      <c r="DM216" s="46" t="s">
        <v>101</v>
      </c>
      <c r="DN216" s="10">
        <v>0</v>
      </c>
      <c r="DO216" s="10">
        <v>3</v>
      </c>
      <c r="DP216" s="11"/>
      <c r="DQ216" s="109"/>
      <c r="DR216" s="12"/>
      <c r="DS216" s="79">
        <v>0</v>
      </c>
      <c r="DT216" s="166">
        <v>100</v>
      </c>
      <c r="DU216" s="8">
        <v>0</v>
      </c>
      <c r="DV216" s="12"/>
      <c r="DW216" s="13">
        <v>100</v>
      </c>
      <c r="DX216" s="89" t="s">
        <v>857</v>
      </c>
      <c r="DY216" s="12">
        <v>23</v>
      </c>
      <c r="DZ216" s="89" t="s">
        <v>857</v>
      </c>
      <c r="EA216" s="7">
        <v>12.57871759317222</v>
      </c>
      <c r="EB216" s="75">
        <v>-1.09E-2</v>
      </c>
      <c r="EC216" s="75">
        <v>-0.17349999999999999</v>
      </c>
      <c r="ED216" s="75">
        <v>-0.25180000000000002</v>
      </c>
      <c r="EE216" s="90">
        <v>0</v>
      </c>
      <c r="EF216" s="90">
        <v>0</v>
      </c>
      <c r="EG216" s="90">
        <v>0</v>
      </c>
      <c r="EH216" s="90">
        <v>0</v>
      </c>
      <c r="EI216" s="75"/>
      <c r="EJ216" s="89" t="s">
        <v>857</v>
      </c>
      <c r="EK216" s="91" t="s">
        <v>74</v>
      </c>
      <c r="EL216" s="91" t="s">
        <v>74</v>
      </c>
      <c r="EM216" s="91" t="s">
        <v>74</v>
      </c>
      <c r="EN216" s="91" t="s">
        <v>74</v>
      </c>
      <c r="EO216" s="91" t="s">
        <v>74</v>
      </c>
      <c r="EP216" s="91" t="s">
        <v>74</v>
      </c>
      <c r="EQ216" s="91" t="s">
        <v>74</v>
      </c>
      <c r="ER216" s="91" t="s">
        <v>74</v>
      </c>
      <c r="ES216" s="93" t="s">
        <v>81</v>
      </c>
      <c r="ET216" s="89" t="s">
        <v>857</v>
      </c>
      <c r="EU216" s="7">
        <v>4.3099999999999996</v>
      </c>
      <c r="EV216" s="7">
        <v>28.5</v>
      </c>
      <c r="EW216" s="10"/>
      <c r="EX216" s="10"/>
      <c r="EY216" s="10"/>
      <c r="EZ216" s="10"/>
      <c r="FA216" s="75">
        <v>0.86494381371236517</v>
      </c>
      <c r="FB216" s="75">
        <v>1.2674067671410973</v>
      </c>
      <c r="FC216" s="75">
        <v>1.0823299205435828</v>
      </c>
      <c r="FD216" s="89" t="s">
        <v>857</v>
      </c>
      <c r="FE216" s="13"/>
      <c r="FF216" s="6">
        <v>0</v>
      </c>
      <c r="FG216" s="10" t="s">
        <v>75</v>
      </c>
      <c r="FH216" s="6">
        <v>32000</v>
      </c>
      <c r="FI216" s="10"/>
      <c r="FJ216" s="9"/>
      <c r="FK216" s="6">
        <v>31.490395593755981</v>
      </c>
      <c r="FL216" s="6">
        <v>25.433892999251974</v>
      </c>
      <c r="FM216" s="6">
        <v>15.294117647058879</v>
      </c>
      <c r="FN216" s="6">
        <v>-2.0780018425632152</v>
      </c>
      <c r="FO216" s="6">
        <v>43.622448979591823</v>
      </c>
      <c r="FP216" s="6">
        <v>52.545783859931582</v>
      </c>
      <c r="FQ216" s="127">
        <v>0.45131291912418198</v>
      </c>
      <c r="FR216" s="122"/>
      <c r="FS216" s="121">
        <v>0.56249798216557212</v>
      </c>
      <c r="FT216" s="89" t="s">
        <v>857</v>
      </c>
      <c r="FU216" s="7">
        <v>77.324101450218734</v>
      </c>
      <c r="FV216" s="7">
        <v>-65.638702085293261</v>
      </c>
      <c r="FW216" s="7">
        <v>78.315671757422251</v>
      </c>
      <c r="FX216" s="7">
        <v>-22.478637598347806</v>
      </c>
      <c r="FY216" s="7">
        <v>4.1438514140553657</v>
      </c>
      <c r="FZ216" s="7">
        <v>62.923576348078761</v>
      </c>
      <c r="GA216" s="7">
        <v>-229.33668797054082</v>
      </c>
      <c r="GB216" s="7">
        <v>112.96670598486152</v>
      </c>
      <c r="GC216" s="89" t="s">
        <v>857</v>
      </c>
      <c r="GD216" s="92" t="s">
        <v>74</v>
      </c>
      <c r="GE216" s="92" t="s">
        <v>74</v>
      </c>
      <c r="GF216" s="123" t="s">
        <v>1403</v>
      </c>
      <c r="GG216" s="123" t="s">
        <v>1403</v>
      </c>
      <c r="GH216" s="124" t="s">
        <v>74</v>
      </c>
      <c r="GI216" s="125" t="s">
        <v>74</v>
      </c>
      <c r="GJ216" s="126" t="s">
        <v>81</v>
      </c>
      <c r="GK216" s="89" t="s">
        <v>857</v>
      </c>
      <c r="GL216" s="75">
        <v>0.22686392114418499</v>
      </c>
      <c r="GM216" s="129">
        <v>5.6445502862020498E-2</v>
      </c>
      <c r="GN216" s="130">
        <v>2.1498881471907001E-2</v>
      </c>
      <c r="GO216" s="129">
        <v>-0.60007071033163695</v>
      </c>
      <c r="GP216" s="131">
        <v>-0.195056269537322</v>
      </c>
      <c r="GQ216" s="129">
        <v>-0.21511704957746999</v>
      </c>
      <c r="GR216" s="130">
        <v>-4.0668545563175597E-2</v>
      </c>
      <c r="GS216" s="131">
        <v>-0.43185198542070402</v>
      </c>
      <c r="GT216" s="75">
        <v>0.22686392114418499</v>
      </c>
      <c r="GU216" s="129">
        <v>5.6445502862020498E-2</v>
      </c>
      <c r="GV216" s="130">
        <v>2.1498881471907001E-2</v>
      </c>
      <c r="GW216" s="129">
        <v>-0.60007071033163695</v>
      </c>
      <c r="GX216" s="131">
        <v>-0.195056269537322</v>
      </c>
      <c r="GY216" s="129">
        <v>-0.21511704957746999</v>
      </c>
      <c r="GZ216" s="130">
        <v>-4.0668545563175597E-2</v>
      </c>
      <c r="HA216" s="131">
        <v>-0.43185198542070402</v>
      </c>
      <c r="HB216" s="89" t="s">
        <v>857</v>
      </c>
      <c r="HC216" s="106"/>
      <c r="HD216" s="106"/>
      <c r="HE216" s="106"/>
      <c r="HF216" s="106"/>
      <c r="HG216" s="106"/>
      <c r="HH216" s="106"/>
      <c r="HI216" s="106"/>
      <c r="HJ216" s="106"/>
      <c r="HK216" s="106"/>
      <c r="HL216" s="106"/>
      <c r="HM216" s="106"/>
      <c r="HN216" s="106"/>
      <c r="HO216" s="106"/>
      <c r="HP216" s="106"/>
      <c r="HQ216" s="106"/>
      <c r="HR216" s="106"/>
      <c r="HS216" s="106"/>
      <c r="HT216" s="106"/>
      <c r="HU216" s="106"/>
      <c r="HV216" s="106"/>
      <c r="HW216" s="106"/>
      <c r="HX216" s="106"/>
      <c r="HY216" s="106"/>
      <c r="HZ216" s="106"/>
      <c r="IA216" s="89" t="s">
        <v>857</v>
      </c>
      <c r="IB216" s="42">
        <v>0.60173558678228101</v>
      </c>
      <c r="IC216" s="128">
        <v>0.45797547315367698</v>
      </c>
      <c r="ID216" s="13" t="s">
        <v>857</v>
      </c>
      <c r="IE216" s="6">
        <v>77.294258830000004</v>
      </c>
      <c r="IF216" s="6">
        <v>68.752350149999998</v>
      </c>
      <c r="IG216" s="6">
        <v>17.477101529999999</v>
      </c>
      <c r="IH216" s="6">
        <v>41.58141681</v>
      </c>
      <c r="II216" s="6">
        <v>-5.994704992</v>
      </c>
      <c r="IJ216" s="6">
        <v>28.992830319999999</v>
      </c>
      <c r="IK216" s="6">
        <v>65.494505489999995</v>
      </c>
      <c r="IL216" s="7"/>
      <c r="IM216" s="6">
        <v>75.297700390000003</v>
      </c>
      <c r="IN216" s="6">
        <v>71.690688179999995</v>
      </c>
      <c r="IO216" s="6">
        <v>47.774955310000003</v>
      </c>
      <c r="IP216" s="7">
        <v>34.035502960000002</v>
      </c>
      <c r="IQ216" s="7">
        <v>-94.304906540000005</v>
      </c>
      <c r="IR216" s="7">
        <v>-78.239402699999999</v>
      </c>
      <c r="IS216" s="6">
        <v>19.213887329999999</v>
      </c>
      <c r="IT216" s="7">
        <v>31.199289669999999</v>
      </c>
      <c r="IU216" s="6">
        <v>2.7489893419999998</v>
      </c>
      <c r="IV216" s="7">
        <v>36.396143729999999</v>
      </c>
      <c r="IW216" s="7">
        <v>29.560529209999999</v>
      </c>
      <c r="IX216" s="7">
        <v>25.295882930000001</v>
      </c>
      <c r="IY216" s="6">
        <v>12.221483790000001</v>
      </c>
      <c r="IZ216" s="6">
        <v>7.8704268910000001</v>
      </c>
      <c r="JA216" s="6">
        <v>20.980860419999999</v>
      </c>
      <c r="JB216" s="6">
        <v>-20.233812950000001</v>
      </c>
      <c r="JC216" s="6">
        <v>-14.48170732</v>
      </c>
      <c r="JD216" s="7">
        <v>25.4791147</v>
      </c>
      <c r="JE216" s="7">
        <v>9.1199230530000008</v>
      </c>
      <c r="JF216" s="7">
        <v>-29.33835182</v>
      </c>
      <c r="JG216" s="7"/>
      <c r="JH216" s="6">
        <v>47.224310099999997</v>
      </c>
      <c r="JI216" s="7">
        <v>-10.30130293</v>
      </c>
      <c r="JJ216" s="6">
        <v>41.706188060000002</v>
      </c>
      <c r="JK216" s="7">
        <v>4.3945216279999997</v>
      </c>
      <c r="JL216" s="6">
        <v>54.533168150000002</v>
      </c>
      <c r="JM216" s="7">
        <v>49.932488909999996</v>
      </c>
      <c r="JN216" s="6">
        <v>57.985973270000002</v>
      </c>
      <c r="JO216" s="7">
        <v>13.300431830000001</v>
      </c>
      <c r="JP216" s="7"/>
      <c r="JQ216" s="6">
        <v>50.41978254</v>
      </c>
      <c r="JR216" s="6">
        <v>62.752685300000003</v>
      </c>
      <c r="JS216" s="7">
        <v>44.841003620000002</v>
      </c>
      <c r="JT216" s="7">
        <v>14.25295167</v>
      </c>
      <c r="JU216" s="7">
        <v>39.505485329999999</v>
      </c>
      <c r="JV216" s="7">
        <v>49.892905540000001</v>
      </c>
      <c r="JW216" s="6">
        <v>41.8626364</v>
      </c>
      <c r="JX216" s="7">
        <v>39.39324293</v>
      </c>
      <c r="JY216" s="6">
        <v>57.68867032</v>
      </c>
      <c r="JZ216" s="7">
        <v>55.810988819999999</v>
      </c>
      <c r="KA216" s="6">
        <v>66.987454889999995</v>
      </c>
      <c r="KB216" s="7">
        <v>67.428163479999995</v>
      </c>
      <c r="KC216" s="7">
        <v>37.567447469999998</v>
      </c>
      <c r="KD216" s="6">
        <v>46.819246710000002</v>
      </c>
      <c r="KE216" s="6">
        <v>79.68848663</v>
      </c>
      <c r="KF216" s="6">
        <v>50.95379398</v>
      </c>
      <c r="KG216" s="7"/>
      <c r="KH216" s="6">
        <v>28.494533220000001</v>
      </c>
      <c r="KI216" s="6">
        <v>45.800096879999998</v>
      </c>
      <c r="KJ216" s="6">
        <v>46.774041629999999</v>
      </c>
      <c r="KK216" s="6">
        <v>20.269254419999999</v>
      </c>
      <c r="KM216" s="178">
        <v>0.45156646608638945</v>
      </c>
      <c r="KN216" s="178">
        <v>0.85422971800058467</v>
      </c>
      <c r="KO216" s="178">
        <v>8.3122200000000007E-2</v>
      </c>
    </row>
    <row r="217" spans="1:301" ht="87.75" customHeight="1">
      <c r="A217" s="164" t="s">
        <v>1732</v>
      </c>
      <c r="B217" s="84" t="str">
        <f>"Chemistry 616"</f>
        <v>Chemistry 616</v>
      </c>
      <c r="C217" s="158" t="s">
        <v>1937</v>
      </c>
      <c r="D217" s="13" t="s">
        <v>245</v>
      </c>
      <c r="E217" s="163" t="s">
        <v>1424</v>
      </c>
      <c r="F217" s="13" t="s">
        <v>1452</v>
      </c>
      <c r="G217" s="2" t="s">
        <v>246</v>
      </c>
      <c r="H217" s="13" t="s">
        <v>1066</v>
      </c>
      <c r="I217" s="83" t="str">
        <f>"Chemistry 216"</f>
        <v>Chemistry 216</v>
      </c>
      <c r="J217" s="13">
        <v>216</v>
      </c>
      <c r="K217" s="4"/>
      <c r="L217" s="53">
        <v>0.79598668406327444</v>
      </c>
      <c r="M217" s="114"/>
      <c r="N217" s="5">
        <v>85</v>
      </c>
      <c r="O217" s="6"/>
      <c r="P217" s="6">
        <v>700</v>
      </c>
      <c r="Q217" s="6"/>
      <c r="S217" s="7">
        <v>617.4</v>
      </c>
      <c r="T217" s="6"/>
      <c r="U217" s="6">
        <v>60.710000000000008</v>
      </c>
      <c r="V217" s="6">
        <v>139</v>
      </c>
      <c r="W217" s="6">
        <v>95.38</v>
      </c>
      <c r="X217" s="6">
        <v>311</v>
      </c>
      <c r="Y217" s="6">
        <v>1315</v>
      </c>
      <c r="Z217" s="6">
        <v>92.47</v>
      </c>
      <c r="AA217" s="116" t="s">
        <v>85</v>
      </c>
      <c r="AB217" s="116" t="s">
        <v>80</v>
      </c>
      <c r="AC217" s="116" t="s">
        <v>86</v>
      </c>
      <c r="AD217" s="116" t="s">
        <v>69</v>
      </c>
      <c r="AE217" s="116" t="s">
        <v>69</v>
      </c>
      <c r="AF217" s="116" t="s">
        <v>69</v>
      </c>
      <c r="AG217" s="10"/>
      <c r="AH217" s="10"/>
      <c r="AI217" s="10"/>
      <c r="AJ217" s="10"/>
      <c r="AK217" s="75">
        <v>0.98399999999999999</v>
      </c>
      <c r="AL217" s="117" t="s">
        <v>907</v>
      </c>
      <c r="AM217" s="89" t="s">
        <v>245</v>
      </c>
      <c r="AN217" s="118">
        <v>-6.2416020111828703E-3</v>
      </c>
      <c r="AO217" s="118">
        <v>1.6778523489932886E-3</v>
      </c>
      <c r="AP217" s="118">
        <v>4.6082737671522718E-2</v>
      </c>
      <c r="AQ217" s="118">
        <v>1.9813742863746965E-2</v>
      </c>
      <c r="AR217" s="80" t="s">
        <v>70</v>
      </c>
      <c r="AS217" s="7">
        <v>61.894266691165953</v>
      </c>
      <c r="AT217" s="119"/>
      <c r="AU217" s="89" t="s">
        <v>245</v>
      </c>
      <c r="AV217" s="7">
        <v>93.390362499999995</v>
      </c>
      <c r="AW217" s="7">
        <v>93.241</v>
      </c>
      <c r="AX217" s="7">
        <v>41.27</v>
      </c>
      <c r="AY217" s="7">
        <v>1360.3330000000001</v>
      </c>
      <c r="AZ217" s="7">
        <v>97.468354430379748</v>
      </c>
      <c r="BA217" s="7">
        <v>61.392405063291136</v>
      </c>
      <c r="BB217" s="185"/>
      <c r="BC217" s="7">
        <v>96.132574585635368</v>
      </c>
      <c r="BD217" s="7">
        <v>54.975855555555555</v>
      </c>
      <c r="BE217" s="7">
        <v>0.61294073550212103</v>
      </c>
      <c r="BF217" s="7">
        <v>6.4197869300911865</v>
      </c>
      <c r="BG217" s="7">
        <v>17.88211868131868</v>
      </c>
      <c r="BH217" s="7">
        <v>17.669172932330831</v>
      </c>
      <c r="BI217" s="7">
        <v>12.406015037593988</v>
      </c>
      <c r="BJ217" s="167"/>
      <c r="BK217" s="7">
        <v>-1.6013756219999999</v>
      </c>
      <c r="BL217" s="7"/>
      <c r="BM217" s="7">
        <v>42.053385000282162</v>
      </c>
      <c r="BN217" s="167"/>
      <c r="BO217" s="7">
        <v>7.2841999999999985</v>
      </c>
      <c r="BP217" s="7">
        <v>9.6170000000000044</v>
      </c>
      <c r="BQ217" s="7"/>
      <c r="BR217" s="7"/>
      <c r="BS217" s="7">
        <v>58.92168209876543</v>
      </c>
      <c r="BT217" s="7">
        <v>70.772277080316968</v>
      </c>
      <c r="BU217" s="75"/>
      <c r="BV217" s="7">
        <v>-5.2236251024495584E-2</v>
      </c>
      <c r="BW217" s="7" t="s">
        <v>195</v>
      </c>
      <c r="BX217" s="6">
        <v>-15.901249939280707</v>
      </c>
      <c r="BY217" s="6"/>
      <c r="BZ217" s="6">
        <v>21.575687657050949</v>
      </c>
      <c r="CA217" s="6"/>
      <c r="CB217" s="4"/>
      <c r="CC217" s="89" t="s">
        <v>245</v>
      </c>
      <c r="CD217" s="4">
        <v>-16.544297810593402</v>
      </c>
      <c r="CE217" s="4">
        <v>58.336788123176781</v>
      </c>
      <c r="CF217" s="4"/>
      <c r="CG217" s="89" t="s">
        <v>245</v>
      </c>
      <c r="CH217" s="6">
        <v>37.369999999999997</v>
      </c>
      <c r="CI217" s="53"/>
      <c r="CJ217" s="6">
        <v>3938.86</v>
      </c>
      <c r="CK217" s="6">
        <v>32000</v>
      </c>
      <c r="CL217" s="8">
        <v>-43</v>
      </c>
      <c r="CM217" s="6">
        <v>32000</v>
      </c>
      <c r="CN217" s="9">
        <v>-29</v>
      </c>
      <c r="CO217" s="6">
        <v>21284.99</v>
      </c>
      <c r="CP217" s="5">
        <v>116</v>
      </c>
      <c r="CQ217" s="4">
        <v>30</v>
      </c>
      <c r="CR217" s="78">
        <v>7.75</v>
      </c>
      <c r="CS217" s="78">
        <v>1.1000000000000001</v>
      </c>
      <c r="CT217" s="78">
        <v>7.38</v>
      </c>
      <c r="CU217" s="78">
        <v>1</v>
      </c>
      <c r="CV217" s="6">
        <v>162.82711123490645</v>
      </c>
      <c r="CW217" s="78"/>
      <c r="CX217" s="10">
        <v>30</v>
      </c>
      <c r="CY217" s="6">
        <v>83.744712595771645</v>
      </c>
      <c r="CZ217" s="2"/>
      <c r="DA217" s="11"/>
      <c r="DB217" s="11"/>
      <c r="DC217" s="11"/>
      <c r="DD217" s="120" t="s">
        <v>89</v>
      </c>
      <c r="DE217" s="120" t="s">
        <v>72</v>
      </c>
      <c r="DF217" s="89" t="s">
        <v>245</v>
      </c>
      <c r="DG217" s="12">
        <v>4</v>
      </c>
      <c r="DH217" s="9"/>
      <c r="DI217" s="98">
        <v>0</v>
      </c>
      <c r="DJ217" s="102"/>
      <c r="DK217" s="1"/>
      <c r="DL217" s="103"/>
      <c r="DM217" s="46" t="s">
        <v>101</v>
      </c>
      <c r="DN217" s="10">
        <v>0</v>
      </c>
      <c r="DO217" s="10">
        <v>0</v>
      </c>
      <c r="DP217" s="11"/>
      <c r="DQ217" s="109"/>
      <c r="DR217" s="12"/>
      <c r="DS217" s="79">
        <v>0</v>
      </c>
      <c r="DT217" s="166">
        <v>100</v>
      </c>
      <c r="DU217" s="8">
        <v>10.33</v>
      </c>
      <c r="DV217" s="12"/>
      <c r="DW217" s="13">
        <v>100</v>
      </c>
      <c r="DX217" s="89" t="s">
        <v>245</v>
      </c>
      <c r="DY217" s="12">
        <v>-3</v>
      </c>
      <c r="DZ217" s="89" t="s">
        <v>245</v>
      </c>
      <c r="EA217" s="7">
        <v>2.5061290602965198</v>
      </c>
      <c r="EB217" s="75">
        <v>-3.9600000000000003E-2</v>
      </c>
      <c r="EC217" s="75">
        <v>5.7599999999999998E-2</v>
      </c>
      <c r="ED217" s="75">
        <v>6.4500000000000002E-2</v>
      </c>
      <c r="EE217" s="90">
        <v>0</v>
      </c>
      <c r="EF217" s="90">
        <v>0</v>
      </c>
      <c r="EG217" s="90">
        <v>0</v>
      </c>
      <c r="EH217" s="90">
        <v>3.5338850369045076</v>
      </c>
      <c r="EI217" s="75"/>
      <c r="EJ217" s="89" t="s">
        <v>245</v>
      </c>
      <c r="EK217" s="91" t="s">
        <v>74</v>
      </c>
      <c r="EL217" s="91" t="s">
        <v>74</v>
      </c>
      <c r="EM217" s="91" t="s">
        <v>74</v>
      </c>
      <c r="EN217" s="91" t="s">
        <v>74</v>
      </c>
      <c r="EO217" s="91" t="s">
        <v>74</v>
      </c>
      <c r="EP217" s="91" t="s">
        <v>74</v>
      </c>
      <c r="EQ217" s="91" t="s">
        <v>74</v>
      </c>
      <c r="ER217" s="91" t="s">
        <v>74</v>
      </c>
      <c r="ES217" s="92" t="s">
        <v>74</v>
      </c>
      <c r="ET217" s="89" t="s">
        <v>245</v>
      </c>
      <c r="EU217" s="7">
        <v>16.2</v>
      </c>
      <c r="EV217" s="7">
        <v>21.6</v>
      </c>
      <c r="EW217" s="10"/>
      <c r="EX217" s="10"/>
      <c r="EY217" s="10"/>
      <c r="EZ217" s="10"/>
      <c r="FA217" s="75">
        <v>0.74672488071625465</v>
      </c>
      <c r="FB217" s="75">
        <v>0.87243800966965479</v>
      </c>
      <c r="FC217" s="75">
        <v>1.1992508889566786</v>
      </c>
      <c r="FD217" s="89" t="s">
        <v>245</v>
      </c>
      <c r="FE217" s="13"/>
      <c r="FF217" s="6">
        <v>0</v>
      </c>
      <c r="FG217" s="10" t="s">
        <v>75</v>
      </c>
      <c r="FH217" s="6">
        <v>32000</v>
      </c>
      <c r="FI217" s="10">
        <v>4.74</v>
      </c>
      <c r="FJ217" s="9"/>
      <c r="FK217" s="6">
        <v>109.92847687164884</v>
      </c>
      <c r="FL217" s="6">
        <v>100.11792758468756</v>
      </c>
      <c r="FM217" s="6">
        <v>104.72764645426516</v>
      </c>
      <c r="FN217" s="6">
        <v>91.086587436332763</v>
      </c>
      <c r="FO217" s="6">
        <v>141.14114114114113</v>
      </c>
      <c r="FP217" s="6">
        <v>118.04043545878693</v>
      </c>
      <c r="FQ217" s="127">
        <v>0.87362695395014789</v>
      </c>
      <c r="FR217" s="122"/>
      <c r="FS217" s="121">
        <v>0.68253332705261682</v>
      </c>
      <c r="FT217" s="89" t="s">
        <v>245</v>
      </c>
      <c r="FU217" s="7">
        <v>98.423972078852813</v>
      </c>
      <c r="FV217" s="7">
        <v>84.943525230938675</v>
      </c>
      <c r="FW217" s="7">
        <v>99.686350053098209</v>
      </c>
      <c r="FX217" s="7">
        <v>100.28130110232752</v>
      </c>
      <c r="FY217" s="7">
        <v>104.84734086916137</v>
      </c>
      <c r="FZ217" s="7">
        <v>100.92859059480921</v>
      </c>
      <c r="GA217" s="7">
        <v>104.84937810051048</v>
      </c>
      <c r="GB217" s="7">
        <v>104.78518893414855</v>
      </c>
      <c r="GC217" s="89" t="s">
        <v>245</v>
      </c>
      <c r="GD217" s="92" t="s">
        <v>81</v>
      </c>
      <c r="GE217" s="92" t="s">
        <v>74</v>
      </c>
      <c r="GF217" s="123" t="s">
        <v>1401</v>
      </c>
      <c r="GG217" s="123" t="s">
        <v>1403</v>
      </c>
      <c r="GH217" s="124" t="s">
        <v>74</v>
      </c>
      <c r="GI217" s="125" t="s">
        <v>81</v>
      </c>
      <c r="GJ217" s="126" t="s">
        <v>74</v>
      </c>
      <c r="GK217" s="89" t="s">
        <v>245</v>
      </c>
      <c r="GL217" s="75">
        <v>-0.109975857383127</v>
      </c>
      <c r="GM217" s="129">
        <v>2.2527716963093298E-3</v>
      </c>
      <c r="GN217" s="130">
        <v>-0.55974413292693603</v>
      </c>
      <c r="GO217" s="129">
        <v>-6.2741745392936504E-2</v>
      </c>
      <c r="GP217" s="131">
        <v>2.78300798864877E-2</v>
      </c>
      <c r="GQ217" s="129">
        <v>-0.32930406405566398</v>
      </c>
      <c r="GR217" s="130">
        <v>0.14114979396890101</v>
      </c>
      <c r="GS217" s="131">
        <v>-0.89660070875440701</v>
      </c>
      <c r="GT217" s="75">
        <v>-0.109975857383127</v>
      </c>
      <c r="GU217" s="129">
        <v>2.2527716963093298E-3</v>
      </c>
      <c r="GV217" s="130">
        <v>-0.55974413292693603</v>
      </c>
      <c r="GW217" s="129">
        <v>-6.2741745392936504E-2</v>
      </c>
      <c r="GX217" s="131">
        <v>2.78300798864877E-2</v>
      </c>
      <c r="GY217" s="129">
        <v>-0.32930406405566398</v>
      </c>
      <c r="GZ217" s="130">
        <v>0.14114979396890101</v>
      </c>
      <c r="HA217" s="131">
        <v>-0.89660070875440701</v>
      </c>
      <c r="HB217" s="89" t="s">
        <v>245</v>
      </c>
      <c r="HC217" s="106"/>
      <c r="HD217" s="106"/>
      <c r="HE217" s="106"/>
      <c r="HF217" s="106"/>
      <c r="HG217" s="106"/>
      <c r="HH217" s="106"/>
      <c r="HI217" s="106"/>
      <c r="HJ217" s="106"/>
      <c r="HK217" s="106"/>
      <c r="HL217" s="106"/>
      <c r="HM217" s="106"/>
      <c r="HN217" s="106"/>
      <c r="HO217" s="106"/>
      <c r="HP217" s="106"/>
      <c r="HQ217" s="106"/>
      <c r="HR217" s="106"/>
      <c r="HS217" s="106"/>
      <c r="HT217" s="106"/>
      <c r="HU217" s="106"/>
      <c r="HV217" s="106"/>
      <c r="HW217" s="106"/>
      <c r="HX217" s="106"/>
      <c r="HY217" s="106"/>
      <c r="HZ217" s="106"/>
      <c r="IA217" s="89" t="s">
        <v>245</v>
      </c>
      <c r="IB217" s="128">
        <v>0.34468788685477803</v>
      </c>
      <c r="IC217" s="42">
        <v>0.68171914926018196</v>
      </c>
      <c r="ID217" s="13" t="s">
        <v>245</v>
      </c>
      <c r="IE217" s="6">
        <v>77.943988300000001</v>
      </c>
      <c r="IF217" s="6">
        <v>102.3274586</v>
      </c>
      <c r="IG217" s="6">
        <v>74.563295980000007</v>
      </c>
      <c r="IH217" s="6">
        <v>56.712996130000001</v>
      </c>
      <c r="II217" s="6">
        <v>33.6902428</v>
      </c>
      <c r="IJ217" s="6">
        <v>72.16831784</v>
      </c>
      <c r="IK217" s="6">
        <v>99.572143830000002</v>
      </c>
      <c r="IL217" s="7">
        <v>64.731276980000004</v>
      </c>
      <c r="IM217" s="6">
        <v>95.435105179999994</v>
      </c>
      <c r="IN217" s="6">
        <v>92.865683540000006</v>
      </c>
      <c r="IO217" s="6">
        <v>84.957728509999995</v>
      </c>
      <c r="IP217" s="7">
        <v>69.633062960000004</v>
      </c>
      <c r="IQ217" s="7"/>
      <c r="IR217" s="7">
        <v>87.363882189999998</v>
      </c>
      <c r="IS217" s="6">
        <v>36.303369119999999</v>
      </c>
      <c r="IT217" s="7">
        <v>84.107901190000007</v>
      </c>
      <c r="IU217" s="6">
        <v>18.56944889</v>
      </c>
      <c r="IV217" s="7">
        <v>86.503690660000004</v>
      </c>
      <c r="IW217" s="7">
        <v>57.17747593</v>
      </c>
      <c r="IX217" s="7"/>
      <c r="IY217" s="6">
        <v>36.266526570000003</v>
      </c>
      <c r="IZ217" s="6">
        <v>31.616982839999999</v>
      </c>
      <c r="JA217" s="6">
        <v>53.532015710000003</v>
      </c>
      <c r="JB217" s="6">
        <v>52.565758170000002</v>
      </c>
      <c r="JC217" s="6">
        <v>-24.206349209999999</v>
      </c>
      <c r="JD217" s="7">
        <v>64.478608859999994</v>
      </c>
      <c r="JE217" s="7">
        <v>73.825960960000003</v>
      </c>
      <c r="JF217" s="7">
        <v>93.931109899999996</v>
      </c>
      <c r="JG217" s="7">
        <v>92.756820349999998</v>
      </c>
      <c r="JH217" s="6">
        <v>94.500295679999994</v>
      </c>
      <c r="JI217" s="7">
        <v>91.192184400000002</v>
      </c>
      <c r="JJ217" s="6">
        <v>67.031891999999999</v>
      </c>
      <c r="JK217" s="7">
        <v>98.164733519999999</v>
      </c>
      <c r="JL217" s="6">
        <v>80.122937969999995</v>
      </c>
      <c r="JM217" s="7">
        <v>80.098868999999993</v>
      </c>
      <c r="JN217" s="6">
        <v>83.47251894</v>
      </c>
      <c r="JO217" s="7">
        <v>67.787574329999998</v>
      </c>
      <c r="JP217" s="7">
        <v>86.144697719999996</v>
      </c>
      <c r="JQ217" s="6">
        <v>76.753022450000003</v>
      </c>
      <c r="JR217" s="6">
        <v>68.910731119999994</v>
      </c>
      <c r="JS217" s="7">
        <v>69.337718640000006</v>
      </c>
      <c r="JT217" s="7">
        <v>90.340353680000007</v>
      </c>
      <c r="JU217" s="7">
        <v>63.113661989999997</v>
      </c>
      <c r="JV217" s="7">
        <v>65.874442970000004</v>
      </c>
      <c r="JW217" s="6">
        <v>85.289292349999997</v>
      </c>
      <c r="JX217" s="7">
        <v>77.47283109</v>
      </c>
      <c r="JY217" s="6">
        <v>90.828449230000004</v>
      </c>
      <c r="JZ217" s="7">
        <v>66.497231549999995</v>
      </c>
      <c r="KA217" s="6">
        <v>81.477256519999997</v>
      </c>
      <c r="KB217" s="7">
        <v>87.267426909999998</v>
      </c>
      <c r="KC217" s="7">
        <v>75.611794200000006</v>
      </c>
      <c r="KD217" s="6">
        <v>80.326919360000005</v>
      </c>
      <c r="KE217" s="6">
        <v>58.437613900000002</v>
      </c>
      <c r="KF217" s="6">
        <v>45.092933469999998</v>
      </c>
      <c r="KG217" s="7">
        <v>75.909187959999997</v>
      </c>
      <c r="KH217" s="6">
        <v>70.536499559999996</v>
      </c>
      <c r="KI217" s="6">
        <v>82.460294540000007</v>
      </c>
      <c r="KJ217" s="6">
        <v>78.291029480000006</v>
      </c>
      <c r="KK217" s="6">
        <v>57.236255569999997</v>
      </c>
      <c r="KM217" s="178">
        <v>0.89016604286857692</v>
      </c>
      <c r="KN217" s="178">
        <v>0.7170326950390703</v>
      </c>
      <c r="KO217" s="178">
        <v>0.81865730175434437</v>
      </c>
    </row>
    <row r="218" spans="1:301" ht="87.75" customHeight="1">
      <c r="A218" s="164" t="s">
        <v>1733</v>
      </c>
      <c r="B218" s="84" t="str">
        <f>"Chemistry 617"</f>
        <v>Chemistry 617</v>
      </c>
      <c r="C218" s="158" t="s">
        <v>1937</v>
      </c>
      <c r="D218" s="13" t="s">
        <v>485</v>
      </c>
      <c r="E218" s="163" t="s">
        <v>1412</v>
      </c>
      <c r="F218" s="13" t="s">
        <v>1452</v>
      </c>
      <c r="G218" s="2" t="s">
        <v>486</v>
      </c>
      <c r="H218" s="13" t="s">
        <v>1179</v>
      </c>
      <c r="I218" s="83" t="str">
        <f>"Chemistry 217"</f>
        <v>Chemistry 217</v>
      </c>
      <c r="J218" s="13">
        <v>217</v>
      </c>
      <c r="K218" s="4"/>
      <c r="L218" s="53">
        <v>1.0106605485944826</v>
      </c>
      <c r="M218" s="114"/>
      <c r="N218" s="5">
        <v>95</v>
      </c>
      <c r="O218" s="6">
        <v>98</v>
      </c>
      <c r="P218" s="6">
        <v>345</v>
      </c>
      <c r="Q218" s="6"/>
      <c r="S218" s="7">
        <v>334.7</v>
      </c>
      <c r="T218" s="6"/>
      <c r="U218" s="6">
        <v>321.8</v>
      </c>
      <c r="V218" s="6">
        <v>827.1</v>
      </c>
      <c r="W218" s="6">
        <v>948.19999999999993</v>
      </c>
      <c r="X218" s="6">
        <v>2483</v>
      </c>
      <c r="Y218" s="6">
        <v>3071</v>
      </c>
      <c r="Z218" s="6">
        <v>620.79999999999995</v>
      </c>
      <c r="AA218" s="115" t="s">
        <v>68</v>
      </c>
      <c r="AB218" s="116" t="s">
        <v>80</v>
      </c>
      <c r="AC218" s="115" t="s">
        <v>68</v>
      </c>
      <c r="AD218" s="116" t="s">
        <v>69</v>
      </c>
      <c r="AE218" s="116" t="s">
        <v>69</v>
      </c>
      <c r="AF218" s="116" t="s">
        <v>69</v>
      </c>
      <c r="AG218" s="10" t="s">
        <v>2141</v>
      </c>
      <c r="AH218" s="10" t="s">
        <v>2141</v>
      </c>
      <c r="AI218" s="10" t="s">
        <v>2141</v>
      </c>
      <c r="AJ218" s="10" t="s">
        <v>2141</v>
      </c>
      <c r="AK218" s="75">
        <v>0.85899999999999999</v>
      </c>
      <c r="AL218" s="117" t="s">
        <v>907</v>
      </c>
      <c r="AM218" s="89" t="s">
        <v>485</v>
      </c>
      <c r="AN218" s="118">
        <v>-2.7046942048459106E-2</v>
      </c>
      <c r="AO218" s="118">
        <v>-3.1879194630872486E-2</v>
      </c>
      <c r="AP218" s="118">
        <v>0.41208534666478591</v>
      </c>
      <c r="AQ218" s="118">
        <v>0.25781725724312599</v>
      </c>
      <c r="AR218" s="80" t="s">
        <v>70</v>
      </c>
      <c r="AS218" s="7">
        <v>76.424519505751135</v>
      </c>
      <c r="AT218" s="119"/>
      <c r="AU218" s="89" t="s">
        <v>485</v>
      </c>
      <c r="AV218" s="7">
        <v>56.147982300000002</v>
      </c>
      <c r="AW218" s="7">
        <v>13.656000000000001</v>
      </c>
      <c r="AX218" s="7">
        <v>-3.738</v>
      </c>
      <c r="AY218" s="7"/>
      <c r="AZ218" s="7">
        <v>97.323345653043489</v>
      </c>
      <c r="BA218" s="7">
        <v>18.844706016352205</v>
      </c>
      <c r="BB218" s="187"/>
      <c r="BC218" s="7">
        <v>93.812132596685089</v>
      </c>
      <c r="BD218" s="7">
        <v>42.995179227053136</v>
      </c>
      <c r="BE218" s="7">
        <v>11.221144413012729</v>
      </c>
      <c r="BF218" s="7">
        <v>11.58696018237082</v>
      </c>
      <c r="BG218" s="7">
        <v>21.178821978021979</v>
      </c>
      <c r="BH218" s="7">
        <v>22.864318631457984</v>
      </c>
      <c r="BI218" s="7">
        <v>-16.793232363999408</v>
      </c>
      <c r="BJ218" s="77"/>
      <c r="BK218" s="7">
        <v>11.2275647</v>
      </c>
      <c r="BL218" s="7"/>
      <c r="BM218" s="7">
        <v>26.814527308012202</v>
      </c>
      <c r="BN218" s="77"/>
      <c r="BO218" s="7">
        <v>13.604000000000013</v>
      </c>
      <c r="BP218" s="7">
        <v>3.6320000000000192</v>
      </c>
      <c r="BQ218" s="7"/>
      <c r="BR218" s="7"/>
      <c r="BS218" s="7">
        <v>12.025944566527286</v>
      </c>
      <c r="BT218" s="7">
        <v>64.629257225359012</v>
      </c>
      <c r="BU218" s="10"/>
      <c r="BV218" s="7">
        <v>7.2044319529524783</v>
      </c>
      <c r="BW218" s="7" t="s">
        <v>195</v>
      </c>
      <c r="BX218" s="6">
        <v>-13.739627549302735</v>
      </c>
      <c r="BY218" s="6"/>
      <c r="BZ218" s="6">
        <v>14.779956015776353</v>
      </c>
      <c r="CA218" s="6"/>
      <c r="CB218" s="4" t="s">
        <v>978</v>
      </c>
      <c r="CC218" s="89" t="s">
        <v>485</v>
      </c>
      <c r="CD218" s="4">
        <v>-27.652722834691279</v>
      </c>
      <c r="CE218" s="4">
        <v>30.248475146434689</v>
      </c>
      <c r="CF218" s="4"/>
      <c r="CG218" s="89" t="s">
        <v>485</v>
      </c>
      <c r="CH218" s="6">
        <v>-0.26100000000000001</v>
      </c>
      <c r="CI218" s="53"/>
      <c r="CJ218" s="6">
        <v>18313.11</v>
      </c>
      <c r="CK218" s="6">
        <v>32000</v>
      </c>
      <c r="CL218" s="8">
        <v>-1</v>
      </c>
      <c r="CM218" s="6">
        <v>32000</v>
      </c>
      <c r="CN218" s="9">
        <v>-19</v>
      </c>
      <c r="CO218" s="6">
        <v>32000</v>
      </c>
      <c r="CP218" s="5">
        <v>32</v>
      </c>
      <c r="CQ218" s="4">
        <v>30</v>
      </c>
      <c r="CR218" s="78">
        <v>19.7</v>
      </c>
      <c r="CS218" s="78">
        <v>17.05</v>
      </c>
      <c r="CT218" s="78">
        <v>2.88</v>
      </c>
      <c r="CU218" s="78">
        <v>14.73</v>
      </c>
      <c r="CV218" s="6">
        <v>118.29996679870636</v>
      </c>
      <c r="CW218" s="78"/>
      <c r="CX218" s="10">
        <v>30</v>
      </c>
      <c r="CY218" s="6">
        <v>75.502068949102167</v>
      </c>
      <c r="CZ218" s="2"/>
      <c r="DA218" s="11"/>
      <c r="DB218" s="11"/>
      <c r="DC218" s="11"/>
      <c r="DD218" s="120" t="s">
        <v>72</v>
      </c>
      <c r="DE218" s="120" t="s">
        <v>72</v>
      </c>
      <c r="DF218" s="89" t="s">
        <v>485</v>
      </c>
      <c r="DG218" s="12">
        <v>22</v>
      </c>
      <c r="DH218" s="9"/>
      <c r="DI218" s="98">
        <v>0</v>
      </c>
      <c r="DJ218" s="102"/>
      <c r="DK218" s="1"/>
      <c r="DL218" s="103"/>
      <c r="DM218" s="46" t="s">
        <v>101</v>
      </c>
      <c r="DN218" s="10">
        <v>0</v>
      </c>
      <c r="DO218" s="10">
        <v>1</v>
      </c>
      <c r="DP218" s="57"/>
      <c r="DQ218" s="110"/>
      <c r="DR218" s="12"/>
      <c r="DS218" s="79">
        <v>0</v>
      </c>
      <c r="DT218" s="2"/>
      <c r="DU218" s="8">
        <v>-52.01</v>
      </c>
      <c r="DV218" s="12"/>
      <c r="DW218" s="13">
        <v>100</v>
      </c>
      <c r="DX218" s="89" t="s">
        <v>485</v>
      </c>
      <c r="DY218" s="12">
        <v>5</v>
      </c>
      <c r="DZ218" s="89" t="s">
        <v>485</v>
      </c>
      <c r="EA218" s="7">
        <v>-3.2048089863806597</v>
      </c>
      <c r="EB218" s="75">
        <v>-2.64E-2</v>
      </c>
      <c r="EC218" s="75">
        <v>8.6199999999999999E-2</v>
      </c>
      <c r="ED218" s="75">
        <v>2.41E-2</v>
      </c>
      <c r="EE218" s="90">
        <v>0</v>
      </c>
      <c r="EF218" s="90">
        <v>0</v>
      </c>
      <c r="EG218" s="90">
        <v>0</v>
      </c>
      <c r="EH218" s="90">
        <v>0</v>
      </c>
      <c r="EI218" s="75" t="s">
        <v>129</v>
      </c>
      <c r="EJ218" s="89" t="s">
        <v>485</v>
      </c>
      <c r="EK218" s="91" t="s">
        <v>74</v>
      </c>
      <c r="EL218" s="91" t="s">
        <v>74</v>
      </c>
      <c r="EM218" s="91" t="s">
        <v>74</v>
      </c>
      <c r="EN218" s="91" t="s">
        <v>74</v>
      </c>
      <c r="EO218" s="91" t="s">
        <v>74</v>
      </c>
      <c r="EP218" s="91" t="s">
        <v>74</v>
      </c>
      <c r="EQ218" s="91" t="s">
        <v>74</v>
      </c>
      <c r="ER218" s="91" t="s">
        <v>74</v>
      </c>
      <c r="ES218" s="92" t="s">
        <v>74</v>
      </c>
      <c r="ET218" s="89" t="s">
        <v>485</v>
      </c>
      <c r="EU218" s="7">
        <v>13.6</v>
      </c>
      <c r="EV218" s="7">
        <v>13.8</v>
      </c>
      <c r="EW218" s="10"/>
      <c r="EX218" s="10"/>
      <c r="EY218" s="10"/>
      <c r="EZ218" s="10"/>
      <c r="FA218" s="75">
        <v>0.83808750162663692</v>
      </c>
      <c r="FB218" s="75">
        <v>0.81184403169461872</v>
      </c>
      <c r="FC218" s="75">
        <v>0.95804186440133265</v>
      </c>
      <c r="FD218" s="89" t="s">
        <v>485</v>
      </c>
      <c r="FE218" s="13"/>
      <c r="FF218" s="6">
        <v>0</v>
      </c>
      <c r="FG218" s="10" t="s">
        <v>75</v>
      </c>
      <c r="FH218" s="6">
        <v>32000</v>
      </c>
      <c r="FI218" s="10"/>
      <c r="FJ218" s="9"/>
      <c r="FK218" s="6">
        <v>-1.0321230339902954</v>
      </c>
      <c r="FL218" s="6">
        <v>35.565685397406952</v>
      </c>
      <c r="FM218" s="6">
        <v>34.207161125319693</v>
      </c>
      <c r="FN218" s="6">
        <v>6.9113441372736002</v>
      </c>
      <c r="FO218" s="6">
        <v>37.897042716319817</v>
      </c>
      <c r="FP218" s="6">
        <v>48.859136337921925</v>
      </c>
      <c r="FQ218" s="127"/>
      <c r="FR218" s="122"/>
      <c r="FS218" s="121">
        <v>0.62947021764032063</v>
      </c>
      <c r="FT218" s="89" t="s">
        <v>485</v>
      </c>
      <c r="FU218" s="7">
        <v>1.6844897560905125</v>
      </c>
      <c r="FV218" s="7">
        <v>-42.418413999684667</v>
      </c>
      <c r="FW218" s="7">
        <v>-32.6927991005264</v>
      </c>
      <c r="FX218" s="7">
        <v>-45.813476330998149</v>
      </c>
      <c r="FY218" s="7">
        <v>31.320551872424296</v>
      </c>
      <c r="FZ218" s="7">
        <v>32.291244187472287</v>
      </c>
      <c r="GA218" s="7">
        <v>-94.781453053087787</v>
      </c>
      <c r="GB218" s="7">
        <v>20.118904767099366</v>
      </c>
      <c r="GC218" s="89" t="s">
        <v>485</v>
      </c>
      <c r="GD218" s="92" t="s">
        <v>81</v>
      </c>
      <c r="GE218" s="92" t="s">
        <v>81</v>
      </c>
      <c r="GF218" s="123" t="s">
        <v>1401</v>
      </c>
      <c r="GG218" s="123" t="s">
        <v>1402</v>
      </c>
      <c r="GH218" s="124" t="s">
        <v>81</v>
      </c>
      <c r="GI218" s="125" t="s">
        <v>81</v>
      </c>
      <c r="GJ218" s="126" t="s">
        <v>74</v>
      </c>
      <c r="GK218" s="89" t="s">
        <v>485</v>
      </c>
      <c r="GL218" s="127"/>
      <c r="GM218" s="127"/>
      <c r="GN218" s="127"/>
      <c r="GO218" s="127"/>
      <c r="GP218" s="127"/>
      <c r="GQ218" s="127"/>
      <c r="GR218" s="127"/>
      <c r="GS218" s="127"/>
      <c r="GT218" s="127"/>
      <c r="GU218" s="127"/>
      <c r="GV218" s="127"/>
      <c r="GW218" s="127"/>
      <c r="GX218" s="127"/>
      <c r="GY218" s="127"/>
      <c r="GZ218" s="127"/>
      <c r="HA218" s="127"/>
      <c r="HB218" s="89" t="s">
        <v>485</v>
      </c>
      <c r="HC218" s="106"/>
      <c r="HD218" s="106"/>
      <c r="HE218" s="106"/>
      <c r="HF218" s="106"/>
      <c r="HG218" s="106"/>
      <c r="HH218" s="106"/>
      <c r="HI218" s="106"/>
      <c r="HJ218" s="106"/>
      <c r="HK218" s="106"/>
      <c r="HL218" s="106"/>
      <c r="HM218" s="106"/>
      <c r="HN218" s="106"/>
      <c r="HO218" s="106"/>
      <c r="HP218" s="106"/>
      <c r="HQ218" s="106"/>
      <c r="HR218" s="106"/>
      <c r="HS218" s="106"/>
      <c r="HT218" s="106"/>
      <c r="HU218" s="106"/>
      <c r="HV218" s="106"/>
      <c r="HW218" s="106"/>
      <c r="HX218" s="106"/>
      <c r="HY218" s="106"/>
      <c r="HZ218" s="106"/>
      <c r="IA218" s="89" t="s">
        <v>485</v>
      </c>
      <c r="IB218" s="42">
        <v>0.50615275297685103</v>
      </c>
      <c r="IC218" s="42">
        <v>0.62053191721303902</v>
      </c>
      <c r="ID218" s="13" t="s">
        <v>485</v>
      </c>
      <c r="IE218" s="6">
        <v>96.388489969999995</v>
      </c>
      <c r="IF218" s="6">
        <v>34.519398809999998</v>
      </c>
      <c r="IG218" s="6">
        <v>84.703653020000004</v>
      </c>
      <c r="IH218" s="6">
        <v>55.552633890000003</v>
      </c>
      <c r="II218" s="6">
        <v>73.154012370000004</v>
      </c>
      <c r="IJ218" s="6">
        <v>54.627059590000002</v>
      </c>
      <c r="IK218" s="6">
        <v>61.450221499999998</v>
      </c>
      <c r="IL218" s="7">
        <v>38.998180820000002</v>
      </c>
      <c r="IM218" s="6">
        <v>65.017318160000002</v>
      </c>
      <c r="IN218" s="6">
        <v>91.716921810000002</v>
      </c>
      <c r="IO218" s="6">
        <v>-0.65586419799999995</v>
      </c>
      <c r="IP218" s="7">
        <v>41.100167259999999</v>
      </c>
      <c r="IQ218" s="7">
        <v>53.449929480000002</v>
      </c>
      <c r="IR218" s="7">
        <v>75.353829430000005</v>
      </c>
      <c r="IS218" s="6">
        <v>47.410064349999999</v>
      </c>
      <c r="IT218" s="7">
        <v>91.109915319999999</v>
      </c>
      <c r="IU218" s="6">
        <v>66.076968780000001</v>
      </c>
      <c r="IV218" s="7"/>
      <c r="IW218" s="7">
        <v>69.609826170000005</v>
      </c>
      <c r="IX218" s="7">
        <v>74.671468529999999</v>
      </c>
      <c r="IY218" s="6">
        <v>108.7798866</v>
      </c>
      <c r="IZ218" s="6">
        <v>73.870904449999998</v>
      </c>
      <c r="JA218" s="6">
        <v>83.053000269999998</v>
      </c>
      <c r="JB218" s="6">
        <v>46.40763604</v>
      </c>
      <c r="JC218" s="6">
        <v>52.128889559999998</v>
      </c>
      <c r="JD218" s="7">
        <v>69.14989138</v>
      </c>
      <c r="JE218" s="7">
        <v>85.321278160000006</v>
      </c>
      <c r="JF218" s="7">
        <v>61.496241499999996</v>
      </c>
      <c r="JG218" s="7">
        <v>88.287862680000003</v>
      </c>
      <c r="JH218" s="6">
        <v>65.67548816</v>
      </c>
      <c r="JI218" s="7">
        <v>104.23357660000001</v>
      </c>
      <c r="JJ218" s="6">
        <v>92.179807929999996</v>
      </c>
      <c r="JK218" s="7">
        <v>107.36904850000001</v>
      </c>
      <c r="JL218" s="6">
        <v>92.346040079999995</v>
      </c>
      <c r="JM218" s="7">
        <v>54.49742002</v>
      </c>
      <c r="JN218" s="6">
        <v>32.703123939999998</v>
      </c>
      <c r="JO218" s="7">
        <v>63.932657030000001</v>
      </c>
      <c r="JP218" s="7">
        <v>62.150112610000001</v>
      </c>
      <c r="JQ218" s="6">
        <v>83.212671220000004</v>
      </c>
      <c r="JR218" s="6">
        <v>53.644955670000002</v>
      </c>
      <c r="JS218" s="7">
        <v>54.03235385</v>
      </c>
      <c r="JT218" s="7">
        <v>58.126697630000002</v>
      </c>
      <c r="JU218" s="7">
        <v>50.801911339999997</v>
      </c>
      <c r="JV218" s="7">
        <v>72.746755570000005</v>
      </c>
      <c r="JW218" s="6">
        <v>59.651381069999999</v>
      </c>
      <c r="JX218" s="7">
        <v>-38.57421875</v>
      </c>
      <c r="JY218" s="6">
        <v>85.568148789999995</v>
      </c>
      <c r="JZ218" s="7">
        <v>68.250990200000004</v>
      </c>
      <c r="KA218" s="6">
        <v>33.38460147</v>
      </c>
      <c r="KB218" s="7">
        <v>79.236632470000004</v>
      </c>
      <c r="KC218" s="7">
        <v>83.009460059999995</v>
      </c>
      <c r="KD218" s="6">
        <v>24.083207519999998</v>
      </c>
      <c r="KE218" s="6">
        <v>129.92410100000001</v>
      </c>
      <c r="KF218" s="6">
        <v>23.914884969999999</v>
      </c>
      <c r="KG218" s="7">
        <v>25.241957599999999</v>
      </c>
      <c r="KH218" s="6">
        <v>60.761879120000003</v>
      </c>
      <c r="KI218" s="6">
        <v>63.81300684</v>
      </c>
      <c r="KJ218" s="6">
        <v>12.69405428</v>
      </c>
      <c r="KK218" s="6">
        <v>45.944091139999998</v>
      </c>
      <c r="KM218" s="178">
        <v>0.88209565320919803</v>
      </c>
      <c r="KN218" s="178">
        <v>0.85662320072886999</v>
      </c>
      <c r="KO218" s="178">
        <v>1.1055543453475143</v>
      </c>
    </row>
    <row r="219" spans="1:301" ht="87.75" customHeight="1">
      <c r="A219" s="164" t="s">
        <v>1734</v>
      </c>
      <c r="B219" s="84" t="str">
        <f>"Chemistry 618"</f>
        <v>Chemistry 618</v>
      </c>
      <c r="C219" s="158" t="s">
        <v>1937</v>
      </c>
      <c r="D219" s="13" t="s">
        <v>580</v>
      </c>
      <c r="E219" s="163"/>
      <c r="F219" s="13"/>
      <c r="G219" s="2" t="s">
        <v>92</v>
      </c>
      <c r="H219" s="13" t="s">
        <v>1234</v>
      </c>
      <c r="I219" s="83" t="str">
        <f>"Chemistry 218"</f>
        <v>Chemistry 218</v>
      </c>
      <c r="J219" s="13">
        <v>218</v>
      </c>
      <c r="K219" s="4"/>
      <c r="L219" s="53">
        <v>0.81620211308819679</v>
      </c>
      <c r="M219" s="114"/>
      <c r="N219" s="5">
        <v>76</v>
      </c>
      <c r="O219" s="6" t="s">
        <v>195</v>
      </c>
      <c r="P219" s="6">
        <v>1190</v>
      </c>
      <c r="Q219" s="6"/>
      <c r="S219" s="7">
        <v>1181</v>
      </c>
      <c r="T219" s="6"/>
      <c r="U219" s="6">
        <v>399.8</v>
      </c>
      <c r="V219" s="6">
        <v>1377</v>
      </c>
      <c r="W219" s="6">
        <v>302.8</v>
      </c>
      <c r="X219" s="6">
        <v>1189</v>
      </c>
      <c r="Y219" s="6">
        <v>3919.9999999999995</v>
      </c>
      <c r="Z219" s="6">
        <v>252.3</v>
      </c>
      <c r="AA219" s="116" t="s">
        <v>85</v>
      </c>
      <c r="AB219" s="116" t="s">
        <v>80</v>
      </c>
      <c r="AC219" s="116" t="s">
        <v>69</v>
      </c>
      <c r="AD219" s="116" t="s">
        <v>69</v>
      </c>
      <c r="AE219" s="116" t="s">
        <v>69</v>
      </c>
      <c r="AF219" s="116" t="s">
        <v>69</v>
      </c>
      <c r="AG219" s="10"/>
      <c r="AH219" s="10"/>
      <c r="AI219" s="10"/>
      <c r="AJ219" s="10"/>
      <c r="AK219" s="75">
        <v>0.94899999999999995</v>
      </c>
      <c r="AL219" s="117" t="s">
        <v>907</v>
      </c>
      <c r="AM219" s="89" t="s">
        <v>580</v>
      </c>
      <c r="AN219" s="118">
        <v>6.4388825423200751E-3</v>
      </c>
      <c r="AO219" s="118">
        <v>-5.1185281283170183E-3</v>
      </c>
      <c r="AP219" s="118">
        <v>0.67634105430593461</v>
      </c>
      <c r="AQ219" s="118"/>
      <c r="AR219" s="80" t="s">
        <v>148</v>
      </c>
      <c r="AS219" s="7">
        <v>55.409484718029205</v>
      </c>
      <c r="AT219" s="119" t="s">
        <v>71</v>
      </c>
      <c r="AU219" s="89" t="s">
        <v>580</v>
      </c>
      <c r="AV219" s="7">
        <v>37.5034992</v>
      </c>
      <c r="AW219" s="7">
        <v>13.474</v>
      </c>
      <c r="AX219" s="7">
        <v>-0.51900000000000002</v>
      </c>
      <c r="AY219" s="7"/>
      <c r="AZ219" s="7">
        <v>20.121951219512198</v>
      </c>
      <c r="BA219" s="7">
        <v>9.7560975609756042</v>
      </c>
      <c r="BB219" s="187"/>
      <c r="BC219" s="7">
        <v>72.804811188811186</v>
      </c>
      <c r="BD219" s="7">
        <v>41.718384929225635</v>
      </c>
      <c r="BE219" s="7">
        <v>6.4967274084124842</v>
      </c>
      <c r="BF219" s="7">
        <v>-5.5843683544303797</v>
      </c>
      <c r="BG219" s="7">
        <v>5.6943064935064953</v>
      </c>
      <c r="BH219" s="7">
        <v>7.1428571428571459</v>
      </c>
      <c r="BI219" s="7">
        <v>2.3809523809523725</v>
      </c>
      <c r="BJ219" s="167"/>
      <c r="BK219" s="7">
        <v>-15.176514279999999</v>
      </c>
      <c r="BL219" s="7"/>
      <c r="BM219" s="7">
        <v>26.779029739846877</v>
      </c>
      <c r="BN219" s="167"/>
      <c r="BO219" s="7">
        <v>19.737800000000007</v>
      </c>
      <c r="BP219" s="7">
        <v>7.4050000000000011</v>
      </c>
      <c r="BQ219" s="7"/>
      <c r="BR219" s="7"/>
      <c r="BS219" s="7">
        <v>0</v>
      </c>
      <c r="BT219" s="7">
        <v>42.401729984032634</v>
      </c>
      <c r="BU219" s="75"/>
      <c r="BV219" s="7">
        <v>-3.8747966861133296</v>
      </c>
      <c r="BW219" s="7" t="s">
        <v>195</v>
      </c>
      <c r="BX219" s="6">
        <v>6.7553733897901278</v>
      </c>
      <c r="BY219" s="6"/>
      <c r="BZ219" s="6">
        <v>-2.2112790413393277</v>
      </c>
      <c r="CA219" s="6"/>
      <c r="CB219" s="4"/>
      <c r="CC219" s="89" t="s">
        <v>580</v>
      </c>
      <c r="CD219" s="4">
        <v>-3.2477968875237089</v>
      </c>
      <c r="CE219" s="4">
        <v>55.506929919321756</v>
      </c>
      <c r="CF219" s="4"/>
      <c r="CG219" s="89" t="s">
        <v>580</v>
      </c>
      <c r="CH219" s="6">
        <v>-51.6</v>
      </c>
      <c r="CI219" s="53"/>
      <c r="CJ219" s="6">
        <v>11016.08</v>
      </c>
      <c r="CK219" s="6">
        <v>14595.68</v>
      </c>
      <c r="CL219" s="8">
        <v>-34</v>
      </c>
      <c r="CM219" s="6">
        <v>21534.400000000001</v>
      </c>
      <c r="CN219" s="9">
        <v>-24</v>
      </c>
      <c r="CO219" s="6">
        <v>30823.23</v>
      </c>
      <c r="CP219" s="5">
        <v>-28</v>
      </c>
      <c r="CQ219" s="4">
        <v>30</v>
      </c>
      <c r="CR219" s="78">
        <v>10</v>
      </c>
      <c r="CS219" s="78">
        <v>8.5399999999999991</v>
      </c>
      <c r="CT219" s="78">
        <v>8.25</v>
      </c>
      <c r="CU219" s="78">
        <v>6.4</v>
      </c>
      <c r="CV219" s="6">
        <v>111.78128271460736</v>
      </c>
      <c r="CW219" s="78"/>
      <c r="CX219" s="10">
        <v>30</v>
      </c>
      <c r="CY219" s="6">
        <v>83.277964728001038</v>
      </c>
      <c r="CZ219" s="2"/>
      <c r="DA219" s="11"/>
      <c r="DB219" s="11"/>
      <c r="DC219" s="11"/>
      <c r="DD219" s="120" t="s">
        <v>72</v>
      </c>
      <c r="DE219" s="120" t="s">
        <v>71</v>
      </c>
      <c r="DF219" s="89" t="s">
        <v>580</v>
      </c>
      <c r="DG219" s="12">
        <v>-9</v>
      </c>
      <c r="DH219" s="9"/>
      <c r="DI219" s="98">
        <v>0</v>
      </c>
      <c r="DJ219" s="102"/>
      <c r="DK219" s="1"/>
      <c r="DL219" s="103"/>
      <c r="DM219" s="46" t="s">
        <v>101</v>
      </c>
      <c r="DN219" s="10">
        <v>0</v>
      </c>
      <c r="DO219" s="10">
        <v>0</v>
      </c>
      <c r="DP219" s="11"/>
      <c r="DQ219" s="109"/>
      <c r="DR219" s="12"/>
      <c r="DS219" s="79">
        <v>0</v>
      </c>
      <c r="DT219" s="2"/>
      <c r="DU219" s="8">
        <v>6</v>
      </c>
      <c r="DV219" s="12"/>
      <c r="DW219" s="13">
        <v>100</v>
      </c>
      <c r="DX219" s="89" t="s">
        <v>580</v>
      </c>
      <c r="DY219" s="12">
        <v>68</v>
      </c>
      <c r="DZ219" s="89" t="s">
        <v>580</v>
      </c>
      <c r="EA219" s="7">
        <v>12.170793446981</v>
      </c>
      <c r="EB219" s="75">
        <v>-0.02</v>
      </c>
      <c r="EC219" s="75">
        <v>0.1145</v>
      </c>
      <c r="ED219" s="75">
        <v>1.6999999999999999E-3</v>
      </c>
      <c r="EE219" s="90">
        <v>0</v>
      </c>
      <c r="EF219" s="90">
        <v>0</v>
      </c>
      <c r="EG219" s="90">
        <v>0</v>
      </c>
      <c r="EH219" s="90">
        <v>0</v>
      </c>
      <c r="EI219" s="75"/>
      <c r="EJ219" s="89" t="s">
        <v>580</v>
      </c>
      <c r="EK219" s="91" t="s">
        <v>74</v>
      </c>
      <c r="EL219" s="91" t="s">
        <v>74</v>
      </c>
      <c r="EM219" s="91" t="s">
        <v>74</v>
      </c>
      <c r="EN219" s="91" t="s">
        <v>74</v>
      </c>
      <c r="EO219" s="91" t="s">
        <v>74</v>
      </c>
      <c r="EP219" s="91" t="s">
        <v>74</v>
      </c>
      <c r="EQ219" s="91" t="s">
        <v>74</v>
      </c>
      <c r="ER219" s="91" t="s">
        <v>74</v>
      </c>
      <c r="ES219" s="92" t="s">
        <v>74</v>
      </c>
      <c r="ET219" s="89" t="s">
        <v>580</v>
      </c>
      <c r="EU219" s="7">
        <v>23.9</v>
      </c>
      <c r="EV219" s="7">
        <v>1.91</v>
      </c>
      <c r="EW219" s="10"/>
      <c r="EX219" s="10"/>
      <c r="EY219" s="10"/>
      <c r="EZ219" s="10"/>
      <c r="FA219" s="75">
        <v>0.92660470497654523</v>
      </c>
      <c r="FB219" s="75">
        <v>1.0273991237921576</v>
      </c>
      <c r="FC219" s="75">
        <v>0.97350559271588755</v>
      </c>
      <c r="FD219" s="89" t="s">
        <v>580</v>
      </c>
      <c r="FE219" s="13"/>
      <c r="FF219" s="6">
        <v>0</v>
      </c>
      <c r="FG219" s="10" t="s">
        <v>75</v>
      </c>
      <c r="FH219" s="6">
        <v>32000</v>
      </c>
      <c r="FI219" s="10"/>
      <c r="FJ219" s="9"/>
      <c r="FK219" s="6">
        <v>-10.984657288978216</v>
      </c>
      <c r="FL219" s="6">
        <v>27.05271751807792</v>
      </c>
      <c r="FM219" s="6">
        <v>28.674203494347385</v>
      </c>
      <c r="FN219" s="6">
        <v>-24.787775891341269</v>
      </c>
      <c r="FO219" s="6">
        <v>31.231231231231249</v>
      </c>
      <c r="FP219" s="6">
        <v>0.88128564022811329</v>
      </c>
      <c r="FQ219" s="127">
        <v>0.798152418698442</v>
      </c>
      <c r="FR219" s="122"/>
      <c r="FS219" s="121">
        <v>0.70243262957616437</v>
      </c>
      <c r="FT219" s="89" t="s">
        <v>580</v>
      </c>
      <c r="FU219" s="7">
        <v>8.5646704931836126</v>
      </c>
      <c r="FV219" s="7">
        <v>-58.58863300232413</v>
      </c>
      <c r="FW219" s="7">
        <v>-33.390136079622621</v>
      </c>
      <c r="FX219" s="7">
        <v>-87.929471374223638</v>
      </c>
      <c r="FY219" s="7">
        <v>9.5661809121393322</v>
      </c>
      <c r="FZ219" s="7">
        <v>42.560910939489006</v>
      </c>
      <c r="GA219" s="7">
        <v>-148.33561003666688</v>
      </c>
      <c r="GB219" s="7">
        <v>-18.993004252957068</v>
      </c>
      <c r="GC219" s="89" t="s">
        <v>580</v>
      </c>
      <c r="GD219" s="92" t="s">
        <v>81</v>
      </c>
      <c r="GE219" s="92" t="s">
        <v>81</v>
      </c>
      <c r="GF219" s="123" t="s">
        <v>1401</v>
      </c>
      <c r="GG219" s="123" t="s">
        <v>1401</v>
      </c>
      <c r="GH219" s="124" t="s">
        <v>81</v>
      </c>
      <c r="GI219" s="125" t="s">
        <v>81</v>
      </c>
      <c r="GJ219" s="126" t="s">
        <v>74</v>
      </c>
      <c r="GK219" s="89" t="s">
        <v>580</v>
      </c>
      <c r="GL219" s="75">
        <v>0.237841729764838</v>
      </c>
      <c r="GM219" s="129">
        <v>9.4390595986403494E-2</v>
      </c>
      <c r="GN219" s="130">
        <v>-0.16058965424281399</v>
      </c>
      <c r="GO219" s="129">
        <v>-0.36339245938387699</v>
      </c>
      <c r="GP219" s="131">
        <v>-0.38752515361509998</v>
      </c>
      <c r="GQ219" s="129">
        <v>-0.16597590362751199</v>
      </c>
      <c r="GR219" s="130">
        <v>-1.0551828208164801E-2</v>
      </c>
      <c r="GS219" s="131">
        <v>-0.83747024491886402</v>
      </c>
      <c r="GT219" s="75">
        <v>0.237841729764838</v>
      </c>
      <c r="GU219" s="129">
        <v>9.4390595986403494E-2</v>
      </c>
      <c r="GV219" s="130">
        <v>-0.16058965424281399</v>
      </c>
      <c r="GW219" s="129">
        <v>-0.36339245938387699</v>
      </c>
      <c r="GX219" s="131">
        <v>-0.38752515361509998</v>
      </c>
      <c r="GY219" s="129">
        <v>-0.16597590362751199</v>
      </c>
      <c r="GZ219" s="130">
        <v>-1.0551828208164801E-2</v>
      </c>
      <c r="HA219" s="131">
        <v>-0.83747024491886402</v>
      </c>
      <c r="HB219" s="89" t="s">
        <v>580</v>
      </c>
      <c r="HC219" s="106"/>
      <c r="HD219" s="106"/>
      <c r="HE219" s="106"/>
      <c r="HF219" s="106"/>
      <c r="HG219" s="106"/>
      <c r="HH219" s="106"/>
      <c r="HI219" s="106"/>
      <c r="HJ219" s="106"/>
      <c r="HK219" s="106"/>
      <c r="HL219" s="106"/>
      <c r="HM219" s="106"/>
      <c r="HN219" s="106"/>
      <c r="HO219" s="106"/>
      <c r="HP219" s="106"/>
      <c r="HQ219" s="106"/>
      <c r="HR219" s="106"/>
      <c r="HS219" s="106"/>
      <c r="HT219" s="106"/>
      <c r="HU219" s="106"/>
      <c r="HV219" s="106"/>
      <c r="HW219" s="106"/>
      <c r="HX219" s="106"/>
      <c r="HY219" s="106"/>
      <c r="HZ219" s="106"/>
      <c r="IA219" s="89" t="s">
        <v>580</v>
      </c>
      <c r="IB219" s="42">
        <v>0.53311639438998104</v>
      </c>
      <c r="IC219" s="42">
        <v>0.65246578568089597</v>
      </c>
      <c r="ID219" s="13" t="s">
        <v>580</v>
      </c>
      <c r="IE219" s="6">
        <v>92.851101940000007</v>
      </c>
      <c r="IF219" s="6">
        <v>104.1305361</v>
      </c>
      <c r="IG219" s="6">
        <v>93.136031380000006</v>
      </c>
      <c r="IH219" s="6">
        <v>96.895645380000005</v>
      </c>
      <c r="II219" s="6">
        <v>105.3974927</v>
      </c>
      <c r="IJ219" s="6">
        <v>85.745971690000005</v>
      </c>
      <c r="IK219" s="6">
        <v>103.7526735</v>
      </c>
      <c r="IL219" s="7">
        <v>68.695877629999998</v>
      </c>
      <c r="IM219" s="6">
        <v>112.70285990000001</v>
      </c>
      <c r="IN219" s="6">
        <v>101.2905476</v>
      </c>
      <c r="IO219" s="6">
        <v>92.552015280000006</v>
      </c>
      <c r="IP219" s="7">
        <v>102.03203860000001</v>
      </c>
      <c r="IQ219" s="7">
        <v>98.053492550000001</v>
      </c>
      <c r="IR219" s="7">
        <v>91.833976199999995</v>
      </c>
      <c r="IS219" s="6">
        <v>93.786784589999996</v>
      </c>
      <c r="IT219" s="7">
        <v>93.814157600000001</v>
      </c>
      <c r="IU219" s="6">
        <v>91.543143569999998</v>
      </c>
      <c r="IV219" s="7">
        <v>89.149464600000002</v>
      </c>
      <c r="IW219" s="7">
        <v>108.67675060000001</v>
      </c>
      <c r="IX219" s="7">
        <v>95.830612169999995</v>
      </c>
      <c r="IY219" s="6">
        <v>95.905607750000001</v>
      </c>
      <c r="IZ219" s="6">
        <v>86.887638109999997</v>
      </c>
      <c r="JA219" s="6">
        <v>93.694447350000004</v>
      </c>
      <c r="JB219" s="6">
        <v>84.019733239999994</v>
      </c>
      <c r="JC219" s="6">
        <v>83.688919479999996</v>
      </c>
      <c r="JD219" s="7">
        <v>99.087152880000005</v>
      </c>
      <c r="JE219" s="7">
        <v>94.480241520000007</v>
      </c>
      <c r="JF219" s="7">
        <v>92.578051970000004</v>
      </c>
      <c r="JG219" s="7">
        <v>96.282057289999997</v>
      </c>
      <c r="JH219" s="6">
        <v>98.48568066</v>
      </c>
      <c r="JI219" s="7">
        <v>101.787676</v>
      </c>
      <c r="JJ219" s="6">
        <v>102.92973670000001</v>
      </c>
      <c r="JK219" s="7">
        <v>97.524268190000001</v>
      </c>
      <c r="JL219" s="6">
        <v>101.3126116</v>
      </c>
      <c r="JM219" s="7">
        <v>96.829310250000006</v>
      </c>
      <c r="JN219" s="6">
        <v>102.969261</v>
      </c>
      <c r="JO219" s="7">
        <v>97.150168660000006</v>
      </c>
      <c r="JP219" s="7"/>
      <c r="JQ219" s="6">
        <v>92.426323949999997</v>
      </c>
      <c r="JR219" s="6">
        <v>88.535786470000005</v>
      </c>
      <c r="JS219" s="7">
        <v>105.45779210000001</v>
      </c>
      <c r="JT219" s="7">
        <v>81.537384270000004</v>
      </c>
      <c r="JU219" s="7">
        <v>96.737229360000001</v>
      </c>
      <c r="JV219" s="7">
        <v>87.181899830000006</v>
      </c>
      <c r="JW219" s="6">
        <v>101.0426422</v>
      </c>
      <c r="JX219" s="7">
        <v>101.75508840000001</v>
      </c>
      <c r="JY219" s="6">
        <v>93.763634999999994</v>
      </c>
      <c r="JZ219" s="7">
        <v>98.4005267</v>
      </c>
      <c r="KA219" s="6">
        <v>109.7229638</v>
      </c>
      <c r="KB219" s="7">
        <v>106.2967925</v>
      </c>
      <c r="KC219" s="7">
        <v>97.803908010000001</v>
      </c>
      <c r="KD219" s="6">
        <v>89.845385429999993</v>
      </c>
      <c r="KE219" s="6">
        <v>93.708439900000002</v>
      </c>
      <c r="KF219" s="6">
        <v>89.318793630000002</v>
      </c>
      <c r="KG219" s="7">
        <v>97.022808179999998</v>
      </c>
      <c r="KH219" s="6">
        <v>104.159328</v>
      </c>
      <c r="KI219" s="6">
        <v>98.540542270000003</v>
      </c>
      <c r="KJ219" s="6">
        <v>105.62723029999999</v>
      </c>
      <c r="KK219" s="6">
        <v>81.07004019</v>
      </c>
      <c r="KM219" s="178">
        <v>0.85248087982862419</v>
      </c>
      <c r="KN219" s="178">
        <v>0.93914279633373887</v>
      </c>
      <c r="KO219" s="178">
        <v>0.88819182488938242</v>
      </c>
    </row>
    <row r="220" spans="1:301" ht="87.75" customHeight="1">
      <c r="A220" s="164" t="s">
        <v>1735</v>
      </c>
      <c r="B220" s="84" t="str">
        <f>"Chemistry 619"</f>
        <v>Chemistry 619</v>
      </c>
      <c r="C220" s="158" t="s">
        <v>1937</v>
      </c>
      <c r="D220" s="13" t="s">
        <v>559</v>
      </c>
      <c r="E220" s="163" t="s">
        <v>1428</v>
      </c>
      <c r="F220" s="13" t="s">
        <v>1459</v>
      </c>
      <c r="G220" s="2" t="s">
        <v>995</v>
      </c>
      <c r="H220" s="13" t="s">
        <v>1215</v>
      </c>
      <c r="I220" s="83" t="str">
        <f>"Chemistry 219"</f>
        <v>Chemistry 219</v>
      </c>
      <c r="J220" s="13">
        <v>219</v>
      </c>
      <c r="K220" s="4"/>
      <c r="L220" s="53">
        <v>0.9</v>
      </c>
      <c r="M220" s="114"/>
      <c r="N220" s="5">
        <v>97</v>
      </c>
      <c r="O220" s="6"/>
      <c r="P220" s="6">
        <v>707</v>
      </c>
      <c r="Q220" s="6"/>
      <c r="S220" s="7">
        <v>871</v>
      </c>
      <c r="T220" s="6"/>
      <c r="U220" s="6">
        <v>114</v>
      </c>
      <c r="V220" s="6">
        <v>346.3</v>
      </c>
      <c r="W220" s="6">
        <v>119.69999999999999</v>
      </c>
      <c r="X220" s="6">
        <v>450.6</v>
      </c>
      <c r="Y220" s="6">
        <v>1211</v>
      </c>
      <c r="Z220" s="6">
        <v>243.20000000000002</v>
      </c>
      <c r="AA220" s="115" t="s">
        <v>68</v>
      </c>
      <c r="AB220" s="115" t="s">
        <v>68</v>
      </c>
      <c r="AC220" s="116" t="s">
        <v>86</v>
      </c>
      <c r="AD220" s="116" t="s">
        <v>69</v>
      </c>
      <c r="AE220" s="116" t="s">
        <v>69</v>
      </c>
      <c r="AF220" s="115" t="s">
        <v>68</v>
      </c>
      <c r="AG220" s="10"/>
      <c r="AH220" s="10"/>
      <c r="AI220" s="10"/>
      <c r="AJ220" s="10"/>
      <c r="AK220" s="75">
        <v>0.95099999999999996</v>
      </c>
      <c r="AL220" s="117" t="s">
        <v>907</v>
      </c>
      <c r="AM220" s="89" t="s">
        <v>559</v>
      </c>
      <c r="AN220" s="118">
        <v>-3.7449612067097203E-2</v>
      </c>
      <c r="AO220" s="118">
        <v>-5.7046979865771813E-2</v>
      </c>
      <c r="AP220" s="118">
        <v>1.0654664860272337E-2</v>
      </c>
      <c r="AQ220" s="118" t="s">
        <v>560</v>
      </c>
      <c r="AR220" s="80" t="s">
        <v>70</v>
      </c>
      <c r="AS220" s="152">
        <v>6.8538131166462337</v>
      </c>
      <c r="AT220" s="7"/>
      <c r="AU220" s="89" t="s">
        <v>559</v>
      </c>
      <c r="AV220" s="7">
        <v>100.535003</v>
      </c>
      <c r="AW220" s="7">
        <v>92.834000000000003</v>
      </c>
      <c r="AX220" s="7">
        <v>21.361000000000001</v>
      </c>
      <c r="AY220" s="7"/>
      <c r="AZ220" s="90">
        <v>61.445783132530117</v>
      </c>
      <c r="BA220" s="90">
        <v>-15.261044176706832</v>
      </c>
      <c r="BB220" s="187"/>
      <c r="BC220" s="7">
        <v>95.13809944751381</v>
      </c>
      <c r="BD220" s="7">
        <v>63.381652657004828</v>
      </c>
      <c r="BE220" s="7">
        <v>34.9835206506365</v>
      </c>
      <c r="BF220" s="7">
        <v>34.079361398176289</v>
      </c>
      <c r="BG220" s="7">
        <v>59.640360439560446</v>
      </c>
      <c r="BH220" s="7">
        <v>27.131782945736433</v>
      </c>
      <c r="BI220" s="7">
        <v>12.403100775193799</v>
      </c>
      <c r="BJ220" s="167"/>
      <c r="BK220" s="7"/>
      <c r="BL220" s="7"/>
      <c r="BM220" s="7">
        <v>37.802148191343278</v>
      </c>
      <c r="BN220" s="167"/>
      <c r="BO220" s="171">
        <v>0</v>
      </c>
      <c r="BP220" s="171">
        <v>9</v>
      </c>
      <c r="BQ220" s="7"/>
      <c r="BR220" s="7"/>
      <c r="BS220" s="7">
        <v>64.559220679012356</v>
      </c>
      <c r="BT220" s="7">
        <v>53.963740308851285</v>
      </c>
      <c r="BU220" s="10"/>
      <c r="BV220" s="7">
        <v>29.469372369599579</v>
      </c>
      <c r="BW220" s="7" t="s">
        <v>195</v>
      </c>
      <c r="BX220" s="6">
        <v>13.79790919667162</v>
      </c>
      <c r="BY220" s="6"/>
      <c r="BZ220" s="6">
        <v>-106.2453645905172</v>
      </c>
      <c r="CA220" s="6"/>
      <c r="CB220" s="4"/>
      <c r="CC220" s="89" t="s">
        <v>559</v>
      </c>
      <c r="CD220" s="4">
        <v>9.0597454221535187</v>
      </c>
      <c r="CE220" s="4">
        <v>66.18887014061518</v>
      </c>
      <c r="CF220" s="4"/>
      <c r="CG220" s="89" t="s">
        <v>559</v>
      </c>
      <c r="CH220" s="6">
        <v>-47</v>
      </c>
      <c r="CI220" s="53"/>
      <c r="CJ220" s="6">
        <v>16000</v>
      </c>
      <c r="CK220" s="6">
        <v>16346.7</v>
      </c>
      <c r="CL220" s="8">
        <v>-34</v>
      </c>
      <c r="CM220" s="6">
        <v>16000</v>
      </c>
      <c r="CN220" s="9">
        <v>-93</v>
      </c>
      <c r="CO220" s="6">
        <v>17148.37</v>
      </c>
      <c r="CP220" s="5">
        <v>42</v>
      </c>
      <c r="CQ220" s="4">
        <v>30</v>
      </c>
      <c r="CR220" s="78">
        <v>1</v>
      </c>
      <c r="CS220" s="78">
        <v>3.03</v>
      </c>
      <c r="CT220" s="78">
        <v>4.5999999999999996</v>
      </c>
      <c r="CU220" s="78">
        <v>4.1900000000000004</v>
      </c>
      <c r="CV220" s="6">
        <v>141.4031878788366</v>
      </c>
      <c r="CW220" s="78"/>
      <c r="CX220" s="10">
        <v>30</v>
      </c>
      <c r="CY220" s="6"/>
      <c r="CZ220" s="61"/>
      <c r="DA220" s="11"/>
      <c r="DB220" s="11"/>
      <c r="DC220" s="11"/>
      <c r="DD220" s="120" t="s">
        <v>89</v>
      </c>
      <c r="DE220" s="120" t="s">
        <v>72</v>
      </c>
      <c r="DF220" s="89" t="s">
        <v>559</v>
      </c>
      <c r="DG220" s="12">
        <v>41</v>
      </c>
      <c r="DH220" s="9"/>
      <c r="DI220" s="98">
        <v>0</v>
      </c>
      <c r="DJ220" s="102"/>
      <c r="DK220" s="1"/>
      <c r="DL220" s="103"/>
      <c r="DM220" s="46" t="s">
        <v>101</v>
      </c>
      <c r="DN220" s="10">
        <v>4</v>
      </c>
      <c r="DO220" s="10">
        <v>4</v>
      </c>
      <c r="DP220" s="108"/>
      <c r="DQ220" s="55"/>
      <c r="DR220" s="12"/>
      <c r="DS220" s="79">
        <v>0</v>
      </c>
      <c r="DT220" s="2"/>
      <c r="DU220" s="8">
        <v>42.198</v>
      </c>
      <c r="DV220" s="12"/>
      <c r="DW220" s="13">
        <v>100</v>
      </c>
      <c r="DX220" s="89" t="s">
        <v>559</v>
      </c>
      <c r="DY220" s="12">
        <v>-44</v>
      </c>
      <c r="DZ220" s="89" t="s">
        <v>559</v>
      </c>
      <c r="EA220" s="7">
        <v>4.4516134498239195</v>
      </c>
      <c r="EB220" s="75">
        <v>-4.6899999999999997E-2</v>
      </c>
      <c r="EC220" s="75">
        <v>8.5800000000000001E-2</v>
      </c>
      <c r="ED220" s="75">
        <v>3.2000000000000001E-2</v>
      </c>
      <c r="EE220" s="90">
        <v>0</v>
      </c>
      <c r="EF220" s="90">
        <v>0</v>
      </c>
      <c r="EG220" s="90">
        <v>0</v>
      </c>
      <c r="EH220" s="90">
        <v>0</v>
      </c>
      <c r="EI220" s="75"/>
      <c r="EJ220" s="89" t="s">
        <v>559</v>
      </c>
      <c r="EK220" s="91" t="s">
        <v>74</v>
      </c>
      <c r="EL220" s="91" t="s">
        <v>74</v>
      </c>
      <c r="EM220" s="91" t="s">
        <v>74</v>
      </c>
      <c r="EN220" s="91" t="s">
        <v>74</v>
      </c>
      <c r="EO220" s="91" t="s">
        <v>74</v>
      </c>
      <c r="EP220" s="91" t="s">
        <v>74</v>
      </c>
      <c r="EQ220" s="91" t="s">
        <v>74</v>
      </c>
      <c r="ER220" s="91" t="s">
        <v>74</v>
      </c>
      <c r="ES220" s="92" t="s">
        <v>74</v>
      </c>
      <c r="ET220" s="89" t="s">
        <v>559</v>
      </c>
      <c r="EU220" s="7">
        <v>20.6</v>
      </c>
      <c r="EV220" s="7">
        <v>13.4</v>
      </c>
      <c r="EW220" s="10"/>
      <c r="EX220" s="10"/>
      <c r="EY220" s="10"/>
      <c r="EZ220" s="10"/>
      <c r="FA220" s="75"/>
      <c r="FB220" s="75"/>
      <c r="FC220" s="75"/>
      <c r="FD220" s="89" t="s">
        <v>559</v>
      </c>
      <c r="FE220" s="13"/>
      <c r="FF220" s="6">
        <v>0</v>
      </c>
      <c r="FG220" s="10" t="s">
        <v>122</v>
      </c>
      <c r="FH220" s="6">
        <v>32000</v>
      </c>
      <c r="FI220" s="10"/>
      <c r="FJ220" s="9"/>
      <c r="FK220" s="6">
        <v>-6.8513633203493463</v>
      </c>
      <c r="FL220" s="6">
        <v>24.090920871886578</v>
      </c>
      <c r="FM220" s="6">
        <v>-1.3360739979444869</v>
      </c>
      <c r="FN220" s="6">
        <v>-18.039049235993197</v>
      </c>
      <c r="FO220" s="6">
        <v>15.01501501501502</v>
      </c>
      <c r="FP220" s="6">
        <v>-17.781233799896313</v>
      </c>
      <c r="FQ220" s="127">
        <v>0.74709195887903113</v>
      </c>
      <c r="FR220" s="122"/>
      <c r="FS220" s="121">
        <v>0.7566830750388619</v>
      </c>
      <c r="FT220" s="89" t="s">
        <v>559</v>
      </c>
      <c r="FU220" s="7">
        <v>-29.560807553621625</v>
      </c>
      <c r="FV220" s="7">
        <v>-77.367143149078871</v>
      </c>
      <c r="FW220" s="7">
        <v>-37.830629028673044</v>
      </c>
      <c r="FX220" s="7">
        <v>-98.500292315904531</v>
      </c>
      <c r="FY220" s="7">
        <v>34.827905212534091</v>
      </c>
      <c r="FZ220" s="7">
        <v>44.869034644746051</v>
      </c>
      <c r="GA220" s="7">
        <v>-113.03832051189877</v>
      </c>
      <c r="GB220" s="7">
        <v>-4.2358146331110236</v>
      </c>
      <c r="GC220" s="89" t="s">
        <v>559</v>
      </c>
      <c r="GD220" s="92" t="s">
        <v>81</v>
      </c>
      <c r="GE220" s="92" t="s">
        <v>74</v>
      </c>
      <c r="GF220" s="123" t="s">
        <v>1401</v>
      </c>
      <c r="GG220" s="123" t="s">
        <v>1402</v>
      </c>
      <c r="GH220" s="124" t="s">
        <v>74</v>
      </c>
      <c r="GI220" s="125" t="s">
        <v>81</v>
      </c>
      <c r="GJ220" s="126" t="s">
        <v>74</v>
      </c>
      <c r="GK220" s="89" t="s">
        <v>559</v>
      </c>
      <c r="GL220" s="75">
        <v>2.4881259329311699E-2</v>
      </c>
      <c r="GM220" s="129">
        <v>-0.158188612272984</v>
      </c>
      <c r="GN220" s="130">
        <v>0.10050649146031999</v>
      </c>
      <c r="GO220" s="129">
        <v>-0.12551815153710799</v>
      </c>
      <c r="GP220" s="131">
        <v>0.1141144484835</v>
      </c>
      <c r="GQ220" s="129">
        <v>-0.123416155091972</v>
      </c>
      <c r="GR220" s="130">
        <v>0.16318636250115701</v>
      </c>
      <c r="GS220" s="131">
        <v>-0.69568944406730104</v>
      </c>
      <c r="GT220" s="75">
        <v>2.4881259329311699E-2</v>
      </c>
      <c r="GU220" s="129">
        <v>-0.158188612272984</v>
      </c>
      <c r="GV220" s="130">
        <v>0.10050649146031999</v>
      </c>
      <c r="GW220" s="129">
        <v>-0.12551815153710799</v>
      </c>
      <c r="GX220" s="131">
        <v>0.1141144484835</v>
      </c>
      <c r="GY220" s="129">
        <v>-0.123416155091972</v>
      </c>
      <c r="GZ220" s="130">
        <v>0.16318636250115701</v>
      </c>
      <c r="HA220" s="131">
        <v>-0.69568944406730104</v>
      </c>
      <c r="HB220" s="89" t="s">
        <v>559</v>
      </c>
      <c r="HC220" s="106"/>
      <c r="HD220" s="106"/>
      <c r="HE220" s="106"/>
      <c r="HF220" s="106"/>
      <c r="HG220" s="106"/>
      <c r="HH220" s="106"/>
      <c r="HI220" s="106"/>
      <c r="HJ220" s="106"/>
      <c r="HK220" s="106"/>
      <c r="HL220" s="106"/>
      <c r="HM220" s="106"/>
      <c r="HN220" s="106"/>
      <c r="HO220" s="106"/>
      <c r="HP220" s="106"/>
      <c r="HQ220" s="106"/>
      <c r="HR220" s="106"/>
      <c r="HS220" s="106"/>
      <c r="HT220" s="106"/>
      <c r="HU220" s="106"/>
      <c r="HV220" s="106"/>
      <c r="HW220" s="106"/>
      <c r="HX220" s="106"/>
      <c r="HY220" s="106"/>
      <c r="HZ220" s="106"/>
      <c r="IA220" s="89" t="s">
        <v>559</v>
      </c>
      <c r="IB220" s="42">
        <v>0.67551761681686295</v>
      </c>
      <c r="IC220" s="42">
        <v>0.70498530830105599</v>
      </c>
      <c r="ID220" s="13" t="s">
        <v>559</v>
      </c>
      <c r="IE220" s="6">
        <v>102.946989</v>
      </c>
      <c r="IF220" s="6">
        <v>110.3502438</v>
      </c>
      <c r="IG220" s="6">
        <v>104.5003791</v>
      </c>
      <c r="IH220" s="6">
        <v>101.67699090000001</v>
      </c>
      <c r="II220" s="6">
        <v>101.08624349999999</v>
      </c>
      <c r="IJ220" s="6">
        <v>94.876166089999998</v>
      </c>
      <c r="IK220" s="6">
        <v>88.412414429999998</v>
      </c>
      <c r="IL220" s="7">
        <v>108.1490613</v>
      </c>
      <c r="IM220" s="6">
        <v>110.57951199999999</v>
      </c>
      <c r="IN220" s="6">
        <v>100.3417816</v>
      </c>
      <c r="IO220" s="6">
        <v>95.644866050000005</v>
      </c>
      <c r="IP220" s="7">
        <v>89.051339740000003</v>
      </c>
      <c r="IQ220" s="7">
        <v>113.1068132</v>
      </c>
      <c r="IR220" s="7">
        <v>102.3263019</v>
      </c>
      <c r="IS220" s="6">
        <v>94.198022390000006</v>
      </c>
      <c r="IT220" s="7">
        <v>97.169403349999996</v>
      </c>
      <c r="IU220" s="6">
        <v>91.893042300000005</v>
      </c>
      <c r="IV220" s="7">
        <v>95.343031229999994</v>
      </c>
      <c r="IW220" s="7">
        <v>104.28488280000001</v>
      </c>
      <c r="IX220" s="7">
        <v>91.10839077</v>
      </c>
      <c r="IY220" s="6">
        <v>96.30247</v>
      </c>
      <c r="IZ220" s="6">
        <v>102.6021389</v>
      </c>
      <c r="JA220" s="6">
        <v>77.617865109999997</v>
      </c>
      <c r="JB220" s="6">
        <v>91.664318100000003</v>
      </c>
      <c r="JC220" s="6">
        <v>86.877884589999994</v>
      </c>
      <c r="JD220" s="7">
        <v>101.0220752</v>
      </c>
      <c r="JE220" s="7">
        <v>100.0544154</v>
      </c>
      <c r="JF220" s="7"/>
      <c r="JG220" s="7">
        <v>101.3739708</v>
      </c>
      <c r="JH220" s="6">
        <v>96.607428130000002</v>
      </c>
      <c r="JI220" s="7">
        <v>105.6832879</v>
      </c>
      <c r="JJ220" s="6">
        <v>100.5565975</v>
      </c>
      <c r="JK220" s="7">
        <v>108.6109015</v>
      </c>
      <c r="JL220" s="6">
        <v>100.9347379</v>
      </c>
      <c r="JM220" s="7">
        <v>90.203102979999997</v>
      </c>
      <c r="JN220" s="6">
        <v>90.510254079999996</v>
      </c>
      <c r="JO220" s="7">
        <v>166.23732129999999</v>
      </c>
      <c r="JP220" s="7">
        <v>98.355992470000004</v>
      </c>
      <c r="JQ220" s="6">
        <v>97.127526669999995</v>
      </c>
      <c r="JR220" s="6">
        <v>89.728262439999995</v>
      </c>
      <c r="JS220" s="7">
        <v>105.18540400000001</v>
      </c>
      <c r="JT220" s="7">
        <v>98.3657963</v>
      </c>
      <c r="JU220" s="7">
        <v>88.159691109999997</v>
      </c>
      <c r="JV220" s="7">
        <v>97.347356820000002</v>
      </c>
      <c r="JW220" s="6">
        <v>98.391138179999999</v>
      </c>
      <c r="JX220" s="7">
        <v>102.28798089999999</v>
      </c>
      <c r="JY220" s="6">
        <v>103.1046506</v>
      </c>
      <c r="JZ220" s="7">
        <v>99.583982980000002</v>
      </c>
      <c r="KA220" s="6">
        <v>109.6427796</v>
      </c>
      <c r="KB220" s="7">
        <v>101.7236745</v>
      </c>
      <c r="KC220" s="7">
        <v>95.060014839999994</v>
      </c>
      <c r="KD220" s="6">
        <v>90.070007810000007</v>
      </c>
      <c r="KE220" s="6">
        <v>107.2413463</v>
      </c>
      <c r="KF220" s="6">
        <v>107.3508672</v>
      </c>
      <c r="KG220" s="7">
        <v>97.51623429</v>
      </c>
      <c r="KH220" s="6">
        <v>104.8976464</v>
      </c>
      <c r="KI220" s="6">
        <v>98.300440690000002</v>
      </c>
      <c r="KJ220" s="6">
        <v>92.09087538</v>
      </c>
      <c r="KK220" s="6">
        <v>87.958313369999999</v>
      </c>
      <c r="KM220" s="178" t="s">
        <v>1949</v>
      </c>
      <c r="KN220" s="178" t="s">
        <v>909</v>
      </c>
      <c r="KO220" s="61"/>
    </row>
    <row r="221" spans="1:301" ht="87.75" customHeight="1">
      <c r="A221" s="164" t="s">
        <v>1736</v>
      </c>
      <c r="B221" s="84" t="str">
        <f>"Chemistry 620"</f>
        <v>Chemistry 620</v>
      </c>
      <c r="C221" s="158" t="s">
        <v>1937</v>
      </c>
      <c r="D221" s="13" t="s">
        <v>578</v>
      </c>
      <c r="E221" s="163" t="s">
        <v>1424</v>
      </c>
      <c r="F221" s="13" t="s">
        <v>1459</v>
      </c>
      <c r="G221" s="2" t="s">
        <v>92</v>
      </c>
      <c r="H221" s="13" t="s">
        <v>1233</v>
      </c>
      <c r="I221" s="83" t="str">
        <f>"Chemistry 220"</f>
        <v>Chemistry 220</v>
      </c>
      <c r="J221" s="13">
        <v>220</v>
      </c>
      <c r="K221" s="4"/>
      <c r="L221" s="53">
        <v>0.91878042059281739</v>
      </c>
      <c r="M221" s="189" t="s">
        <v>579</v>
      </c>
      <c r="N221" s="5">
        <v>88</v>
      </c>
      <c r="O221" s="6" t="s">
        <v>195</v>
      </c>
      <c r="P221" s="6">
        <v>406</v>
      </c>
      <c r="Q221" s="6"/>
      <c r="S221" s="7">
        <v>373</v>
      </c>
      <c r="T221" s="6"/>
      <c r="U221" s="6">
        <v>146.9</v>
      </c>
      <c r="V221" s="6">
        <v>299.5</v>
      </c>
      <c r="W221" s="6">
        <v>168.6</v>
      </c>
      <c r="X221" s="6">
        <v>482.50000000000006</v>
      </c>
      <c r="Y221" s="6">
        <v>859.6</v>
      </c>
      <c r="Z221" s="6">
        <v>237.1</v>
      </c>
      <c r="AA221" s="116" t="s">
        <v>85</v>
      </c>
      <c r="AB221" s="116" t="s">
        <v>80</v>
      </c>
      <c r="AC221" s="116" t="s">
        <v>86</v>
      </c>
      <c r="AD221" s="116" t="s">
        <v>69</v>
      </c>
      <c r="AE221" s="115" t="s">
        <v>68</v>
      </c>
      <c r="AF221" s="116" t="s">
        <v>69</v>
      </c>
      <c r="AG221" s="10">
        <v>326</v>
      </c>
      <c r="AH221" s="10">
        <v>851</v>
      </c>
      <c r="AI221" s="10">
        <v>314</v>
      </c>
      <c r="AJ221" s="10">
        <v>266</v>
      </c>
      <c r="AK221" s="75">
        <v>0.69199999999999995</v>
      </c>
      <c r="AL221" s="117" t="s">
        <v>907</v>
      </c>
      <c r="AM221" s="89" t="s">
        <v>578</v>
      </c>
      <c r="AN221" s="118">
        <v>-3.398205539421785E-2</v>
      </c>
      <c r="AO221" s="118">
        <v>-5.7046979865771813E-2</v>
      </c>
      <c r="AP221" s="118">
        <v>4.52079704416153E-2</v>
      </c>
      <c r="AQ221" s="118">
        <v>1.9614909518400784E-2</v>
      </c>
      <c r="AR221" s="80" t="s">
        <v>70</v>
      </c>
      <c r="AS221" s="7">
        <v>17.53801909340536</v>
      </c>
      <c r="AT221" s="119"/>
      <c r="AU221" s="89" t="s">
        <v>578</v>
      </c>
      <c r="AV221" s="7">
        <v>102.02063800000001</v>
      </c>
      <c r="AW221" s="7">
        <v>99.081999999999994</v>
      </c>
      <c r="AX221" s="7">
        <v>25.934999999999999</v>
      </c>
      <c r="AY221" s="7">
        <v>1530.8510000000001</v>
      </c>
      <c r="AZ221" s="7">
        <v>79.116465863453811</v>
      </c>
      <c r="BA221" s="7">
        <v>14.457831325301214</v>
      </c>
      <c r="BB221" s="187"/>
      <c r="BC221" s="7">
        <v>95.580088397790064</v>
      </c>
      <c r="BD221" s="7">
        <v>62.125614009661831</v>
      </c>
      <c r="BE221" s="7">
        <v>16.737410325318248</v>
      </c>
      <c r="BF221" s="7">
        <v>21.921306686930087</v>
      </c>
      <c r="BG221" s="7">
        <v>54.14585494505495</v>
      </c>
      <c r="BH221" s="7">
        <v>24.806201550387605</v>
      </c>
      <c r="BI221" s="7">
        <v>2.7131782945736447</v>
      </c>
      <c r="BJ221" s="167"/>
      <c r="BK221" s="7">
        <v>18.657339019999998</v>
      </c>
      <c r="BL221" s="7"/>
      <c r="BM221" s="7">
        <v>28.855004158580542</v>
      </c>
      <c r="BN221" s="167"/>
      <c r="BO221" s="7">
        <v>7.4609999999999985</v>
      </c>
      <c r="BP221" s="7">
        <v>10.003799999999998</v>
      </c>
      <c r="BQ221" s="7"/>
      <c r="BR221" s="7"/>
      <c r="BS221" s="7">
        <v>0</v>
      </c>
      <c r="BT221" s="7">
        <v>57.371670920669295</v>
      </c>
      <c r="BU221" s="75"/>
      <c r="BV221" s="7">
        <v>0.15227796963601659</v>
      </c>
      <c r="BW221" s="7" t="s">
        <v>195</v>
      </c>
      <c r="BX221" s="6">
        <v>-27.578636566140034</v>
      </c>
      <c r="BY221" s="6"/>
      <c r="BZ221" s="6">
        <v>-43.464244005773956</v>
      </c>
      <c r="CA221" s="6"/>
      <c r="CB221" s="4" t="s">
        <v>978</v>
      </c>
      <c r="CC221" s="89" t="s">
        <v>578</v>
      </c>
      <c r="CD221" s="4">
        <v>-19.34401146526276</v>
      </c>
      <c r="CE221" s="4">
        <v>84.02170723037554</v>
      </c>
      <c r="CF221" s="4"/>
      <c r="CG221" s="89" t="s">
        <v>578</v>
      </c>
      <c r="CH221" s="6">
        <v>-28</v>
      </c>
      <c r="CI221" s="53"/>
      <c r="CJ221" s="6">
        <v>3734.98</v>
      </c>
      <c r="CK221" s="6">
        <v>4086.68</v>
      </c>
      <c r="CL221" s="8">
        <v>18</v>
      </c>
      <c r="CM221" s="6">
        <v>16227.94</v>
      </c>
      <c r="CN221" s="9">
        <v>-15</v>
      </c>
      <c r="CO221" s="6">
        <v>10726.27</v>
      </c>
      <c r="CP221" s="5">
        <v>-13</v>
      </c>
      <c r="CQ221" s="4">
        <v>30</v>
      </c>
      <c r="CR221" s="78">
        <v>17.61</v>
      </c>
      <c r="CS221" s="78">
        <v>16.170000000000002</v>
      </c>
      <c r="CT221" s="78">
        <v>3.42</v>
      </c>
      <c r="CU221" s="78">
        <v>2.64</v>
      </c>
      <c r="CV221" s="6">
        <v>111.83860655167108</v>
      </c>
      <c r="CW221" s="78"/>
      <c r="CX221" s="10">
        <v>30</v>
      </c>
      <c r="CY221" s="6">
        <v>80.471639400984202</v>
      </c>
      <c r="CZ221" s="2"/>
      <c r="DA221" s="11"/>
      <c r="DB221" s="11"/>
      <c r="DC221" s="11"/>
      <c r="DD221" s="120" t="s">
        <v>89</v>
      </c>
      <c r="DE221" s="120" t="s">
        <v>72</v>
      </c>
      <c r="DF221" s="89" t="s">
        <v>578</v>
      </c>
      <c r="DG221" s="12">
        <v>38</v>
      </c>
      <c r="DH221" s="9"/>
      <c r="DI221" s="98">
        <v>25</v>
      </c>
      <c r="DJ221" s="102"/>
      <c r="DK221" s="1"/>
      <c r="DL221" s="103"/>
      <c r="DM221" s="46" t="s">
        <v>101</v>
      </c>
      <c r="DN221" s="10">
        <v>0</v>
      </c>
      <c r="DO221" s="10">
        <v>0</v>
      </c>
      <c r="DP221" s="11"/>
      <c r="DQ221" s="109"/>
      <c r="DR221" s="12"/>
      <c r="DS221" s="79">
        <v>0</v>
      </c>
      <c r="DT221" s="2"/>
      <c r="DU221" s="8">
        <v>22</v>
      </c>
      <c r="DV221" s="12"/>
      <c r="DW221" s="13">
        <v>100</v>
      </c>
      <c r="DX221" s="89" t="s">
        <v>578</v>
      </c>
      <c r="DY221" s="12">
        <v>-16</v>
      </c>
      <c r="DZ221" s="89" t="s">
        <v>578</v>
      </c>
      <c r="EA221" s="7">
        <v>-2.8596424011419397</v>
      </c>
      <c r="EB221" s="75">
        <v>-4.36E-2</v>
      </c>
      <c r="EC221" s="75">
        <v>9.6699999999999994E-2</v>
      </c>
      <c r="ED221" s="75">
        <v>0.1067</v>
      </c>
      <c r="EE221" s="90">
        <v>0</v>
      </c>
      <c r="EF221" s="90">
        <v>0</v>
      </c>
      <c r="EG221" s="90">
        <v>0</v>
      </c>
      <c r="EH221" s="90">
        <v>0</v>
      </c>
      <c r="EI221" s="75" t="s">
        <v>129</v>
      </c>
      <c r="EJ221" s="89" t="s">
        <v>578</v>
      </c>
      <c r="EK221" s="91" t="s">
        <v>74</v>
      </c>
      <c r="EL221" s="91" t="s">
        <v>74</v>
      </c>
      <c r="EM221" s="91" t="s">
        <v>74</v>
      </c>
      <c r="EN221" s="91" t="s">
        <v>74</v>
      </c>
      <c r="EO221" s="91" t="s">
        <v>74</v>
      </c>
      <c r="EP221" s="91" t="s">
        <v>74</v>
      </c>
      <c r="EQ221" s="91" t="s">
        <v>74</v>
      </c>
      <c r="ER221" s="91" t="s">
        <v>74</v>
      </c>
      <c r="ES221" s="92" t="s">
        <v>74</v>
      </c>
      <c r="ET221" s="89" t="s">
        <v>578</v>
      </c>
      <c r="EU221" s="7">
        <v>15.4</v>
      </c>
      <c r="EV221" s="7">
        <v>18.100000000000001</v>
      </c>
      <c r="EW221" s="10"/>
      <c r="EX221" s="10"/>
      <c r="EY221" s="10"/>
      <c r="EZ221" s="10"/>
      <c r="FA221" s="75">
        <v>0.90546879553258108</v>
      </c>
      <c r="FB221" s="75">
        <v>0.76146681596544707</v>
      </c>
      <c r="FC221" s="75">
        <v>1.0468201170993916</v>
      </c>
      <c r="FD221" s="89" t="s">
        <v>578</v>
      </c>
      <c r="FE221" s="13"/>
      <c r="FF221" s="6">
        <v>0</v>
      </c>
      <c r="FG221" s="10" t="s">
        <v>113</v>
      </c>
      <c r="FH221" s="6">
        <v>32000</v>
      </c>
      <c r="FI221" s="10"/>
      <c r="FJ221" s="9"/>
      <c r="FK221" s="6">
        <v>15.424391344940435</v>
      </c>
      <c r="FL221" s="6">
        <v>30.138172936281393</v>
      </c>
      <c r="FM221" s="6">
        <v>0.83120204603579495</v>
      </c>
      <c r="FN221" s="6">
        <v>-30.552907530981898</v>
      </c>
      <c r="FO221" s="6">
        <v>5.0383351588170751</v>
      </c>
      <c r="FP221" s="6">
        <v>-1.3765792947388222</v>
      </c>
      <c r="FQ221" s="121">
        <v>0.75357714251215013</v>
      </c>
      <c r="FR221" s="122"/>
      <c r="FS221" s="75">
        <v>0.9092586409882446</v>
      </c>
      <c r="FT221" s="89" t="s">
        <v>578</v>
      </c>
      <c r="FU221" s="7">
        <v>27.098203475954197</v>
      </c>
      <c r="FV221" s="7">
        <v>-48.423143622891352</v>
      </c>
      <c r="FW221" s="7">
        <v>-10.074217929280028</v>
      </c>
      <c r="FX221" s="7">
        <v>-32.355129033049089</v>
      </c>
      <c r="FY221" s="7">
        <v>29.463805769575345</v>
      </c>
      <c r="FZ221" s="7">
        <v>56.498712519217889</v>
      </c>
      <c r="GA221" s="7">
        <v>-144.74086603262813</v>
      </c>
      <c r="GB221" s="7">
        <v>-40.090542162103219</v>
      </c>
      <c r="GC221" s="89" t="s">
        <v>578</v>
      </c>
      <c r="GD221" s="92" t="s">
        <v>81</v>
      </c>
      <c r="GE221" s="92" t="s">
        <v>74</v>
      </c>
      <c r="GF221" s="123" t="s">
        <v>1401</v>
      </c>
      <c r="GG221" s="123" t="s">
        <v>1401</v>
      </c>
      <c r="GH221" s="124" t="s">
        <v>81</v>
      </c>
      <c r="GI221" s="125" t="s">
        <v>81</v>
      </c>
      <c r="GJ221" s="126" t="s">
        <v>81</v>
      </c>
      <c r="GK221" s="89" t="s">
        <v>578</v>
      </c>
      <c r="GL221" s="75">
        <v>-0.69403862678778705</v>
      </c>
      <c r="GM221" s="129">
        <v>-0.75156596468910297</v>
      </c>
      <c r="GN221" s="130">
        <v>-0.68096501628902095</v>
      </c>
      <c r="GO221" s="129">
        <v>-0.68808182680576802</v>
      </c>
      <c r="GP221" s="131">
        <v>-0.84581905776944299</v>
      </c>
      <c r="GQ221" s="129">
        <v>-0.67375647958365303</v>
      </c>
      <c r="GR221" s="130">
        <v>-0.47057340839110801</v>
      </c>
      <c r="GS221" s="131">
        <v>-0.37636352945748403</v>
      </c>
      <c r="GT221" s="75">
        <v>-0.69403862678778705</v>
      </c>
      <c r="GU221" s="129">
        <v>-0.75156596468910297</v>
      </c>
      <c r="GV221" s="130">
        <v>-0.68096501628902095</v>
      </c>
      <c r="GW221" s="129">
        <v>-0.68808182680576802</v>
      </c>
      <c r="GX221" s="131">
        <v>-0.84581905776944299</v>
      </c>
      <c r="GY221" s="129">
        <v>-0.67375647958365303</v>
      </c>
      <c r="GZ221" s="130">
        <v>-0.47057340839110801</v>
      </c>
      <c r="HA221" s="131">
        <v>-0.37636352945748403</v>
      </c>
      <c r="HB221" s="89" t="s">
        <v>578</v>
      </c>
      <c r="HC221" s="106"/>
      <c r="HD221" s="106"/>
      <c r="HE221" s="106"/>
      <c r="HF221" s="106"/>
      <c r="HG221" s="106"/>
      <c r="HH221" s="106"/>
      <c r="HI221" s="106"/>
      <c r="HJ221" s="106"/>
      <c r="HK221" s="106"/>
      <c r="HL221" s="106"/>
      <c r="HM221" s="106"/>
      <c r="HN221" s="106"/>
      <c r="HO221" s="106"/>
      <c r="HP221" s="106"/>
      <c r="HQ221" s="106"/>
      <c r="HR221" s="106"/>
      <c r="HS221" s="106"/>
      <c r="HT221" s="106"/>
      <c r="HU221" s="106"/>
      <c r="HV221" s="106"/>
      <c r="HW221" s="106"/>
      <c r="HX221" s="106"/>
      <c r="HY221" s="106"/>
      <c r="HZ221" s="106"/>
      <c r="IA221" s="89" t="s">
        <v>578</v>
      </c>
      <c r="IB221" s="128">
        <v>0.39480295089975698</v>
      </c>
      <c r="IC221" s="42">
        <v>0.62148180813001996</v>
      </c>
      <c r="ID221" s="13" t="s">
        <v>578</v>
      </c>
      <c r="IE221" s="6">
        <v>92.931659690000004</v>
      </c>
      <c r="IF221" s="6">
        <v>91.983503760000005</v>
      </c>
      <c r="IG221" s="6">
        <v>89.593874659999997</v>
      </c>
      <c r="IH221" s="6">
        <v>96.874272860000005</v>
      </c>
      <c r="II221" s="6">
        <v>91.672391419999997</v>
      </c>
      <c r="IJ221" s="6">
        <v>90.528427260000001</v>
      </c>
      <c r="IK221" s="6">
        <v>89.735388189999995</v>
      </c>
      <c r="IL221" s="7"/>
      <c r="IM221" s="6">
        <v>89.957128519999998</v>
      </c>
      <c r="IN221" s="6">
        <v>98.156897360000002</v>
      </c>
      <c r="IO221" s="6">
        <v>80.815281970000001</v>
      </c>
      <c r="IP221" s="7">
        <v>86.498568680000005</v>
      </c>
      <c r="IQ221" s="7">
        <v>107.4802905</v>
      </c>
      <c r="IR221" s="7">
        <v>99.814858770000001</v>
      </c>
      <c r="IS221" s="6">
        <v>84.732000170000006</v>
      </c>
      <c r="IT221" s="7">
        <v>91.032917139999995</v>
      </c>
      <c r="IU221" s="6">
        <v>104.313028</v>
      </c>
      <c r="IV221" s="7">
        <v>92.424377620000001</v>
      </c>
      <c r="IW221" s="7">
        <v>95.144757560000002</v>
      </c>
      <c r="IX221" s="7">
        <v>77.257243079999995</v>
      </c>
      <c r="IY221" s="6">
        <v>77.62436993</v>
      </c>
      <c r="IZ221" s="6">
        <v>61.543100269999996</v>
      </c>
      <c r="JA221" s="6">
        <v>80.399882770000005</v>
      </c>
      <c r="JB221" s="6">
        <v>63.551698930000001</v>
      </c>
      <c r="JC221" s="6">
        <v>86.117275129999996</v>
      </c>
      <c r="JD221" s="7">
        <v>90.464434049999994</v>
      </c>
      <c r="JE221" s="7">
        <v>102.19406309999999</v>
      </c>
      <c r="JF221" s="7">
        <v>106.21545620000001</v>
      </c>
      <c r="JG221" s="7">
        <v>97.347521409999999</v>
      </c>
      <c r="JH221" s="6">
        <v>98.979950759999994</v>
      </c>
      <c r="JI221" s="7">
        <v>103.11276549999999</v>
      </c>
      <c r="JJ221" s="6">
        <v>75.655076350000002</v>
      </c>
      <c r="JK221" s="7">
        <v>89.628014910000005</v>
      </c>
      <c r="JL221" s="6">
        <v>81.365261129999993</v>
      </c>
      <c r="JM221" s="7">
        <v>77.072435870000007</v>
      </c>
      <c r="JN221" s="6">
        <v>102.036873</v>
      </c>
      <c r="JO221" s="7">
        <v>81.473811370000007</v>
      </c>
      <c r="JP221" s="7">
        <v>76.395585560000001</v>
      </c>
      <c r="JQ221" s="6">
        <v>82.380743390000006</v>
      </c>
      <c r="JR221" s="6">
        <v>106.0675631</v>
      </c>
      <c r="JS221" s="7">
        <v>81.423490939999994</v>
      </c>
      <c r="JT221" s="7">
        <v>89.214227429999994</v>
      </c>
      <c r="JU221" s="7">
        <v>118.5760575</v>
      </c>
      <c r="JV221" s="7"/>
      <c r="JW221" s="6">
        <v>92.485829170000002</v>
      </c>
      <c r="JX221" s="7">
        <v>73.524278820000006</v>
      </c>
      <c r="JY221" s="6">
        <v>105.7927011</v>
      </c>
      <c r="JZ221" s="7">
        <v>81.853181640000003</v>
      </c>
      <c r="KA221" s="6">
        <v>109.2012278</v>
      </c>
      <c r="KB221" s="7">
        <v>99.889874219999996</v>
      </c>
      <c r="KC221" s="7">
        <v>82.500992010000004</v>
      </c>
      <c r="KD221" s="6">
        <v>92.891857150000007</v>
      </c>
      <c r="KE221" s="6">
        <v>79.247304630000002</v>
      </c>
      <c r="KF221" s="6">
        <v>93.44188887</v>
      </c>
      <c r="KG221" s="7">
        <v>56.511276510000002</v>
      </c>
      <c r="KH221" s="6">
        <v>81.930472429999995</v>
      </c>
      <c r="KI221" s="6">
        <v>80.219239229999999</v>
      </c>
      <c r="KJ221" s="6">
        <v>104.12278550000001</v>
      </c>
      <c r="KK221" s="6">
        <v>90.951985669999999</v>
      </c>
      <c r="KM221" s="178">
        <v>1.0459109030508151</v>
      </c>
      <c r="KN221" s="178">
        <v>1.0153246652648833</v>
      </c>
      <c r="KO221" s="178">
        <v>0.75934073326606122</v>
      </c>
    </row>
    <row r="222" spans="1:301" ht="87.75" customHeight="1">
      <c r="A222" s="164" t="s">
        <v>1737</v>
      </c>
      <c r="B222" s="84" t="str">
        <f>"Chemistry 621"</f>
        <v>Chemistry 621</v>
      </c>
      <c r="C222" s="158" t="s">
        <v>1937</v>
      </c>
      <c r="D222" s="13" t="s">
        <v>841</v>
      </c>
      <c r="E222" s="163"/>
      <c r="F222" s="13"/>
      <c r="G222" s="2" t="s">
        <v>842</v>
      </c>
      <c r="H222" s="13" t="s">
        <v>1369</v>
      </c>
      <c r="I222" s="83" t="str">
        <f>"Chemistry 221"</f>
        <v>Chemistry 221</v>
      </c>
      <c r="J222" s="13">
        <v>222</v>
      </c>
      <c r="K222" s="4"/>
      <c r="L222" s="53">
        <v>0.94294441815241825</v>
      </c>
      <c r="M222" s="114"/>
      <c r="N222" s="5">
        <v>71</v>
      </c>
      <c r="O222" s="6">
        <v>90</v>
      </c>
      <c r="P222" s="6">
        <v>1140</v>
      </c>
      <c r="Q222" s="6"/>
      <c r="S222" s="7">
        <v>1026</v>
      </c>
      <c r="T222" s="6"/>
      <c r="U222" s="6">
        <v>433.79999999999995</v>
      </c>
      <c r="V222" s="6">
        <v>545.29999999999995</v>
      </c>
      <c r="W222" s="6"/>
      <c r="X222" s="6">
        <v>312.5</v>
      </c>
      <c r="Y222" s="6">
        <v>557.9</v>
      </c>
      <c r="Z222" s="6">
        <v>504.8</v>
      </c>
      <c r="AA222" s="115" t="s">
        <v>68</v>
      </c>
      <c r="AB222" s="115" t="s">
        <v>68</v>
      </c>
      <c r="AC222" s="116" t="s">
        <v>69</v>
      </c>
      <c r="AD222" s="116" t="s">
        <v>69</v>
      </c>
      <c r="AE222" s="115" t="s">
        <v>68</v>
      </c>
      <c r="AF222" s="116" t="s">
        <v>69</v>
      </c>
      <c r="AG222" s="10"/>
      <c r="AH222" s="10"/>
      <c r="AI222" s="10"/>
      <c r="AJ222" s="10"/>
      <c r="AK222" s="75">
        <v>0.875</v>
      </c>
      <c r="AL222" s="117" t="s">
        <v>907</v>
      </c>
      <c r="AM222" s="89" t="s">
        <v>841</v>
      </c>
      <c r="AN222" s="118">
        <v>-9.7091586840622433E-3</v>
      </c>
      <c r="AO222" s="118">
        <v>-1.5100671140939598E-2</v>
      </c>
      <c r="AP222" s="118">
        <v>0.45906034691081421</v>
      </c>
      <c r="AQ222" s="118">
        <v>0.32899959487705888</v>
      </c>
      <c r="AR222" s="80" t="s">
        <v>70</v>
      </c>
      <c r="AS222" s="7">
        <v>38.384026856568319</v>
      </c>
      <c r="AT222" s="119"/>
      <c r="AU222" s="89" t="s">
        <v>841</v>
      </c>
      <c r="AV222" s="7">
        <v>29.6609178</v>
      </c>
      <c r="AW222" s="7">
        <v>21.75</v>
      </c>
      <c r="AX222" s="7">
        <v>-0.55200000000000005</v>
      </c>
      <c r="AY222" s="7"/>
      <c r="AZ222" s="7">
        <v>91.697807928870077</v>
      </c>
      <c r="BA222" s="7">
        <v>-4.867057025408684</v>
      </c>
      <c r="BB222" s="187" t="s">
        <v>135</v>
      </c>
      <c r="BC222" s="7">
        <v>88.839756906077355</v>
      </c>
      <c r="BD222" s="7">
        <v>58.260879710144934</v>
      </c>
      <c r="BE222" s="7">
        <v>13.059899717114575</v>
      </c>
      <c r="BF222" s="7">
        <v>7.939543768996959</v>
      </c>
      <c r="BG222" s="7">
        <v>-6.2937054945054971</v>
      </c>
      <c r="BH222" s="7">
        <v>82.233057909854963</v>
      </c>
      <c r="BI222" s="7">
        <v>21.708981269706271</v>
      </c>
      <c r="BJ222" s="165">
        <v>0.45</v>
      </c>
      <c r="BK222" s="7">
        <v>17.813343079999999</v>
      </c>
      <c r="BL222" s="7"/>
      <c r="BM222" s="7">
        <v>64.451386766276187</v>
      </c>
      <c r="BN222" s="165"/>
      <c r="BO222" s="7">
        <v>-1.4260000000000019</v>
      </c>
      <c r="BP222" s="7">
        <v>18.807199999999995</v>
      </c>
      <c r="BQ222" s="7"/>
      <c r="BR222" s="7"/>
      <c r="BS222" s="7">
        <v>55.911489813367929</v>
      </c>
      <c r="BT222" s="7">
        <v>54.6264767143687</v>
      </c>
      <c r="BU222" s="75"/>
      <c r="BV222" s="7">
        <v>3.6144180237256238</v>
      </c>
      <c r="BW222" s="7" t="s">
        <v>195</v>
      </c>
      <c r="BX222" s="6">
        <v>-33.105852145792198</v>
      </c>
      <c r="BY222" s="6"/>
      <c r="BZ222" s="6">
        <v>39.383924491418945</v>
      </c>
      <c r="CA222" s="6"/>
      <c r="CB222" s="4"/>
      <c r="CC222" s="89" t="s">
        <v>841</v>
      </c>
      <c r="CD222" s="4">
        <v>1.5985954931529847</v>
      </c>
      <c r="CE222" s="4">
        <v>28.897417652999142</v>
      </c>
      <c r="CF222" s="4"/>
      <c r="CG222" s="89" t="s">
        <v>841</v>
      </c>
      <c r="CH222" s="6">
        <v>-27.2</v>
      </c>
      <c r="CI222" s="53"/>
      <c r="CJ222" s="6">
        <v>1007.03</v>
      </c>
      <c r="CK222" s="6">
        <v>2890.36</v>
      </c>
      <c r="CL222" s="8">
        <v>58</v>
      </c>
      <c r="CM222" s="6">
        <v>19027.310000000001</v>
      </c>
      <c r="CN222" s="9">
        <v>-29</v>
      </c>
      <c r="CO222" s="6">
        <v>16550.240000000002</v>
      </c>
      <c r="CP222" s="5">
        <v>48</v>
      </c>
      <c r="CQ222" s="4">
        <v>24.04</v>
      </c>
      <c r="CR222" s="78">
        <v>5.0599999999999996</v>
      </c>
      <c r="CS222" s="78">
        <v>1.87</v>
      </c>
      <c r="CT222" s="78">
        <v>3.39</v>
      </c>
      <c r="CU222" s="78" t="s">
        <v>93</v>
      </c>
      <c r="CV222" s="6">
        <v>111.78128271460736</v>
      </c>
      <c r="CW222" s="78"/>
      <c r="CX222" s="10">
        <v>30</v>
      </c>
      <c r="CY222" s="6">
        <v>101.90840054532471</v>
      </c>
      <c r="CZ222" s="2"/>
      <c r="DA222" s="11"/>
      <c r="DB222" s="11"/>
      <c r="DC222" s="11"/>
      <c r="DD222" s="120" t="s">
        <v>71</v>
      </c>
      <c r="DE222" s="120" t="s">
        <v>72</v>
      </c>
      <c r="DF222" s="89" t="s">
        <v>841</v>
      </c>
      <c r="DG222" s="12">
        <v>26</v>
      </c>
      <c r="DH222" s="9"/>
      <c r="DI222" s="98">
        <v>0</v>
      </c>
      <c r="DJ222" s="102"/>
      <c r="DK222" s="1"/>
      <c r="DL222" s="103"/>
      <c r="DM222" s="46" t="s">
        <v>101</v>
      </c>
      <c r="DN222" s="10">
        <v>0</v>
      </c>
      <c r="DO222" s="10">
        <v>0</v>
      </c>
      <c r="DP222" s="11"/>
      <c r="DQ222" s="109"/>
      <c r="DR222" s="12"/>
      <c r="DS222" s="79">
        <v>0</v>
      </c>
      <c r="DT222" s="2"/>
      <c r="DU222" s="8">
        <v>17.510000000000002</v>
      </c>
      <c r="DV222" s="12"/>
      <c r="DW222" s="13">
        <v>100</v>
      </c>
      <c r="DX222" s="89" t="s">
        <v>841</v>
      </c>
      <c r="DY222" s="12">
        <v>25</v>
      </c>
      <c r="DZ222" s="89" t="s">
        <v>841</v>
      </c>
      <c r="EA222" s="7">
        <v>-3.07929386447567</v>
      </c>
      <c r="EB222" s="75">
        <v>1.03E-2</v>
      </c>
      <c r="EC222" s="75">
        <v>-5.1000000000000004E-3</v>
      </c>
      <c r="ED222" s="75">
        <v>0.1265</v>
      </c>
      <c r="EE222" s="90">
        <v>0</v>
      </c>
      <c r="EF222" s="90">
        <v>0</v>
      </c>
      <c r="EG222" s="90">
        <v>0</v>
      </c>
      <c r="EH222" s="90">
        <v>0</v>
      </c>
      <c r="EI222" s="75"/>
      <c r="EJ222" s="89" t="s">
        <v>841</v>
      </c>
      <c r="EK222" s="91" t="s">
        <v>74</v>
      </c>
      <c r="EL222" s="91" t="s">
        <v>74</v>
      </c>
      <c r="EM222" s="91" t="s">
        <v>74</v>
      </c>
      <c r="EN222" s="91" t="s">
        <v>74</v>
      </c>
      <c r="EO222" s="91" t="s">
        <v>74</v>
      </c>
      <c r="EP222" s="91" t="s">
        <v>74</v>
      </c>
      <c r="EQ222" s="91" t="s">
        <v>74</v>
      </c>
      <c r="ER222" s="91" t="s">
        <v>74</v>
      </c>
      <c r="ES222" s="92" t="s">
        <v>74</v>
      </c>
      <c r="ET222" s="89" t="s">
        <v>841</v>
      </c>
      <c r="EU222" s="7">
        <v>31.6</v>
      </c>
      <c r="EV222" s="7">
        <v>20.8</v>
      </c>
      <c r="EW222" s="10"/>
      <c r="EX222" s="10"/>
      <c r="EY222" s="10"/>
      <c r="EZ222" s="10"/>
      <c r="FA222" s="75">
        <v>0.83755974064536609</v>
      </c>
      <c r="FB222" s="75">
        <v>0.89838264270635282</v>
      </c>
      <c r="FC222" s="75">
        <v>1.0996794871794873</v>
      </c>
      <c r="FD222" s="89" t="s">
        <v>841</v>
      </c>
      <c r="FE222" s="13"/>
      <c r="FF222" s="6">
        <v>0</v>
      </c>
      <c r="FG222" s="10" t="s">
        <v>75</v>
      </c>
      <c r="FH222" s="6">
        <v>32000</v>
      </c>
      <c r="FI222" s="10"/>
      <c r="FJ222" s="9"/>
      <c r="FK222" s="6">
        <v>18.363512648907754</v>
      </c>
      <c r="FL222" s="6">
        <v>37.698577973463443</v>
      </c>
      <c r="FM222" s="6">
        <v>2.0169160702667499</v>
      </c>
      <c r="FN222" s="6">
        <v>24.021816457197087</v>
      </c>
      <c r="FO222" s="6">
        <v>108.55675984027383</v>
      </c>
      <c r="FP222" s="6">
        <v>97.126436781609186</v>
      </c>
      <c r="FQ222" s="121">
        <v>0.68980509292782999</v>
      </c>
      <c r="FR222" s="122"/>
      <c r="FS222" s="121">
        <v>0.61174169086802199</v>
      </c>
      <c r="FT222" s="89" t="s">
        <v>841</v>
      </c>
      <c r="FU222" s="7">
        <v>65.55015529621906</v>
      </c>
      <c r="FV222" s="7">
        <v>38.901263292370949</v>
      </c>
      <c r="FW222" s="7">
        <v>60.068695230965695</v>
      </c>
      <c r="FX222" s="7">
        <v>41.534873447634602</v>
      </c>
      <c r="FY222" s="7">
        <v>-13.559658344736004</v>
      </c>
      <c r="FZ222" s="7">
        <v>1.2625872006775785</v>
      </c>
      <c r="GA222" s="7">
        <v>-47.096227214921569</v>
      </c>
      <c r="GB222" s="7">
        <v>89.716791706222836</v>
      </c>
      <c r="GC222" s="89" t="s">
        <v>841</v>
      </c>
      <c r="GD222" s="92" t="s">
        <v>74</v>
      </c>
      <c r="GE222" s="92" t="s">
        <v>74</v>
      </c>
      <c r="GF222" s="123" t="s">
        <v>1401</v>
      </c>
      <c r="GG222" s="123" t="s">
        <v>1402</v>
      </c>
      <c r="GH222" s="124" t="s">
        <v>81</v>
      </c>
      <c r="GI222" s="125" t="s">
        <v>81</v>
      </c>
      <c r="GJ222" s="126" t="s">
        <v>74</v>
      </c>
      <c r="GK222" s="89" t="s">
        <v>841</v>
      </c>
      <c r="GL222" s="127"/>
      <c r="GM222" s="127"/>
      <c r="GN222" s="127"/>
      <c r="GO222" s="127"/>
      <c r="GP222" s="127"/>
      <c r="GQ222" s="127"/>
      <c r="GR222" s="127"/>
      <c r="GS222" s="127"/>
      <c r="GT222" s="127"/>
      <c r="GU222" s="127"/>
      <c r="GV222" s="127"/>
      <c r="GW222" s="127"/>
      <c r="GX222" s="127"/>
      <c r="GY222" s="127"/>
      <c r="GZ222" s="127"/>
      <c r="HA222" s="127"/>
      <c r="HB222" s="89" t="s">
        <v>841</v>
      </c>
      <c r="HC222" s="136">
        <v>1.45754533299566</v>
      </c>
      <c r="HD222" s="136">
        <v>18.506787330316701</v>
      </c>
      <c r="HE222" s="139">
        <v>48.648194182970499</v>
      </c>
      <c r="HF222" s="136">
        <v>3</v>
      </c>
      <c r="HG222" s="136">
        <v>4.9303208207317697</v>
      </c>
      <c r="HH222" s="136">
        <v>1.1224799338006699</v>
      </c>
      <c r="HI222" s="136">
        <v>3.8514223940053598</v>
      </c>
      <c r="HJ222" s="139">
        <v>31.358969588309002</v>
      </c>
      <c r="HK222" s="139">
        <v>33.841212709933899</v>
      </c>
      <c r="HL222" s="136">
        <v>8.6072117496514302</v>
      </c>
      <c r="HM222" s="139">
        <v>33.931715769380602</v>
      </c>
      <c r="HN222" s="136">
        <v>11.284961452567099</v>
      </c>
      <c r="HO222" s="137">
        <v>97.090409247110102</v>
      </c>
      <c r="HP222" s="136">
        <v>22.143168288079</v>
      </c>
      <c r="HQ222" s="136">
        <v>17.280267782664001</v>
      </c>
      <c r="HR222" s="139">
        <v>42.305635245283099</v>
      </c>
      <c r="HS222" s="136">
        <v>0.27099286656554999</v>
      </c>
      <c r="HT222" s="136">
        <v>22.7317444528789</v>
      </c>
      <c r="HU222" s="136">
        <v>29.380019141824</v>
      </c>
      <c r="HV222" s="136">
        <v>8.0990779950145697</v>
      </c>
      <c r="HW222" s="136">
        <v>29.187636949960702</v>
      </c>
      <c r="HX222" s="136">
        <v>2.1206648521576201</v>
      </c>
      <c r="HY222" s="138">
        <v>50.149449551525898</v>
      </c>
      <c r="HZ222" s="138">
        <v>71.043904012654096</v>
      </c>
      <c r="IA222" s="89" t="s">
        <v>841</v>
      </c>
      <c r="IB222" s="128">
        <v>0.37547903482429301</v>
      </c>
      <c r="IC222" s="41">
        <v>0.97144121472634604</v>
      </c>
      <c r="ID222" s="13" t="s">
        <v>841</v>
      </c>
      <c r="IE222" s="6">
        <v>12.43877973</v>
      </c>
      <c r="IF222" s="6">
        <v>28.67329136</v>
      </c>
      <c r="IG222" s="6">
        <v>2.8765534380000002</v>
      </c>
      <c r="IH222" s="6">
        <v>-6.1764705879999999</v>
      </c>
      <c r="II222" s="6">
        <v>-11.49921507</v>
      </c>
      <c r="IJ222" s="6">
        <v>15.44689327</v>
      </c>
      <c r="IK222" s="6">
        <v>22.05069937</v>
      </c>
      <c r="IL222" s="7">
        <v>-46.496023860000001</v>
      </c>
      <c r="IM222" s="6">
        <v>34.502615679999998</v>
      </c>
      <c r="IN222" s="6">
        <v>14.970212330000001</v>
      </c>
      <c r="IO222" s="6">
        <v>16.030077760000001</v>
      </c>
      <c r="IP222" s="7">
        <v>7.3449686959999996</v>
      </c>
      <c r="IQ222" s="7">
        <v>-29.968287530000001</v>
      </c>
      <c r="IR222" s="7">
        <v>11.44588909</v>
      </c>
      <c r="IS222" s="6">
        <v>7.857721261</v>
      </c>
      <c r="IT222" s="7">
        <v>18.685397049999999</v>
      </c>
      <c r="IU222" s="6">
        <v>10.53221289</v>
      </c>
      <c r="IV222" s="7">
        <v>1.3998364679999999</v>
      </c>
      <c r="IW222" s="7">
        <v>14.74966658</v>
      </c>
      <c r="IX222" s="7">
        <v>6.0977562939999999</v>
      </c>
      <c r="IY222" s="6">
        <v>-42.678300460000003</v>
      </c>
      <c r="IZ222" s="6">
        <v>3.1892303380000002</v>
      </c>
      <c r="JA222" s="6">
        <v>-11.71875</v>
      </c>
      <c r="JB222" s="6">
        <v>-5.1331853499999998</v>
      </c>
      <c r="JC222" s="6">
        <v>-24.602272729999999</v>
      </c>
      <c r="JD222" s="7"/>
      <c r="JE222" s="7">
        <v>10.298629180000001</v>
      </c>
      <c r="JF222" s="7">
        <v>-17.945906430000001</v>
      </c>
      <c r="JG222" s="7">
        <v>4.2783669379999996</v>
      </c>
      <c r="JH222" s="6">
        <v>-24.346543</v>
      </c>
      <c r="JI222" s="7">
        <v>30.07689195</v>
      </c>
      <c r="JJ222" s="6">
        <v>-9.9738675959999998</v>
      </c>
      <c r="JK222" s="7">
        <v>-4.3572311499999996</v>
      </c>
      <c r="JL222" s="6">
        <v>16.99495361</v>
      </c>
      <c r="JM222" s="7">
        <v>8.7388442430000008</v>
      </c>
      <c r="JN222" s="6">
        <v>39.348304710000001</v>
      </c>
      <c r="JO222" s="7">
        <v>-21.861669710000001</v>
      </c>
      <c r="JP222" s="7"/>
      <c r="JQ222" s="6">
        <v>-22.63454861</v>
      </c>
      <c r="JR222" s="6">
        <v>34.739897300000003</v>
      </c>
      <c r="JS222" s="7">
        <v>3.7935453799999999</v>
      </c>
      <c r="JT222" s="7">
        <v>-22.24893162</v>
      </c>
      <c r="JU222" s="7">
        <v>30.07259122</v>
      </c>
      <c r="JV222" s="7">
        <v>6.9679619930000003</v>
      </c>
      <c r="JW222" s="6">
        <v>13.875241920000001</v>
      </c>
      <c r="JX222" s="7"/>
      <c r="JY222" s="6">
        <v>53.221042050000001</v>
      </c>
      <c r="JZ222" s="7">
        <v>12.18407496</v>
      </c>
      <c r="KA222" s="6">
        <v>13.838550250000001</v>
      </c>
      <c r="KB222" s="7">
        <v>24.010709500000001</v>
      </c>
      <c r="KC222" s="7">
        <v>1.3386066320000001</v>
      </c>
      <c r="KD222" s="6">
        <v>20.422652029999998</v>
      </c>
      <c r="KE222" s="6">
        <v>-15.00342936</v>
      </c>
      <c r="KF222" s="6">
        <v>13.76682973</v>
      </c>
      <c r="KG222" s="7">
        <v>5.6199905699999997</v>
      </c>
      <c r="KH222" s="6">
        <v>28.42090275</v>
      </c>
      <c r="KI222" s="6">
        <v>5.5749544870000003</v>
      </c>
      <c r="KJ222" s="6">
        <v>-0.21058965099999999</v>
      </c>
      <c r="KK222" s="6">
        <v>10.728954610000001</v>
      </c>
      <c r="KM222" s="178">
        <v>0.98027218241965619</v>
      </c>
      <c r="KN222" s="178">
        <v>0.26342904596916655</v>
      </c>
      <c r="KO222" s="178">
        <v>1.0852934833274199</v>
      </c>
    </row>
    <row r="223" spans="1:301" ht="87.75" customHeight="1">
      <c r="A223" s="164" t="s">
        <v>1738</v>
      </c>
      <c r="B223" s="84" t="str">
        <f>"Chemistry 622"</f>
        <v>Chemistry 622</v>
      </c>
      <c r="C223" s="158" t="s">
        <v>1937</v>
      </c>
      <c r="D223" s="13" t="s">
        <v>845</v>
      </c>
      <c r="E223" s="163"/>
      <c r="F223" s="13"/>
      <c r="G223" s="2" t="s">
        <v>846</v>
      </c>
      <c r="H223" s="13" t="s">
        <v>1371</v>
      </c>
      <c r="I223" s="83" t="str">
        <f>"Chemistry 222"</f>
        <v>Chemistry 222</v>
      </c>
      <c r="J223" s="13">
        <v>223</v>
      </c>
      <c r="K223" s="4"/>
      <c r="L223" s="53">
        <v>0.96739529001534041</v>
      </c>
      <c r="M223" s="114"/>
      <c r="N223" s="5">
        <v>17</v>
      </c>
      <c r="O223" s="6">
        <v>95</v>
      </c>
      <c r="P223" s="6">
        <v>1750</v>
      </c>
      <c r="Q223" s="6"/>
      <c r="S223" s="7">
        <v>1462</v>
      </c>
      <c r="T223" s="6"/>
      <c r="U223" s="6">
        <v>1838</v>
      </c>
      <c r="V223" s="6">
        <v>4598</v>
      </c>
      <c r="W223" s="6"/>
      <c r="X223" s="6">
        <v>3067</v>
      </c>
      <c r="Y223" s="6"/>
      <c r="Z223" s="6">
        <v>2934</v>
      </c>
      <c r="AA223" s="115" t="s">
        <v>68</v>
      </c>
      <c r="AB223" s="116" t="s">
        <v>69</v>
      </c>
      <c r="AC223" s="116" t="s">
        <v>69</v>
      </c>
      <c r="AD223" s="116" t="s">
        <v>69</v>
      </c>
      <c r="AE223" s="116" t="s">
        <v>69</v>
      </c>
      <c r="AF223" s="116" t="s">
        <v>69</v>
      </c>
      <c r="AG223" s="10"/>
      <c r="AH223" s="10"/>
      <c r="AI223" s="10"/>
      <c r="AJ223" s="10"/>
      <c r="AK223" s="75">
        <v>0.75600000000000001</v>
      </c>
      <c r="AL223" s="117" t="s">
        <v>907</v>
      </c>
      <c r="AM223" s="89" t="s">
        <v>845</v>
      </c>
      <c r="AN223" s="118">
        <v>-6.2416020111828703E-3</v>
      </c>
      <c r="AO223" s="118">
        <v>1.0067114093959731E-2</v>
      </c>
      <c r="AP223" s="118">
        <v>9.0083529335865789E-2</v>
      </c>
      <c r="AQ223" s="118">
        <v>2.9158910095017487E-2</v>
      </c>
      <c r="AR223" s="80" t="s">
        <v>70</v>
      </c>
      <c r="AS223" s="7">
        <v>48.0123112607331</v>
      </c>
      <c r="AT223" s="119" t="s">
        <v>71</v>
      </c>
      <c r="AU223" s="89" t="s">
        <v>845</v>
      </c>
      <c r="AV223" s="7">
        <v>-0.73290420000000001</v>
      </c>
      <c r="AW223" s="7">
        <v>5.992</v>
      </c>
      <c r="AX223" s="7">
        <v>-6.0229999999999997</v>
      </c>
      <c r="AY223" s="7"/>
      <c r="AZ223" s="7">
        <v>49.370387511551073</v>
      </c>
      <c r="BA223" s="7">
        <v>-2.2688132857665053</v>
      </c>
      <c r="BB223" s="187"/>
      <c r="BC223" s="7">
        <v>45.303845303867405</v>
      </c>
      <c r="BD223" s="7">
        <v>32.946870048309172</v>
      </c>
      <c r="BE223" s="7">
        <v>3.7246804809052403</v>
      </c>
      <c r="BF223" s="7">
        <v>13.714619756838909</v>
      </c>
      <c r="BG223" s="7">
        <v>23.37662417582418</v>
      </c>
      <c r="BH223" s="7">
        <v>-42.675626795276429</v>
      </c>
      <c r="BI223" s="7">
        <v>-12.533474318158305</v>
      </c>
      <c r="BJ223" s="77"/>
      <c r="BK223" s="7">
        <v>-1.8686856030000001</v>
      </c>
      <c r="BL223" s="7"/>
      <c r="BM223" s="7">
        <v>60.188077819281744</v>
      </c>
      <c r="BN223" s="77"/>
      <c r="BO223" s="7">
        <v>3.7639999999999958</v>
      </c>
      <c r="BP223" s="7">
        <v>9.4771999999999963</v>
      </c>
      <c r="BQ223" s="7"/>
      <c r="BR223" s="7"/>
      <c r="BS223" s="7">
        <v>36.411713154634192</v>
      </c>
      <c r="BT223" s="7">
        <v>75.697959157474486</v>
      </c>
      <c r="BU223" s="75"/>
      <c r="BV223" s="7">
        <v>-1.0602855212846984</v>
      </c>
      <c r="BW223" s="7" t="s">
        <v>195</v>
      </c>
      <c r="BX223" s="6">
        <v>-6.846710957470755</v>
      </c>
      <c r="BY223" s="6"/>
      <c r="BZ223" s="6">
        <v>9.6988617600707308</v>
      </c>
      <c r="CA223" s="6"/>
      <c r="CB223" s="4"/>
      <c r="CC223" s="89" t="s">
        <v>845</v>
      </c>
      <c r="CD223" s="4">
        <v>-5.33518198843554</v>
      </c>
      <c r="CE223" s="4">
        <v>-21.31561839158508</v>
      </c>
      <c r="CF223" s="4"/>
      <c r="CG223" s="89" t="s">
        <v>845</v>
      </c>
      <c r="CH223" s="6">
        <v>-27.3</v>
      </c>
      <c r="CI223" s="53"/>
      <c r="CJ223" s="6">
        <v>7785.47</v>
      </c>
      <c r="CK223" s="6">
        <v>17665.43</v>
      </c>
      <c r="CL223" s="8">
        <v>-18</v>
      </c>
      <c r="CM223" s="6">
        <v>32000</v>
      </c>
      <c r="CN223" s="9">
        <v>-30</v>
      </c>
      <c r="CO223" s="6">
        <v>18191.41</v>
      </c>
      <c r="CP223" s="5">
        <v>27</v>
      </c>
      <c r="CQ223" s="4">
        <v>27.05</v>
      </c>
      <c r="CR223" s="78">
        <v>4.37</v>
      </c>
      <c r="CS223" s="78">
        <v>2.4</v>
      </c>
      <c r="CT223" s="78">
        <v>4.8899999999999997</v>
      </c>
      <c r="CU223" s="78">
        <v>12.9</v>
      </c>
      <c r="CV223" s="6">
        <v>89.956455891708288</v>
      </c>
      <c r="CW223" s="78"/>
      <c r="CX223" s="10">
        <v>30</v>
      </c>
      <c r="CY223" s="6">
        <v>96.777816299917092</v>
      </c>
      <c r="CZ223" s="2"/>
      <c r="DA223" s="11"/>
      <c r="DB223" s="11"/>
      <c r="DC223" s="11"/>
      <c r="DD223" s="120" t="s">
        <v>72</v>
      </c>
      <c r="DE223" s="120" t="s">
        <v>72</v>
      </c>
      <c r="DF223" s="89" t="s">
        <v>845</v>
      </c>
      <c r="DG223" s="12">
        <v>14</v>
      </c>
      <c r="DH223" s="9"/>
      <c r="DI223" s="98">
        <v>45.83</v>
      </c>
      <c r="DJ223" s="102"/>
      <c r="DK223" s="1"/>
      <c r="DL223" s="103"/>
      <c r="DM223" s="46" t="s">
        <v>101</v>
      </c>
      <c r="DN223" s="10">
        <v>0</v>
      </c>
      <c r="DO223" s="10">
        <v>2</v>
      </c>
      <c r="DP223" s="11"/>
      <c r="DQ223" s="109"/>
      <c r="DR223" s="12"/>
      <c r="DS223" s="79">
        <v>42.3</v>
      </c>
      <c r="DT223" s="2"/>
      <c r="DU223" s="8">
        <v>4.125</v>
      </c>
      <c r="DV223" s="12"/>
      <c r="DW223" s="13">
        <v>100</v>
      </c>
      <c r="DX223" s="89" t="s">
        <v>845</v>
      </c>
      <c r="DY223" s="12">
        <v>-37</v>
      </c>
      <c r="DZ223" s="89" t="s">
        <v>845</v>
      </c>
      <c r="EA223" s="7">
        <v>-1.1651882554245201</v>
      </c>
      <c r="EB223" s="75">
        <v>1.5800000000000002E-2</v>
      </c>
      <c r="EC223" s="75">
        <v>2.0299999999999999E-2</v>
      </c>
      <c r="ED223" s="75">
        <v>0.10290000000000001</v>
      </c>
      <c r="EE223" s="90">
        <v>0</v>
      </c>
      <c r="EF223" s="90">
        <v>0</v>
      </c>
      <c r="EG223" s="90">
        <v>0</v>
      </c>
      <c r="EH223" s="90">
        <v>0</v>
      </c>
      <c r="EI223" s="75"/>
      <c r="EJ223" s="89" t="s">
        <v>845</v>
      </c>
      <c r="EK223" s="91" t="s">
        <v>74</v>
      </c>
      <c r="EL223" s="91" t="s">
        <v>74</v>
      </c>
      <c r="EM223" s="91" t="s">
        <v>74</v>
      </c>
      <c r="EN223" s="91" t="s">
        <v>74</v>
      </c>
      <c r="EO223" s="91" t="s">
        <v>74</v>
      </c>
      <c r="EP223" s="91" t="s">
        <v>74</v>
      </c>
      <c r="EQ223" s="91" t="s">
        <v>74</v>
      </c>
      <c r="ER223" s="91" t="s">
        <v>74</v>
      </c>
      <c r="ES223" s="92" t="s">
        <v>74</v>
      </c>
      <c r="ET223" s="89" t="s">
        <v>845</v>
      </c>
      <c r="EU223" s="7">
        <v>-4.8</v>
      </c>
      <c r="EV223" s="7">
        <v>15.2</v>
      </c>
      <c r="EW223" s="10"/>
      <c r="EX223" s="10"/>
      <c r="EY223" s="10"/>
      <c r="EZ223" s="10"/>
      <c r="FA223" s="75">
        <v>1.0018052078489552</v>
      </c>
      <c r="FB223" s="75">
        <v>0.8790545391063036</v>
      </c>
      <c r="FC223" s="75">
        <v>0.87179487179487181</v>
      </c>
      <c r="FD223" s="89" t="s">
        <v>845</v>
      </c>
      <c r="FE223" s="13"/>
      <c r="FF223" s="6">
        <v>6.67</v>
      </c>
      <c r="FG223" s="10" t="s">
        <v>75</v>
      </c>
      <c r="FH223" s="6">
        <v>19027.310000000001</v>
      </c>
      <c r="FI223" s="10"/>
      <c r="FJ223" s="9"/>
      <c r="FK223" s="6">
        <v>-11.291092447215799</v>
      </c>
      <c r="FL223" s="6">
        <v>2.5287082763134405</v>
      </c>
      <c r="FM223" s="6">
        <v>23.487312947299934</v>
      </c>
      <c r="FN223" s="6">
        <v>-26.630305904671502</v>
      </c>
      <c r="FO223" s="6">
        <v>10.66742726754133</v>
      </c>
      <c r="FP223" s="6">
        <v>-10.727969348659006</v>
      </c>
      <c r="FQ223" s="121">
        <v>0.69117491048932511</v>
      </c>
      <c r="FR223" s="122"/>
      <c r="FS223" s="121">
        <v>0.54377145659637083</v>
      </c>
      <c r="FT223" s="89" t="s">
        <v>845</v>
      </c>
      <c r="FU223" s="7">
        <v>5.9865795359852481</v>
      </c>
      <c r="FV223" s="7">
        <v>-86.135887498469231</v>
      </c>
      <c r="FW223" s="7">
        <v>-33.489903660320699</v>
      </c>
      <c r="FX223" s="7">
        <v>-105.39459590405914</v>
      </c>
      <c r="FY223" s="7">
        <v>39.835044782898436</v>
      </c>
      <c r="FZ223" s="7">
        <v>37.474166284179752</v>
      </c>
      <c r="GA223" s="7">
        <v>-132.10399886957748</v>
      </c>
      <c r="GB223" s="7">
        <v>22.271043191155105</v>
      </c>
      <c r="GC223" s="89" t="s">
        <v>845</v>
      </c>
      <c r="GD223" s="134"/>
      <c r="GE223" s="134"/>
      <c r="GF223" s="134"/>
      <c r="GG223" s="134"/>
      <c r="GH223" s="134"/>
      <c r="GI223" s="134"/>
      <c r="GJ223" s="134"/>
      <c r="GK223" s="89" t="s">
        <v>845</v>
      </c>
      <c r="GL223" s="127"/>
      <c r="GM223" s="127"/>
      <c r="GN223" s="127"/>
      <c r="GO223" s="127"/>
      <c r="GP223" s="127"/>
      <c r="GQ223" s="127"/>
      <c r="GR223" s="127"/>
      <c r="GS223" s="127"/>
      <c r="GT223" s="127"/>
      <c r="GU223" s="127"/>
      <c r="GV223" s="127"/>
      <c r="GW223" s="127"/>
      <c r="GX223" s="127"/>
      <c r="GY223" s="127"/>
      <c r="GZ223" s="127"/>
      <c r="HA223" s="127"/>
      <c r="HB223" s="89" t="s">
        <v>845</v>
      </c>
      <c r="HC223" s="106"/>
      <c r="HD223" s="106"/>
      <c r="HE223" s="106"/>
      <c r="HF223" s="106"/>
      <c r="HG223" s="106"/>
      <c r="HH223" s="106"/>
      <c r="HI223" s="106"/>
      <c r="HJ223" s="106"/>
      <c r="HK223" s="106"/>
      <c r="HL223" s="106"/>
      <c r="HM223" s="106"/>
      <c r="HN223" s="106"/>
      <c r="HO223" s="106"/>
      <c r="HP223" s="106"/>
      <c r="HQ223" s="106"/>
      <c r="HR223" s="106"/>
      <c r="HS223" s="106"/>
      <c r="HT223" s="106"/>
      <c r="HU223" s="106"/>
      <c r="HV223" s="106"/>
      <c r="HW223" s="106"/>
      <c r="HX223" s="106"/>
      <c r="HY223" s="106"/>
      <c r="HZ223" s="106"/>
      <c r="IA223" s="89" t="s">
        <v>845</v>
      </c>
      <c r="IB223" s="128">
        <v>0.19794715621697201</v>
      </c>
      <c r="IC223" s="128">
        <v>0.31806445203757</v>
      </c>
      <c r="ID223" s="13" t="s">
        <v>845</v>
      </c>
      <c r="IE223" s="6">
        <v>64.547613040000002</v>
      </c>
      <c r="IF223" s="6">
        <v>56.555888090000003</v>
      </c>
      <c r="IG223" s="6">
        <v>9.2336598219999999</v>
      </c>
      <c r="IH223" s="6">
        <v>69.702784840000007</v>
      </c>
      <c r="II223" s="6">
        <v>48.367702340000001</v>
      </c>
      <c r="IJ223" s="6">
        <v>60.90014455</v>
      </c>
      <c r="IK223" s="6">
        <v>57.784083369999998</v>
      </c>
      <c r="IL223" s="7">
        <v>79.512355279999994</v>
      </c>
      <c r="IM223" s="6">
        <v>68.972209219999996</v>
      </c>
      <c r="IN223" s="6">
        <v>102.4357442</v>
      </c>
      <c r="IO223" s="6">
        <v>105.18535129999999</v>
      </c>
      <c r="IP223" s="7">
        <v>77.445200009999994</v>
      </c>
      <c r="IQ223" s="7">
        <v>25.387662729999999</v>
      </c>
      <c r="IR223" s="7">
        <v>130.5524911</v>
      </c>
      <c r="IS223" s="6">
        <v>17.569669770000001</v>
      </c>
      <c r="IT223" s="7">
        <v>39.175864330000003</v>
      </c>
      <c r="IU223" s="6">
        <v>39.262418889999999</v>
      </c>
      <c r="IV223" s="7">
        <v>24.78832925</v>
      </c>
      <c r="IW223" s="7">
        <v>45.200644439999998</v>
      </c>
      <c r="IX223" s="7">
        <v>45.454916009999998</v>
      </c>
      <c r="IY223" s="6">
        <v>27.416798960000001</v>
      </c>
      <c r="IZ223" s="6">
        <v>17.037604869999999</v>
      </c>
      <c r="JA223" s="6">
        <v>42.864676189999997</v>
      </c>
      <c r="JB223" s="6">
        <v>4.7463565210000001</v>
      </c>
      <c r="JC223" s="6">
        <v>4.3278177019999999</v>
      </c>
      <c r="JD223" s="7">
        <v>63.104558959999999</v>
      </c>
      <c r="JE223" s="7">
        <v>58.017974930000001</v>
      </c>
      <c r="JF223" s="7">
        <v>57.254742229999998</v>
      </c>
      <c r="JG223" s="7">
        <v>-18.459450289999999</v>
      </c>
      <c r="JH223" s="6">
        <v>99.299718339999998</v>
      </c>
      <c r="JI223" s="7">
        <v>89.986900000000006</v>
      </c>
      <c r="JJ223" s="6">
        <v>10.902205309999999</v>
      </c>
      <c r="JK223" s="7">
        <v>72.568091409999994</v>
      </c>
      <c r="JL223" s="6">
        <v>68.930164230000003</v>
      </c>
      <c r="JM223" s="7">
        <v>43.421981639999998</v>
      </c>
      <c r="JN223" s="6">
        <v>79.049948599999993</v>
      </c>
      <c r="JO223" s="7">
        <v>71.038970239999998</v>
      </c>
      <c r="JP223" s="7"/>
      <c r="JQ223" s="6">
        <v>62.413084269999999</v>
      </c>
      <c r="JR223" s="6">
        <v>80.982687769999998</v>
      </c>
      <c r="JS223" s="7">
        <v>40.39749329</v>
      </c>
      <c r="JT223" s="7">
        <v>43.21820752</v>
      </c>
      <c r="JU223" s="7">
        <v>69.466185949999996</v>
      </c>
      <c r="JV223" s="7">
        <v>59.883532680000002</v>
      </c>
      <c r="JW223" s="6">
        <v>-15.213201639999999</v>
      </c>
      <c r="JX223" s="7"/>
      <c r="JY223" s="6">
        <v>92.222145260000005</v>
      </c>
      <c r="JZ223" s="7">
        <v>75.638634819999993</v>
      </c>
      <c r="KA223" s="6">
        <v>52.941247590000003</v>
      </c>
      <c r="KB223" s="7">
        <v>62.23947166</v>
      </c>
      <c r="KC223" s="7">
        <v>59.684415229999999</v>
      </c>
      <c r="KD223" s="6">
        <v>70.161782939999995</v>
      </c>
      <c r="KE223" s="6">
        <v>71.977260200000003</v>
      </c>
      <c r="KF223" s="6">
        <v>72.139888029999995</v>
      </c>
      <c r="KG223" s="7">
        <v>89.065440850000002</v>
      </c>
      <c r="KH223" s="6">
        <v>47.542930220000002</v>
      </c>
      <c r="KI223" s="6">
        <v>57.473605800000001</v>
      </c>
      <c r="KJ223" s="6">
        <v>114.2509191</v>
      </c>
      <c r="KK223" s="6">
        <v>78.235632690000003</v>
      </c>
      <c r="KM223" s="178" t="s">
        <v>1948</v>
      </c>
      <c r="KN223" s="178" t="s">
        <v>1948</v>
      </c>
      <c r="KO223" s="178">
        <v>0.8339378295443135</v>
      </c>
    </row>
    <row r="224" spans="1:301" ht="87.75" customHeight="1">
      <c r="A224" s="164" t="s">
        <v>1739</v>
      </c>
      <c r="B224" s="84" t="str">
        <f>"Chemistry 623"</f>
        <v>Chemistry 623</v>
      </c>
      <c r="C224" s="158" t="s">
        <v>1938</v>
      </c>
      <c r="D224" s="13" t="s">
        <v>529</v>
      </c>
      <c r="E224" s="163"/>
      <c r="F224" s="13"/>
      <c r="G224" s="2" t="s">
        <v>530</v>
      </c>
      <c r="H224" s="13" t="s">
        <v>1200</v>
      </c>
      <c r="I224" s="83" t="str">
        <f>"Chemistry 223"</f>
        <v>Chemistry 223</v>
      </c>
      <c r="J224" s="13">
        <v>224</v>
      </c>
      <c r="K224" s="4"/>
      <c r="L224" s="53">
        <v>0.9931100290121373</v>
      </c>
      <c r="M224" s="114"/>
      <c r="N224" s="5">
        <v>84</v>
      </c>
      <c r="O224" s="6">
        <v>64</v>
      </c>
      <c r="P224" s="6"/>
      <c r="Q224" s="6"/>
      <c r="S224" s="7">
        <v>1700</v>
      </c>
      <c r="T224" s="6"/>
      <c r="U224" s="6"/>
      <c r="V224" s="6">
        <v>549.9</v>
      </c>
      <c r="W224" s="6">
        <v>2438</v>
      </c>
      <c r="X224" s="6">
        <v>256.2</v>
      </c>
      <c r="Y224" s="6">
        <v>217.4</v>
      </c>
      <c r="Z224" s="6">
        <v>438.7</v>
      </c>
      <c r="AA224" s="116" t="s">
        <v>85</v>
      </c>
      <c r="AB224" s="116" t="s">
        <v>80</v>
      </c>
      <c r="AC224" s="115" t="s">
        <v>68</v>
      </c>
      <c r="AD224" s="115" t="s">
        <v>68</v>
      </c>
      <c r="AE224" s="116" t="s">
        <v>69</v>
      </c>
      <c r="AF224" s="116" t="s">
        <v>69</v>
      </c>
      <c r="AG224" s="10"/>
      <c r="AH224" s="10"/>
      <c r="AI224" s="10"/>
      <c r="AJ224" s="10"/>
      <c r="AK224" s="75">
        <v>1.17</v>
      </c>
      <c r="AL224" s="117" t="s">
        <v>907</v>
      </c>
      <c r="AM224" s="89" t="s">
        <v>529</v>
      </c>
      <c r="AN224" s="118">
        <v>0.24789697787932288</v>
      </c>
      <c r="AO224" s="118">
        <v>0.23618351220662814</v>
      </c>
      <c r="AP224" s="118">
        <v>0.8689251865295422</v>
      </c>
      <c r="AQ224" s="118"/>
      <c r="AR224" s="80" t="s">
        <v>112</v>
      </c>
      <c r="AS224" s="7">
        <v>106.13131601179947</v>
      </c>
      <c r="AT224" s="119"/>
      <c r="AU224" s="89" t="s">
        <v>529</v>
      </c>
      <c r="AV224" s="7">
        <v>79.761547500000006</v>
      </c>
      <c r="AW224" s="7">
        <v>16.238</v>
      </c>
      <c r="AX224" s="7">
        <v>-7.6890000000000001</v>
      </c>
      <c r="AY224" s="7"/>
      <c r="AZ224" s="7">
        <v>95.074575449248698</v>
      </c>
      <c r="BA224" s="7">
        <v>9.8018211997436211</v>
      </c>
      <c r="BB224" s="187"/>
      <c r="BC224" s="7">
        <v>97.105510489510493</v>
      </c>
      <c r="BD224" s="7">
        <v>92.759184263114065</v>
      </c>
      <c r="BE224" s="7">
        <v>59.549644640434195</v>
      </c>
      <c r="BF224" s="7">
        <v>46.947277215189878</v>
      </c>
      <c r="BG224" s="7">
        <v>19.980020779220776</v>
      </c>
      <c r="BH224" s="7">
        <v>48.637025980026294</v>
      </c>
      <c r="BI224" s="7">
        <v>13.416317947192894</v>
      </c>
      <c r="BJ224" s="77"/>
      <c r="BK224" s="7">
        <v>-53.021104309999998</v>
      </c>
      <c r="BL224" s="7"/>
      <c r="BM224" s="7">
        <v>85.300661269390019</v>
      </c>
      <c r="BN224" s="77"/>
      <c r="BO224" s="7">
        <v>30.051399999999987</v>
      </c>
      <c r="BP224" s="7">
        <v>21.190200000000004</v>
      </c>
      <c r="BQ224" s="7"/>
      <c r="BR224" s="7"/>
      <c r="BS224" s="7">
        <v>63.355474352844752</v>
      </c>
      <c r="BT224" s="7">
        <v>26.712357973817944</v>
      </c>
      <c r="BU224" s="75"/>
      <c r="BV224" s="7">
        <v>21.7607875956339</v>
      </c>
      <c r="BW224" s="7" t="s">
        <v>195</v>
      </c>
      <c r="BX224" s="6">
        <v>-8.1867336489128704</v>
      </c>
      <c r="BY224" s="6"/>
      <c r="BZ224" s="6">
        <v>13.92475767262264</v>
      </c>
      <c r="CA224" s="6"/>
      <c r="CB224" s="4"/>
      <c r="CC224" s="89" t="s">
        <v>529</v>
      </c>
      <c r="CD224" s="4">
        <v>-14.900991201177682</v>
      </c>
      <c r="CE224" s="4">
        <v>-13.291813081405872</v>
      </c>
      <c r="CF224" s="4"/>
      <c r="CG224" s="89" t="s">
        <v>529</v>
      </c>
      <c r="CH224" s="6">
        <v>20.55</v>
      </c>
      <c r="CI224" s="53"/>
      <c r="CJ224" s="6">
        <v>32000</v>
      </c>
      <c r="CK224" s="6">
        <v>32000</v>
      </c>
      <c r="CL224" s="8">
        <v>-25</v>
      </c>
      <c r="CM224" s="6">
        <v>16227.94</v>
      </c>
      <c r="CN224" s="9">
        <v>-45</v>
      </c>
      <c r="CO224" s="6">
        <v>32000</v>
      </c>
      <c r="CP224" s="5">
        <v>54</v>
      </c>
      <c r="CQ224" s="4">
        <v>30</v>
      </c>
      <c r="CR224" s="78">
        <v>7.13</v>
      </c>
      <c r="CS224" s="78">
        <v>1</v>
      </c>
      <c r="CT224" s="78">
        <v>9.67</v>
      </c>
      <c r="CU224" s="78">
        <v>1.05</v>
      </c>
      <c r="CV224" s="6">
        <v>77.287624616017069</v>
      </c>
      <c r="CW224" s="78"/>
      <c r="CX224" s="10">
        <v>30</v>
      </c>
      <c r="CY224" s="6">
        <v>86.9977328500119</v>
      </c>
      <c r="CZ224" s="2"/>
      <c r="DA224" s="11"/>
      <c r="DB224" s="11"/>
      <c r="DC224" s="11"/>
      <c r="DD224" s="120" t="s">
        <v>72</v>
      </c>
      <c r="DE224" s="120" t="s">
        <v>72</v>
      </c>
      <c r="DF224" s="89" t="s">
        <v>529</v>
      </c>
      <c r="DG224" s="12">
        <v>8</v>
      </c>
      <c r="DH224" s="9"/>
      <c r="DI224" s="98">
        <v>25</v>
      </c>
      <c r="DJ224" s="100"/>
      <c r="DK224" s="1"/>
      <c r="DL224" s="101"/>
      <c r="DM224" s="46" t="s">
        <v>101</v>
      </c>
      <c r="DN224" s="10">
        <v>0</v>
      </c>
      <c r="DO224" s="10">
        <v>0</v>
      </c>
      <c r="DP224" s="11"/>
      <c r="DQ224" s="109"/>
      <c r="DR224" s="12"/>
      <c r="DS224" s="79">
        <v>0</v>
      </c>
      <c r="DT224" s="2"/>
      <c r="DU224" s="8">
        <v>22</v>
      </c>
      <c r="DV224" s="12"/>
      <c r="DW224" s="13">
        <v>100</v>
      </c>
      <c r="DX224" s="89" t="s">
        <v>529</v>
      </c>
      <c r="DY224" s="12">
        <v>11</v>
      </c>
      <c r="DZ224" s="89" t="s">
        <v>529</v>
      </c>
      <c r="EA224" s="7">
        <v>20.799958077949292</v>
      </c>
      <c r="EB224" s="75">
        <v>-3.5499999999999997E-2</v>
      </c>
      <c r="EC224" s="75">
        <v>-9.7199999999999995E-2</v>
      </c>
      <c r="ED224" s="75">
        <v>0.1227</v>
      </c>
      <c r="EE224" s="90">
        <v>0</v>
      </c>
      <c r="EF224" s="90">
        <v>0</v>
      </c>
      <c r="EG224" s="90">
        <v>0</v>
      </c>
      <c r="EH224" s="90">
        <v>0</v>
      </c>
      <c r="EI224" s="75"/>
      <c r="EJ224" s="89" t="s">
        <v>529</v>
      </c>
      <c r="EK224" s="91" t="s">
        <v>74</v>
      </c>
      <c r="EL224" s="91" t="s">
        <v>74</v>
      </c>
      <c r="EM224" s="91" t="s">
        <v>74</v>
      </c>
      <c r="EN224" s="91" t="s">
        <v>74</v>
      </c>
      <c r="EO224" s="91" t="s">
        <v>74</v>
      </c>
      <c r="EP224" s="91" t="s">
        <v>74</v>
      </c>
      <c r="EQ224" s="91" t="s">
        <v>74</v>
      </c>
      <c r="ER224" s="91" t="s">
        <v>74</v>
      </c>
      <c r="ES224" s="92" t="s">
        <v>74</v>
      </c>
      <c r="ET224" s="89" t="s">
        <v>529</v>
      </c>
      <c r="EU224" s="7">
        <v>1.18</v>
      </c>
      <c r="EV224" s="7">
        <v>10.4</v>
      </c>
      <c r="EW224" s="10"/>
      <c r="EX224" s="10"/>
      <c r="EY224" s="10"/>
      <c r="EZ224" s="10"/>
      <c r="FA224" s="75">
        <v>0.93416086191322323</v>
      </c>
      <c r="FB224" s="75">
        <v>1.3982059289521789</v>
      </c>
      <c r="FC224" s="75">
        <v>1.2351846008729117</v>
      </c>
      <c r="FD224" s="89" t="s">
        <v>529</v>
      </c>
      <c r="FE224" s="13"/>
      <c r="FF224" s="6">
        <v>0</v>
      </c>
      <c r="FG224" s="10" t="s">
        <v>75</v>
      </c>
      <c r="FH224" s="6">
        <v>32000</v>
      </c>
      <c r="FI224" s="10"/>
      <c r="FJ224" s="9"/>
      <c r="FK224" s="6">
        <v>27.398361359505298</v>
      </c>
      <c r="FL224" s="6">
        <v>15.05817717795116</v>
      </c>
      <c r="FM224" s="6">
        <v>-6.9411764705881618</v>
      </c>
      <c r="FN224" s="6">
        <v>-10.553792609274225</v>
      </c>
      <c r="FO224" s="6">
        <v>13.010204081632637</v>
      </c>
      <c r="FP224" s="6">
        <v>52.304286576776029</v>
      </c>
      <c r="FQ224" s="127">
        <v>0.46713662438393794</v>
      </c>
      <c r="FR224" s="122"/>
      <c r="FS224" s="121">
        <v>0.64097398446428921</v>
      </c>
      <c r="FT224" s="89" t="s">
        <v>529</v>
      </c>
      <c r="FU224" s="7">
        <v>14.669718075830707</v>
      </c>
      <c r="FV224" s="7">
        <v>-22.456876348393216</v>
      </c>
      <c r="FW224" s="7">
        <v>-24.056346377973426</v>
      </c>
      <c r="FX224" s="7">
        <v>-10.280777875297265</v>
      </c>
      <c r="FY224" s="7">
        <v>7.664491070099821</v>
      </c>
      <c r="FZ224" s="7">
        <v>34.04154042939097</v>
      </c>
      <c r="GA224" s="7">
        <v>-191.21335685435287</v>
      </c>
      <c r="GB224" s="7">
        <v>-41.239649337024133</v>
      </c>
      <c r="GC224" s="89" t="s">
        <v>529</v>
      </c>
      <c r="GD224" s="92" t="s">
        <v>74</v>
      </c>
      <c r="GE224" s="92" t="s">
        <v>74</v>
      </c>
      <c r="GF224" s="123" t="s">
        <v>1403</v>
      </c>
      <c r="GG224" s="123" t="s">
        <v>1403</v>
      </c>
      <c r="GH224" s="124" t="s">
        <v>74</v>
      </c>
      <c r="GI224" s="125" t="s">
        <v>74</v>
      </c>
      <c r="GJ224" s="126" t="s">
        <v>81</v>
      </c>
      <c r="GK224" s="89" t="s">
        <v>529</v>
      </c>
      <c r="GL224" s="75">
        <v>0.210152714502992</v>
      </c>
      <c r="GM224" s="129">
        <v>4.4099779460517498E-2</v>
      </c>
      <c r="GN224" s="130">
        <v>1.0293586523078E-2</v>
      </c>
      <c r="GO224" s="129">
        <v>-0.63935854382879698</v>
      </c>
      <c r="GP224" s="131">
        <v>-0.20428077373696499</v>
      </c>
      <c r="GQ224" s="129">
        <v>-0.24915094046449501</v>
      </c>
      <c r="GR224" s="130">
        <v>-5.96073361512926E-2</v>
      </c>
      <c r="GS224" s="131">
        <v>-0.46793933631194601</v>
      </c>
      <c r="GT224" s="75">
        <v>0.210152714502992</v>
      </c>
      <c r="GU224" s="129">
        <v>4.4099779460517498E-2</v>
      </c>
      <c r="GV224" s="130">
        <v>1.0293586523078E-2</v>
      </c>
      <c r="GW224" s="129">
        <v>-0.63935854382879698</v>
      </c>
      <c r="GX224" s="131">
        <v>-0.20428077373696499</v>
      </c>
      <c r="GY224" s="129">
        <v>-0.24915094046449501</v>
      </c>
      <c r="GZ224" s="130">
        <v>-5.96073361512926E-2</v>
      </c>
      <c r="HA224" s="131">
        <v>-0.46793933631194601</v>
      </c>
      <c r="HB224" s="89" t="s">
        <v>529</v>
      </c>
      <c r="HC224" s="106"/>
      <c r="HD224" s="106"/>
      <c r="HE224" s="106"/>
      <c r="HF224" s="106"/>
      <c r="HG224" s="106"/>
      <c r="HH224" s="106"/>
      <c r="HI224" s="106"/>
      <c r="HJ224" s="106"/>
      <c r="HK224" s="106"/>
      <c r="HL224" s="106"/>
      <c r="HM224" s="106"/>
      <c r="HN224" s="106"/>
      <c r="HO224" s="106"/>
      <c r="HP224" s="106"/>
      <c r="HQ224" s="106"/>
      <c r="HR224" s="106"/>
      <c r="HS224" s="106"/>
      <c r="HT224" s="106"/>
      <c r="HU224" s="106"/>
      <c r="HV224" s="106"/>
      <c r="HW224" s="106"/>
      <c r="HX224" s="106"/>
      <c r="HY224" s="106"/>
      <c r="HZ224" s="106"/>
      <c r="IA224" s="89" t="s">
        <v>529</v>
      </c>
      <c r="IB224" s="128">
        <v>0.44434593445175302</v>
      </c>
      <c r="IC224" s="42">
        <v>0.68689519186593795</v>
      </c>
      <c r="ID224" s="13" t="s">
        <v>529</v>
      </c>
      <c r="IE224" s="6">
        <v>97.777465000000007</v>
      </c>
      <c r="IF224" s="6">
        <v>98.579053070000001</v>
      </c>
      <c r="IG224" s="6">
        <v>80.600817950000007</v>
      </c>
      <c r="IH224" s="6">
        <v>101.78058679999999</v>
      </c>
      <c r="II224" s="6">
        <v>103.5119531</v>
      </c>
      <c r="IJ224" s="6">
        <v>85.181597519999997</v>
      </c>
      <c r="IK224" s="6">
        <v>93.641889269999993</v>
      </c>
      <c r="IL224" s="7">
        <v>81.187350839999993</v>
      </c>
      <c r="IM224" s="6">
        <v>92.741050560000005</v>
      </c>
      <c r="IN224" s="6">
        <v>84.721151860000006</v>
      </c>
      <c r="IO224" s="6">
        <v>67.059100119999997</v>
      </c>
      <c r="IP224" s="7">
        <v>91.984948959999997</v>
      </c>
      <c r="IQ224" s="7">
        <v>91.872429670000002</v>
      </c>
      <c r="IR224" s="7">
        <v>85.224569369999998</v>
      </c>
      <c r="IS224" s="6">
        <v>87.641344450000005</v>
      </c>
      <c r="IT224" s="7">
        <v>91.533829049999994</v>
      </c>
      <c r="IU224" s="6">
        <v>93.894723679999998</v>
      </c>
      <c r="IV224" s="7">
        <v>89.798609450000001</v>
      </c>
      <c r="IW224" s="7">
        <v>98.306528979999996</v>
      </c>
      <c r="IX224" s="7">
        <v>94.165858450000002</v>
      </c>
      <c r="IY224" s="6">
        <v>79.263568460000002</v>
      </c>
      <c r="IZ224" s="6">
        <v>63.700039689999997</v>
      </c>
      <c r="JA224" s="6">
        <v>71.536681830000006</v>
      </c>
      <c r="JB224" s="6">
        <v>78.138338259999998</v>
      </c>
      <c r="JC224" s="6">
        <v>76.035862359999996</v>
      </c>
      <c r="JD224" s="7">
        <v>87.588068849999999</v>
      </c>
      <c r="JE224" s="7">
        <v>95.894735130000001</v>
      </c>
      <c r="JF224" s="7">
        <v>94.772259270000006</v>
      </c>
      <c r="JG224" s="7">
        <v>106.554006</v>
      </c>
      <c r="JH224" s="6">
        <v>91.521710479999996</v>
      </c>
      <c r="JI224" s="7">
        <v>110.97490790000001</v>
      </c>
      <c r="JJ224" s="6">
        <v>98.216674769999997</v>
      </c>
      <c r="JK224" s="7">
        <v>109.71324300000001</v>
      </c>
      <c r="JL224" s="6">
        <v>102.47121540000001</v>
      </c>
      <c r="JM224" s="7">
        <v>97.391216760000006</v>
      </c>
      <c r="JN224" s="6">
        <v>92.978554759999994</v>
      </c>
      <c r="JO224" s="7">
        <v>109.1218143</v>
      </c>
      <c r="JP224" s="7"/>
      <c r="JQ224" s="6">
        <v>97.862512690000003</v>
      </c>
      <c r="JR224" s="6">
        <v>71.100410249999996</v>
      </c>
      <c r="JS224" s="7">
        <v>99.526307579999994</v>
      </c>
      <c r="JT224" s="7">
        <v>96.469994299999996</v>
      </c>
      <c r="JU224" s="7">
        <v>82.621694770000005</v>
      </c>
      <c r="JV224" s="7">
        <v>81.973237690000005</v>
      </c>
      <c r="JW224" s="6">
        <v>89.398008059999995</v>
      </c>
      <c r="JX224" s="7">
        <v>108.0486799</v>
      </c>
      <c r="JY224" s="6">
        <v>98.186193619999997</v>
      </c>
      <c r="JZ224" s="7">
        <v>94.89249744</v>
      </c>
      <c r="KA224" s="6">
        <v>100.2223698</v>
      </c>
      <c r="KB224" s="7">
        <v>100.7544626</v>
      </c>
      <c r="KC224" s="7">
        <v>88.793576099999996</v>
      </c>
      <c r="KD224" s="6">
        <v>90.943448680000003</v>
      </c>
      <c r="KE224" s="6">
        <v>86.748788180000005</v>
      </c>
      <c r="KF224" s="6">
        <v>91.481262229999999</v>
      </c>
      <c r="KG224" s="7">
        <v>88.574156590000001</v>
      </c>
      <c r="KH224" s="6">
        <v>130.65337980000001</v>
      </c>
      <c r="KI224" s="6">
        <v>99.387881140000005</v>
      </c>
      <c r="KJ224" s="6">
        <v>94.828205629999999</v>
      </c>
      <c r="KK224" s="6">
        <v>56.617441120000002</v>
      </c>
      <c r="KM224" s="178" t="s">
        <v>1948</v>
      </c>
      <c r="KN224" s="178" t="s">
        <v>1948</v>
      </c>
      <c r="KO224" s="178" t="s">
        <v>1948</v>
      </c>
    </row>
    <row r="225" spans="1:301" ht="87.75" customHeight="1">
      <c r="A225" s="164" t="s">
        <v>1740</v>
      </c>
      <c r="B225" s="84" t="str">
        <f>"Chemistry 624"</f>
        <v>Chemistry 624</v>
      </c>
      <c r="C225" s="158" t="s">
        <v>1937</v>
      </c>
      <c r="D225" s="13" t="s">
        <v>511</v>
      </c>
      <c r="E225" s="163"/>
      <c r="F225" s="13"/>
      <c r="G225" s="2" t="s">
        <v>512</v>
      </c>
      <c r="H225" s="13" t="s">
        <v>1191</v>
      </c>
      <c r="I225" s="83" t="str">
        <f>"Chemistry 224"</f>
        <v>Chemistry 224</v>
      </c>
      <c r="J225" s="13">
        <v>225</v>
      </c>
      <c r="K225" s="4"/>
      <c r="L225" s="53">
        <v>0.87360076621310434</v>
      </c>
      <c r="M225" s="114"/>
      <c r="N225" s="5">
        <v>33</v>
      </c>
      <c r="O225" s="6">
        <v>70</v>
      </c>
      <c r="P225" s="6">
        <v>361</v>
      </c>
      <c r="Q225" s="6"/>
      <c r="S225" s="7">
        <v>664.9</v>
      </c>
      <c r="T225" s="6"/>
      <c r="U225" s="6">
        <v>351.6</v>
      </c>
      <c r="V225" s="6">
        <v>485.20000000000005</v>
      </c>
      <c r="W225" s="6">
        <v>881.9</v>
      </c>
      <c r="X225" s="6">
        <v>681.1</v>
      </c>
      <c r="Y225" s="6">
        <v>1110</v>
      </c>
      <c r="Z225" s="6">
        <v>1255</v>
      </c>
      <c r="AA225" s="116" t="s">
        <v>85</v>
      </c>
      <c r="AB225" s="115" t="s">
        <v>80</v>
      </c>
      <c r="AC225" s="116" t="s">
        <v>86</v>
      </c>
      <c r="AD225" s="116" t="s">
        <v>69</v>
      </c>
      <c r="AE225" s="116" t="s">
        <v>69</v>
      </c>
      <c r="AF225" s="116" t="s">
        <v>69</v>
      </c>
      <c r="AG225" s="10">
        <v>582</v>
      </c>
      <c r="AH225" s="10">
        <v>674</v>
      </c>
      <c r="AI225" s="10">
        <v>422</v>
      </c>
      <c r="AJ225" s="10">
        <v>497</v>
      </c>
      <c r="AK225" s="75">
        <v>1.56</v>
      </c>
      <c r="AL225" s="117" t="s">
        <v>907</v>
      </c>
      <c r="AM225" s="89" t="s">
        <v>511</v>
      </c>
      <c r="AN225" s="118">
        <v>-1.6644272029820988E-2</v>
      </c>
      <c r="AO225" s="118">
        <v>-5.7046979865771813E-2</v>
      </c>
      <c r="AP225" s="118">
        <v>1.6165698408689064E-2</v>
      </c>
      <c r="AQ225" s="118">
        <v>-1.3620084156213419E-3</v>
      </c>
      <c r="AR225" s="80" t="s">
        <v>70</v>
      </c>
      <c r="AS225" s="7">
        <v>98.400974287797624</v>
      </c>
      <c r="AT225" s="119"/>
      <c r="AU225" s="89" t="s">
        <v>511</v>
      </c>
      <c r="AV225" s="7">
        <v>-29.385035999999999</v>
      </c>
      <c r="AW225" s="7">
        <v>-28.923999999999999</v>
      </c>
      <c r="AX225" s="7">
        <v>-13.957000000000001</v>
      </c>
      <c r="AY225" s="7"/>
      <c r="AZ225" s="7">
        <v>59.082484484899616</v>
      </c>
      <c r="BA225" s="7">
        <v>21.121175988838786</v>
      </c>
      <c r="BB225" s="187"/>
      <c r="BC225" s="7">
        <v>15.690585635359122</v>
      </c>
      <c r="BD225" s="7">
        <v>14.87923719806763</v>
      </c>
      <c r="BE225" s="7">
        <v>-10.84391923620932</v>
      </c>
      <c r="BF225" s="7">
        <v>-1.4829486322188501</v>
      </c>
      <c r="BG225" s="7">
        <v>-2.9970021978021899</v>
      </c>
      <c r="BH225" s="7">
        <v>3.4518605395031443</v>
      </c>
      <c r="BI225" s="7">
        <v>-6.9041145357605629</v>
      </c>
      <c r="BJ225" s="77"/>
      <c r="BK225" s="7">
        <v>-193.62444439999999</v>
      </c>
      <c r="BL225" s="7"/>
      <c r="BM225" s="7">
        <v>0</v>
      </c>
      <c r="BN225" s="77"/>
      <c r="BO225" s="7">
        <v>4.1849999999999996</v>
      </c>
      <c r="BP225" s="7">
        <v>4.9363999999999919</v>
      </c>
      <c r="BQ225" s="7"/>
      <c r="BR225" s="7"/>
      <c r="BS225" s="7">
        <v>0</v>
      </c>
      <c r="BT225" s="7">
        <v>52.473122437930236</v>
      </c>
      <c r="BU225" s="10"/>
      <c r="BV225" s="7">
        <v>-2.149631527802276</v>
      </c>
      <c r="BW225" s="7" t="s">
        <v>195</v>
      </c>
      <c r="BX225" s="6">
        <v>-5.3907659062463757</v>
      </c>
      <c r="BY225" s="6"/>
      <c r="BZ225" s="6">
        <v>15.855762301839388</v>
      </c>
      <c r="CA225" s="6"/>
      <c r="CB225" s="4" t="s">
        <v>978</v>
      </c>
      <c r="CC225" s="89" t="s">
        <v>511</v>
      </c>
      <c r="CD225" s="4">
        <v>-14.476367114973183</v>
      </c>
      <c r="CE225" s="4">
        <v>52.170844765992712</v>
      </c>
      <c r="CF225" s="4"/>
      <c r="CG225" s="89" t="s">
        <v>511</v>
      </c>
      <c r="CH225" s="6">
        <v>-49.2</v>
      </c>
      <c r="CI225" s="53"/>
      <c r="CJ225" s="6">
        <v>927.59</v>
      </c>
      <c r="CK225" s="6">
        <v>3778.06</v>
      </c>
      <c r="CL225" s="8">
        <v>81</v>
      </c>
      <c r="CM225" s="6">
        <v>6349.6</v>
      </c>
      <c r="CN225" s="9">
        <v>15</v>
      </c>
      <c r="CO225" s="6">
        <v>8000</v>
      </c>
      <c r="CP225" s="5">
        <v>31</v>
      </c>
      <c r="CQ225" s="4">
        <v>3.85</v>
      </c>
      <c r="CR225" s="78">
        <v>13.97</v>
      </c>
      <c r="CS225" s="78">
        <v>7.87</v>
      </c>
      <c r="CT225" s="78">
        <v>3.56</v>
      </c>
      <c r="CU225" s="78">
        <v>7.87</v>
      </c>
      <c r="CV225" s="6">
        <v>111.78128271460736</v>
      </c>
      <c r="CW225" s="78"/>
      <c r="CX225" s="10">
        <v>30</v>
      </c>
      <c r="CY225" s="6">
        <v>95.502858512479179</v>
      </c>
      <c r="CZ225" s="2"/>
      <c r="DA225" s="11"/>
      <c r="DB225" s="11"/>
      <c r="DC225" s="11"/>
      <c r="DD225" s="120" t="s">
        <v>89</v>
      </c>
      <c r="DE225" s="120" t="s">
        <v>72</v>
      </c>
      <c r="DF225" s="89" t="s">
        <v>511</v>
      </c>
      <c r="DG225" s="12">
        <v>34</v>
      </c>
      <c r="DH225" s="9"/>
      <c r="DI225" s="98">
        <v>25</v>
      </c>
      <c r="DJ225" s="100"/>
      <c r="DK225" s="1"/>
      <c r="DL225" s="101"/>
      <c r="DM225" s="46">
        <v>25.6</v>
      </c>
      <c r="DN225" s="10">
        <v>0</v>
      </c>
      <c r="DO225" s="10">
        <v>0</v>
      </c>
      <c r="DP225" s="11"/>
      <c r="DQ225" s="109"/>
      <c r="DR225" s="12"/>
      <c r="DS225" s="79">
        <v>0</v>
      </c>
      <c r="DT225" s="166">
        <v>88.9</v>
      </c>
      <c r="DU225" s="8">
        <v>-15.694000000000001</v>
      </c>
      <c r="DV225" s="12"/>
      <c r="DW225" s="13">
        <v>100</v>
      </c>
      <c r="DX225" s="89" t="s">
        <v>511</v>
      </c>
      <c r="DY225" s="12">
        <v>6</v>
      </c>
      <c r="DZ225" s="89" t="s">
        <v>511</v>
      </c>
      <c r="EA225" s="7">
        <v>-5.7151114244805301</v>
      </c>
      <c r="EB225" s="75">
        <v>2.07E-2</v>
      </c>
      <c r="EC225" s="75">
        <v>-0.18229999999999999</v>
      </c>
      <c r="ED225" s="75">
        <v>-0.20780000000000001</v>
      </c>
      <c r="EE225" s="90">
        <v>9.5697980684811199</v>
      </c>
      <c r="EF225" s="90">
        <v>0</v>
      </c>
      <c r="EG225" s="90">
        <v>4.7093285263632509</v>
      </c>
      <c r="EH225" s="90">
        <v>0</v>
      </c>
      <c r="EI225" s="75" t="s">
        <v>129</v>
      </c>
      <c r="EJ225" s="89" t="s">
        <v>511</v>
      </c>
      <c r="EK225" s="91" t="s">
        <v>74</v>
      </c>
      <c r="EL225" s="91" t="s">
        <v>74</v>
      </c>
      <c r="EM225" s="91" t="s">
        <v>74</v>
      </c>
      <c r="EN225" s="91" t="s">
        <v>74</v>
      </c>
      <c r="EO225" s="91" t="s">
        <v>74</v>
      </c>
      <c r="EP225" s="91" t="s">
        <v>74</v>
      </c>
      <c r="EQ225" s="91" t="s">
        <v>74</v>
      </c>
      <c r="ER225" s="91" t="s">
        <v>74</v>
      </c>
      <c r="ES225" s="92" t="s">
        <v>74</v>
      </c>
      <c r="ET225" s="89" t="s">
        <v>511</v>
      </c>
      <c r="EU225" s="7">
        <v>18.3</v>
      </c>
      <c r="EV225" s="7">
        <v>3.13</v>
      </c>
      <c r="EW225" s="10"/>
      <c r="EX225" s="10"/>
      <c r="EY225" s="10"/>
      <c r="EZ225" s="10"/>
      <c r="FA225" s="75">
        <v>0.92245052527420268</v>
      </c>
      <c r="FB225" s="75">
        <v>0.83488577941271558</v>
      </c>
      <c r="FC225" s="75">
        <v>1.2474819702883206</v>
      </c>
      <c r="FD225" s="89" t="s">
        <v>511</v>
      </c>
      <c r="FE225" s="13"/>
      <c r="FF225" s="6">
        <v>0</v>
      </c>
      <c r="FG225" s="10" t="s">
        <v>113</v>
      </c>
      <c r="FH225" s="6">
        <v>8465.7199999999993</v>
      </c>
      <c r="FI225" s="10"/>
      <c r="FJ225" s="9"/>
      <c r="FK225" s="6">
        <v>28.187423693687219</v>
      </c>
      <c r="FL225" s="6">
        <v>33.194876382794412</v>
      </c>
      <c r="FM225" s="6">
        <v>21.547314578005107</v>
      </c>
      <c r="FN225" s="6">
        <v>-17.826501429933273</v>
      </c>
      <c r="FO225" s="6">
        <v>-2.1905805038335391</v>
      </c>
      <c r="FP225" s="6">
        <v>-29.888742221384135</v>
      </c>
      <c r="FQ225" s="121">
        <v>0.81191337504888539</v>
      </c>
      <c r="FR225" s="122"/>
      <c r="FS225" s="75">
        <v>0.72143847519287618</v>
      </c>
      <c r="FT225" s="89" t="s">
        <v>511</v>
      </c>
      <c r="FU225" s="7">
        <v>29.205893726441179</v>
      </c>
      <c r="FV225" s="7">
        <v>-72.918808134951888</v>
      </c>
      <c r="FW225" s="7">
        <v>-9.5245396160201778</v>
      </c>
      <c r="FX225" s="7">
        <v>-60.847849721661326</v>
      </c>
      <c r="FY225" s="7">
        <v>27.677984829480973</v>
      </c>
      <c r="FZ225" s="7">
        <v>6.7821469331547419</v>
      </c>
      <c r="GA225" s="7">
        <v>-133.46862340153208</v>
      </c>
      <c r="GB225" s="7">
        <v>2.1064688556779676</v>
      </c>
      <c r="GC225" s="89" t="s">
        <v>511</v>
      </c>
      <c r="GD225" s="92" t="s">
        <v>81</v>
      </c>
      <c r="GE225" s="92" t="s">
        <v>81</v>
      </c>
      <c r="GF225" s="123" t="s">
        <v>1402</v>
      </c>
      <c r="GG225" s="123" t="s">
        <v>1402</v>
      </c>
      <c r="GH225" s="124" t="s">
        <v>74</v>
      </c>
      <c r="GI225" s="125" t="s">
        <v>81</v>
      </c>
      <c r="GJ225" s="126" t="s">
        <v>81</v>
      </c>
      <c r="GK225" s="89" t="s">
        <v>511</v>
      </c>
      <c r="GL225" s="75">
        <v>1.0034539859972699E-2</v>
      </c>
      <c r="GM225" s="129">
        <v>0.29147112836012601</v>
      </c>
      <c r="GN225" s="130">
        <v>-0.16875967416086399</v>
      </c>
      <c r="GO225" s="129">
        <v>-3.2410722099513102E-2</v>
      </c>
      <c r="GP225" s="131">
        <v>-0.36824198615427101</v>
      </c>
      <c r="GQ225" s="129">
        <v>-0.20742578844169099</v>
      </c>
      <c r="GR225" s="130">
        <v>0.237601377372474</v>
      </c>
      <c r="GS225" s="131">
        <v>-0.820122879971106</v>
      </c>
      <c r="GT225" s="75">
        <v>1.0034539859972699E-2</v>
      </c>
      <c r="GU225" s="129">
        <v>0.29147112836012601</v>
      </c>
      <c r="GV225" s="130">
        <v>-0.16875967416086399</v>
      </c>
      <c r="GW225" s="129">
        <v>-3.2410722099513102E-2</v>
      </c>
      <c r="GX225" s="131">
        <v>-0.36824198615427101</v>
      </c>
      <c r="GY225" s="129">
        <v>-0.20742578844169099</v>
      </c>
      <c r="GZ225" s="130">
        <v>0.237601377372474</v>
      </c>
      <c r="HA225" s="131">
        <v>-0.820122879971106</v>
      </c>
      <c r="HB225" s="89" t="s">
        <v>511</v>
      </c>
      <c r="HC225" s="106"/>
      <c r="HD225" s="106"/>
      <c r="HE225" s="106"/>
      <c r="HF225" s="106"/>
      <c r="HG225" s="106"/>
      <c r="HH225" s="106"/>
      <c r="HI225" s="106"/>
      <c r="HJ225" s="106"/>
      <c r="HK225" s="106"/>
      <c r="HL225" s="106"/>
      <c r="HM225" s="106"/>
      <c r="HN225" s="106"/>
      <c r="HO225" s="106"/>
      <c r="HP225" s="106"/>
      <c r="HQ225" s="106"/>
      <c r="HR225" s="106"/>
      <c r="HS225" s="106"/>
      <c r="HT225" s="106"/>
      <c r="HU225" s="106"/>
      <c r="HV225" s="106"/>
      <c r="HW225" s="106"/>
      <c r="HX225" s="106"/>
      <c r="HY225" s="106"/>
      <c r="HZ225" s="106"/>
      <c r="IA225" s="89" t="s">
        <v>511</v>
      </c>
      <c r="IB225" s="128">
        <v>0.31601550040274501</v>
      </c>
      <c r="IC225" s="128">
        <v>0.55749278877915798</v>
      </c>
      <c r="ID225" s="13" t="s">
        <v>511</v>
      </c>
      <c r="IE225" s="6">
        <v>109.16507729999999</v>
      </c>
      <c r="IF225" s="6">
        <v>94.700352530000004</v>
      </c>
      <c r="IG225" s="6">
        <v>94.315039350000006</v>
      </c>
      <c r="IH225" s="6">
        <v>86.258169929999994</v>
      </c>
      <c r="II225" s="6">
        <v>109.0036563</v>
      </c>
      <c r="IJ225" s="6">
        <v>98.424170619999998</v>
      </c>
      <c r="IK225" s="6">
        <v>102.3116744</v>
      </c>
      <c r="IL225" s="7"/>
      <c r="IM225" s="6">
        <v>97.156595039999999</v>
      </c>
      <c r="IN225" s="6">
        <v>99.336981690000002</v>
      </c>
      <c r="IO225" s="6">
        <v>87.695457930000003</v>
      </c>
      <c r="IP225" s="7">
        <v>92.825443789999994</v>
      </c>
      <c r="IQ225" s="7">
        <v>116.70037929999999</v>
      </c>
      <c r="IR225" s="7">
        <v>106.8481537</v>
      </c>
      <c r="IS225" s="6">
        <v>84.236662879999997</v>
      </c>
      <c r="IT225" s="7">
        <v>93.188698279999997</v>
      </c>
      <c r="IU225" s="6">
        <v>98.128712870000001</v>
      </c>
      <c r="IV225" s="7">
        <v>98.931307140000001</v>
      </c>
      <c r="IW225" s="7">
        <v>95.690807059999997</v>
      </c>
      <c r="IX225" s="7">
        <v>91.618870090000001</v>
      </c>
      <c r="IY225" s="6">
        <v>77.583416330000006</v>
      </c>
      <c r="IZ225" s="6">
        <v>91.831076719999999</v>
      </c>
      <c r="JA225" s="6">
        <v>100.2254173</v>
      </c>
      <c r="JB225" s="6">
        <v>90.203220860000002</v>
      </c>
      <c r="JC225" s="6">
        <v>88.653546809999995</v>
      </c>
      <c r="JD225" s="7">
        <v>91.964285709999999</v>
      </c>
      <c r="JE225" s="7">
        <v>99.83090722</v>
      </c>
      <c r="JF225" s="7">
        <v>112.8830645</v>
      </c>
      <c r="JG225" s="7">
        <v>94.798345400000002</v>
      </c>
      <c r="JH225" s="6">
        <v>112.5622407</v>
      </c>
      <c r="JI225" s="7">
        <v>97.585537489999993</v>
      </c>
      <c r="JJ225" s="6">
        <v>97.25879449</v>
      </c>
      <c r="JK225" s="7">
        <v>105.2482902</v>
      </c>
      <c r="JL225" s="6">
        <v>96.487074480000004</v>
      </c>
      <c r="JM225" s="7">
        <v>96.101038549999998</v>
      </c>
      <c r="JN225" s="6">
        <v>91.639634330000007</v>
      </c>
      <c r="JO225" s="7">
        <v>74.467687710000007</v>
      </c>
      <c r="JP225" s="7">
        <v>96.829268290000002</v>
      </c>
      <c r="JQ225" s="6">
        <v>96.065232480000006</v>
      </c>
      <c r="JR225" s="6">
        <v>93.337713530000002</v>
      </c>
      <c r="JS225" s="7">
        <v>79.826744520000005</v>
      </c>
      <c r="JT225" s="7">
        <v>104.9763033</v>
      </c>
      <c r="JU225" s="7">
        <v>99.855184399999999</v>
      </c>
      <c r="JV225" s="7"/>
      <c r="JW225" s="6">
        <v>112.385046</v>
      </c>
      <c r="JX225" s="7">
        <v>86.294712290000007</v>
      </c>
      <c r="JY225" s="6">
        <v>91.957592629999994</v>
      </c>
      <c r="JZ225" s="7">
        <v>98.390982620000003</v>
      </c>
      <c r="KA225" s="6">
        <v>108.0429328</v>
      </c>
      <c r="KB225" s="7">
        <v>109.057542</v>
      </c>
      <c r="KC225" s="7">
        <v>88.617220399999994</v>
      </c>
      <c r="KD225" s="6">
        <v>102.4860508</v>
      </c>
      <c r="KE225" s="6">
        <v>90.888485950000003</v>
      </c>
      <c r="KF225" s="6">
        <v>91.527071489999997</v>
      </c>
      <c r="KG225" s="7">
        <v>99.608216859999999</v>
      </c>
      <c r="KH225" s="6">
        <v>98.045219029999998</v>
      </c>
      <c r="KI225" s="6">
        <v>91.30757801</v>
      </c>
      <c r="KJ225" s="6">
        <v>95.544554460000001</v>
      </c>
      <c r="KK225" s="6">
        <v>84.272215160000002</v>
      </c>
      <c r="KM225" s="178">
        <v>0.88785783429448784</v>
      </c>
      <c r="KN225" s="178">
        <v>0.94648429632869979</v>
      </c>
      <c r="KO225" s="178">
        <v>1.5690969391882221</v>
      </c>
    </row>
    <row r="226" spans="1:301" ht="87.75" customHeight="1">
      <c r="A226" s="164" t="s">
        <v>1741</v>
      </c>
      <c r="B226" s="84" t="str">
        <f>"Chemistry 625"</f>
        <v>Chemistry 625</v>
      </c>
      <c r="C226" s="158" t="s">
        <v>1937</v>
      </c>
      <c r="D226" s="13" t="s">
        <v>513</v>
      </c>
      <c r="E226" s="163"/>
      <c r="F226" s="13"/>
      <c r="G226" s="2" t="s">
        <v>514</v>
      </c>
      <c r="H226" s="13" t="s">
        <v>1192</v>
      </c>
      <c r="I226" s="83" t="str">
        <f>"Chemistry 225"</f>
        <v>Chemistry 225</v>
      </c>
      <c r="J226" s="13">
        <v>226</v>
      </c>
      <c r="K226" s="4"/>
      <c r="L226" s="53">
        <v>0.78333670877784645</v>
      </c>
      <c r="M226" s="189" t="s">
        <v>1928</v>
      </c>
      <c r="N226" s="5">
        <v>68</v>
      </c>
      <c r="O226" s="6">
        <v>97</v>
      </c>
      <c r="P226" s="6">
        <v>274</v>
      </c>
      <c r="Q226" s="6">
        <v>773</v>
      </c>
      <c r="S226" s="7">
        <v>242.1</v>
      </c>
      <c r="T226" s="6"/>
      <c r="U226" s="6">
        <v>163.5</v>
      </c>
      <c r="V226" s="6">
        <v>329.7</v>
      </c>
      <c r="W226" s="6">
        <v>512</v>
      </c>
      <c r="X226" s="6">
        <v>408.1</v>
      </c>
      <c r="Y226" s="6">
        <v>557.5</v>
      </c>
      <c r="Z226" s="6">
        <v>497.3</v>
      </c>
      <c r="AA226" s="115" t="s">
        <v>68</v>
      </c>
      <c r="AB226" s="116" t="s">
        <v>80</v>
      </c>
      <c r="AC226" s="115" t="s">
        <v>68</v>
      </c>
      <c r="AD226" s="116" t="s">
        <v>69</v>
      </c>
      <c r="AE226" s="116" t="s">
        <v>69</v>
      </c>
      <c r="AF226" s="116" t="s">
        <v>69</v>
      </c>
      <c r="AG226" s="10"/>
      <c r="AH226" s="10"/>
      <c r="AI226" s="10"/>
      <c r="AJ226" s="10"/>
      <c r="AK226" s="75">
        <v>1</v>
      </c>
      <c r="AL226" s="117" t="s">
        <v>907</v>
      </c>
      <c r="AM226" s="89" t="s">
        <v>513</v>
      </c>
      <c r="AN226" s="118">
        <v>-4.0917168739976591E-2</v>
      </c>
      <c r="AO226" s="118">
        <v>-5.7046979865771813E-2</v>
      </c>
      <c r="AP226" s="118">
        <v>4.5907784225541232E-2</v>
      </c>
      <c r="AQ226" s="118">
        <v>3.343382701996038E-2</v>
      </c>
      <c r="AR226" s="80" t="s">
        <v>70</v>
      </c>
      <c r="AS226" s="7">
        <v>44.854671259268414</v>
      </c>
      <c r="AT226" s="119"/>
      <c r="AU226" s="89" t="s">
        <v>513</v>
      </c>
      <c r="AV226" s="7">
        <v>81.275160799999995</v>
      </c>
      <c r="AW226" s="7">
        <v>0.63500000000000001</v>
      </c>
      <c r="AX226" s="7">
        <v>-7.2759999999999998</v>
      </c>
      <c r="AY226" s="7">
        <v>2027.1369999999999</v>
      </c>
      <c r="AZ226" s="7">
        <v>94.038258322921934</v>
      </c>
      <c r="BA226" s="7">
        <v>19.634306266155889</v>
      </c>
      <c r="BB226" s="187"/>
      <c r="BC226" s="7">
        <v>72.596662983425418</v>
      </c>
      <c r="BD226" s="7">
        <v>48.888899033816422</v>
      </c>
      <c r="BE226" s="7">
        <v>8.2508473833097682</v>
      </c>
      <c r="BF226" s="7">
        <v>2.7723705167173263</v>
      </c>
      <c r="BG226" s="7">
        <v>22.277723076923074</v>
      </c>
      <c r="BH226" s="7">
        <v>12.017094928386108</v>
      </c>
      <c r="BI226" s="7">
        <v>0.92561123266138878</v>
      </c>
      <c r="BJ226" s="77"/>
      <c r="BK226" s="7">
        <v>-93.919013019999994</v>
      </c>
      <c r="BL226" s="7"/>
      <c r="BM226" s="7">
        <v>64.219573052398118</v>
      </c>
      <c r="BN226" s="77"/>
      <c r="BO226" s="7">
        <v>2.2189999999999941</v>
      </c>
      <c r="BP226" s="7">
        <v>2.4882000000000062</v>
      </c>
      <c r="BQ226" s="7"/>
      <c r="BR226" s="7"/>
      <c r="BS226" s="7">
        <v>0</v>
      </c>
      <c r="BT226" s="7">
        <v>49.433444195220048</v>
      </c>
      <c r="BU226" s="75"/>
      <c r="BV226" s="7">
        <v>-10.609888345950026</v>
      </c>
      <c r="BW226" s="7" t="s">
        <v>195</v>
      </c>
      <c r="BX226" s="6">
        <v>-3.2420396334074404</v>
      </c>
      <c r="BY226" s="6"/>
      <c r="BZ226" s="6">
        <v>10.231585428125669</v>
      </c>
      <c r="CA226" s="6"/>
      <c r="CB226" s="4" t="s">
        <v>978</v>
      </c>
      <c r="CC226" s="89" t="s">
        <v>513</v>
      </c>
      <c r="CD226" s="4">
        <v>-17.236855048790162</v>
      </c>
      <c r="CE226" s="4">
        <v>40.780118329279681</v>
      </c>
      <c r="CF226" s="4"/>
      <c r="CG226" s="89" t="s">
        <v>513</v>
      </c>
      <c r="CH226" s="6">
        <v>-17.399999999999999</v>
      </c>
      <c r="CI226" s="53"/>
      <c r="CJ226" s="6">
        <v>861.43</v>
      </c>
      <c r="CK226" s="6">
        <v>1406.92</v>
      </c>
      <c r="CL226" s="8">
        <v>97</v>
      </c>
      <c r="CM226" s="6">
        <v>3006.81</v>
      </c>
      <c r="CN226" s="9">
        <v>-1</v>
      </c>
      <c r="CO226" s="6">
        <v>2203.1</v>
      </c>
      <c r="CP226" s="5">
        <v>76</v>
      </c>
      <c r="CQ226" s="4">
        <v>30</v>
      </c>
      <c r="CR226" s="78">
        <v>9.5500000000000007</v>
      </c>
      <c r="CS226" s="78">
        <v>15.29</v>
      </c>
      <c r="CT226" s="78">
        <v>6.41</v>
      </c>
      <c r="CU226" s="78">
        <v>13.07</v>
      </c>
      <c r="CV226" s="6">
        <v>111.78128271460736</v>
      </c>
      <c r="CW226" s="144"/>
      <c r="CX226" s="10">
        <v>30</v>
      </c>
      <c r="CY226" s="6">
        <v>90.451203170598376</v>
      </c>
      <c r="CZ226" s="2"/>
      <c r="DA226" s="11"/>
      <c r="DB226" s="11"/>
      <c r="DC226" s="11"/>
      <c r="DD226" s="120" t="s">
        <v>71</v>
      </c>
      <c r="DE226" s="120" t="s">
        <v>72</v>
      </c>
      <c r="DF226" s="89" t="s">
        <v>513</v>
      </c>
      <c r="DG226" s="12">
        <v>69</v>
      </c>
      <c r="DH226" s="9"/>
      <c r="DI226" s="98">
        <v>50</v>
      </c>
      <c r="DJ226" s="100"/>
      <c r="DK226" s="1"/>
      <c r="DL226" s="101"/>
      <c r="DM226" s="46">
        <v>5.74</v>
      </c>
      <c r="DN226" s="10">
        <v>0</v>
      </c>
      <c r="DO226" s="10">
        <v>4</v>
      </c>
      <c r="DP226" s="11">
        <v>0</v>
      </c>
      <c r="DQ226" s="55">
        <v>97.2</v>
      </c>
      <c r="DR226" s="12"/>
      <c r="DS226" s="79">
        <v>0</v>
      </c>
      <c r="DT226" s="2"/>
      <c r="DU226" s="8">
        <v>47</v>
      </c>
      <c r="DV226" s="12"/>
      <c r="DW226" s="13">
        <v>100</v>
      </c>
      <c r="DX226" s="89" t="s">
        <v>513</v>
      </c>
      <c r="DY226" s="12">
        <v>-18</v>
      </c>
      <c r="DZ226" s="89" t="s">
        <v>513</v>
      </c>
      <c r="EA226" s="7">
        <v>2.8199168650590098</v>
      </c>
      <c r="EB226" s="75">
        <v>-5.0000000000000001E-4</v>
      </c>
      <c r="EC226" s="75">
        <v>9.8500000000000004E-2</v>
      </c>
      <c r="ED226" s="75">
        <v>-0.11070000000000001</v>
      </c>
      <c r="EE226" s="90">
        <v>0</v>
      </c>
      <c r="EF226" s="90">
        <v>0</v>
      </c>
      <c r="EG226" s="90">
        <v>0</v>
      </c>
      <c r="EH226" s="90">
        <v>0</v>
      </c>
      <c r="EI226" s="75" t="s">
        <v>129</v>
      </c>
      <c r="EJ226" s="89" t="s">
        <v>513</v>
      </c>
      <c r="EK226" s="91" t="s">
        <v>74</v>
      </c>
      <c r="EL226" s="91" t="s">
        <v>74</v>
      </c>
      <c r="EM226" s="91" t="s">
        <v>74</v>
      </c>
      <c r="EN226" s="91" t="s">
        <v>74</v>
      </c>
      <c r="EO226" s="91" t="s">
        <v>74</v>
      </c>
      <c r="EP226" s="91" t="s">
        <v>74</v>
      </c>
      <c r="EQ226" s="91" t="s">
        <v>74</v>
      </c>
      <c r="ER226" s="91" t="s">
        <v>74</v>
      </c>
      <c r="ES226" s="92" t="s">
        <v>74</v>
      </c>
      <c r="ET226" s="89" t="s">
        <v>513</v>
      </c>
      <c r="EU226" s="7">
        <v>75.099999999999994</v>
      </c>
      <c r="EV226" s="7">
        <v>13.8</v>
      </c>
      <c r="EW226" s="10" t="s">
        <v>102</v>
      </c>
      <c r="EX226" s="10">
        <v>33300</v>
      </c>
      <c r="EY226" s="10" t="s">
        <v>103</v>
      </c>
      <c r="EZ226" s="10">
        <v>100000</v>
      </c>
      <c r="FA226" s="75">
        <v>0.54484860150555581</v>
      </c>
      <c r="FB226" s="75">
        <v>0.86226887482049663</v>
      </c>
      <c r="FC226" s="75">
        <v>1.2996184569018772</v>
      </c>
      <c r="FD226" s="89" t="s">
        <v>513</v>
      </c>
      <c r="FE226" s="13"/>
      <c r="FF226" s="6">
        <v>0</v>
      </c>
      <c r="FG226" s="10" t="s">
        <v>113</v>
      </c>
      <c r="FH226" s="6">
        <v>1448.83</v>
      </c>
      <c r="FI226" s="10">
        <v>4.42</v>
      </c>
      <c r="FJ226" s="9"/>
      <c r="FK226" s="6">
        <v>28.39261713980855</v>
      </c>
      <c r="FL226" s="6">
        <v>86.331813857055621</v>
      </c>
      <c r="FM226" s="6">
        <v>18.094629156010246</v>
      </c>
      <c r="FN226" s="6">
        <v>27.50238322211629</v>
      </c>
      <c r="FO226" s="6">
        <v>3.066812705366917</v>
      </c>
      <c r="FP226" s="6">
        <v>1.565151800867437</v>
      </c>
      <c r="FQ226" s="127"/>
      <c r="FR226" s="122"/>
      <c r="FS226" s="121">
        <v>0.93008877434135162</v>
      </c>
      <c r="FT226" s="89" t="s">
        <v>513</v>
      </c>
      <c r="FU226" s="7">
        <v>40.880589517204498</v>
      </c>
      <c r="FV226" s="7">
        <v>61.228440800882879</v>
      </c>
      <c r="FW226" s="7">
        <v>4.062963152246124</v>
      </c>
      <c r="FX226" s="7">
        <v>65.943776413559704</v>
      </c>
      <c r="FY226" s="7">
        <v>20.173356029385413</v>
      </c>
      <c r="FZ226" s="7">
        <v>87.033229265900147</v>
      </c>
      <c r="GA226" s="7">
        <v>-230.90012572537498</v>
      </c>
      <c r="GB226" s="7">
        <v>35.382349732736984</v>
      </c>
      <c r="GC226" s="89" t="s">
        <v>513</v>
      </c>
      <c r="GD226" s="92" t="s">
        <v>74</v>
      </c>
      <c r="GE226" s="92" t="s">
        <v>74</v>
      </c>
      <c r="GF226" s="123" t="s">
        <v>1402</v>
      </c>
      <c r="GG226" s="123" t="s">
        <v>1402</v>
      </c>
      <c r="GH226" s="124" t="s">
        <v>74</v>
      </c>
      <c r="GI226" s="125" t="s">
        <v>81</v>
      </c>
      <c r="GJ226" s="126" t="s">
        <v>74</v>
      </c>
      <c r="GK226" s="89" t="s">
        <v>513</v>
      </c>
      <c r="GL226" s="127"/>
      <c r="GM226" s="127"/>
      <c r="GN226" s="127"/>
      <c r="GO226" s="127"/>
      <c r="GP226" s="127"/>
      <c r="GQ226" s="127"/>
      <c r="GR226" s="127"/>
      <c r="GS226" s="127"/>
      <c r="GT226" s="127"/>
      <c r="GU226" s="127"/>
      <c r="GV226" s="127"/>
      <c r="GW226" s="127"/>
      <c r="GX226" s="127"/>
      <c r="GY226" s="127"/>
      <c r="GZ226" s="127"/>
      <c r="HA226" s="127"/>
      <c r="HB226" s="89" t="s">
        <v>513</v>
      </c>
      <c r="HC226" s="106"/>
      <c r="HD226" s="106"/>
      <c r="HE226" s="106"/>
      <c r="HF226" s="106"/>
      <c r="HG226" s="106"/>
      <c r="HH226" s="106"/>
      <c r="HI226" s="106"/>
      <c r="HJ226" s="106"/>
      <c r="HK226" s="106"/>
      <c r="HL226" s="106"/>
      <c r="HM226" s="106"/>
      <c r="HN226" s="106"/>
      <c r="HO226" s="106"/>
      <c r="HP226" s="106"/>
      <c r="HQ226" s="106"/>
      <c r="HR226" s="106"/>
      <c r="HS226" s="106"/>
      <c r="HT226" s="106"/>
      <c r="HU226" s="106"/>
      <c r="HV226" s="106"/>
      <c r="HW226" s="106"/>
      <c r="HX226" s="106"/>
      <c r="HY226" s="106"/>
      <c r="HZ226" s="106"/>
      <c r="IA226" s="89" t="s">
        <v>513</v>
      </c>
      <c r="IB226" s="128">
        <v>0.44670752031565297</v>
      </c>
      <c r="IC226" s="128">
        <v>0.53427108504411103</v>
      </c>
      <c r="ID226" s="13" t="s">
        <v>513</v>
      </c>
      <c r="IE226" s="6">
        <v>42.816274630000002</v>
      </c>
      <c r="IF226" s="6">
        <v>33.666274970000003</v>
      </c>
      <c r="IG226" s="6">
        <v>27.23356733</v>
      </c>
      <c r="IH226" s="6">
        <v>23.153594770000002</v>
      </c>
      <c r="II226" s="6">
        <v>20.97806216</v>
      </c>
      <c r="IJ226" s="6">
        <v>38.353080570000003</v>
      </c>
      <c r="IK226" s="6">
        <v>37.352731169999998</v>
      </c>
      <c r="IL226" s="7"/>
      <c r="IM226" s="6">
        <v>8.4352368510000009</v>
      </c>
      <c r="IN226" s="6">
        <v>64.628499259999998</v>
      </c>
      <c r="IO226" s="6">
        <v>14.463886820000001</v>
      </c>
      <c r="IP226" s="7">
        <v>14.73537147</v>
      </c>
      <c r="IQ226" s="7">
        <v>-16.34057971</v>
      </c>
      <c r="IR226" s="7">
        <v>17.492464200000001</v>
      </c>
      <c r="IS226" s="6">
        <v>13.62939841</v>
      </c>
      <c r="IT226" s="7">
        <v>22.160556119999999</v>
      </c>
      <c r="IU226" s="6">
        <v>6.267326733</v>
      </c>
      <c r="IV226" s="7">
        <v>15.10378058</v>
      </c>
      <c r="IW226" s="7">
        <v>28.066541959999999</v>
      </c>
      <c r="IX226" s="7">
        <v>3.0757097789999999</v>
      </c>
      <c r="IY226" s="6">
        <v>11.51020916</v>
      </c>
      <c r="IZ226" s="6">
        <v>8.9813023859999994</v>
      </c>
      <c r="JA226" s="6">
        <v>11.776532230000001</v>
      </c>
      <c r="JB226" s="6">
        <v>19.84279141</v>
      </c>
      <c r="JC226" s="6">
        <v>2.006893485</v>
      </c>
      <c r="JD226" s="7">
        <v>8.8209219860000001</v>
      </c>
      <c r="JE226" s="7">
        <v>-22.460045659999999</v>
      </c>
      <c r="JF226" s="7">
        <v>10.18145161</v>
      </c>
      <c r="JG226" s="7">
        <v>-67.613636360000001</v>
      </c>
      <c r="JH226" s="6">
        <v>11.960580909999999</v>
      </c>
      <c r="JI226" s="7">
        <v>-31.863207549999998</v>
      </c>
      <c r="JJ226" s="6">
        <v>2.0006171570000002</v>
      </c>
      <c r="JK226" s="7">
        <v>-40.645695359999998</v>
      </c>
      <c r="JL226" s="6">
        <v>-65.358683929999998</v>
      </c>
      <c r="JM226" s="7">
        <v>25.708502020000001</v>
      </c>
      <c r="JN226" s="6">
        <v>26.20171041</v>
      </c>
      <c r="JO226" s="7">
        <v>63.672020920000001</v>
      </c>
      <c r="JP226" s="7">
        <v>43.037694010000003</v>
      </c>
      <c r="JQ226" s="6">
        <v>25.239417069999998</v>
      </c>
      <c r="JR226" s="6">
        <v>49.159001310000001</v>
      </c>
      <c r="JS226" s="7">
        <v>8.3516799079999995</v>
      </c>
      <c r="JT226" s="7">
        <v>23.02369668</v>
      </c>
      <c r="JU226" s="7">
        <v>46.69820429</v>
      </c>
      <c r="JV226" s="7"/>
      <c r="JW226" s="6">
        <v>-14.30921053</v>
      </c>
      <c r="JX226" s="7">
        <v>66.504665630000005</v>
      </c>
      <c r="JY226" s="6">
        <v>51.756264719999997</v>
      </c>
      <c r="JZ226" s="7">
        <v>34.116331099999996</v>
      </c>
      <c r="KA226" s="6">
        <v>12.72651241</v>
      </c>
      <c r="KB226" s="7">
        <v>2.237745678</v>
      </c>
      <c r="KC226" s="7">
        <v>41.565278429999999</v>
      </c>
      <c r="KD226" s="6">
        <v>36.757594539999999</v>
      </c>
      <c r="KE226" s="6">
        <v>-8.6761603380000007</v>
      </c>
      <c r="KF226" s="6">
        <v>53.941070889999999</v>
      </c>
      <c r="KG226" s="7">
        <v>4.4155019060000003</v>
      </c>
      <c r="KH226" s="6">
        <v>-3.4961685820000001</v>
      </c>
      <c r="KI226" s="6">
        <v>33.02039714</v>
      </c>
      <c r="KJ226" s="6">
        <v>51.117853719999999</v>
      </c>
      <c r="KK226" s="6">
        <v>36.679992730000002</v>
      </c>
      <c r="KM226" s="178">
        <v>0.77909813485094559</v>
      </c>
      <c r="KN226" s="178">
        <v>0.83094215689488193</v>
      </c>
      <c r="KO226" s="178">
        <v>1.0812332680773939</v>
      </c>
    </row>
    <row r="227" spans="1:301" ht="87.75" customHeight="1">
      <c r="A227" s="164" t="s">
        <v>1742</v>
      </c>
      <c r="B227" s="84" t="str">
        <f>"Chemistry 626"</f>
        <v>Chemistry 626</v>
      </c>
      <c r="C227" s="158" t="s">
        <v>1937</v>
      </c>
      <c r="D227" s="13" t="s">
        <v>432</v>
      </c>
      <c r="E227" s="163"/>
      <c r="F227" s="13"/>
      <c r="G227" s="2" t="s">
        <v>433</v>
      </c>
      <c r="H227" s="13" t="s">
        <v>1156</v>
      </c>
      <c r="I227" s="83" t="str">
        <f>"Chemistry 226"</f>
        <v>Chemistry 226</v>
      </c>
      <c r="J227" s="13">
        <v>227</v>
      </c>
      <c r="K227" s="4"/>
      <c r="L227" s="53">
        <v>0.74545034270021659</v>
      </c>
      <c r="M227" s="114"/>
      <c r="N227" s="5">
        <v>10</v>
      </c>
      <c r="O227" s="6">
        <v>67</v>
      </c>
      <c r="P227" s="6">
        <v>140</v>
      </c>
      <c r="Q227" s="6">
        <v>150</v>
      </c>
      <c r="S227" s="7">
        <v>976.8</v>
      </c>
      <c r="T227" s="6"/>
      <c r="U227" s="6">
        <v>292.2</v>
      </c>
      <c r="V227" s="6"/>
      <c r="W227" s="6">
        <v>116.1</v>
      </c>
      <c r="X227" s="6">
        <v>71.17</v>
      </c>
      <c r="Y227" s="6">
        <v>131.4</v>
      </c>
      <c r="Z227" s="6">
        <v>109.10000000000001</v>
      </c>
      <c r="AA227" s="116" t="s">
        <v>69</v>
      </c>
      <c r="AB227" s="116" t="s">
        <v>434</v>
      </c>
      <c r="AC227" s="116" t="s">
        <v>435</v>
      </c>
      <c r="AD227" s="116" t="s">
        <v>69</v>
      </c>
      <c r="AE227" s="116" t="s">
        <v>69</v>
      </c>
      <c r="AF227" s="116" t="s">
        <v>69</v>
      </c>
      <c r="AG227" s="10">
        <v>367</v>
      </c>
      <c r="AH227" s="10">
        <v>432</v>
      </c>
      <c r="AI227" s="10"/>
      <c r="AJ227" s="10"/>
      <c r="AK227" s="75">
        <v>1.1200000000000001</v>
      </c>
      <c r="AL227" s="117" t="s">
        <v>907</v>
      </c>
      <c r="AM227" s="89" t="s">
        <v>432</v>
      </c>
      <c r="AN227" s="118">
        <v>5.6174418100645836E-2</v>
      </c>
      <c r="AO227" s="118">
        <v>5.2013422818791948E-2</v>
      </c>
      <c r="AP227" s="118">
        <v>1.1398042052247659</v>
      </c>
      <c r="AQ227" s="118">
        <v>1.0531506386278511</v>
      </c>
      <c r="AR227" s="80" t="s">
        <v>148</v>
      </c>
      <c r="AS227" s="7">
        <v>27.113208589897468</v>
      </c>
      <c r="AT227" s="119"/>
      <c r="AU227" s="89" t="s">
        <v>432</v>
      </c>
      <c r="AV227" s="7">
        <v>34.414546399999999</v>
      </c>
      <c r="AW227" s="7">
        <v>35.15</v>
      </c>
      <c r="AX227" s="7">
        <v>16.634</v>
      </c>
      <c r="AY227" s="7"/>
      <c r="AZ227" s="7">
        <v>2.4976713707429212</v>
      </c>
      <c r="BA227" s="7">
        <v>16.883211410554246</v>
      </c>
      <c r="BB227" s="185"/>
      <c r="BC227" s="7">
        <v>51.381193370165754</v>
      </c>
      <c r="BD227" s="7">
        <v>28.21257053140096</v>
      </c>
      <c r="BE227" s="7">
        <v>-1.6501427157001314</v>
      </c>
      <c r="BF227" s="7">
        <v>17.665987537993921</v>
      </c>
      <c r="BG227" s="7">
        <v>22.277723076923074</v>
      </c>
      <c r="BH227" s="7">
        <v>0</v>
      </c>
      <c r="BI227" s="7">
        <v>-0.50024428064659077</v>
      </c>
      <c r="BJ227" s="77"/>
      <c r="BK227" s="7">
        <v>27.82424396</v>
      </c>
      <c r="BL227" s="7"/>
      <c r="BM227" s="7">
        <v>31.893540338231219</v>
      </c>
      <c r="BN227" s="77"/>
      <c r="BO227" s="7">
        <v>4.6704000000000008</v>
      </c>
      <c r="BP227" s="7">
        <v>-5.0228000000000037</v>
      </c>
      <c r="BQ227" s="7"/>
      <c r="BR227" s="7"/>
      <c r="BS227" s="7">
        <v>38.031622558552449</v>
      </c>
      <c r="BT227" s="7">
        <v>54.821847526233014</v>
      </c>
      <c r="BU227" s="75"/>
      <c r="BV227" s="7">
        <v>-7.0046907726907524</v>
      </c>
      <c r="BW227" s="7" t="s">
        <v>195</v>
      </c>
      <c r="BX227" s="6">
        <v>-26.332007550507232</v>
      </c>
      <c r="BY227" s="6"/>
      <c r="BZ227" s="6">
        <v>22.316519325258842</v>
      </c>
      <c r="CA227" s="6"/>
      <c r="CB227" s="4" t="s">
        <v>978</v>
      </c>
      <c r="CC227" s="89" t="s">
        <v>432</v>
      </c>
      <c r="CD227" s="4">
        <v>-0.4808979182608013</v>
      </c>
      <c r="CE227" s="4">
        <v>-11.897518828239805</v>
      </c>
      <c r="CF227" s="4"/>
      <c r="CG227" s="89" t="s">
        <v>432</v>
      </c>
      <c r="CH227" s="6">
        <v>-10.4</v>
      </c>
      <c r="CI227" s="53"/>
      <c r="CJ227" s="6">
        <v>32000</v>
      </c>
      <c r="CK227" s="6">
        <v>32000</v>
      </c>
      <c r="CL227" s="8">
        <v>9</v>
      </c>
      <c r="CM227" s="6">
        <v>32000</v>
      </c>
      <c r="CN227" s="9">
        <v>6</v>
      </c>
      <c r="CO227" s="6">
        <v>32000</v>
      </c>
      <c r="CP227" s="5">
        <v>-6</v>
      </c>
      <c r="CQ227" s="4">
        <v>20.93</v>
      </c>
      <c r="CR227" s="78">
        <v>8.93</v>
      </c>
      <c r="CS227" s="78">
        <v>0.68</v>
      </c>
      <c r="CT227" s="78">
        <v>15.25</v>
      </c>
      <c r="CU227" s="78">
        <v>2.0499999999999998</v>
      </c>
      <c r="CV227" s="6">
        <v>164.02591832631458</v>
      </c>
      <c r="CW227" s="78"/>
      <c r="CX227" s="10">
        <v>30</v>
      </c>
      <c r="CY227" s="6">
        <v>97.063931763240376</v>
      </c>
      <c r="CZ227" s="2"/>
      <c r="DA227" s="11"/>
      <c r="DB227" s="11"/>
      <c r="DC227" s="11"/>
      <c r="DD227" s="120" t="s">
        <v>71</v>
      </c>
      <c r="DE227" s="120" t="s">
        <v>71</v>
      </c>
      <c r="DF227" s="89" t="s">
        <v>432</v>
      </c>
      <c r="DG227" s="12">
        <v>13</v>
      </c>
      <c r="DH227" s="9"/>
      <c r="DI227" s="98">
        <v>0</v>
      </c>
      <c r="DJ227" s="100"/>
      <c r="DK227" s="1"/>
      <c r="DL227" s="101"/>
      <c r="DM227" s="46" t="s">
        <v>101</v>
      </c>
      <c r="DN227" s="10">
        <v>0</v>
      </c>
      <c r="DO227" s="10">
        <v>0</v>
      </c>
      <c r="DP227" s="11"/>
      <c r="DQ227" s="109"/>
      <c r="DR227" s="12"/>
      <c r="DS227" s="79">
        <v>0</v>
      </c>
      <c r="DT227" s="2"/>
      <c r="DU227" s="8">
        <v>-4</v>
      </c>
      <c r="DV227" s="12"/>
      <c r="DW227" s="13">
        <v>100</v>
      </c>
      <c r="DX227" s="89" t="s">
        <v>432</v>
      </c>
      <c r="DY227" s="12">
        <v>-21</v>
      </c>
      <c r="DZ227" s="89" t="s">
        <v>432</v>
      </c>
      <c r="EA227" s="7">
        <v>12.955262958887209</v>
      </c>
      <c r="EB227" s="75">
        <v>1.2699999999999999E-2</v>
      </c>
      <c r="EC227" s="75">
        <v>3.7199999999999997E-2</v>
      </c>
      <c r="ED227" s="75">
        <v>0.1484</v>
      </c>
      <c r="EE227" s="90">
        <v>0</v>
      </c>
      <c r="EF227" s="90">
        <v>0</v>
      </c>
      <c r="EG227" s="90">
        <v>0</v>
      </c>
      <c r="EH227" s="90">
        <v>0</v>
      </c>
      <c r="EI227" s="75" t="s">
        <v>129</v>
      </c>
      <c r="EJ227" s="89" t="s">
        <v>432</v>
      </c>
      <c r="EK227" s="91" t="s">
        <v>74</v>
      </c>
      <c r="EL227" s="91" t="s">
        <v>74</v>
      </c>
      <c r="EM227" s="91" t="s">
        <v>74</v>
      </c>
      <c r="EN227" s="91" t="s">
        <v>74</v>
      </c>
      <c r="EO227" s="91" t="s">
        <v>74</v>
      </c>
      <c r="EP227" s="91" t="s">
        <v>74</v>
      </c>
      <c r="EQ227" s="91" t="s">
        <v>74</v>
      </c>
      <c r="ER227" s="91" t="s">
        <v>74</v>
      </c>
      <c r="ES227" s="92" t="s">
        <v>74</v>
      </c>
      <c r="ET227" s="89" t="s">
        <v>432</v>
      </c>
      <c r="EU227" s="7">
        <v>9.93</v>
      </c>
      <c r="EV227" s="7">
        <v>0.33800000000000002</v>
      </c>
      <c r="EW227" s="10"/>
      <c r="EX227" s="10"/>
      <c r="EY227" s="10"/>
      <c r="EZ227" s="10"/>
      <c r="FA227" s="75">
        <v>0.96146815619865134</v>
      </c>
      <c r="FB227" s="75">
        <v>0.83248832174636078</v>
      </c>
      <c r="FC227" s="75">
        <v>0.94842294329166177</v>
      </c>
      <c r="FD227" s="89" t="s">
        <v>432</v>
      </c>
      <c r="FE227" s="13"/>
      <c r="FF227" s="6">
        <v>13.33</v>
      </c>
      <c r="FG227" s="10" t="s">
        <v>113</v>
      </c>
      <c r="FH227" s="6">
        <v>32000</v>
      </c>
      <c r="FI227" s="10"/>
      <c r="FJ227" s="9"/>
      <c r="FK227" s="6">
        <v>-6.1619591870235579</v>
      </c>
      <c r="FL227" s="6">
        <v>23.135091381587358</v>
      </c>
      <c r="FM227" s="6">
        <v>-21.419437340153458</v>
      </c>
      <c r="FN227" s="6">
        <v>-20.686367969494768</v>
      </c>
      <c r="FO227" s="6">
        <v>3.7239868565169698</v>
      </c>
      <c r="FP227" s="6">
        <v>5.6383179332453404</v>
      </c>
      <c r="FQ227" s="127"/>
      <c r="FR227" s="122"/>
      <c r="FS227" s="121">
        <v>1.0000643649751551</v>
      </c>
      <c r="FT227" s="89" t="s">
        <v>432</v>
      </c>
      <c r="FU227" s="7">
        <v>23.964134571252018</v>
      </c>
      <c r="FV227" s="7">
        <v>-9.2467286772820234</v>
      </c>
      <c r="FW227" s="7">
        <v>-3.0737693281772671</v>
      </c>
      <c r="FX227" s="7">
        <v>0.60081907580132876</v>
      </c>
      <c r="FY227" s="7">
        <v>47.087588843098601</v>
      </c>
      <c r="FZ227" s="7">
        <v>51.611944803387999</v>
      </c>
      <c r="GA227" s="7">
        <v>-41.419526321154684</v>
      </c>
      <c r="GB227" s="7">
        <v>18.273153703501677</v>
      </c>
      <c r="GC227" s="89" t="s">
        <v>432</v>
      </c>
      <c r="GD227" s="92" t="s">
        <v>81</v>
      </c>
      <c r="GE227" s="92" t="s">
        <v>74</v>
      </c>
      <c r="GF227" s="123" t="s">
        <v>1401</v>
      </c>
      <c r="GG227" s="123" t="s">
        <v>1401</v>
      </c>
      <c r="GH227" s="124" t="s">
        <v>81</v>
      </c>
      <c r="GI227" s="125" t="s">
        <v>74</v>
      </c>
      <c r="GJ227" s="126" t="s">
        <v>74</v>
      </c>
      <c r="GK227" s="89" t="s">
        <v>432</v>
      </c>
      <c r="GL227" s="127"/>
      <c r="GM227" s="127"/>
      <c r="GN227" s="127"/>
      <c r="GO227" s="127"/>
      <c r="GP227" s="127"/>
      <c r="GQ227" s="127"/>
      <c r="GR227" s="127"/>
      <c r="GS227" s="127"/>
      <c r="GT227" s="127"/>
      <c r="GU227" s="127"/>
      <c r="GV227" s="127"/>
      <c r="GW227" s="127"/>
      <c r="GX227" s="127"/>
      <c r="GY227" s="127"/>
      <c r="GZ227" s="127"/>
      <c r="HA227" s="127"/>
      <c r="HB227" s="89" t="s">
        <v>432</v>
      </c>
      <c r="HC227" s="106"/>
      <c r="HD227" s="106"/>
      <c r="HE227" s="106"/>
      <c r="HF227" s="106"/>
      <c r="HG227" s="106"/>
      <c r="HH227" s="106"/>
      <c r="HI227" s="106"/>
      <c r="HJ227" s="106"/>
      <c r="HK227" s="106"/>
      <c r="HL227" s="106"/>
      <c r="HM227" s="106"/>
      <c r="HN227" s="106"/>
      <c r="HO227" s="106"/>
      <c r="HP227" s="106"/>
      <c r="HQ227" s="106"/>
      <c r="HR227" s="106"/>
      <c r="HS227" s="106"/>
      <c r="HT227" s="106"/>
      <c r="HU227" s="106"/>
      <c r="HV227" s="106"/>
      <c r="HW227" s="106"/>
      <c r="HX227" s="106"/>
      <c r="HY227" s="106"/>
      <c r="HZ227" s="106"/>
      <c r="IA227" s="89" t="s">
        <v>432</v>
      </c>
      <c r="IB227" s="128">
        <v>0.33677976442628199</v>
      </c>
      <c r="IC227" s="42">
        <v>0.86399312473615597</v>
      </c>
      <c r="ID227" s="13" t="s">
        <v>432</v>
      </c>
      <c r="IE227" s="6">
        <v>109.4835381</v>
      </c>
      <c r="IF227" s="6">
        <v>116.49073749999999</v>
      </c>
      <c r="IG227" s="6">
        <v>98.480541810000005</v>
      </c>
      <c r="IH227" s="6">
        <v>109.1769656</v>
      </c>
      <c r="II227" s="6">
        <v>101.3337307</v>
      </c>
      <c r="IJ227" s="6">
        <v>104.88395439999999</v>
      </c>
      <c r="IK227" s="6">
        <v>106.98997439999999</v>
      </c>
      <c r="IL227" s="7">
        <v>96.898929640000006</v>
      </c>
      <c r="IM227" s="6">
        <v>100.12515639999999</v>
      </c>
      <c r="IN227" s="6">
        <v>101.0257203</v>
      </c>
      <c r="IO227" s="6">
        <v>95.899274289999994</v>
      </c>
      <c r="IP227" s="7">
        <v>100.88831070000001</v>
      </c>
      <c r="IQ227" s="7">
        <v>114.5049365</v>
      </c>
      <c r="IR227" s="7">
        <v>113.14123360000001</v>
      </c>
      <c r="IS227" s="6">
        <v>109.6599501</v>
      </c>
      <c r="IT227" s="7">
        <v>101.14135210000001</v>
      </c>
      <c r="IU227" s="6">
        <v>106.4624728</v>
      </c>
      <c r="IV227" s="7"/>
      <c r="IW227" s="7">
        <v>108.1347287</v>
      </c>
      <c r="IX227" s="7">
        <v>110.6471016</v>
      </c>
      <c r="IY227" s="6">
        <v>107.23194479999999</v>
      </c>
      <c r="IZ227" s="6">
        <v>101.2674122</v>
      </c>
      <c r="JA227" s="6">
        <v>100.87371539999999</v>
      </c>
      <c r="JB227" s="6">
        <v>103.4185817</v>
      </c>
      <c r="JC227" s="6">
        <v>97.039159499999997</v>
      </c>
      <c r="JD227" s="7">
        <v>106.102824</v>
      </c>
      <c r="JE227" s="7">
        <v>107.2292415</v>
      </c>
      <c r="JF227" s="7">
        <v>99.749433240000002</v>
      </c>
      <c r="JG227" s="7">
        <v>106.3895122</v>
      </c>
      <c r="JH227" s="6">
        <v>95.946079889999993</v>
      </c>
      <c r="JI227" s="7">
        <v>104.99826210000001</v>
      </c>
      <c r="JJ227" s="6">
        <v>101.19172519999999</v>
      </c>
      <c r="JK227" s="7">
        <v>98.532151110000001</v>
      </c>
      <c r="JL227" s="6">
        <v>105.6332879</v>
      </c>
      <c r="JM227" s="7">
        <v>103.1991744</v>
      </c>
      <c r="JN227" s="6">
        <v>105.6583316</v>
      </c>
      <c r="JO227" s="7">
        <v>124.325491</v>
      </c>
      <c r="JP227" s="7">
        <v>105.4924852</v>
      </c>
      <c r="JQ227" s="6">
        <v>105.1765746</v>
      </c>
      <c r="JR227" s="6">
        <v>105.6194593</v>
      </c>
      <c r="JS227" s="7">
        <v>101.57493409999999</v>
      </c>
      <c r="JT227" s="7">
        <v>103.5310611</v>
      </c>
      <c r="JU227" s="7">
        <v>108.3219</v>
      </c>
      <c r="JV227" s="7">
        <v>107.8223598</v>
      </c>
      <c r="JW227" s="6">
        <v>110.95736119999999</v>
      </c>
      <c r="JX227" s="7">
        <v>98.923544019999994</v>
      </c>
      <c r="JY227" s="6">
        <v>100.110433</v>
      </c>
      <c r="JZ227" s="7">
        <v>104.5319992</v>
      </c>
      <c r="KA227" s="6">
        <v>102.9946621</v>
      </c>
      <c r="KB227" s="7">
        <v>109.57648</v>
      </c>
      <c r="KC227" s="7">
        <v>104.1767699</v>
      </c>
      <c r="KD227" s="6">
        <v>103.2310015</v>
      </c>
      <c r="KE227" s="6">
        <v>105.91016550000001</v>
      </c>
      <c r="KF227" s="6">
        <v>97.58411547</v>
      </c>
      <c r="KG227" s="7">
        <v>106.4848556</v>
      </c>
      <c r="KH227" s="6">
        <v>106.60923409999999</v>
      </c>
      <c r="KI227" s="6">
        <v>101.2561616</v>
      </c>
      <c r="KJ227" s="6">
        <v>106.45263490000001</v>
      </c>
      <c r="KK227" s="6">
        <v>101.9719083</v>
      </c>
      <c r="KM227" s="178">
        <v>2.4740510077221436</v>
      </c>
      <c r="KN227" s="178">
        <v>1.1608443374212194</v>
      </c>
      <c r="KO227" s="178">
        <v>1.9646955830856605</v>
      </c>
    </row>
    <row r="228" spans="1:301" ht="87.75" customHeight="1">
      <c r="A228" s="164" t="s">
        <v>1743</v>
      </c>
      <c r="B228" s="84" t="str">
        <f>"Chemistry 627"</f>
        <v>Chemistry 627</v>
      </c>
      <c r="C228" s="158" t="s">
        <v>1937</v>
      </c>
      <c r="D228" s="13" t="s">
        <v>724</v>
      </c>
      <c r="E228" s="163"/>
      <c r="F228" s="13"/>
      <c r="G228" s="177" t="s">
        <v>725</v>
      </c>
      <c r="H228" s="13" t="s">
        <v>1311</v>
      </c>
      <c r="I228" s="83" t="str">
        <f>"Chemistry 227"</f>
        <v>Chemistry 227</v>
      </c>
      <c r="J228" s="13">
        <v>228</v>
      </c>
      <c r="K228" s="4"/>
      <c r="L228" s="53">
        <v>0.92674740423560598</v>
      </c>
      <c r="M228" s="114"/>
      <c r="N228" s="5">
        <v>19</v>
      </c>
      <c r="O228" s="6">
        <v>97</v>
      </c>
      <c r="P228" s="6">
        <v>72.599999999999994</v>
      </c>
      <c r="Q228" s="6">
        <v>190</v>
      </c>
      <c r="S228" s="7">
        <v>517.6</v>
      </c>
      <c r="T228" s="6"/>
      <c r="U228" s="6">
        <v>509.59999999999997</v>
      </c>
      <c r="V228" s="6"/>
      <c r="W228" s="6">
        <v>92.48</v>
      </c>
      <c r="X228" s="6"/>
      <c r="Y228" s="6">
        <v>181.9</v>
      </c>
      <c r="Z228" s="6">
        <v>111.6</v>
      </c>
      <c r="AA228" s="116" t="s">
        <v>69</v>
      </c>
      <c r="AB228" s="116" t="s">
        <v>86</v>
      </c>
      <c r="AC228" s="116" t="s">
        <v>86</v>
      </c>
      <c r="AD228" s="116" t="s">
        <v>69</v>
      </c>
      <c r="AE228" s="116" t="s">
        <v>69</v>
      </c>
      <c r="AF228" s="116" t="s">
        <v>69</v>
      </c>
      <c r="AG228" s="10"/>
      <c r="AH228" s="10"/>
      <c r="AI228" s="10"/>
      <c r="AJ228" s="10"/>
      <c r="AK228" s="75">
        <v>1.1499999999999999</v>
      </c>
      <c r="AL228" s="117" t="s">
        <v>907</v>
      </c>
      <c r="AM228" s="89" t="s">
        <v>724</v>
      </c>
      <c r="AN228" s="141">
        <v>1.1096181353213991E-2</v>
      </c>
      <c r="AO228" s="141">
        <v>1.0067114093959731E-2</v>
      </c>
      <c r="AP228" s="141">
        <v>1.2089982931104426</v>
      </c>
      <c r="AQ228" s="141">
        <v>1.2282233992051637</v>
      </c>
      <c r="AR228" s="76" t="s">
        <v>148</v>
      </c>
      <c r="AS228" s="7">
        <v>22.617819996105091</v>
      </c>
      <c r="AT228" s="119"/>
      <c r="AU228" s="89" t="s">
        <v>724</v>
      </c>
      <c r="AV228" s="7">
        <v>24.9595582</v>
      </c>
      <c r="AW228" s="7">
        <v>27.289000000000001</v>
      </c>
      <c r="AX228" s="7">
        <v>14.462</v>
      </c>
      <c r="AY228" s="7"/>
      <c r="AZ228" s="90">
        <v>28.518839604625079</v>
      </c>
      <c r="BA228" s="90">
        <v>27.401977941126368</v>
      </c>
      <c r="BB228" s="185"/>
      <c r="BC228" s="7">
        <v>12.375668508287296</v>
      </c>
      <c r="BD228" s="7">
        <v>9.6618458937198</v>
      </c>
      <c r="BE228" s="7">
        <v>7.2607483734087763</v>
      </c>
      <c r="BF228" s="7">
        <v>3.0763218844984785</v>
      </c>
      <c r="BG228" s="7">
        <v>7.9920087912087929</v>
      </c>
      <c r="BH228" s="7">
        <v>2.1415653037341826</v>
      </c>
      <c r="BI228" s="7">
        <v>-5.2208442998839146</v>
      </c>
      <c r="BJ228" s="172" t="s">
        <v>560</v>
      </c>
      <c r="BK228" s="7">
        <v>17.255304450000001</v>
      </c>
      <c r="BL228" s="7"/>
      <c r="BM228" s="7">
        <v>30.230108123093984</v>
      </c>
      <c r="BN228" s="172"/>
      <c r="BO228" s="7">
        <v>3.7540000000000049</v>
      </c>
      <c r="BP228" s="7">
        <v>-1.4414000000000016</v>
      </c>
      <c r="BQ228" s="7"/>
      <c r="BR228" s="7"/>
      <c r="BS228" s="7">
        <v>27.744543916828249</v>
      </c>
      <c r="BT228" s="7">
        <v>55.84538634078428</v>
      </c>
      <c r="BU228" s="75"/>
      <c r="BV228" s="7">
        <v>54.895263287012284</v>
      </c>
      <c r="BW228" s="7" t="s">
        <v>195</v>
      </c>
      <c r="BX228" s="6">
        <v>-26.37463403799217</v>
      </c>
      <c r="BY228" s="6"/>
      <c r="BZ228" s="6">
        <v>13.260908200747448</v>
      </c>
      <c r="CA228" s="6"/>
      <c r="CB228" s="4" t="s">
        <v>978</v>
      </c>
      <c r="CC228" s="89" t="s">
        <v>724</v>
      </c>
      <c r="CD228" s="4">
        <v>-17.486533883370157</v>
      </c>
      <c r="CE228" s="4">
        <v>16.300271816615432</v>
      </c>
      <c r="CF228" s="4"/>
      <c r="CG228" s="89" t="s">
        <v>724</v>
      </c>
      <c r="CH228" s="6">
        <v>3.73</v>
      </c>
      <c r="CI228" s="53"/>
      <c r="CJ228" s="6">
        <v>32000</v>
      </c>
      <c r="CK228" s="6">
        <v>32000</v>
      </c>
      <c r="CL228" s="8">
        <v>-12</v>
      </c>
      <c r="CM228" s="6">
        <v>32000</v>
      </c>
      <c r="CN228" s="9">
        <v>-5</v>
      </c>
      <c r="CO228" s="6">
        <v>32000</v>
      </c>
      <c r="CP228" s="5">
        <v>37</v>
      </c>
      <c r="CQ228" s="4">
        <v>30</v>
      </c>
      <c r="CR228" s="78">
        <v>19.54</v>
      </c>
      <c r="CS228" s="78">
        <v>3.9</v>
      </c>
      <c r="CT228" s="78">
        <v>14.23</v>
      </c>
      <c r="CU228" s="78">
        <v>4.38</v>
      </c>
      <c r="CV228" s="6">
        <v>108.07582601782697</v>
      </c>
      <c r="CW228" s="78"/>
      <c r="CX228" s="10">
        <v>30</v>
      </c>
      <c r="CY228" s="6">
        <v>95.097499590050475</v>
      </c>
      <c r="CZ228" s="2"/>
      <c r="DA228" s="11"/>
      <c r="DB228" s="11"/>
      <c r="DC228" s="11"/>
      <c r="DD228" s="120" t="s">
        <v>72</v>
      </c>
      <c r="DE228" s="120" t="s">
        <v>72</v>
      </c>
      <c r="DF228" s="89" t="s">
        <v>724</v>
      </c>
      <c r="DG228" s="12">
        <v>10</v>
      </c>
      <c r="DH228" s="9"/>
      <c r="DI228" s="98">
        <v>0</v>
      </c>
      <c r="DJ228" s="102"/>
      <c r="DK228" s="1"/>
      <c r="DL228" s="103"/>
      <c r="DM228" s="46" t="s">
        <v>101</v>
      </c>
      <c r="DN228" s="10">
        <v>0</v>
      </c>
      <c r="DO228" s="10">
        <v>0</v>
      </c>
      <c r="DP228" s="11"/>
      <c r="DQ228" s="109"/>
      <c r="DR228" s="12"/>
      <c r="DS228" s="79">
        <v>0</v>
      </c>
      <c r="DT228" s="2"/>
      <c r="DU228" s="8">
        <v>-45.006</v>
      </c>
      <c r="DV228" s="12"/>
      <c r="DW228" s="13">
        <v>100</v>
      </c>
      <c r="DX228" s="89" t="s">
        <v>724</v>
      </c>
      <c r="DY228" s="12">
        <v>6</v>
      </c>
      <c r="DZ228" s="89" t="s">
        <v>724</v>
      </c>
      <c r="EA228" s="7">
        <v>-3.8637633763818799</v>
      </c>
      <c r="EB228" s="75">
        <v>-7.3599999999999999E-2</v>
      </c>
      <c r="EC228" s="75">
        <v>3.6799999999999999E-2</v>
      </c>
      <c r="ED228" s="75">
        <v>-0.105</v>
      </c>
      <c r="EE228" s="90">
        <v>0</v>
      </c>
      <c r="EF228" s="90">
        <v>0</v>
      </c>
      <c r="EG228" s="90">
        <v>0</v>
      </c>
      <c r="EH228" s="90">
        <v>0</v>
      </c>
      <c r="EI228" s="75" t="s">
        <v>129</v>
      </c>
      <c r="EJ228" s="89" t="s">
        <v>724</v>
      </c>
      <c r="EK228" s="91" t="s">
        <v>74</v>
      </c>
      <c r="EL228" s="91" t="s">
        <v>74</v>
      </c>
      <c r="EM228" s="91" t="s">
        <v>74</v>
      </c>
      <c r="EN228" s="91" t="s">
        <v>74</v>
      </c>
      <c r="EO228" s="91" t="s">
        <v>74</v>
      </c>
      <c r="EP228" s="91" t="s">
        <v>74</v>
      </c>
      <c r="EQ228" s="91" t="s">
        <v>74</v>
      </c>
      <c r="ER228" s="91" t="s">
        <v>74</v>
      </c>
      <c r="ES228" s="92" t="s">
        <v>74</v>
      </c>
      <c r="ET228" s="89" t="s">
        <v>724</v>
      </c>
      <c r="EU228" s="7">
        <v>6.74</v>
      </c>
      <c r="EV228" s="7">
        <v>11.2</v>
      </c>
      <c r="EW228" s="10"/>
      <c r="EX228" s="10"/>
      <c r="EY228" s="10"/>
      <c r="EZ228" s="10"/>
      <c r="FA228" s="75">
        <v>1.0201346760754137</v>
      </c>
      <c r="FB228" s="75">
        <v>0.82322709539544026</v>
      </c>
      <c r="FC228" s="75">
        <v>0.89198866618817552</v>
      </c>
      <c r="FD228" s="89" t="s">
        <v>724</v>
      </c>
      <c r="FE228" s="13"/>
      <c r="FF228" s="6">
        <v>0</v>
      </c>
      <c r="FG228" s="10" t="s">
        <v>122</v>
      </c>
      <c r="FH228" s="6">
        <v>32000</v>
      </c>
      <c r="FI228" s="10"/>
      <c r="FJ228" s="9"/>
      <c r="FK228" s="6">
        <v>-6.9827329715088871</v>
      </c>
      <c r="FL228" s="6">
        <v>12.096167227594812</v>
      </c>
      <c r="FM228" s="6">
        <v>6.5856777493606078</v>
      </c>
      <c r="FN228" s="6">
        <v>-14.680648236415639</v>
      </c>
      <c r="FO228" s="6">
        <v>15.553121577217933</v>
      </c>
      <c r="FP228" s="6">
        <v>-15.632660758061444</v>
      </c>
      <c r="FQ228" s="127"/>
      <c r="FR228" s="122"/>
      <c r="FS228" s="121">
        <v>0.63983228511530399</v>
      </c>
      <c r="FT228" s="89" t="s">
        <v>724</v>
      </c>
      <c r="FU228" s="7">
        <v>21.443001651602277</v>
      </c>
      <c r="FV228" s="7">
        <v>-8.743496768090786</v>
      </c>
      <c r="FW228" s="7">
        <v>-84.916781656189826</v>
      </c>
      <c r="FX228" s="7">
        <v>-30.360573189572705</v>
      </c>
      <c r="FY228" s="7">
        <v>21.960670130800931</v>
      </c>
      <c r="FZ228" s="7">
        <v>58.32382263891116</v>
      </c>
      <c r="GA228" s="7">
        <v>-13.143776216383563</v>
      </c>
      <c r="GB228" s="7">
        <v>-78.085524162757736</v>
      </c>
      <c r="GC228" s="89" t="s">
        <v>724</v>
      </c>
      <c r="GD228" s="92" t="s">
        <v>74</v>
      </c>
      <c r="GE228" s="92" t="s">
        <v>74</v>
      </c>
      <c r="GF228" s="123"/>
      <c r="GG228" s="123" t="s">
        <v>1402</v>
      </c>
      <c r="GH228" s="124" t="s">
        <v>74</v>
      </c>
      <c r="GI228" s="125" t="s">
        <v>74</v>
      </c>
      <c r="GJ228" s="126" t="s">
        <v>81</v>
      </c>
      <c r="GK228" s="89" t="s">
        <v>724</v>
      </c>
      <c r="GL228" s="157"/>
      <c r="GM228" s="157"/>
      <c r="GN228" s="157"/>
      <c r="GO228" s="157"/>
      <c r="GP228" s="157"/>
      <c r="GQ228" s="157"/>
      <c r="GR228" s="157"/>
      <c r="GS228" s="157"/>
      <c r="GT228" s="157"/>
      <c r="GU228" s="157"/>
      <c r="GV228" s="157"/>
      <c r="GW228" s="157"/>
      <c r="GX228" s="157"/>
      <c r="GY228" s="157"/>
      <c r="GZ228" s="157"/>
      <c r="HA228" s="157"/>
      <c r="HB228" s="89" t="s">
        <v>724</v>
      </c>
      <c r="HC228" s="106"/>
      <c r="HD228" s="106"/>
      <c r="HE228" s="106"/>
      <c r="HF228" s="106"/>
      <c r="HG228" s="106"/>
      <c r="HH228" s="106"/>
      <c r="HI228" s="106"/>
      <c r="HJ228" s="106"/>
      <c r="HK228" s="106"/>
      <c r="HL228" s="106"/>
      <c r="HM228" s="106"/>
      <c r="HN228" s="106"/>
      <c r="HO228" s="106"/>
      <c r="HP228" s="106"/>
      <c r="HQ228" s="106"/>
      <c r="HR228" s="106"/>
      <c r="HS228" s="106"/>
      <c r="HT228" s="106"/>
      <c r="HU228" s="106"/>
      <c r="HV228" s="106"/>
      <c r="HW228" s="106"/>
      <c r="HX228" s="106"/>
      <c r="HY228" s="106"/>
      <c r="HZ228" s="106"/>
      <c r="IA228" s="89" t="s">
        <v>724</v>
      </c>
      <c r="IB228" s="42">
        <v>0.53075116218728302</v>
      </c>
      <c r="IC228" s="133">
        <v>0.211529945621246</v>
      </c>
      <c r="ID228" s="13" t="s">
        <v>724</v>
      </c>
      <c r="IE228" s="6">
        <v>91.676834119999995</v>
      </c>
      <c r="IF228" s="6">
        <v>103.71115709999999</v>
      </c>
      <c r="IG228" s="6">
        <v>94.316092409999996</v>
      </c>
      <c r="IH228" s="6">
        <v>94.850280960000006</v>
      </c>
      <c r="II228" s="6">
        <v>94.292121829999999</v>
      </c>
      <c r="IJ228" s="6">
        <v>95.237520369999999</v>
      </c>
      <c r="IK228" s="6">
        <v>97.2356257</v>
      </c>
      <c r="IL228" s="7"/>
      <c r="IM228" s="6">
        <v>91.215791830000001</v>
      </c>
      <c r="IN228" s="6">
        <v>96.945031169999993</v>
      </c>
      <c r="IO228" s="6">
        <v>75.662322169999996</v>
      </c>
      <c r="IP228" s="7">
        <v>96.203435549999995</v>
      </c>
      <c r="IQ228" s="7">
        <v>105.1194156</v>
      </c>
      <c r="IR228" s="7">
        <v>119.98573399999999</v>
      </c>
      <c r="IS228" s="6">
        <v>93.845814000000004</v>
      </c>
      <c r="IT228" s="7">
        <v>96.289638510000003</v>
      </c>
      <c r="IU228" s="6">
        <v>106.2084837</v>
      </c>
      <c r="IV228" s="7">
        <v>97.832763009999994</v>
      </c>
      <c r="IW228" s="7">
        <v>97.708476349999998</v>
      </c>
      <c r="IX228" s="7">
        <v>102.02578269999999</v>
      </c>
      <c r="IY228" s="6">
        <v>108.0975521</v>
      </c>
      <c r="IZ228" s="6">
        <v>98.718211229999994</v>
      </c>
      <c r="JA228" s="6">
        <v>105.5330233</v>
      </c>
      <c r="JB228" s="6">
        <v>108.47386349999999</v>
      </c>
      <c r="JC228" s="6">
        <v>97.270325799999995</v>
      </c>
      <c r="JD228" s="7">
        <v>96.961796849999999</v>
      </c>
      <c r="JE228" s="7">
        <v>98.200514139999996</v>
      </c>
      <c r="JF228" s="7">
        <v>84.018591349999994</v>
      </c>
      <c r="JG228" s="7">
        <v>103.60384550000001</v>
      </c>
      <c r="JH228" s="6">
        <v>95.010845990000007</v>
      </c>
      <c r="JI228" s="7">
        <v>105.74040669999999</v>
      </c>
      <c r="JJ228" s="6">
        <v>94.3287634</v>
      </c>
      <c r="JK228" s="7">
        <v>101.5651934</v>
      </c>
      <c r="JL228" s="6">
        <v>105.22744489999999</v>
      </c>
      <c r="JM228" s="7">
        <v>99.274298419999994</v>
      </c>
      <c r="JN228" s="6">
        <v>92.007155639999993</v>
      </c>
      <c r="JO228" s="7">
        <v>157.7639752</v>
      </c>
      <c r="JP228" s="7">
        <v>76.899259099999995</v>
      </c>
      <c r="JQ228" s="6">
        <v>97.975708499999996</v>
      </c>
      <c r="JR228" s="6">
        <v>105.1773259</v>
      </c>
      <c r="JS228" s="7">
        <v>98.233112779999999</v>
      </c>
      <c r="JT228" s="7">
        <v>94.866875669999999</v>
      </c>
      <c r="JU228" s="7">
        <v>70.581890090000002</v>
      </c>
      <c r="JV228" s="7"/>
      <c r="JW228" s="6">
        <v>99.871047610000005</v>
      </c>
      <c r="JX228" s="7">
        <v>88.873612879999996</v>
      </c>
      <c r="JY228" s="6">
        <v>105.0267616</v>
      </c>
      <c r="JZ228" s="7">
        <v>93.120717979999995</v>
      </c>
      <c r="KA228" s="6">
        <v>100.3046607</v>
      </c>
      <c r="KB228" s="7">
        <v>107.6485574</v>
      </c>
      <c r="KC228" s="7"/>
      <c r="KD228" s="6">
        <v>98.345138649999996</v>
      </c>
      <c r="KE228" s="6">
        <v>122.77035600000001</v>
      </c>
      <c r="KF228" s="6">
        <v>90.104106200000004</v>
      </c>
      <c r="KG228" s="7">
        <v>103.7060262</v>
      </c>
      <c r="KH228" s="6">
        <v>99.342023589999997</v>
      </c>
      <c r="KI228" s="6">
        <v>98.711297070000001</v>
      </c>
      <c r="KJ228" s="6">
        <v>99.992024880000002</v>
      </c>
      <c r="KK228" s="6">
        <v>53.074659619999998</v>
      </c>
      <c r="KM228" s="178">
        <v>1.1633845019268791</v>
      </c>
      <c r="KN228" s="178">
        <v>1.2350095407117836</v>
      </c>
      <c r="KO228" s="178">
        <v>1.1805376002260606</v>
      </c>
    </row>
    <row r="229" spans="1:301" ht="87.75" customHeight="1">
      <c r="A229" s="164" t="s">
        <v>1744</v>
      </c>
      <c r="B229" s="84" t="str">
        <f>"Chemistry 628"</f>
        <v>Chemistry 628</v>
      </c>
      <c r="C229" s="158" t="s">
        <v>1937</v>
      </c>
      <c r="D229" s="13" t="s">
        <v>679</v>
      </c>
      <c r="E229" s="163"/>
      <c r="F229" s="13"/>
      <c r="G229" s="2" t="s">
        <v>680</v>
      </c>
      <c r="H229" s="13" t="s">
        <v>1289</v>
      </c>
      <c r="I229" s="83" t="str">
        <f>"Chemistry 228"</f>
        <v>Chemistry 228</v>
      </c>
      <c r="J229" s="13">
        <v>229</v>
      </c>
      <c r="K229" s="4" t="s">
        <v>147</v>
      </c>
      <c r="L229" s="53">
        <v>0.92337801622147542</v>
      </c>
      <c r="M229" s="189" t="s">
        <v>1514</v>
      </c>
      <c r="N229" s="5">
        <v>100</v>
      </c>
      <c r="O229" s="6">
        <v>99</v>
      </c>
      <c r="P229" s="6">
        <v>139</v>
      </c>
      <c r="Q229" s="6">
        <v>203</v>
      </c>
      <c r="S229" s="7">
        <v>158.1</v>
      </c>
      <c r="T229" s="6"/>
      <c r="U229" s="6">
        <v>86.4</v>
      </c>
      <c r="V229" s="6">
        <v>75.56</v>
      </c>
      <c r="W229" s="6">
        <v>76.459999999999994</v>
      </c>
      <c r="X229" s="6">
        <v>80.27000000000001</v>
      </c>
      <c r="Y229" s="6">
        <v>99.11</v>
      </c>
      <c r="Z229" s="6">
        <v>64.739999999999995</v>
      </c>
      <c r="AA229" s="115" t="s">
        <v>68</v>
      </c>
      <c r="AB229" s="115" t="s">
        <v>68</v>
      </c>
      <c r="AC229" s="116" t="s">
        <v>86</v>
      </c>
      <c r="AD229" s="115" t="s">
        <v>68</v>
      </c>
      <c r="AE229" s="116" t="s">
        <v>69</v>
      </c>
      <c r="AF229" s="116" t="s">
        <v>69</v>
      </c>
      <c r="AG229" s="10">
        <v>199</v>
      </c>
      <c r="AH229" s="10">
        <v>349</v>
      </c>
      <c r="AI229" s="10">
        <v>213</v>
      </c>
      <c r="AJ229" s="10">
        <v>156</v>
      </c>
      <c r="AK229" s="75">
        <v>0.76200000000000001</v>
      </c>
      <c r="AL229" s="117" t="s">
        <v>907</v>
      </c>
      <c r="AM229" s="89" t="s">
        <v>679</v>
      </c>
      <c r="AN229" s="141">
        <v>-2.0111828702700361E-2</v>
      </c>
      <c r="AO229" s="141">
        <v>-2.3489932885906041E-2</v>
      </c>
      <c r="AP229" s="141">
        <v>0.88332245341591131</v>
      </c>
      <c r="AQ229" s="141">
        <v>0.95472813268149137</v>
      </c>
      <c r="AR229" s="76" t="s">
        <v>148</v>
      </c>
      <c r="AS229" s="7">
        <v>50.980646514248249</v>
      </c>
      <c r="AT229" s="119"/>
      <c r="AU229" s="89" t="s">
        <v>679</v>
      </c>
      <c r="AV229" s="7">
        <v>75.604615199999998</v>
      </c>
      <c r="AW229" s="7">
        <v>75.488</v>
      </c>
      <c r="AX229" s="7">
        <v>12.736000000000001</v>
      </c>
      <c r="AY229" s="7">
        <v>819.46100000000001</v>
      </c>
      <c r="AZ229" s="7">
        <v>97.760127658534827</v>
      </c>
      <c r="BA229" s="7">
        <v>70.718747016048539</v>
      </c>
      <c r="BB229" s="185"/>
      <c r="BC229" s="7">
        <v>93.591138121546962</v>
      </c>
      <c r="BD229" s="7">
        <v>97.294696135265696</v>
      </c>
      <c r="BE229" s="7">
        <v>91.136278783592644</v>
      </c>
      <c r="BF229" s="7">
        <v>69.641671428571428</v>
      </c>
      <c r="BG229" s="7">
        <v>65.134865934065928</v>
      </c>
      <c r="BH229" s="7">
        <v>59.877655236001274</v>
      </c>
      <c r="BI229" s="7">
        <v>34.989521915861175</v>
      </c>
      <c r="BJ229" s="165">
        <v>0.75</v>
      </c>
      <c r="BK229" s="7">
        <v>12.81337167</v>
      </c>
      <c r="BL229" s="7"/>
      <c r="BM229" s="7">
        <v>73.324092043249237</v>
      </c>
      <c r="BN229" s="165"/>
      <c r="BO229" s="7">
        <v>22.511400000000009</v>
      </c>
      <c r="BP229" s="7">
        <v>63.425800000000002</v>
      </c>
      <c r="BQ229" s="7">
        <v>2807.9274999999998</v>
      </c>
      <c r="BR229" s="7">
        <v>2753.0666666666671</v>
      </c>
      <c r="BS229" s="7">
        <v>36.321630430298278</v>
      </c>
      <c r="BT229" s="7">
        <v>98.913940237708516</v>
      </c>
      <c r="BU229" s="75">
        <v>1.1000000000000001</v>
      </c>
      <c r="BV229" s="7">
        <v>77.094029286421573</v>
      </c>
      <c r="BW229" s="7" t="s">
        <v>195</v>
      </c>
      <c r="BX229" s="6">
        <v>36.638411054357803</v>
      </c>
      <c r="BY229" s="6">
        <v>383.9</v>
      </c>
      <c r="BZ229" s="6">
        <v>70.874617019487673</v>
      </c>
      <c r="CA229" s="6">
        <v>240.7</v>
      </c>
      <c r="CB229" s="4" t="s">
        <v>978</v>
      </c>
      <c r="CC229" s="89" t="s">
        <v>679</v>
      </c>
      <c r="CD229" s="4">
        <v>58.528595325685103</v>
      </c>
      <c r="CE229" s="4">
        <v>91.530462003844434</v>
      </c>
      <c r="CF229" s="4">
        <v>463.6</v>
      </c>
      <c r="CG229" s="89" t="s">
        <v>679</v>
      </c>
      <c r="CH229" s="6">
        <v>8.98</v>
      </c>
      <c r="CI229" s="53"/>
      <c r="CJ229" s="6">
        <v>1053.56</v>
      </c>
      <c r="CK229" s="6">
        <v>4320.24</v>
      </c>
      <c r="CL229" s="8">
        <v>-9</v>
      </c>
      <c r="CM229" s="6">
        <v>5656.85</v>
      </c>
      <c r="CN229" s="9">
        <v>14</v>
      </c>
      <c r="CO229" s="6">
        <v>9215.6200000000008</v>
      </c>
      <c r="CP229" s="5">
        <v>111</v>
      </c>
      <c r="CQ229" s="4">
        <v>30</v>
      </c>
      <c r="CR229" s="78">
        <v>9.4700000000000006</v>
      </c>
      <c r="CS229" s="144">
        <v>0.34</v>
      </c>
      <c r="CT229" s="78">
        <v>2.15</v>
      </c>
      <c r="CU229" s="78">
        <v>3.1</v>
      </c>
      <c r="CV229" s="6">
        <v>140.55422675928403</v>
      </c>
      <c r="CW229" s="78"/>
      <c r="CX229" s="10">
        <v>30</v>
      </c>
      <c r="CY229" s="6">
        <v>97.890722159023341</v>
      </c>
      <c r="CZ229" s="2"/>
      <c r="DA229" s="11"/>
      <c r="DB229" s="11"/>
      <c r="DC229" s="11"/>
      <c r="DD229" s="120" t="s">
        <v>71</v>
      </c>
      <c r="DE229" s="120" t="s">
        <v>71</v>
      </c>
      <c r="DF229" s="89" t="s">
        <v>679</v>
      </c>
      <c r="DG229" s="12">
        <v>5</v>
      </c>
      <c r="DH229" s="9"/>
      <c r="DI229" s="98">
        <v>0</v>
      </c>
      <c r="DJ229" s="102"/>
      <c r="DK229" s="1"/>
      <c r="DL229" s="103"/>
      <c r="DM229" s="46" t="s">
        <v>101</v>
      </c>
      <c r="DN229" s="10">
        <v>0</v>
      </c>
      <c r="DO229" s="10">
        <v>0</v>
      </c>
      <c r="DP229" s="11"/>
      <c r="DQ229" s="55"/>
      <c r="DR229" s="12"/>
      <c r="DS229" s="79">
        <v>0</v>
      </c>
      <c r="DT229" s="2"/>
      <c r="DU229" s="8">
        <v>-11.542999999999999</v>
      </c>
      <c r="DV229" s="12"/>
      <c r="DW229" s="13">
        <v>100</v>
      </c>
      <c r="DX229" s="89" t="s">
        <v>679</v>
      </c>
      <c r="DY229" s="12">
        <v>-8</v>
      </c>
      <c r="DZ229" s="89" t="s">
        <v>679</v>
      </c>
      <c r="EA229" s="7">
        <v>2.4433714993440199</v>
      </c>
      <c r="EB229" s="75">
        <v>7.9000000000000008E-3</v>
      </c>
      <c r="EC229" s="75">
        <v>0.11700000000000001</v>
      </c>
      <c r="ED229" s="75">
        <v>-7.3899999999999993E-2</v>
      </c>
      <c r="EE229" s="90">
        <v>0</v>
      </c>
      <c r="EF229" s="90">
        <v>0</v>
      </c>
      <c r="EG229" s="90">
        <v>0</v>
      </c>
      <c r="EH229" s="90">
        <v>0</v>
      </c>
      <c r="EI229" s="75" t="s">
        <v>82</v>
      </c>
      <c r="EJ229" s="89" t="s">
        <v>679</v>
      </c>
      <c r="EK229" s="91" t="s">
        <v>74</v>
      </c>
      <c r="EL229" s="91" t="s">
        <v>74</v>
      </c>
      <c r="EM229" s="91" t="s">
        <v>74</v>
      </c>
      <c r="EN229" s="91" t="s">
        <v>74</v>
      </c>
      <c r="EO229" s="91" t="s">
        <v>74</v>
      </c>
      <c r="EP229" s="91" t="s">
        <v>74</v>
      </c>
      <c r="EQ229" s="91" t="s">
        <v>74</v>
      </c>
      <c r="ER229" s="91" t="s">
        <v>74</v>
      </c>
      <c r="ES229" s="95" t="s">
        <v>81</v>
      </c>
      <c r="ET229" s="89" t="s">
        <v>679</v>
      </c>
      <c r="EU229" s="7">
        <v>7.35</v>
      </c>
      <c r="EV229" s="7">
        <v>5.22</v>
      </c>
      <c r="EW229" s="10"/>
      <c r="EX229" s="10"/>
      <c r="EY229" s="10"/>
      <c r="EZ229" s="10"/>
      <c r="FA229" s="75">
        <v>1.0168428795271647</v>
      </c>
      <c r="FB229" s="75">
        <v>0.95593570634171998</v>
      </c>
      <c r="FC229" s="75">
        <v>1.1152985034654896</v>
      </c>
      <c r="FD229" s="89" t="s">
        <v>679</v>
      </c>
      <c r="FE229" s="13"/>
      <c r="FF229" s="6">
        <v>0</v>
      </c>
      <c r="FG229" s="10" t="s">
        <v>75</v>
      </c>
      <c r="FH229" s="6">
        <v>32000</v>
      </c>
      <c r="FI229" s="10"/>
      <c r="FJ229" s="9"/>
      <c r="FK229" s="6">
        <v>24.083554771260594</v>
      </c>
      <c r="FL229" s="6">
        <v>19.685738224058845</v>
      </c>
      <c r="FM229" s="6">
        <v>24.232736572890023</v>
      </c>
      <c r="FN229" s="6">
        <v>4.7664442326024741</v>
      </c>
      <c r="FO229" s="6">
        <v>27.382256297918929</v>
      </c>
      <c r="FP229" s="6">
        <v>6.7697529700169845</v>
      </c>
      <c r="FQ229" s="127"/>
      <c r="FR229" s="122"/>
      <c r="FS229" s="121">
        <v>0.6994884696016771</v>
      </c>
      <c r="FT229" s="89" t="s">
        <v>679</v>
      </c>
      <c r="FU229" s="7">
        <v>38.824941001297432</v>
      </c>
      <c r="FV229" s="7">
        <v>-36.576383414787948</v>
      </c>
      <c r="FW229" s="7">
        <v>0.26518571517804013</v>
      </c>
      <c r="FX229" s="7">
        <v>-25.854838841522685</v>
      </c>
      <c r="FY229" s="7">
        <v>38.746043122498953</v>
      </c>
      <c r="FZ229" s="7">
        <v>45.30187415700663</v>
      </c>
      <c r="GA229" s="7">
        <v>-72.508806439555528</v>
      </c>
      <c r="GB229" s="7">
        <v>48.066979382567901</v>
      </c>
      <c r="GC229" s="89" t="s">
        <v>679</v>
      </c>
      <c r="GD229" s="92" t="s">
        <v>81</v>
      </c>
      <c r="GE229" s="92" t="s">
        <v>74</v>
      </c>
      <c r="GF229" s="123" t="s">
        <v>1402</v>
      </c>
      <c r="GG229" s="123" t="s">
        <v>1401</v>
      </c>
      <c r="GH229" s="124" t="s">
        <v>81</v>
      </c>
      <c r="GI229" s="125" t="s">
        <v>74</v>
      </c>
      <c r="GJ229" s="126" t="s">
        <v>81</v>
      </c>
      <c r="GK229" s="89" t="s">
        <v>679</v>
      </c>
      <c r="GL229" s="127"/>
      <c r="GM229" s="127"/>
      <c r="GN229" s="127"/>
      <c r="GO229" s="127"/>
      <c r="GP229" s="127"/>
      <c r="GQ229" s="127"/>
      <c r="GR229" s="127"/>
      <c r="GS229" s="127"/>
      <c r="GT229" s="127"/>
      <c r="GU229" s="127"/>
      <c r="GV229" s="127"/>
      <c r="GW229" s="127"/>
      <c r="GX229" s="127"/>
      <c r="GY229" s="127"/>
      <c r="GZ229" s="127"/>
      <c r="HA229" s="127"/>
      <c r="HB229" s="89" t="s">
        <v>679</v>
      </c>
      <c r="HC229" s="106"/>
      <c r="HD229" s="106"/>
      <c r="HE229" s="106"/>
      <c r="HF229" s="106"/>
      <c r="HG229" s="106"/>
      <c r="HH229" s="106"/>
      <c r="HI229" s="106"/>
      <c r="HJ229" s="106"/>
      <c r="HK229" s="106"/>
      <c r="HL229" s="106"/>
      <c r="HM229" s="106"/>
      <c r="HN229" s="106"/>
      <c r="HO229" s="106"/>
      <c r="HP229" s="106"/>
      <c r="HQ229" s="106"/>
      <c r="HR229" s="106"/>
      <c r="HS229" s="106"/>
      <c r="HT229" s="106"/>
      <c r="HU229" s="106"/>
      <c r="HV229" s="106"/>
      <c r="HW229" s="106"/>
      <c r="HX229" s="106"/>
      <c r="HY229" s="106"/>
      <c r="HZ229" s="106"/>
      <c r="IA229" s="89" t="s">
        <v>679</v>
      </c>
      <c r="IB229" s="128">
        <v>0.42753695275789699</v>
      </c>
      <c r="IC229" s="133">
        <v>0.18044950026411499</v>
      </c>
      <c r="ID229" s="13" t="s">
        <v>679</v>
      </c>
      <c r="IE229" s="6">
        <v>101.825627</v>
      </c>
      <c r="IF229" s="6">
        <v>110.4091272</v>
      </c>
      <c r="IG229" s="6">
        <v>98.219856849999999</v>
      </c>
      <c r="IH229" s="6">
        <v>106.5812758</v>
      </c>
      <c r="II229" s="6">
        <v>100.9489452</v>
      </c>
      <c r="IJ229" s="6">
        <v>91.128306640000005</v>
      </c>
      <c r="IK229" s="6">
        <v>111.24313220000001</v>
      </c>
      <c r="IL229" s="7"/>
      <c r="IM229" s="6">
        <v>102.0116254</v>
      </c>
      <c r="IN229" s="6">
        <v>117.31533400000001</v>
      </c>
      <c r="IO229" s="6">
        <v>101.59903869999999</v>
      </c>
      <c r="IP229" s="7">
        <v>96.817276530000001</v>
      </c>
      <c r="IQ229" s="7">
        <v>108.37890280000001</v>
      </c>
      <c r="IR229" s="7">
        <v>96.260103200000003</v>
      </c>
      <c r="IS229" s="6">
        <v>112.8240581</v>
      </c>
      <c r="IT229" s="7">
        <v>104.1197365</v>
      </c>
      <c r="IU229" s="6">
        <v>100.90398500000001</v>
      </c>
      <c r="IV229" s="7">
        <v>103.5377568</v>
      </c>
      <c r="IW229" s="7">
        <v>102.9406986</v>
      </c>
      <c r="IX229" s="7">
        <v>94.761500589999997</v>
      </c>
      <c r="IY229" s="6">
        <v>86.192727619999999</v>
      </c>
      <c r="IZ229" s="6">
        <v>90.433693439999999</v>
      </c>
      <c r="JA229" s="6">
        <v>96.831104960000005</v>
      </c>
      <c r="JB229" s="6">
        <v>98.647673429999998</v>
      </c>
      <c r="JC229" s="6">
        <v>95.750071829999996</v>
      </c>
      <c r="JD229" s="7">
        <v>99.664213279999998</v>
      </c>
      <c r="JE229" s="7">
        <v>106.8539636</v>
      </c>
      <c r="JF229" s="7">
        <v>104.34782610000001</v>
      </c>
      <c r="JG229" s="7">
        <v>108.1676099</v>
      </c>
      <c r="JH229" s="6">
        <v>100.9949987</v>
      </c>
      <c r="JI229" s="7">
        <v>113.7158366</v>
      </c>
      <c r="JJ229" s="6">
        <v>99.215404669999998</v>
      </c>
      <c r="JK229" s="7">
        <v>96.533664119999997</v>
      </c>
      <c r="JL229" s="6">
        <v>107.38799659999999</v>
      </c>
      <c r="JM229" s="7">
        <v>97.907844530000006</v>
      </c>
      <c r="JN229" s="6">
        <v>102.3586617</v>
      </c>
      <c r="JO229" s="7">
        <v>109.93470619999999</v>
      </c>
      <c r="JP229" s="7">
        <v>92.442055760000002</v>
      </c>
      <c r="JQ229" s="6">
        <v>99.821196929999999</v>
      </c>
      <c r="JR229" s="6">
        <v>116.5574615</v>
      </c>
      <c r="JS229" s="7">
        <v>103.3033606</v>
      </c>
      <c r="JT229" s="7">
        <v>99.061763080000006</v>
      </c>
      <c r="JU229" s="7">
        <v>112.939718</v>
      </c>
      <c r="JV229" s="7"/>
      <c r="JW229" s="6">
        <v>109.45666300000001</v>
      </c>
      <c r="JX229" s="7">
        <v>105.4150157</v>
      </c>
      <c r="JY229" s="6">
        <v>108.1404778</v>
      </c>
      <c r="JZ229" s="7">
        <v>96.896510079999999</v>
      </c>
      <c r="KA229" s="6">
        <v>100.5422648</v>
      </c>
      <c r="KB229" s="7">
        <v>106.8368493</v>
      </c>
      <c r="KC229" s="7">
        <v>95.131571199999996</v>
      </c>
      <c r="KD229" s="6">
        <v>105.1176375</v>
      </c>
      <c r="KE229" s="6">
        <v>113.5509679</v>
      </c>
      <c r="KF229" s="6">
        <v>104.324173</v>
      </c>
      <c r="KG229" s="7">
        <v>97.599727630000004</v>
      </c>
      <c r="KH229" s="6">
        <v>109.1793624</v>
      </c>
      <c r="KI229" s="6">
        <v>105.20465230000001</v>
      </c>
      <c r="KJ229" s="6">
        <v>104.62025869999999</v>
      </c>
      <c r="KK229" s="6">
        <v>101.4589924</v>
      </c>
      <c r="KM229" s="178">
        <v>0.72550555599337985</v>
      </c>
      <c r="KN229" s="178">
        <v>0.99459847111671518</v>
      </c>
      <c r="KO229" s="178">
        <v>0.63822409674529712</v>
      </c>
    </row>
    <row r="230" spans="1:301" ht="87.75" customHeight="1">
      <c r="A230" s="164" t="s">
        <v>1745</v>
      </c>
      <c r="B230" s="84" t="str">
        <f>"Chemistry 629"</f>
        <v>Chemistry 629</v>
      </c>
      <c r="C230" s="158" t="s">
        <v>1937</v>
      </c>
      <c r="D230" s="13" t="s">
        <v>648</v>
      </c>
      <c r="E230" s="163"/>
      <c r="F230" s="13"/>
      <c r="G230" s="2" t="s">
        <v>649</v>
      </c>
      <c r="H230" s="13" t="s">
        <v>1274</v>
      </c>
      <c r="I230" s="83" t="str">
        <f>"Chemistry 229"</f>
        <v>Chemistry 229</v>
      </c>
      <c r="J230" s="13">
        <v>230</v>
      </c>
      <c r="K230" s="4" t="s">
        <v>147</v>
      </c>
      <c r="L230" s="53">
        <v>0.93379031779984878</v>
      </c>
      <c r="M230" s="114"/>
      <c r="N230" s="5">
        <v>80</v>
      </c>
      <c r="O230" s="6">
        <v>89</v>
      </c>
      <c r="P230" s="6">
        <v>1090</v>
      </c>
      <c r="Q230" s="6">
        <v>1480</v>
      </c>
      <c r="S230" s="7">
        <v>1266</v>
      </c>
      <c r="T230" s="6"/>
      <c r="U230" s="6">
        <v>345.7</v>
      </c>
      <c r="V230" s="6">
        <v>314.09999999999997</v>
      </c>
      <c r="W230" s="6">
        <v>298.7</v>
      </c>
      <c r="X230" s="6">
        <v>323.09999999999997</v>
      </c>
      <c r="Y230" s="6">
        <v>336.5</v>
      </c>
      <c r="Z230" s="6">
        <v>292.3</v>
      </c>
      <c r="AA230" s="115" t="s">
        <v>68</v>
      </c>
      <c r="AB230" s="115" t="s">
        <v>68</v>
      </c>
      <c r="AC230" s="116" t="s">
        <v>86</v>
      </c>
      <c r="AD230" s="116" t="s">
        <v>69</v>
      </c>
      <c r="AE230" s="115" t="s">
        <v>68</v>
      </c>
      <c r="AF230" s="116" t="s">
        <v>69</v>
      </c>
      <c r="AG230" s="10"/>
      <c r="AH230" s="10"/>
      <c r="AI230" s="10"/>
      <c r="AJ230" s="10"/>
      <c r="AK230" s="75">
        <v>1.1000000000000001</v>
      </c>
      <c r="AL230" s="117" t="s">
        <v>907</v>
      </c>
      <c r="AM230" s="89" t="s">
        <v>648</v>
      </c>
      <c r="AN230" s="118">
        <v>-2.0111828702700361E-2</v>
      </c>
      <c r="AO230" s="118">
        <v>-6.7114093959731542E-3</v>
      </c>
      <c r="AP230" s="118">
        <v>0.50865964884656478</v>
      </c>
      <c r="AQ230" s="118">
        <v>0.22153017171744788</v>
      </c>
      <c r="AR230" s="80" t="s">
        <v>70</v>
      </c>
      <c r="AS230" s="7">
        <v>104</v>
      </c>
      <c r="AT230" s="119"/>
      <c r="AU230" s="89" t="s">
        <v>648</v>
      </c>
      <c r="AV230" s="7">
        <v>11.5979914</v>
      </c>
      <c r="AW230" s="7">
        <v>8.0760000000000005</v>
      </c>
      <c r="AX230" s="7">
        <v>-6.3019999999999996</v>
      </c>
      <c r="AY230" s="7"/>
      <c r="AZ230" s="7">
        <v>45.202805130354207</v>
      </c>
      <c r="BA230" s="7">
        <v>16.980277402729705</v>
      </c>
      <c r="BB230" s="187"/>
      <c r="BC230" s="7">
        <v>93.259646408839785</v>
      </c>
      <c r="BD230" s="7">
        <v>86.473440096618347</v>
      </c>
      <c r="BE230" s="7">
        <v>73.314496605374842</v>
      </c>
      <c r="BF230" s="7">
        <v>37.72677781155015</v>
      </c>
      <c r="BG230" s="7">
        <v>62.937063736263731</v>
      </c>
      <c r="BH230" s="7">
        <v>29.795028192489099</v>
      </c>
      <c r="BI230" s="7">
        <v>-4.9708644132081261</v>
      </c>
      <c r="BJ230" s="77"/>
      <c r="BK230" s="7">
        <v>-16.46970374</v>
      </c>
      <c r="BL230" s="7"/>
      <c r="BM230" s="7">
        <v>71.001163081491129</v>
      </c>
      <c r="BN230" s="77"/>
      <c r="BO230" s="7">
        <v>12.381400000000014</v>
      </c>
      <c r="BP230" s="7">
        <v>15.890000000000015</v>
      </c>
      <c r="BQ230" s="7"/>
      <c r="BR230" s="7"/>
      <c r="BS230" s="7">
        <v>24.600024058703212</v>
      </c>
      <c r="BT230" s="7">
        <v>71.348612105126335</v>
      </c>
      <c r="BU230" s="75"/>
      <c r="BV230" s="7">
        <v>32.392126167539153</v>
      </c>
      <c r="BW230" s="7" t="s">
        <v>195</v>
      </c>
      <c r="BX230" s="6">
        <v>-23.651618061739825</v>
      </c>
      <c r="BY230" s="6"/>
      <c r="BZ230" s="6">
        <v>21.86592208821488</v>
      </c>
      <c r="CA230" s="6"/>
      <c r="CB230" s="4"/>
      <c r="CC230" s="89" t="s">
        <v>648</v>
      </c>
      <c r="CD230" s="4">
        <v>-1.8938395500753913</v>
      </c>
      <c r="CE230" s="4">
        <v>87.177572645052393</v>
      </c>
      <c r="CF230" s="4"/>
      <c r="CG230" s="89" t="s">
        <v>648</v>
      </c>
      <c r="CH230" s="6">
        <v>14.16</v>
      </c>
      <c r="CI230" s="53"/>
      <c r="CJ230" s="6">
        <v>20158.740000000002</v>
      </c>
      <c r="CK230" s="6">
        <v>32000</v>
      </c>
      <c r="CL230" s="8">
        <v>-26</v>
      </c>
      <c r="CM230" s="6">
        <v>32000</v>
      </c>
      <c r="CN230" s="9">
        <v>16</v>
      </c>
      <c r="CO230" s="6">
        <v>32000</v>
      </c>
      <c r="CP230" s="5">
        <v>41</v>
      </c>
      <c r="CQ230" s="4">
        <v>30</v>
      </c>
      <c r="CR230" s="78">
        <v>9.0399999999999991</v>
      </c>
      <c r="CS230" s="78">
        <v>14.83</v>
      </c>
      <c r="CT230" s="78">
        <v>7.3</v>
      </c>
      <c r="CU230" s="78">
        <v>10.11</v>
      </c>
      <c r="CV230" s="6">
        <v>110.30904295256437</v>
      </c>
      <c r="CW230" s="78"/>
      <c r="CX230" s="10">
        <v>30</v>
      </c>
      <c r="CY230" s="6">
        <v>96.523370087330335</v>
      </c>
      <c r="CZ230" s="2"/>
      <c r="DA230" s="11"/>
      <c r="DB230" s="11"/>
      <c r="DC230" s="11"/>
      <c r="DD230" s="120" t="s">
        <v>89</v>
      </c>
      <c r="DE230" s="120" t="s">
        <v>72</v>
      </c>
      <c r="DF230" s="89" t="s">
        <v>648</v>
      </c>
      <c r="DG230" s="12">
        <v>12</v>
      </c>
      <c r="DH230" s="9"/>
      <c r="DI230" s="98">
        <v>0</v>
      </c>
      <c r="DJ230" s="102"/>
      <c r="DK230" s="1"/>
      <c r="DL230" s="103"/>
      <c r="DM230" s="46" t="s">
        <v>101</v>
      </c>
      <c r="DN230" s="10">
        <v>0</v>
      </c>
      <c r="DO230" s="10">
        <v>0</v>
      </c>
      <c r="DP230" s="11"/>
      <c r="DQ230" s="109"/>
      <c r="DR230" s="12"/>
      <c r="DS230" s="79">
        <v>0</v>
      </c>
      <c r="DT230" s="2"/>
      <c r="DU230" s="8">
        <v>-48</v>
      </c>
      <c r="DV230" s="12"/>
      <c r="DW230" s="13">
        <v>100</v>
      </c>
      <c r="DX230" s="89" t="s">
        <v>648</v>
      </c>
      <c r="DY230" s="12">
        <v>-34</v>
      </c>
      <c r="DZ230" s="89" t="s">
        <v>648</v>
      </c>
      <c r="EA230" s="7">
        <v>2.22372003601029</v>
      </c>
      <c r="EB230" s="75">
        <v>-4.0899999999999999E-2</v>
      </c>
      <c r="EC230" s="75">
        <v>-6.9599999999999995E-2</v>
      </c>
      <c r="ED230" s="75">
        <v>-4.1399999999999999E-2</v>
      </c>
      <c r="EE230" s="90">
        <v>0</v>
      </c>
      <c r="EF230" s="90">
        <v>0</v>
      </c>
      <c r="EG230" s="90">
        <v>0</v>
      </c>
      <c r="EH230" s="90">
        <v>0</v>
      </c>
      <c r="EI230" s="75"/>
      <c r="EJ230" s="89" t="s">
        <v>648</v>
      </c>
      <c r="EK230" s="91" t="s">
        <v>74</v>
      </c>
      <c r="EL230" s="91" t="s">
        <v>74</v>
      </c>
      <c r="EM230" s="91" t="s">
        <v>74</v>
      </c>
      <c r="EN230" s="91" t="s">
        <v>74</v>
      </c>
      <c r="EO230" s="91" t="s">
        <v>74</v>
      </c>
      <c r="EP230" s="91" t="s">
        <v>74</v>
      </c>
      <c r="EQ230" s="91" t="s">
        <v>74</v>
      </c>
      <c r="ER230" s="91" t="s">
        <v>74</v>
      </c>
      <c r="ES230" s="92" t="s">
        <v>74</v>
      </c>
      <c r="ET230" s="89" t="s">
        <v>648</v>
      </c>
      <c r="EU230" s="7">
        <v>7.96</v>
      </c>
      <c r="EV230" s="7">
        <v>8.89</v>
      </c>
      <c r="EW230" s="10"/>
      <c r="EX230" s="10"/>
      <c r="EY230" s="10"/>
      <c r="EZ230" s="10"/>
      <c r="FA230" s="75">
        <v>0.89555236318602693</v>
      </c>
      <c r="FB230" s="75">
        <v>0.93999887125826709</v>
      </c>
      <c r="FC230" s="75">
        <v>0.97307692307692317</v>
      </c>
      <c r="FD230" s="89" t="s">
        <v>648</v>
      </c>
      <c r="FE230" s="13"/>
      <c r="FF230" s="6">
        <v>0</v>
      </c>
      <c r="FG230" s="10" t="s">
        <v>75</v>
      </c>
      <c r="FH230" s="6">
        <v>32000</v>
      </c>
      <c r="FI230" s="10"/>
      <c r="FJ230" s="9"/>
      <c r="FK230" s="6">
        <v>94.42960585780007</v>
      </c>
      <c r="FL230" s="6">
        <v>55.893377759266968</v>
      </c>
      <c r="FM230" s="6">
        <v>17.631750162654537</v>
      </c>
      <c r="FN230" s="6">
        <v>42.80294047901355</v>
      </c>
      <c r="FO230" s="6">
        <v>105.8185966913862</v>
      </c>
      <c r="FP230" s="6">
        <v>102.29885057471265</v>
      </c>
      <c r="FQ230" s="121">
        <v>0.61529085203958489</v>
      </c>
      <c r="FR230" s="122"/>
      <c r="FS230" s="121">
        <v>0.72521243411853287</v>
      </c>
      <c r="FT230" s="89" t="s">
        <v>648</v>
      </c>
      <c r="FU230" s="7">
        <v>79.201869136521125</v>
      </c>
      <c r="FV230" s="7">
        <v>79.01816003468511</v>
      </c>
      <c r="FW230" s="7">
        <v>95.343989901213916</v>
      </c>
      <c r="FX230" s="7">
        <v>76.393358524264272</v>
      </c>
      <c r="FY230" s="7">
        <v>93.007467830750585</v>
      </c>
      <c r="FZ230" s="7">
        <v>74.178709721591801</v>
      </c>
      <c r="GA230" s="7">
        <v>106.54075016092821</v>
      </c>
      <c r="GB230" s="7">
        <v>108.93731779650338</v>
      </c>
      <c r="GC230" s="89" t="s">
        <v>648</v>
      </c>
      <c r="GD230" s="92" t="s">
        <v>74</v>
      </c>
      <c r="GE230" s="92" t="s">
        <v>74</v>
      </c>
      <c r="GF230" s="123"/>
      <c r="GG230" s="123" t="s">
        <v>1402</v>
      </c>
      <c r="GH230" s="124" t="s">
        <v>74</v>
      </c>
      <c r="GI230" s="125" t="s">
        <v>74</v>
      </c>
      <c r="GJ230" s="126" t="s">
        <v>81</v>
      </c>
      <c r="GK230" s="89" t="s">
        <v>648</v>
      </c>
      <c r="GL230" s="127"/>
      <c r="GM230" s="127"/>
      <c r="GN230" s="127"/>
      <c r="GO230" s="127"/>
      <c r="GP230" s="127"/>
      <c r="GQ230" s="127"/>
      <c r="GR230" s="127"/>
      <c r="GS230" s="127"/>
      <c r="GT230" s="127"/>
      <c r="GU230" s="127"/>
      <c r="GV230" s="127"/>
      <c r="GW230" s="127"/>
      <c r="GX230" s="127"/>
      <c r="GY230" s="127"/>
      <c r="GZ230" s="127"/>
      <c r="HA230" s="127"/>
      <c r="HB230" s="89" t="s">
        <v>648</v>
      </c>
      <c r="HC230" s="106"/>
      <c r="HD230" s="106"/>
      <c r="HE230" s="106"/>
      <c r="HF230" s="106"/>
      <c r="HG230" s="106"/>
      <c r="HH230" s="106"/>
      <c r="HI230" s="106"/>
      <c r="HJ230" s="106"/>
      <c r="HK230" s="106"/>
      <c r="HL230" s="106"/>
      <c r="HM230" s="106"/>
      <c r="HN230" s="106"/>
      <c r="HO230" s="106"/>
      <c r="HP230" s="106"/>
      <c r="HQ230" s="106"/>
      <c r="HR230" s="106"/>
      <c r="HS230" s="106"/>
      <c r="HT230" s="106"/>
      <c r="HU230" s="106"/>
      <c r="HV230" s="106"/>
      <c r="HW230" s="106"/>
      <c r="HX230" s="106"/>
      <c r="HY230" s="106"/>
      <c r="HZ230" s="106"/>
      <c r="IA230" s="89" t="s">
        <v>648</v>
      </c>
      <c r="IB230" s="128">
        <v>0.32236026253144001</v>
      </c>
      <c r="IC230" s="128">
        <v>0.480687951269134</v>
      </c>
      <c r="ID230" s="13" t="s">
        <v>648</v>
      </c>
      <c r="IE230" s="6">
        <v>101.31390589999999</v>
      </c>
      <c r="IF230" s="6">
        <v>97.805737129999997</v>
      </c>
      <c r="IG230" s="6">
        <v>91.542762690000004</v>
      </c>
      <c r="IH230" s="6">
        <v>77.944078340000004</v>
      </c>
      <c r="II230" s="6">
        <v>55.758722599999999</v>
      </c>
      <c r="IJ230" s="6">
        <v>85.793897959999995</v>
      </c>
      <c r="IK230" s="6">
        <v>89.883030849999997</v>
      </c>
      <c r="IL230" s="7">
        <v>76.656249059999993</v>
      </c>
      <c r="IM230" s="6">
        <v>100.6987915</v>
      </c>
      <c r="IN230" s="6">
        <v>106.29783759999999</v>
      </c>
      <c r="IO230" s="6">
        <v>98.992246280000003</v>
      </c>
      <c r="IP230" s="7">
        <v>89.652827160000001</v>
      </c>
      <c r="IQ230" s="7">
        <v>105.4172305</v>
      </c>
      <c r="IR230" s="7">
        <v>89.299930399999994</v>
      </c>
      <c r="IS230" s="6">
        <v>82.519496189999998</v>
      </c>
      <c r="IT230" s="7">
        <v>95.377778399999997</v>
      </c>
      <c r="IU230" s="6">
        <v>96.286503260000003</v>
      </c>
      <c r="IV230" s="7">
        <v>93.063380539999997</v>
      </c>
      <c r="IW230" s="7">
        <v>94.526056690000004</v>
      </c>
      <c r="IX230" s="7">
        <v>76.61193471</v>
      </c>
      <c r="IY230" s="6">
        <v>76.914005840000002</v>
      </c>
      <c r="IZ230" s="6">
        <v>54.953671849999999</v>
      </c>
      <c r="JA230" s="6">
        <v>83.350485520000007</v>
      </c>
      <c r="JB230" s="6">
        <v>64.668537479999998</v>
      </c>
      <c r="JC230" s="6">
        <v>73.540822480000003</v>
      </c>
      <c r="JD230" s="7"/>
      <c r="JE230" s="7">
        <v>93.445597930000005</v>
      </c>
      <c r="JF230" s="7">
        <v>97.954082499999998</v>
      </c>
      <c r="JG230" s="7">
        <v>103.74716909999999</v>
      </c>
      <c r="JH230" s="6">
        <v>95.627503340000004</v>
      </c>
      <c r="JI230" s="7">
        <v>118.3604912</v>
      </c>
      <c r="JJ230" s="6">
        <v>82.018139829999996</v>
      </c>
      <c r="JK230" s="7">
        <v>102.30798230000001</v>
      </c>
      <c r="JL230" s="6">
        <v>90.126039070000004</v>
      </c>
      <c r="JM230" s="7">
        <v>101.4893388</v>
      </c>
      <c r="JN230" s="6">
        <v>72.790773889999997</v>
      </c>
      <c r="JO230" s="7">
        <v>67.709981639999995</v>
      </c>
      <c r="JP230" s="7"/>
      <c r="JQ230" s="6">
        <v>82.459516219999998</v>
      </c>
      <c r="JR230" s="6">
        <v>115.60032200000001</v>
      </c>
      <c r="JS230" s="7">
        <v>92.182459559999998</v>
      </c>
      <c r="JT230" s="7">
        <v>90.855306440000007</v>
      </c>
      <c r="JU230" s="7"/>
      <c r="JV230" s="7">
        <v>90.955633050000003</v>
      </c>
      <c r="JW230" s="6">
        <v>77.521905790000005</v>
      </c>
      <c r="JX230" s="7"/>
      <c r="JY230" s="6">
        <v>118.34297960000001</v>
      </c>
      <c r="JZ230" s="7">
        <v>95.461401820000006</v>
      </c>
      <c r="KA230" s="6">
        <v>97.849262999999993</v>
      </c>
      <c r="KB230" s="7">
        <v>96.713626700000006</v>
      </c>
      <c r="KC230" s="7">
        <v>70.993723059999994</v>
      </c>
      <c r="KD230" s="6">
        <v>96.957038229999995</v>
      </c>
      <c r="KE230" s="6">
        <v>93.577218529999996</v>
      </c>
      <c r="KF230" s="6">
        <v>92.715495570000002</v>
      </c>
      <c r="KG230" s="7">
        <v>82.025038309999999</v>
      </c>
      <c r="KH230" s="6">
        <v>105.9211549</v>
      </c>
      <c r="KI230" s="6">
        <v>83.338299370000001</v>
      </c>
      <c r="KJ230" s="6">
        <v>103.2345184</v>
      </c>
      <c r="KK230" s="6">
        <v>60.924708119999998</v>
      </c>
      <c r="KM230" s="178">
        <v>0.58692864426592384</v>
      </c>
      <c r="KN230" s="178">
        <v>0.74280722262292642</v>
      </c>
      <c r="KO230" s="178">
        <v>0.98153008231494565</v>
      </c>
    </row>
    <row r="231" spans="1:301" ht="87.75" customHeight="1">
      <c r="A231" s="164" t="s">
        <v>1746</v>
      </c>
      <c r="B231" s="84" t="str">
        <f>"Chemistry 630"</f>
        <v>Chemistry 630</v>
      </c>
      <c r="C231" s="158" t="s">
        <v>1937</v>
      </c>
      <c r="D231" s="13" t="s">
        <v>453</v>
      </c>
      <c r="E231" s="163"/>
      <c r="F231" s="13"/>
      <c r="G231" s="2" t="s">
        <v>454</v>
      </c>
      <c r="H231" s="13" t="s">
        <v>1164</v>
      </c>
      <c r="I231" s="83" t="str">
        <f>"Chemistry 230"</f>
        <v>Chemistry 230</v>
      </c>
      <c r="J231" s="13">
        <v>231</v>
      </c>
      <c r="K231" s="4"/>
      <c r="L231" s="53">
        <v>0.79463488077763245</v>
      </c>
      <c r="M231" s="189" t="s">
        <v>1956</v>
      </c>
      <c r="N231" s="5">
        <v>66</v>
      </c>
      <c r="O231" s="6">
        <v>95</v>
      </c>
      <c r="P231" s="6">
        <v>170</v>
      </c>
      <c r="Q231" s="6">
        <v>388</v>
      </c>
      <c r="S231" s="7">
        <v>351.4</v>
      </c>
      <c r="T231" s="6"/>
      <c r="U231" s="6">
        <v>72.959999999999994</v>
      </c>
      <c r="V231" s="6">
        <v>186.6</v>
      </c>
      <c r="W231" s="6">
        <v>296.8</v>
      </c>
      <c r="X231" s="6">
        <v>128.79999999999998</v>
      </c>
      <c r="Y231" s="6">
        <v>172.6</v>
      </c>
      <c r="Z231" s="6">
        <v>129.5</v>
      </c>
      <c r="AA231" s="116" t="s">
        <v>85</v>
      </c>
      <c r="AB231" s="116" t="s">
        <v>125</v>
      </c>
      <c r="AC231" s="116" t="s">
        <v>69</v>
      </c>
      <c r="AD231" s="115" t="s">
        <v>68</v>
      </c>
      <c r="AE231" s="116" t="s">
        <v>69</v>
      </c>
      <c r="AF231" s="116" t="s">
        <v>69</v>
      </c>
      <c r="AG231" s="10" t="s">
        <v>2141</v>
      </c>
      <c r="AH231" s="10" t="s">
        <v>2141</v>
      </c>
      <c r="AI231" s="10">
        <v>793</v>
      </c>
      <c r="AJ231" s="10">
        <v>431</v>
      </c>
      <c r="AK231" s="75">
        <v>0.75</v>
      </c>
      <c r="AL231" s="117" t="s">
        <v>907</v>
      </c>
      <c r="AM231" s="89" t="s">
        <v>453</v>
      </c>
      <c r="AN231" s="118">
        <v>-2.0111828702700361E-2</v>
      </c>
      <c r="AO231" s="118">
        <v>-1.5100671140939598E-2</v>
      </c>
      <c r="AP231" s="118">
        <v>0.36922175239932248</v>
      </c>
      <c r="AQ231" s="118">
        <v>0.19448883675036721</v>
      </c>
      <c r="AR231" s="80" t="s">
        <v>70</v>
      </c>
      <c r="AS231" s="7">
        <v>92.299552341544171</v>
      </c>
      <c r="AT231" s="119"/>
      <c r="AU231" s="89" t="s">
        <v>453</v>
      </c>
      <c r="AV231" s="7">
        <v>4.8012344499999999</v>
      </c>
      <c r="AW231" s="7">
        <v>10.353</v>
      </c>
      <c r="AX231" s="7">
        <v>-5.2190000000000003</v>
      </c>
      <c r="AY231" s="7"/>
      <c r="AZ231" s="7">
        <v>-5.1968883913976214</v>
      </c>
      <c r="BA231" s="7">
        <v>3.6066856818254038</v>
      </c>
      <c r="BB231" s="187"/>
      <c r="BC231" s="7">
        <v>-7.4033370165745849</v>
      </c>
      <c r="BD231" s="7">
        <v>4.5410729468599031</v>
      </c>
      <c r="BE231" s="7">
        <v>1.0372688826025489</v>
      </c>
      <c r="BF231" s="7">
        <v>4.2921273556230988</v>
      </c>
      <c r="BG231" s="7">
        <v>0.29970109890109509</v>
      </c>
      <c r="BH231" s="7">
        <v>15.950231604885616</v>
      </c>
      <c r="BI231" s="7">
        <v>-4.3858996962423191</v>
      </c>
      <c r="BJ231" s="77"/>
      <c r="BK231" s="7">
        <v>7.876743963</v>
      </c>
      <c r="BL231" s="7"/>
      <c r="BM231" s="7">
        <v>18.608261713335182</v>
      </c>
      <c r="BN231" s="77"/>
      <c r="BO231" s="7">
        <v>7.1903999999999968</v>
      </c>
      <c r="BP231" s="7">
        <v>2.8840000000000003</v>
      </c>
      <c r="BQ231" s="7"/>
      <c r="BR231" s="7"/>
      <c r="BS231" s="7">
        <v>0</v>
      </c>
      <c r="BT231" s="7">
        <v>52.728362595715062</v>
      </c>
      <c r="BU231" s="75"/>
      <c r="BV231" s="7">
        <v>10.085476846712565</v>
      </c>
      <c r="BW231" s="7" t="s">
        <v>195</v>
      </c>
      <c r="BX231" s="6">
        <v>-9.3143689119964286</v>
      </c>
      <c r="BY231" s="6"/>
      <c r="BZ231" s="6">
        <v>12.001070036581655</v>
      </c>
      <c r="CA231" s="6"/>
      <c r="CB231" s="4">
        <v>0.36359999999999998</v>
      </c>
      <c r="CC231" s="89" t="s">
        <v>453</v>
      </c>
      <c r="CD231" s="4">
        <v>-11.958242938491484</v>
      </c>
      <c r="CE231" s="4">
        <v>23.44167989369663</v>
      </c>
      <c r="CF231" s="4"/>
      <c r="CG231" s="89" t="s">
        <v>453</v>
      </c>
      <c r="CH231" s="6">
        <v>-14.5</v>
      </c>
      <c r="CI231" s="53"/>
      <c r="CJ231" s="6">
        <v>20950.150000000001</v>
      </c>
      <c r="CK231" s="6">
        <v>32000</v>
      </c>
      <c r="CL231" s="8">
        <v>-1</v>
      </c>
      <c r="CM231" s="6">
        <v>32000</v>
      </c>
      <c r="CN231" s="9">
        <v>36</v>
      </c>
      <c r="CO231" s="6">
        <v>24383.67</v>
      </c>
      <c r="CP231" s="5">
        <v>10</v>
      </c>
      <c r="CQ231" s="4">
        <v>30</v>
      </c>
      <c r="CR231" s="188" t="s">
        <v>128</v>
      </c>
      <c r="CS231" s="78">
        <v>17.5</v>
      </c>
      <c r="CT231" s="78">
        <v>12.27</v>
      </c>
      <c r="CU231" s="78">
        <v>21.15</v>
      </c>
      <c r="CV231" s="6">
        <v>105.14865899802092</v>
      </c>
      <c r="CW231" s="78"/>
      <c r="CX231" s="10">
        <v>30</v>
      </c>
      <c r="CY231" s="6">
        <v>98.702635672038369</v>
      </c>
      <c r="CZ231" s="2"/>
      <c r="DA231" s="11"/>
      <c r="DB231" s="11"/>
      <c r="DC231" s="11"/>
      <c r="DD231" s="120" t="s">
        <v>89</v>
      </c>
      <c r="DE231" s="120" t="s">
        <v>72</v>
      </c>
      <c r="DF231" s="89" t="s">
        <v>453</v>
      </c>
      <c r="DG231" s="12">
        <v>-2</v>
      </c>
      <c r="DH231" s="9"/>
      <c r="DI231" s="98">
        <v>0</v>
      </c>
      <c r="DJ231" s="100"/>
      <c r="DK231" s="1"/>
      <c r="DL231" s="101"/>
      <c r="DM231" s="46" t="s">
        <v>101</v>
      </c>
      <c r="DN231" s="10">
        <v>1</v>
      </c>
      <c r="DO231" s="10">
        <v>1</v>
      </c>
      <c r="DP231" s="11"/>
      <c r="DQ231" s="109"/>
      <c r="DR231" s="12"/>
      <c r="DS231" s="79">
        <v>0</v>
      </c>
      <c r="DT231" s="2"/>
      <c r="DU231" s="8">
        <v>-21</v>
      </c>
      <c r="DV231" s="12"/>
      <c r="DW231" s="13">
        <v>100</v>
      </c>
      <c r="DX231" s="89" t="s">
        <v>453</v>
      </c>
      <c r="DY231" s="12">
        <v>19</v>
      </c>
      <c r="DZ231" s="89" t="s">
        <v>453</v>
      </c>
      <c r="EA231" s="7">
        <v>-2.8910211816181901</v>
      </c>
      <c r="EB231" s="75">
        <v>-1.23E-2</v>
      </c>
      <c r="EC231" s="75">
        <v>-3.1600000000000003E-2</v>
      </c>
      <c r="ED231" s="75">
        <v>-0.1464</v>
      </c>
      <c r="EE231" s="90">
        <v>0</v>
      </c>
      <c r="EF231" s="90">
        <v>0</v>
      </c>
      <c r="EG231" s="90">
        <v>10.838215412347907</v>
      </c>
      <c r="EH231" s="90">
        <v>0</v>
      </c>
      <c r="EI231" s="75" t="s">
        <v>129</v>
      </c>
      <c r="EJ231" s="89" t="s">
        <v>453</v>
      </c>
      <c r="EK231" s="91" t="s">
        <v>74</v>
      </c>
      <c r="EL231" s="91" t="s">
        <v>74</v>
      </c>
      <c r="EM231" s="91" t="s">
        <v>74</v>
      </c>
      <c r="EN231" s="91" t="s">
        <v>74</v>
      </c>
      <c r="EO231" s="91" t="s">
        <v>74</v>
      </c>
      <c r="EP231" s="91" t="s">
        <v>74</v>
      </c>
      <c r="EQ231" s="91" t="s">
        <v>74</v>
      </c>
      <c r="ER231" s="91" t="s">
        <v>74</v>
      </c>
      <c r="ES231" s="92" t="s">
        <v>74</v>
      </c>
      <c r="ET231" s="89" t="s">
        <v>453</v>
      </c>
      <c r="EU231" s="7">
        <v>2.95</v>
      </c>
      <c r="EV231" s="7">
        <v>8.89</v>
      </c>
      <c r="EW231" s="10"/>
      <c r="EX231" s="10"/>
      <c r="EY231" s="10"/>
      <c r="EZ231" s="10"/>
      <c r="FA231" s="75">
        <v>0.8960296417552388</v>
      </c>
      <c r="FB231" s="75">
        <v>0.85130030905168941</v>
      </c>
      <c r="FC231" s="75">
        <v>1.0307942357294788</v>
      </c>
      <c r="FD231" s="89" t="s">
        <v>453</v>
      </c>
      <c r="FE231" s="13"/>
      <c r="FF231" s="6">
        <v>0</v>
      </c>
      <c r="FG231" s="10" t="s">
        <v>113</v>
      </c>
      <c r="FH231" s="6">
        <v>32000</v>
      </c>
      <c r="FI231" s="10"/>
      <c r="FJ231" s="9"/>
      <c r="FK231" s="6">
        <v>20.677343565646524</v>
      </c>
      <c r="FL231" s="6">
        <v>20.823925361053121</v>
      </c>
      <c r="FM231" s="6">
        <v>11.572890025575456</v>
      </c>
      <c r="FN231" s="6">
        <v>-26.692087702573897</v>
      </c>
      <c r="FO231" s="6">
        <v>9.6385542168674672</v>
      </c>
      <c r="FP231" s="6">
        <v>-26.720724118423544</v>
      </c>
      <c r="FQ231" s="121">
        <v>0.79936571177160742</v>
      </c>
      <c r="FR231" s="122"/>
      <c r="FS231" s="75">
        <v>0.85989424072344245</v>
      </c>
      <c r="FT231" s="89" t="s">
        <v>453</v>
      </c>
      <c r="FU231" s="7">
        <v>10.528693427201219</v>
      </c>
      <c r="FV231" s="7">
        <v>-100.18413999684688</v>
      </c>
      <c r="FW231" s="7">
        <v>1.250972442263909</v>
      </c>
      <c r="FX231" s="7">
        <v>-145.64263117883146</v>
      </c>
      <c r="FY231" s="7">
        <v>-20.26966493459954</v>
      </c>
      <c r="FZ231" s="7">
        <v>36.74507880514237</v>
      </c>
      <c r="GA231" s="7">
        <v>-174.61593352034822</v>
      </c>
      <c r="GB231" s="7">
        <v>-183.28678957128835</v>
      </c>
      <c r="GC231" s="89" t="s">
        <v>453</v>
      </c>
      <c r="GD231" s="92" t="s">
        <v>74</v>
      </c>
      <c r="GE231" s="92" t="s">
        <v>74</v>
      </c>
      <c r="GF231" s="123"/>
      <c r="GG231" s="123" t="s">
        <v>1403</v>
      </c>
      <c r="GH231" s="124" t="s">
        <v>74</v>
      </c>
      <c r="GI231" s="125" t="s">
        <v>74</v>
      </c>
      <c r="GJ231" s="126" t="s">
        <v>81</v>
      </c>
      <c r="GK231" s="89" t="s">
        <v>453</v>
      </c>
      <c r="GL231" s="75">
        <v>-0.31617470458409203</v>
      </c>
      <c r="GM231" s="129">
        <v>-0.96523805136713403</v>
      </c>
      <c r="GN231" s="130">
        <v>-0.42297653491255499</v>
      </c>
      <c r="GO231" s="129">
        <v>-0.62516142899860705</v>
      </c>
      <c r="GP231" s="131">
        <v>-0.94679497510944499</v>
      </c>
      <c r="GQ231" s="129">
        <v>-0.559386392943929</v>
      </c>
      <c r="GR231" s="130">
        <v>-0.35808078185363501</v>
      </c>
      <c r="GS231" s="131">
        <v>-0.42074658626621297</v>
      </c>
      <c r="GT231" s="75">
        <v>-0.31617470458409203</v>
      </c>
      <c r="GU231" s="129">
        <v>-0.96523805136713403</v>
      </c>
      <c r="GV231" s="130">
        <v>-0.42297653491255499</v>
      </c>
      <c r="GW231" s="129">
        <v>-0.62516142899860705</v>
      </c>
      <c r="GX231" s="131">
        <v>-0.94679497510944499</v>
      </c>
      <c r="GY231" s="129">
        <v>-0.559386392943929</v>
      </c>
      <c r="GZ231" s="130">
        <v>-0.35808078185363501</v>
      </c>
      <c r="HA231" s="131">
        <v>-0.42074658626621297</v>
      </c>
      <c r="HB231" s="89" t="s">
        <v>453</v>
      </c>
      <c r="HC231" s="106"/>
      <c r="HD231" s="106"/>
      <c r="HE231" s="106"/>
      <c r="HF231" s="106"/>
      <c r="HG231" s="106"/>
      <c r="HH231" s="106"/>
      <c r="HI231" s="106"/>
      <c r="HJ231" s="106"/>
      <c r="HK231" s="106"/>
      <c r="HL231" s="106"/>
      <c r="HM231" s="106"/>
      <c r="HN231" s="106"/>
      <c r="HO231" s="106"/>
      <c r="HP231" s="106"/>
      <c r="HQ231" s="106"/>
      <c r="HR231" s="106"/>
      <c r="HS231" s="106"/>
      <c r="HT231" s="106"/>
      <c r="HU231" s="106"/>
      <c r="HV231" s="106"/>
      <c r="HW231" s="106"/>
      <c r="HX231" s="106"/>
      <c r="HY231" s="106"/>
      <c r="HZ231" s="106"/>
      <c r="IA231" s="89" t="s">
        <v>453</v>
      </c>
      <c r="IB231" s="128">
        <v>0.418059477565422</v>
      </c>
      <c r="IC231" s="128">
        <v>0.35240030269253098</v>
      </c>
      <c r="ID231" s="13" t="s">
        <v>453</v>
      </c>
      <c r="IE231" s="6">
        <v>98.164574619999996</v>
      </c>
      <c r="IF231" s="6">
        <v>93.757414839999996</v>
      </c>
      <c r="IG231" s="6">
        <v>63.898482049999998</v>
      </c>
      <c r="IH231" s="6">
        <v>85.782983009999995</v>
      </c>
      <c r="II231" s="6">
        <v>84.359972519999999</v>
      </c>
      <c r="IJ231" s="6">
        <v>78.706199459999993</v>
      </c>
      <c r="IK231" s="6">
        <v>86.054916300000002</v>
      </c>
      <c r="IL231" s="7"/>
      <c r="IM231" s="6">
        <v>97.892912519999996</v>
      </c>
      <c r="IN231" s="6">
        <v>90.898707229999999</v>
      </c>
      <c r="IO231" s="6">
        <v>79.883008869999998</v>
      </c>
      <c r="IP231" s="7">
        <v>87.102466570000004</v>
      </c>
      <c r="IQ231" s="7">
        <v>99.993792290000002</v>
      </c>
      <c r="IR231" s="7">
        <v>99.976263939999996</v>
      </c>
      <c r="IS231" s="6">
        <v>74.305705520000004</v>
      </c>
      <c r="IT231" s="7">
        <v>56.950026080000001</v>
      </c>
      <c r="IU231" s="6">
        <v>80.134380710000002</v>
      </c>
      <c r="IV231" s="7">
        <v>78.653222690000007</v>
      </c>
      <c r="IW231" s="7">
        <v>90.909675140000004</v>
      </c>
      <c r="IX231" s="7">
        <v>73.837228909999993</v>
      </c>
      <c r="IY231" s="6">
        <v>74.499859119999996</v>
      </c>
      <c r="IZ231" s="6">
        <v>53.455727160000002</v>
      </c>
      <c r="JA231" s="6">
        <v>66.364909310000002</v>
      </c>
      <c r="JB231" s="6">
        <v>73.57680938</v>
      </c>
      <c r="JC231" s="6">
        <v>88.871325650000003</v>
      </c>
      <c r="JD231" s="7">
        <v>72.926893030000002</v>
      </c>
      <c r="JE231" s="7">
        <v>88.153623530000004</v>
      </c>
      <c r="JF231" s="7">
        <v>90.410161930000001</v>
      </c>
      <c r="JG231" s="7">
        <v>93.952764079999994</v>
      </c>
      <c r="JH231" s="6">
        <v>101.8843274</v>
      </c>
      <c r="JI231" s="7">
        <v>96.194082539999997</v>
      </c>
      <c r="JJ231" s="6">
        <v>72.233173010000002</v>
      </c>
      <c r="JK231" s="7">
        <v>93.186133179999999</v>
      </c>
      <c r="JL231" s="6">
        <v>85.445860879999998</v>
      </c>
      <c r="JM231" s="7">
        <v>79.189856469999995</v>
      </c>
      <c r="JN231" s="6">
        <v>90.073263019999999</v>
      </c>
      <c r="JO231" s="7">
        <v>59.401156270000001</v>
      </c>
      <c r="JP231" s="7">
        <v>71.959712850000003</v>
      </c>
      <c r="JQ231" s="6">
        <v>85.844502210000002</v>
      </c>
      <c r="JR231" s="6">
        <v>98.209248930000001</v>
      </c>
      <c r="JS231" s="7">
        <v>81.065470079999997</v>
      </c>
      <c r="JT231" s="7">
        <v>94.446311140000006</v>
      </c>
      <c r="JU231" s="7">
        <v>83.536774820000005</v>
      </c>
      <c r="JV231" s="7"/>
      <c r="JW231" s="6">
        <v>85.519112449999994</v>
      </c>
      <c r="JX231" s="7">
        <v>77.733292270000007</v>
      </c>
      <c r="JY231" s="6">
        <v>102.3754242</v>
      </c>
      <c r="JZ231" s="7">
        <v>84.803391439999999</v>
      </c>
      <c r="KA231" s="6">
        <v>97.908487399999999</v>
      </c>
      <c r="KB231" s="7">
        <v>79.916536249999993</v>
      </c>
      <c r="KC231" s="7">
        <v>78.430927949999997</v>
      </c>
      <c r="KD231" s="6">
        <v>103.3581037</v>
      </c>
      <c r="KE231" s="6">
        <v>76.582066560000001</v>
      </c>
      <c r="KF231" s="6">
        <v>78.892733559999996</v>
      </c>
      <c r="KG231" s="7">
        <v>52.090212100000002</v>
      </c>
      <c r="KH231" s="6">
        <v>75.334267159999996</v>
      </c>
      <c r="KI231" s="6">
        <v>85.109455510000004</v>
      </c>
      <c r="KJ231" s="6">
        <v>104.07380190000001</v>
      </c>
      <c r="KK231" s="6">
        <v>46.118222729999999</v>
      </c>
      <c r="KM231" s="178">
        <v>7.0996981953312686</v>
      </c>
      <c r="KN231" s="178">
        <v>7.2439977826595774</v>
      </c>
      <c r="KO231" s="178">
        <v>2.9962141852510134</v>
      </c>
    </row>
    <row r="232" spans="1:301" ht="87.75" customHeight="1">
      <c r="A232" s="164" t="s">
        <v>1747</v>
      </c>
      <c r="B232" s="84" t="str">
        <f>"Chemistry 631"</f>
        <v>Chemistry 631</v>
      </c>
      <c r="C232" s="158" t="s">
        <v>1937</v>
      </c>
      <c r="D232" s="13" t="s">
        <v>835</v>
      </c>
      <c r="E232" s="163"/>
      <c r="F232" s="13"/>
      <c r="G232" s="2" t="s">
        <v>836</v>
      </c>
      <c r="H232" s="13" t="s">
        <v>1366</v>
      </c>
      <c r="I232" s="83" t="str">
        <f>"Chemistry 231"</f>
        <v>Chemistry 231</v>
      </c>
      <c r="J232" s="13">
        <v>232</v>
      </c>
      <c r="K232" s="4"/>
      <c r="L232" s="53">
        <v>0.9344430165453067</v>
      </c>
      <c r="M232" s="114"/>
      <c r="N232" s="5">
        <v>93</v>
      </c>
      <c r="O232" s="6">
        <v>64</v>
      </c>
      <c r="P232" s="6">
        <v>1000</v>
      </c>
      <c r="Q232" s="6"/>
      <c r="S232" s="7">
        <v>902.8</v>
      </c>
      <c r="T232" s="6"/>
      <c r="U232" s="6">
        <v>171.1</v>
      </c>
      <c r="V232" s="6">
        <v>195.70000000000002</v>
      </c>
      <c r="W232" s="6">
        <v>235.7</v>
      </c>
      <c r="X232" s="6">
        <v>96.429999999999993</v>
      </c>
      <c r="Y232" s="6">
        <v>165.6</v>
      </c>
      <c r="Z232" s="6">
        <v>152.19999999999999</v>
      </c>
      <c r="AA232" s="115" t="s">
        <v>68</v>
      </c>
      <c r="AB232" s="116" t="s">
        <v>80</v>
      </c>
      <c r="AC232" s="115" t="s">
        <v>68</v>
      </c>
      <c r="AD232" s="116" t="s">
        <v>69</v>
      </c>
      <c r="AE232" s="116" t="s">
        <v>69</v>
      </c>
      <c r="AF232" s="116" t="s">
        <v>69</v>
      </c>
      <c r="AG232" s="10"/>
      <c r="AH232" s="10"/>
      <c r="AI232" s="10"/>
      <c r="AJ232" s="10"/>
      <c r="AK232" s="75">
        <v>1</v>
      </c>
      <c r="AL232" s="117" t="s">
        <v>907</v>
      </c>
      <c r="AM232" s="89" t="s">
        <v>835</v>
      </c>
      <c r="AN232" s="118">
        <v>0.30930605522084004</v>
      </c>
      <c r="AO232" s="118">
        <v>0.12751677852348994</v>
      </c>
      <c r="AP232" s="118">
        <v>1.0371940091566261</v>
      </c>
      <c r="AQ232" s="118">
        <v>1.0057288857627869</v>
      </c>
      <c r="AR232" s="80" t="s">
        <v>112</v>
      </c>
      <c r="AS232" s="7">
        <v>97.1311296196086</v>
      </c>
      <c r="AT232" s="119"/>
      <c r="AU232" s="89" t="s">
        <v>835</v>
      </c>
      <c r="AV232" s="7">
        <v>7.30005843</v>
      </c>
      <c r="AW232" s="7">
        <v>9.3149999999999995</v>
      </c>
      <c r="AX232" s="7">
        <v>-8.8109999999999999</v>
      </c>
      <c r="AY232" s="7"/>
      <c r="AZ232" s="7">
        <v>5.9466626537657916</v>
      </c>
      <c r="BA232" s="7">
        <v>27.214760788751676</v>
      </c>
      <c r="BB232" s="187"/>
      <c r="BC232" s="7">
        <v>20.441966850828731</v>
      </c>
      <c r="BD232" s="7">
        <v>4.1545995169082079</v>
      </c>
      <c r="BE232" s="7">
        <v>-18.481825884016978</v>
      </c>
      <c r="BF232" s="7">
        <v>-15.464711550151977</v>
      </c>
      <c r="BG232" s="7">
        <v>-4.0959032967033071</v>
      </c>
      <c r="BH232" s="7">
        <v>-6.7878293556509064</v>
      </c>
      <c r="BI232" s="7">
        <v>5.7964684833787317</v>
      </c>
      <c r="BJ232" s="77"/>
      <c r="BK232" s="7">
        <v>-13.08622585</v>
      </c>
      <c r="BL232" s="7"/>
      <c r="BM232" s="7">
        <v>4.4649626662749995</v>
      </c>
      <c r="BN232" s="77"/>
      <c r="BO232" s="7">
        <v>-1.0936000000000092</v>
      </c>
      <c r="BP232" s="7">
        <v>-1.2951999999999941</v>
      </c>
      <c r="BQ232" s="7"/>
      <c r="BR232" s="7"/>
      <c r="BS232" s="7">
        <v>43.051145522934874</v>
      </c>
      <c r="BT232" s="7">
        <v>54.498101653791721</v>
      </c>
      <c r="BU232" s="75"/>
      <c r="BV232" s="7">
        <v>92.322743720180156</v>
      </c>
      <c r="BW232" s="7" t="s">
        <v>195</v>
      </c>
      <c r="BX232" s="6">
        <v>-19.536340920336343</v>
      </c>
      <c r="BY232" s="6"/>
      <c r="BZ232" s="6">
        <v>22.466452924190158</v>
      </c>
      <c r="CA232" s="6"/>
      <c r="CB232" s="4"/>
      <c r="CC232" s="89" t="s">
        <v>835</v>
      </c>
      <c r="CD232" s="4">
        <v>-2.8061933155533474</v>
      </c>
      <c r="CE232" s="4">
        <v>-7.988144427930048</v>
      </c>
      <c r="CF232" s="4"/>
      <c r="CG232" s="89" t="s">
        <v>835</v>
      </c>
      <c r="CH232" s="6">
        <v>-35.1</v>
      </c>
      <c r="CI232" s="53"/>
      <c r="CJ232" s="6">
        <v>32000</v>
      </c>
      <c r="CK232" s="6">
        <v>32000</v>
      </c>
      <c r="CL232" s="8">
        <v>-43</v>
      </c>
      <c r="CM232" s="6">
        <v>32000</v>
      </c>
      <c r="CN232" s="9">
        <v>-26</v>
      </c>
      <c r="CO232" s="6">
        <v>32000</v>
      </c>
      <c r="CP232" s="5">
        <v>-2</v>
      </c>
      <c r="CQ232" s="4">
        <v>30</v>
      </c>
      <c r="CR232" s="78">
        <v>25</v>
      </c>
      <c r="CS232" s="78">
        <v>3.32</v>
      </c>
      <c r="CT232" s="78">
        <v>15.8</v>
      </c>
      <c r="CU232" s="78">
        <v>14.83</v>
      </c>
      <c r="CV232" s="6">
        <v>111.78128271460736</v>
      </c>
      <c r="CW232" s="78"/>
      <c r="CX232" s="10">
        <v>30</v>
      </c>
      <c r="CY232" s="6">
        <v>101.72576219112548</v>
      </c>
      <c r="CZ232" s="2"/>
      <c r="DA232" s="11"/>
      <c r="DB232" s="11"/>
      <c r="DC232" s="11"/>
      <c r="DD232" s="120" t="s">
        <v>71</v>
      </c>
      <c r="DE232" s="120" t="s">
        <v>72</v>
      </c>
      <c r="DF232" s="89" t="s">
        <v>835</v>
      </c>
      <c r="DG232" s="12">
        <v>-2</v>
      </c>
      <c r="DH232" s="9"/>
      <c r="DI232" s="99">
        <v>75</v>
      </c>
      <c r="DJ232" s="102">
        <v>6.4112782126686714</v>
      </c>
      <c r="DK232" s="1" t="s">
        <v>73</v>
      </c>
      <c r="DL232" s="104">
        <v>100</v>
      </c>
      <c r="DM232" s="46" t="s">
        <v>101</v>
      </c>
      <c r="DN232" s="10">
        <v>0</v>
      </c>
      <c r="DO232" s="10">
        <v>0</v>
      </c>
      <c r="DP232" s="11"/>
      <c r="DQ232" s="109"/>
      <c r="DR232" s="12"/>
      <c r="DS232" s="79">
        <v>0</v>
      </c>
      <c r="DT232" s="2"/>
      <c r="DU232" s="8">
        <v>51</v>
      </c>
      <c r="DV232" s="12"/>
      <c r="DW232" s="13">
        <v>100</v>
      </c>
      <c r="DX232" s="89" t="s">
        <v>835</v>
      </c>
      <c r="DY232" s="12">
        <v>-28</v>
      </c>
      <c r="DZ232" s="89" t="s">
        <v>835</v>
      </c>
      <c r="EA232" s="7">
        <v>-2.9223999620944401</v>
      </c>
      <c r="EB232" s="75">
        <v>-2.9999999999999997E-4</v>
      </c>
      <c r="EC232" s="75">
        <v>-5.5999999999999999E-3</v>
      </c>
      <c r="ED232" s="75">
        <v>-0.31419999999999998</v>
      </c>
      <c r="EE232" s="90">
        <v>0</v>
      </c>
      <c r="EF232" s="90">
        <v>0</v>
      </c>
      <c r="EG232" s="90">
        <v>0</v>
      </c>
      <c r="EH232" s="90">
        <v>0</v>
      </c>
      <c r="EI232" s="75"/>
      <c r="EJ232" s="89" t="s">
        <v>835</v>
      </c>
      <c r="EK232" s="91" t="s">
        <v>74</v>
      </c>
      <c r="EL232" s="91" t="s">
        <v>74</v>
      </c>
      <c r="EM232" s="91" t="s">
        <v>74</v>
      </c>
      <c r="EN232" s="91" t="s">
        <v>74</v>
      </c>
      <c r="EO232" s="91" t="s">
        <v>74</v>
      </c>
      <c r="EP232" s="91" t="s">
        <v>74</v>
      </c>
      <c r="EQ232" s="91" t="s">
        <v>74</v>
      </c>
      <c r="ER232" s="91" t="s">
        <v>74</v>
      </c>
      <c r="ES232" s="92" t="s">
        <v>74</v>
      </c>
      <c r="ET232" s="89" t="s">
        <v>835</v>
      </c>
      <c r="EU232" s="7">
        <v>2.95</v>
      </c>
      <c r="EV232" s="7">
        <v>16</v>
      </c>
      <c r="EW232" s="10"/>
      <c r="EX232" s="10"/>
      <c r="EY232" s="10"/>
      <c r="EZ232" s="10"/>
      <c r="FA232" s="75">
        <v>0.78356419761059382</v>
      </c>
      <c r="FB232" s="75">
        <v>1.0362799270707712</v>
      </c>
      <c r="FC232" s="75">
        <v>0.89455128205128198</v>
      </c>
      <c r="FD232" s="89" t="s">
        <v>835</v>
      </c>
      <c r="FE232" s="13"/>
      <c r="FF232" s="6">
        <v>6.67</v>
      </c>
      <c r="FG232" s="10" t="s">
        <v>75</v>
      </c>
      <c r="FH232" s="6">
        <v>32000</v>
      </c>
      <c r="FI232" s="10"/>
      <c r="FJ232" s="9"/>
      <c r="FK232" s="6">
        <v>-1.3791422507032802</v>
      </c>
      <c r="FL232" s="6">
        <v>80.716368179925027</v>
      </c>
      <c r="FM232" s="6">
        <v>23.096942094990236</v>
      </c>
      <c r="FN232" s="6">
        <v>-27.34171211761911</v>
      </c>
      <c r="FO232" s="6">
        <v>18.881916714204195</v>
      </c>
      <c r="FP232" s="6">
        <v>16.666666666666675</v>
      </c>
      <c r="FQ232" s="121">
        <v>0.74183117990424341</v>
      </c>
      <c r="FR232" s="122"/>
      <c r="FS232" s="121">
        <v>0.50619505722342018</v>
      </c>
      <c r="FT232" s="89" t="s">
        <v>835</v>
      </c>
      <c r="FU232" s="7">
        <v>23.315963015976159</v>
      </c>
      <c r="FV232" s="7">
        <v>65.300333943411658</v>
      </c>
      <c r="FW232" s="7">
        <v>25.854164526056721</v>
      </c>
      <c r="FX232" s="7">
        <v>61.465000676877615</v>
      </c>
      <c r="FY232" s="7">
        <v>8.0641331937105534</v>
      </c>
      <c r="FZ232" s="7">
        <v>12.695100025611838</v>
      </c>
      <c r="GA232" s="7">
        <v>-252.87708225393683</v>
      </c>
      <c r="GB232" s="7">
        <v>-19.164237286711639</v>
      </c>
      <c r="GC232" s="89" t="s">
        <v>835</v>
      </c>
      <c r="GD232" s="92" t="s">
        <v>74</v>
      </c>
      <c r="GE232" s="92" t="s">
        <v>74</v>
      </c>
      <c r="GF232" s="123"/>
      <c r="GG232" s="123" t="s">
        <v>1403</v>
      </c>
      <c r="GH232" s="124" t="s">
        <v>74</v>
      </c>
      <c r="GI232" s="125" t="s">
        <v>74</v>
      </c>
      <c r="GJ232" s="126" t="s">
        <v>81</v>
      </c>
      <c r="GK232" s="89" t="s">
        <v>835</v>
      </c>
      <c r="GL232" s="127"/>
      <c r="GM232" s="127"/>
      <c r="GN232" s="127"/>
      <c r="GO232" s="127"/>
      <c r="GP232" s="127"/>
      <c r="GQ232" s="127"/>
      <c r="GR232" s="127"/>
      <c r="GS232" s="127"/>
      <c r="GT232" s="127"/>
      <c r="GU232" s="127"/>
      <c r="GV232" s="127"/>
      <c r="GW232" s="127"/>
      <c r="GX232" s="127"/>
      <c r="GY232" s="127"/>
      <c r="GZ232" s="127"/>
      <c r="HA232" s="127"/>
      <c r="HB232" s="89" t="s">
        <v>835</v>
      </c>
      <c r="HC232" s="106"/>
      <c r="HD232" s="106"/>
      <c r="HE232" s="106"/>
      <c r="HF232" s="106"/>
      <c r="HG232" s="106"/>
      <c r="HH232" s="106"/>
      <c r="HI232" s="106"/>
      <c r="HJ232" s="106"/>
      <c r="HK232" s="106"/>
      <c r="HL232" s="106"/>
      <c r="HM232" s="106"/>
      <c r="HN232" s="106"/>
      <c r="HO232" s="106"/>
      <c r="HP232" s="106"/>
      <c r="HQ232" s="106"/>
      <c r="HR232" s="106"/>
      <c r="HS232" s="106"/>
      <c r="HT232" s="106"/>
      <c r="HU232" s="106"/>
      <c r="HV232" s="106"/>
      <c r="HW232" s="106"/>
      <c r="HX232" s="106"/>
      <c r="HY232" s="106"/>
      <c r="HZ232" s="106"/>
      <c r="IA232" s="89" t="s">
        <v>835</v>
      </c>
      <c r="IB232" s="128">
        <v>0.29722797598265199</v>
      </c>
      <c r="IC232" s="128">
        <v>0.43850661625656401</v>
      </c>
      <c r="ID232" s="13" t="s">
        <v>835</v>
      </c>
      <c r="IE232" s="6">
        <v>64.257028109999993</v>
      </c>
      <c r="IF232" s="6">
        <v>43.779867430000003</v>
      </c>
      <c r="IG232" s="6">
        <v>28.92687729</v>
      </c>
      <c r="IH232" s="6">
        <v>-25.6302521</v>
      </c>
      <c r="II232" s="6">
        <v>50.341463410000003</v>
      </c>
      <c r="IJ232" s="6">
        <v>50.560432140000003</v>
      </c>
      <c r="IK232" s="6">
        <v>32.590912770000003</v>
      </c>
      <c r="IL232" s="7">
        <v>67.329528740000001</v>
      </c>
      <c r="IM232" s="6">
        <v>69.133004130000003</v>
      </c>
      <c r="IN232" s="6">
        <v>93.50214502</v>
      </c>
      <c r="IO232" s="6">
        <v>13.35768328</v>
      </c>
      <c r="IP232" s="7">
        <v>47.927953279999997</v>
      </c>
      <c r="IQ232" s="7">
        <v>52.552948409999999</v>
      </c>
      <c r="IR232" s="7">
        <v>11.6900131</v>
      </c>
      <c r="IS232" s="6">
        <v>32.213109699999997</v>
      </c>
      <c r="IT232" s="7">
        <v>36.652219029999998</v>
      </c>
      <c r="IU232" s="6">
        <v>15.726321159999999</v>
      </c>
      <c r="IV232" s="7">
        <v>10.343595970000001</v>
      </c>
      <c r="IW232" s="7">
        <v>49.096488239999999</v>
      </c>
      <c r="IX232" s="7">
        <v>-3.3132530120000001</v>
      </c>
      <c r="IY232" s="6">
        <v>19.342683690000001</v>
      </c>
      <c r="IZ232" s="6">
        <v>-46.15384615</v>
      </c>
      <c r="JA232" s="6">
        <v>-7.7205882350000001</v>
      </c>
      <c r="JB232" s="6">
        <v>14.16312331</v>
      </c>
      <c r="JC232" s="6">
        <v>-16.25</v>
      </c>
      <c r="JD232" s="7">
        <v>-7.1542130369999999</v>
      </c>
      <c r="JE232" s="7">
        <v>-67.041198499999993</v>
      </c>
      <c r="JF232" s="7">
        <v>-15.643274849999999</v>
      </c>
      <c r="JG232" s="7">
        <v>18.130859189999999</v>
      </c>
      <c r="JH232" s="6">
        <v>87.270192559999998</v>
      </c>
      <c r="JI232" s="7">
        <v>-28.55530474</v>
      </c>
      <c r="JJ232" s="6">
        <v>25.747994340000002</v>
      </c>
      <c r="JK232" s="7">
        <v>-32.01483313</v>
      </c>
      <c r="JL232" s="6">
        <v>-79.056047199999995</v>
      </c>
      <c r="JM232" s="7">
        <v>50.518734459999997</v>
      </c>
      <c r="JN232" s="6">
        <v>64.166517139999996</v>
      </c>
      <c r="JO232" s="7">
        <v>9.1693956530000005</v>
      </c>
      <c r="JP232" s="7"/>
      <c r="JQ232" s="6">
        <v>70.906006110000007</v>
      </c>
      <c r="JR232" s="6">
        <v>78.813983769999993</v>
      </c>
      <c r="JS232" s="7">
        <v>28.59412232</v>
      </c>
      <c r="JT232" s="7">
        <v>50.697788299999999</v>
      </c>
      <c r="JU232" s="7">
        <v>34.167974350000001</v>
      </c>
      <c r="JV232" s="7">
        <v>47.275466639999998</v>
      </c>
      <c r="JW232" s="6">
        <v>52.416623909999998</v>
      </c>
      <c r="JX232" s="7"/>
      <c r="JY232" s="6">
        <v>78.292348020000006</v>
      </c>
      <c r="JZ232" s="7">
        <v>60.887688150000002</v>
      </c>
      <c r="KA232" s="6">
        <v>76.513117120000004</v>
      </c>
      <c r="KB232" s="7">
        <v>38.244582379999997</v>
      </c>
      <c r="KC232" s="7">
        <v>17.501466279999999</v>
      </c>
      <c r="KD232" s="6">
        <v>56.355787020000001</v>
      </c>
      <c r="KE232" s="6">
        <v>35.581912529999997</v>
      </c>
      <c r="KF232" s="6">
        <v>39.143217139999997</v>
      </c>
      <c r="KG232" s="7">
        <v>48.365766110000003</v>
      </c>
      <c r="KH232" s="6">
        <v>44.41867208</v>
      </c>
      <c r="KI232" s="6">
        <v>57.08080485</v>
      </c>
      <c r="KJ232" s="6">
        <v>33.740757510000002</v>
      </c>
      <c r="KK232" s="6">
        <v>22.715145969999998</v>
      </c>
      <c r="KM232" s="178">
        <v>1.7468848612935595</v>
      </c>
      <c r="KN232" s="178">
        <v>1.8599324281746399</v>
      </c>
      <c r="KO232" s="178">
        <v>4.2403061101818045</v>
      </c>
    </row>
    <row r="233" spans="1:301" ht="87.75" customHeight="1">
      <c r="A233" s="164" t="s">
        <v>1748</v>
      </c>
      <c r="B233" s="84" t="str">
        <f>"Chemistry 632"</f>
        <v>Chemistry 632</v>
      </c>
      <c r="C233" s="158" t="s">
        <v>1938</v>
      </c>
      <c r="D233" s="13" t="s">
        <v>851</v>
      </c>
      <c r="E233" s="163"/>
      <c r="F233" s="13"/>
      <c r="G233" s="2" t="s">
        <v>852</v>
      </c>
      <c r="H233" s="13" t="s">
        <v>1374</v>
      </c>
      <c r="I233" s="83" t="str">
        <f>"Chemistry 232"</f>
        <v>Chemistry 232</v>
      </c>
      <c r="J233" s="13">
        <v>233</v>
      </c>
      <c r="K233" s="4" t="s">
        <v>147</v>
      </c>
      <c r="L233" s="53">
        <v>0.8375791209371467</v>
      </c>
      <c r="M233" s="114"/>
      <c r="N233" s="5">
        <v>99</v>
      </c>
      <c r="O233" s="6">
        <v>93</v>
      </c>
      <c r="P233" s="6"/>
      <c r="Q233" s="6"/>
      <c r="S233" s="7">
        <v>1692</v>
      </c>
      <c r="T233" s="6"/>
      <c r="U233" s="6">
        <v>660.9</v>
      </c>
      <c r="V233" s="6">
        <v>303.3</v>
      </c>
      <c r="W233" s="6">
        <v>173.29999999999998</v>
      </c>
      <c r="X233" s="6">
        <v>282.60000000000002</v>
      </c>
      <c r="Y233" s="6">
        <v>426.2</v>
      </c>
      <c r="Z233" s="6">
        <v>185</v>
      </c>
      <c r="AA233" s="116" t="s">
        <v>85</v>
      </c>
      <c r="AB233" s="115" t="s">
        <v>68</v>
      </c>
      <c r="AC233" s="116" t="s">
        <v>69</v>
      </c>
      <c r="AD233" s="116" t="s">
        <v>69</v>
      </c>
      <c r="AE233" s="115" t="s">
        <v>68</v>
      </c>
      <c r="AF233" s="116" t="s">
        <v>69</v>
      </c>
      <c r="AG233" s="10"/>
      <c r="AH233" s="10"/>
      <c r="AI233" s="10"/>
      <c r="AJ233" s="10"/>
      <c r="AK233" s="75">
        <v>1.02</v>
      </c>
      <c r="AL233" s="117" t="s">
        <v>907</v>
      </c>
      <c r="AM233" s="89" t="s">
        <v>851</v>
      </c>
      <c r="AN233" s="118">
        <v>-3.541385398276041E-2</v>
      </c>
      <c r="AO233" s="118">
        <v>-3.8023351810354995E-2</v>
      </c>
      <c r="AP233" s="118">
        <v>4.1122376468923257E-2</v>
      </c>
      <c r="AQ233" s="118"/>
      <c r="AR233" s="80" t="s">
        <v>70</v>
      </c>
      <c r="AS233" s="7">
        <v>113.48467179339583</v>
      </c>
      <c r="AT233" s="119" t="s">
        <v>72</v>
      </c>
      <c r="AU233" s="89" t="s">
        <v>851</v>
      </c>
      <c r="AV233" s="7">
        <v>-2.6633806</v>
      </c>
      <c r="AW233" s="7">
        <v>0.27900000000000003</v>
      </c>
      <c r="AX233" s="7">
        <v>-4.7489999999999997</v>
      </c>
      <c r="AY233" s="7"/>
      <c r="AZ233" s="7">
        <v>39.118721862622657</v>
      </c>
      <c r="BA233" s="7">
        <v>3.9855932279135828</v>
      </c>
      <c r="BB233" s="187"/>
      <c r="BC233" s="7">
        <v>88.88872727272728</v>
      </c>
      <c r="BD233" s="7">
        <v>68.612639716902564</v>
      </c>
      <c r="BE233" s="7">
        <v>67.690757259158758</v>
      </c>
      <c r="BF233" s="7">
        <v>36.187783544303798</v>
      </c>
      <c r="BG233" s="7">
        <v>40.759241558441559</v>
      </c>
      <c r="BH233" s="7">
        <v>5.8828327245646932</v>
      </c>
      <c r="BI233" s="7">
        <v>22.167756617283672</v>
      </c>
      <c r="BJ233" s="77"/>
      <c r="BK233" s="7">
        <v>39.42945769</v>
      </c>
      <c r="BL233" s="7"/>
      <c r="BM233" s="7">
        <v>7.7714603547370302</v>
      </c>
      <c r="BN233" s="77"/>
      <c r="BO233" s="7">
        <v>12.749800000000008</v>
      </c>
      <c r="BP233" s="7">
        <v>4.3696000000000055</v>
      </c>
      <c r="BQ233" s="7"/>
      <c r="BR233" s="7"/>
      <c r="BS233" s="7">
        <v>26.51537772469392</v>
      </c>
      <c r="BT233" s="7">
        <v>69.92785787109004</v>
      </c>
      <c r="BU233" s="75"/>
      <c r="BV233" s="7">
        <v>8.0121015472461927</v>
      </c>
      <c r="BW233" s="7" t="s">
        <v>195</v>
      </c>
      <c r="BX233" s="6">
        <v>2.0890740683730602</v>
      </c>
      <c r="BY233" s="6"/>
      <c r="BZ233" s="6">
        <v>33.137418400791091</v>
      </c>
      <c r="CA233" s="6"/>
      <c r="CB233" s="4"/>
      <c r="CC233" s="89" t="s">
        <v>851</v>
      </c>
      <c r="CD233" s="4">
        <v>-19.342723220488903</v>
      </c>
      <c r="CE233" s="4">
        <v>0.53441273520972266</v>
      </c>
      <c r="CF233" s="4"/>
      <c r="CG233" s="89" t="s">
        <v>851</v>
      </c>
      <c r="CH233" s="6">
        <v>23.33</v>
      </c>
      <c r="CI233" s="53"/>
      <c r="CJ233" s="6">
        <v>32000</v>
      </c>
      <c r="CK233" s="6">
        <v>32000</v>
      </c>
      <c r="CL233" s="8">
        <v>-34</v>
      </c>
      <c r="CM233" s="6">
        <v>32000</v>
      </c>
      <c r="CN233" s="9">
        <v>57</v>
      </c>
      <c r="CO233" s="6">
        <v>32000</v>
      </c>
      <c r="CP233" s="5">
        <v>-24</v>
      </c>
      <c r="CQ233" s="4">
        <v>14.92</v>
      </c>
      <c r="CR233" s="78">
        <v>0.86</v>
      </c>
      <c r="CS233" s="78">
        <v>10</v>
      </c>
      <c r="CT233" s="78">
        <v>0.65</v>
      </c>
      <c r="CU233" s="78">
        <v>3.34</v>
      </c>
      <c r="CV233" s="6">
        <v>125.40850082351471</v>
      </c>
      <c r="CW233" s="78"/>
      <c r="CX233" s="10">
        <v>30</v>
      </c>
      <c r="CY233" s="6">
        <v>81.293519708827887</v>
      </c>
      <c r="CZ233" s="2"/>
      <c r="DA233" s="11"/>
      <c r="DB233" s="11"/>
      <c r="DC233" s="11"/>
      <c r="DD233" s="120" t="s">
        <v>72</v>
      </c>
      <c r="DE233" s="120" t="s">
        <v>72</v>
      </c>
      <c r="DF233" s="89" t="s">
        <v>851</v>
      </c>
      <c r="DG233" s="12">
        <v>21</v>
      </c>
      <c r="DH233" s="9"/>
      <c r="DI233" s="98">
        <v>0</v>
      </c>
      <c r="DJ233" s="102"/>
      <c r="DK233" s="1"/>
      <c r="DL233" s="103"/>
      <c r="DM233" s="46" t="s">
        <v>101</v>
      </c>
      <c r="DN233" s="10">
        <v>0</v>
      </c>
      <c r="DO233" s="10">
        <v>0</v>
      </c>
      <c r="DP233" s="11"/>
      <c r="DQ233" s="109"/>
      <c r="DR233" s="12"/>
      <c r="DS233" s="79">
        <v>0</v>
      </c>
      <c r="DT233" s="2"/>
      <c r="DU233" s="8">
        <v>-21</v>
      </c>
      <c r="DV233" s="12"/>
      <c r="DW233" s="13">
        <v>100</v>
      </c>
      <c r="DX233" s="89" t="s">
        <v>851</v>
      </c>
      <c r="DY233" s="12">
        <v>-22</v>
      </c>
      <c r="DZ233" s="89" t="s">
        <v>851</v>
      </c>
      <c r="EA233" s="7">
        <v>14.837989787462099</v>
      </c>
      <c r="EB233" s="75">
        <v>-4.5900000000000003E-2</v>
      </c>
      <c r="EC233" s="75">
        <v>1.6899999999999998E-2</v>
      </c>
      <c r="ED233" s="75">
        <v>-0.28689999999999999</v>
      </c>
      <c r="EE233" s="90">
        <v>0</v>
      </c>
      <c r="EF233" s="90">
        <v>0</v>
      </c>
      <c r="EG233" s="90">
        <v>8.3254269449715395</v>
      </c>
      <c r="EH233" s="90">
        <v>15.110202226766631</v>
      </c>
      <c r="EI233" s="75"/>
      <c r="EJ233" s="89" t="s">
        <v>851</v>
      </c>
      <c r="EK233" s="91" t="s">
        <v>74</v>
      </c>
      <c r="EL233" s="91" t="s">
        <v>74</v>
      </c>
      <c r="EM233" s="91" t="s">
        <v>74</v>
      </c>
      <c r="EN233" s="91" t="s">
        <v>74</v>
      </c>
      <c r="EO233" s="91" t="s">
        <v>74</v>
      </c>
      <c r="EP233" s="91" t="s">
        <v>74</v>
      </c>
      <c r="EQ233" s="91" t="s">
        <v>74</v>
      </c>
      <c r="ER233" s="91" t="s">
        <v>74</v>
      </c>
      <c r="ES233" s="92" t="s">
        <v>74</v>
      </c>
      <c r="ET233" s="89" t="s">
        <v>851</v>
      </c>
      <c r="EU233" s="7">
        <v>96.2</v>
      </c>
      <c r="EV233" s="7">
        <v>13.4</v>
      </c>
      <c r="EW233" s="10" t="s">
        <v>102</v>
      </c>
      <c r="EX233" s="10">
        <v>14000</v>
      </c>
      <c r="EY233" s="10" t="s">
        <v>103</v>
      </c>
      <c r="EZ233" s="10">
        <v>100000</v>
      </c>
      <c r="FA233" s="75">
        <v>0.82016196773071748</v>
      </c>
      <c r="FB233" s="75">
        <v>0.88660326205930318</v>
      </c>
      <c r="FC233" s="75">
        <v>0.85353272987172701</v>
      </c>
      <c r="FD233" s="89" t="s">
        <v>851</v>
      </c>
      <c r="FE233" s="15" t="s">
        <v>113</v>
      </c>
      <c r="FF233" s="6">
        <v>46.67</v>
      </c>
      <c r="FG233" s="10"/>
      <c r="FH233" s="6">
        <v>32000</v>
      </c>
      <c r="FI233" s="10">
        <v>41</v>
      </c>
      <c r="FJ233" s="9"/>
      <c r="FK233" s="6">
        <v>56.809857418182141</v>
      </c>
      <c r="FL233" s="6">
        <v>50.655946895645677</v>
      </c>
      <c r="FM233" s="6">
        <v>7.1764705882353619</v>
      </c>
      <c r="FN233" s="6">
        <v>8.3631896816460216</v>
      </c>
      <c r="FO233" s="6">
        <v>41.071428571428548</v>
      </c>
      <c r="FP233" s="6">
        <v>-33.427248943449349</v>
      </c>
      <c r="FQ233" s="127">
        <v>0.56226979076270367</v>
      </c>
      <c r="FR233" s="122"/>
      <c r="FS233" s="75">
        <v>0.83280191977326357</v>
      </c>
      <c r="FT233" s="89" t="s">
        <v>851</v>
      </c>
      <c r="FU233" s="7">
        <v>-93.366611051537092</v>
      </c>
      <c r="FV233" s="7">
        <v>-330.60158699026988</v>
      </c>
      <c r="FW233" s="7">
        <v>-211.322496109513</v>
      </c>
      <c r="FX233" s="7">
        <v>-300.00104175076638</v>
      </c>
      <c r="FY233" s="7">
        <v>7.4117454527296012</v>
      </c>
      <c r="FZ233" s="7">
        <v>48.015583864789448</v>
      </c>
      <c r="GA233" s="7">
        <v>-157.9831689753897</v>
      </c>
      <c r="GB233" s="7">
        <v>-96.008511697656942</v>
      </c>
      <c r="GC233" s="89" t="s">
        <v>851</v>
      </c>
      <c r="GD233" s="92" t="s">
        <v>74</v>
      </c>
      <c r="GE233" s="92" t="s">
        <v>74</v>
      </c>
      <c r="GF233" s="123" t="s">
        <v>1403</v>
      </c>
      <c r="GG233" s="123" t="s">
        <v>1403</v>
      </c>
      <c r="GH233" s="124" t="s">
        <v>74</v>
      </c>
      <c r="GI233" s="125" t="s">
        <v>74</v>
      </c>
      <c r="GJ233" s="126" t="s">
        <v>81</v>
      </c>
      <c r="GK233" s="89" t="s">
        <v>851</v>
      </c>
      <c r="GL233" s="75">
        <v>2.2406452584993498E-2</v>
      </c>
      <c r="GM233" s="129">
        <v>-3.61141291966455E-2</v>
      </c>
      <c r="GN233" s="130">
        <v>0.171030220662439</v>
      </c>
      <c r="GO233" s="129">
        <v>5.4665244496244297E-2</v>
      </c>
      <c r="GP233" s="131">
        <v>-9.9447829344068202E-3</v>
      </c>
      <c r="GQ233" s="129">
        <v>2.66379398901311E-2</v>
      </c>
      <c r="GR233" s="130">
        <v>1.8705429228678402E-2</v>
      </c>
      <c r="GS233" s="131">
        <v>4.7928598947949597E-2</v>
      </c>
      <c r="GT233" s="75">
        <v>2.2406452584993498E-2</v>
      </c>
      <c r="GU233" s="129">
        <v>-3.61141291966455E-2</v>
      </c>
      <c r="GV233" s="130">
        <v>0.171030220662439</v>
      </c>
      <c r="GW233" s="129">
        <v>5.4665244496244297E-2</v>
      </c>
      <c r="GX233" s="131">
        <v>-9.9447829344068202E-3</v>
      </c>
      <c r="GY233" s="129">
        <v>2.66379398901311E-2</v>
      </c>
      <c r="GZ233" s="130">
        <v>1.8705429228678402E-2</v>
      </c>
      <c r="HA233" s="131">
        <v>4.7928598947949597E-2</v>
      </c>
      <c r="HB233" s="89" t="s">
        <v>851</v>
      </c>
      <c r="HC233" s="136">
        <v>23.3411360053504</v>
      </c>
      <c r="HD233" s="136">
        <v>1.5756302521008401</v>
      </c>
      <c r="HE233" s="138">
        <v>51.304347826087003</v>
      </c>
      <c r="HF233" s="143"/>
      <c r="HG233" s="136">
        <v>5.4593373493975896</v>
      </c>
      <c r="HH233" s="136">
        <v>6.9908814589665704</v>
      </c>
      <c r="HI233" s="136">
        <v>3.6481481481481</v>
      </c>
      <c r="HJ233" s="136">
        <v>0.94417238001960002</v>
      </c>
      <c r="HK233" s="139">
        <v>39.173228346456703</v>
      </c>
      <c r="HL233" s="136">
        <v>5.7867713681667103</v>
      </c>
      <c r="HM233" s="136">
        <v>11.962224554039899</v>
      </c>
      <c r="HN233" s="136">
        <v>5.41044776119403</v>
      </c>
      <c r="HO233" s="139">
        <v>46.6867469879518</v>
      </c>
      <c r="HP233" s="143"/>
      <c r="HQ233" s="136">
        <v>1.4629042485732</v>
      </c>
      <c r="HR233" s="136">
        <v>3.5793991416308999</v>
      </c>
      <c r="HS233" s="136">
        <v>2.6687116564417002</v>
      </c>
      <c r="HT233" s="136">
        <v>24.345549738219901</v>
      </c>
      <c r="HU233" s="136">
        <v>12.9095163806552</v>
      </c>
      <c r="HV233" s="136">
        <v>6.2150403977625897E-2</v>
      </c>
      <c r="HW233" s="136">
        <v>7.8747628083491499</v>
      </c>
      <c r="HX233" s="136">
        <v>3.3356926188068998</v>
      </c>
      <c r="HY233" s="136">
        <v>0.82496607869740002</v>
      </c>
      <c r="HZ233" s="137">
        <v>93.623853211009205</v>
      </c>
      <c r="IA233" s="89" t="s">
        <v>851</v>
      </c>
      <c r="IB233" s="128">
        <v>0.39970173221685201</v>
      </c>
      <c r="IC233" s="128">
        <v>0.551135050384436</v>
      </c>
      <c r="ID233" s="13" t="s">
        <v>851</v>
      </c>
      <c r="IE233" s="6">
        <v>85.546827789999995</v>
      </c>
      <c r="IF233" s="6">
        <v>92.144796380000003</v>
      </c>
      <c r="IG233" s="6">
        <v>95.02279351</v>
      </c>
      <c r="IH233" s="6">
        <v>80.54117995</v>
      </c>
      <c r="II233" s="6">
        <v>84.06665692</v>
      </c>
      <c r="IJ233" s="6">
        <v>84.377122670000006</v>
      </c>
      <c r="IK233" s="6">
        <v>101.05946230000001</v>
      </c>
      <c r="IL233" s="7">
        <v>90.123923939999997</v>
      </c>
      <c r="IM233" s="6">
        <v>94.484541640000003</v>
      </c>
      <c r="IN233" s="6">
        <v>96.623039259999999</v>
      </c>
      <c r="IO233" s="6">
        <v>89.440872780000007</v>
      </c>
      <c r="IP233" s="7">
        <v>88.043383950000006</v>
      </c>
      <c r="IQ233" s="7">
        <v>111.0502738</v>
      </c>
      <c r="IR233" s="7">
        <v>93.375470039999996</v>
      </c>
      <c r="IS233" s="6">
        <v>92.619030620000004</v>
      </c>
      <c r="IT233" s="7">
        <v>96.525814010000005</v>
      </c>
      <c r="IU233" s="6">
        <v>87.202766969999999</v>
      </c>
      <c r="IV233" s="7">
        <v>101.2624297</v>
      </c>
      <c r="IW233" s="7">
        <v>99.372817330000004</v>
      </c>
      <c r="IX233" s="7">
        <v>90.385036900000003</v>
      </c>
      <c r="IY233" s="6">
        <v>80.834660720000002</v>
      </c>
      <c r="IZ233" s="6">
        <v>78.754830400000003</v>
      </c>
      <c r="JA233" s="6">
        <v>84.371253260000003</v>
      </c>
      <c r="JB233" s="6">
        <v>77.428505709999996</v>
      </c>
      <c r="JC233" s="6">
        <v>77.980840090000001</v>
      </c>
      <c r="JD233" s="7">
        <v>88.96988906</v>
      </c>
      <c r="JE233" s="7">
        <v>99.355783310000007</v>
      </c>
      <c r="JF233" s="7">
        <v>117.00371440000001</v>
      </c>
      <c r="JG233" s="7">
        <v>100.5365899</v>
      </c>
      <c r="JH233" s="6">
        <v>110.9173863</v>
      </c>
      <c r="JI233" s="7">
        <v>106.6624231</v>
      </c>
      <c r="JJ233" s="6">
        <v>86.686997210000001</v>
      </c>
      <c r="JK233" s="7">
        <v>108.79831799999999</v>
      </c>
      <c r="JL233" s="6">
        <v>93.655392190000001</v>
      </c>
      <c r="JM233" s="7">
        <v>98.250516340000004</v>
      </c>
      <c r="JN233" s="6">
        <v>89.922286290000002</v>
      </c>
      <c r="JO233" s="7">
        <v>50.780762019999997</v>
      </c>
      <c r="JP233" s="7"/>
      <c r="JQ233" s="6">
        <v>95.409484680000006</v>
      </c>
      <c r="JR233" s="6">
        <v>102.38414539999999</v>
      </c>
      <c r="JS233" s="7">
        <v>98.719447689999996</v>
      </c>
      <c r="JT233" s="7">
        <v>97.136882740000004</v>
      </c>
      <c r="JU233" s="7">
        <v>109.06956630000001</v>
      </c>
      <c r="JV233" s="7">
        <v>94.740029410000005</v>
      </c>
      <c r="JW233" s="6">
        <v>105.25854510000001</v>
      </c>
      <c r="JX233" s="7">
        <v>110.5277739</v>
      </c>
      <c r="JY233" s="6">
        <v>87.585369560000004</v>
      </c>
      <c r="JZ233" s="7">
        <v>97.766880420000007</v>
      </c>
      <c r="KA233" s="6">
        <v>101.791117</v>
      </c>
      <c r="KB233" s="7">
        <v>103.6708289</v>
      </c>
      <c r="KC233" s="7">
        <v>88.067830180000001</v>
      </c>
      <c r="KD233" s="6">
        <v>84.624439050000007</v>
      </c>
      <c r="KE233" s="6">
        <v>79.706239049999994</v>
      </c>
      <c r="KF233" s="6">
        <v>87.287590699999996</v>
      </c>
      <c r="KG233" s="7">
        <v>100.6792015</v>
      </c>
      <c r="KH233" s="6">
        <v>78.950064019999999</v>
      </c>
      <c r="KI233" s="6">
        <v>85.671089170000002</v>
      </c>
      <c r="KJ233" s="6">
        <v>94.555492099999995</v>
      </c>
      <c r="KK233" s="6">
        <v>78.117743480000001</v>
      </c>
      <c r="KM233" s="178">
        <v>0.61658661225434286</v>
      </c>
      <c r="KN233" s="178">
        <v>0.72901904660370342</v>
      </c>
      <c r="KO233" s="178">
        <v>1.9745604869849631</v>
      </c>
    </row>
    <row r="234" spans="1:301" ht="87.75" customHeight="1">
      <c r="A234" s="164" t="s">
        <v>1749</v>
      </c>
      <c r="B234" s="84" t="str">
        <f>"Chemistry 633"</f>
        <v>Chemistry 633</v>
      </c>
      <c r="C234" s="158" t="s">
        <v>1938</v>
      </c>
      <c r="D234" s="13" t="s">
        <v>145</v>
      </c>
      <c r="E234" s="163" t="s">
        <v>1424</v>
      </c>
      <c r="F234" s="13" t="s">
        <v>1442</v>
      </c>
      <c r="G234" s="2" t="s">
        <v>146</v>
      </c>
      <c r="H234" s="13" t="s">
        <v>1020</v>
      </c>
      <c r="I234" s="83" t="str">
        <f>"Chemistry 233"</f>
        <v>Chemistry 233</v>
      </c>
      <c r="J234" s="13">
        <v>234</v>
      </c>
      <c r="K234" s="4" t="s">
        <v>147</v>
      </c>
      <c r="L234" s="53">
        <v>1.0392880178972472</v>
      </c>
      <c r="M234" s="189" t="s">
        <v>1940</v>
      </c>
      <c r="N234" s="5">
        <v>100</v>
      </c>
      <c r="O234" s="6">
        <v>100</v>
      </c>
      <c r="P234" s="6">
        <v>20.2</v>
      </c>
      <c r="Q234" s="6">
        <v>50.8</v>
      </c>
      <c r="S234" s="7">
        <v>46.27</v>
      </c>
      <c r="T234" s="6"/>
      <c r="U234" s="6"/>
      <c r="V234" s="6"/>
      <c r="W234" s="6"/>
      <c r="X234" s="6"/>
      <c r="Y234" s="6"/>
      <c r="Z234" s="6"/>
      <c r="AA234" s="115" t="s">
        <v>68</v>
      </c>
      <c r="AB234" s="115" t="s">
        <v>68</v>
      </c>
      <c r="AC234" s="116" t="s">
        <v>69</v>
      </c>
      <c r="AD234" s="116" t="s">
        <v>69</v>
      </c>
      <c r="AE234" s="115" t="s">
        <v>68</v>
      </c>
      <c r="AF234" s="116" t="s">
        <v>69</v>
      </c>
      <c r="AG234" s="10"/>
      <c r="AH234" s="10"/>
      <c r="AI234" s="10"/>
      <c r="AJ234" s="10"/>
      <c r="AK234" s="75">
        <v>0.92400000000000004</v>
      </c>
      <c r="AL234" s="117" t="s">
        <v>907</v>
      </c>
      <c r="AM234" s="89" t="s">
        <v>145</v>
      </c>
      <c r="AN234" s="118">
        <v>-4.0917168739976591E-2</v>
      </c>
      <c r="AO234" s="118">
        <v>-5.7046979865771813E-2</v>
      </c>
      <c r="AP234" s="118">
        <v>0.5021863713452499</v>
      </c>
      <c r="AQ234" s="118">
        <v>0.69833253385759064</v>
      </c>
      <c r="AR234" s="80" t="s">
        <v>148</v>
      </c>
      <c r="AS234" s="7">
        <v>81.623854167220657</v>
      </c>
      <c r="AT234" s="119"/>
      <c r="AU234" s="89" t="s">
        <v>145</v>
      </c>
      <c r="AV234" s="7">
        <v>85.7899101</v>
      </c>
      <c r="AW234" s="7">
        <v>57.802</v>
      </c>
      <c r="AX234" s="7">
        <v>7.944</v>
      </c>
      <c r="AY234" s="7"/>
      <c r="AZ234" s="7">
        <v>90.907289950048948</v>
      </c>
      <c r="BA234" s="7">
        <v>42.810635800799005</v>
      </c>
      <c r="BB234" s="185"/>
      <c r="BC234" s="7">
        <v>94.585613259668506</v>
      </c>
      <c r="BD234" s="7">
        <v>98.937208212560378</v>
      </c>
      <c r="BE234" s="7">
        <v>92.126377793493646</v>
      </c>
      <c r="BF234" s="7">
        <v>74.200941945288747</v>
      </c>
      <c r="BG234" s="7">
        <v>88.211789010989008</v>
      </c>
      <c r="BH234" s="7">
        <v>65.979256258070635</v>
      </c>
      <c r="BI234" s="7">
        <v>54.873929944558924</v>
      </c>
      <c r="BJ234" s="77">
        <v>596</v>
      </c>
      <c r="BK234" s="7">
        <v>-2.1656175609999999</v>
      </c>
      <c r="BL234" s="7"/>
      <c r="BM234" s="7">
        <v>79.977820903798175</v>
      </c>
      <c r="BN234" s="77"/>
      <c r="BO234" s="7">
        <v>5.5579999999999927</v>
      </c>
      <c r="BP234" s="7">
        <v>14.343600000000009</v>
      </c>
      <c r="BQ234" s="7"/>
      <c r="BR234" s="7"/>
      <c r="BS234" s="7">
        <v>0</v>
      </c>
      <c r="BT234" s="7">
        <v>55.167324103436719</v>
      </c>
      <c r="BU234" s="75"/>
      <c r="BV234" s="7">
        <v>43.938315344881453</v>
      </c>
      <c r="BW234" s="7" t="s">
        <v>195</v>
      </c>
      <c r="BX234" s="6">
        <v>-2.1583232663854304</v>
      </c>
      <c r="BY234" s="6"/>
      <c r="BZ234" s="6">
        <v>8.9936957199592911</v>
      </c>
      <c r="CA234" s="6"/>
      <c r="CB234" s="4">
        <v>0.16020000000000001</v>
      </c>
      <c r="CC234" s="89" t="s">
        <v>145</v>
      </c>
      <c r="CD234" s="4">
        <v>-15.308334648684895</v>
      </c>
      <c r="CE234" s="4">
        <v>80.822438147162131</v>
      </c>
      <c r="CF234" s="4"/>
      <c r="CG234" s="89" t="s">
        <v>145</v>
      </c>
      <c r="CH234" s="6">
        <v>-10.7</v>
      </c>
      <c r="CI234" s="53"/>
      <c r="CJ234" s="6">
        <v>32000</v>
      </c>
      <c r="CK234" s="6">
        <v>32000</v>
      </c>
      <c r="CL234" s="8">
        <v>93</v>
      </c>
      <c r="CM234" s="6">
        <v>32000</v>
      </c>
      <c r="CN234" s="9">
        <v>57</v>
      </c>
      <c r="CO234" s="6">
        <v>32000</v>
      </c>
      <c r="CP234" s="5">
        <v>26</v>
      </c>
      <c r="CQ234" s="4">
        <v>30</v>
      </c>
      <c r="CR234" s="78">
        <v>3.15</v>
      </c>
      <c r="CS234" s="78">
        <v>2.52</v>
      </c>
      <c r="CT234" s="78">
        <v>6.87</v>
      </c>
      <c r="CU234" s="78">
        <v>4.6900000000000004</v>
      </c>
      <c r="CV234" s="6">
        <v>48.003880933902579</v>
      </c>
      <c r="CW234" s="78"/>
      <c r="CX234" s="10">
        <v>30</v>
      </c>
      <c r="CY234" s="6">
        <v>96.825247601002545</v>
      </c>
      <c r="CZ234" s="2"/>
      <c r="DA234" s="11"/>
      <c r="DB234" s="11"/>
      <c r="DC234" s="11"/>
      <c r="DD234" s="120" t="s">
        <v>72</v>
      </c>
      <c r="DE234" s="120" t="s">
        <v>72</v>
      </c>
      <c r="DF234" s="89" t="s">
        <v>145</v>
      </c>
      <c r="DG234" s="12">
        <v>14</v>
      </c>
      <c r="DH234" s="9"/>
      <c r="DI234" s="98">
        <v>37.5</v>
      </c>
      <c r="DJ234" s="100"/>
      <c r="DK234" s="1"/>
      <c r="DL234" s="101"/>
      <c r="DM234" s="46" t="s">
        <v>101</v>
      </c>
      <c r="DN234" s="10">
        <v>0</v>
      </c>
      <c r="DO234" s="10">
        <v>0</v>
      </c>
      <c r="DP234" s="11"/>
      <c r="DQ234" s="55"/>
      <c r="DR234" s="12"/>
      <c r="DS234" s="79">
        <v>0</v>
      </c>
      <c r="DT234" s="2"/>
      <c r="DU234" s="8">
        <v>-48.637999999999998</v>
      </c>
      <c r="DV234" s="12"/>
      <c r="DW234" s="13">
        <v>100</v>
      </c>
      <c r="DX234" s="89" t="s">
        <v>145</v>
      </c>
      <c r="DY234" s="12">
        <v>4</v>
      </c>
      <c r="DZ234" s="89" t="s">
        <v>145</v>
      </c>
      <c r="EA234" s="7">
        <v>16.37555003079828</v>
      </c>
      <c r="EB234" s="75">
        <v>1.5699999999999999E-2</v>
      </c>
      <c r="EC234" s="75">
        <v>-4.2700000000000002E-2</v>
      </c>
      <c r="ED234" s="75">
        <v>1.5E-3</v>
      </c>
      <c r="EE234" s="90">
        <v>0</v>
      </c>
      <c r="EF234" s="90">
        <v>0</v>
      </c>
      <c r="EG234" s="90">
        <v>0</v>
      </c>
      <c r="EH234" s="90">
        <v>0</v>
      </c>
      <c r="EI234" s="75" t="s">
        <v>129</v>
      </c>
      <c r="EJ234" s="89" t="s">
        <v>145</v>
      </c>
      <c r="EK234" s="91" t="s">
        <v>74</v>
      </c>
      <c r="EL234" s="91" t="s">
        <v>74</v>
      </c>
      <c r="EM234" s="91" t="s">
        <v>74</v>
      </c>
      <c r="EN234" s="91" t="s">
        <v>74</v>
      </c>
      <c r="EO234" s="91" t="s">
        <v>74</v>
      </c>
      <c r="EP234" s="91" t="s">
        <v>74</v>
      </c>
      <c r="EQ234" s="91" t="s">
        <v>74</v>
      </c>
      <c r="ER234" s="91" t="s">
        <v>74</v>
      </c>
      <c r="ES234" s="93" t="s">
        <v>81</v>
      </c>
      <c r="ET234" s="89" t="s">
        <v>145</v>
      </c>
      <c r="EU234" s="7">
        <v>-1.46</v>
      </c>
      <c r="EV234" s="7">
        <v>22.2</v>
      </c>
      <c r="EW234" s="10"/>
      <c r="EX234" s="10"/>
      <c r="EY234" s="10"/>
      <c r="EZ234" s="10"/>
      <c r="FA234" s="75">
        <v>0.94916508847321523</v>
      </c>
      <c r="FB234" s="75">
        <v>0.83762666475765635</v>
      </c>
      <c r="FC234" s="75">
        <v>0.94044124736204993</v>
      </c>
      <c r="FD234" s="89" t="s">
        <v>145</v>
      </c>
      <c r="FE234" s="13"/>
      <c r="FF234" s="6">
        <v>0</v>
      </c>
      <c r="FG234" s="10" t="s">
        <v>75</v>
      </c>
      <c r="FH234" s="6">
        <v>32000</v>
      </c>
      <c r="FI234" s="10"/>
      <c r="FJ234" s="9"/>
      <c r="FK234" s="6">
        <v>-12.317762570663504</v>
      </c>
      <c r="FL234" s="6">
        <v>31.04275834646899</v>
      </c>
      <c r="FM234" s="6">
        <v>19.629156010230187</v>
      </c>
      <c r="FN234" s="6">
        <v>-13.536701620591041</v>
      </c>
      <c r="FO234" s="6">
        <v>-6.1336254107338561</v>
      </c>
      <c r="FP234" s="6">
        <v>33.471619837827646</v>
      </c>
      <c r="FQ234" s="127"/>
      <c r="FR234" s="122"/>
      <c r="FS234" s="121">
        <v>1.056713173174826</v>
      </c>
      <c r="FT234" s="89" t="s">
        <v>145</v>
      </c>
      <c r="FU234" s="7">
        <v>19.546369546911645</v>
      </c>
      <c r="FV234" s="7">
        <v>-23.829102948131762</v>
      </c>
      <c r="FW234" s="7">
        <v>-23.529979614203068</v>
      </c>
      <c r="FX234" s="7">
        <v>-13.433006629445842</v>
      </c>
      <c r="FY234" s="7">
        <v>19.732873439646415</v>
      </c>
      <c r="FZ234" s="7">
        <v>39.659595740466514</v>
      </c>
      <c r="GA234" s="7">
        <v>-2.1796173871019953</v>
      </c>
      <c r="GB234" s="7">
        <v>-102.85262354096214</v>
      </c>
      <c r="GC234" s="89" t="s">
        <v>145</v>
      </c>
      <c r="GD234" s="92" t="s">
        <v>74</v>
      </c>
      <c r="GE234" s="92" t="s">
        <v>74</v>
      </c>
      <c r="GF234" s="123" t="s">
        <v>1403</v>
      </c>
      <c r="GG234" s="123" t="s">
        <v>1403</v>
      </c>
      <c r="GH234" s="124" t="s">
        <v>74</v>
      </c>
      <c r="GI234" s="125" t="s">
        <v>74</v>
      </c>
      <c r="GJ234" s="126" t="s">
        <v>74</v>
      </c>
      <c r="GK234" s="89" t="s">
        <v>145</v>
      </c>
      <c r="GL234" s="127"/>
      <c r="GM234" s="127"/>
      <c r="GN234" s="127"/>
      <c r="GO234" s="127"/>
      <c r="GP234" s="127"/>
      <c r="GQ234" s="127"/>
      <c r="GR234" s="127"/>
      <c r="GS234" s="127"/>
      <c r="GT234" s="127"/>
      <c r="GU234" s="127"/>
      <c r="GV234" s="127"/>
      <c r="GW234" s="127"/>
      <c r="GX234" s="127"/>
      <c r="GY234" s="127"/>
      <c r="GZ234" s="127"/>
      <c r="HA234" s="127"/>
      <c r="HB234" s="89" t="s">
        <v>145</v>
      </c>
      <c r="HC234" s="106"/>
      <c r="HD234" s="106"/>
      <c r="HE234" s="106"/>
      <c r="HF234" s="106"/>
      <c r="HG234" s="106"/>
      <c r="HH234" s="106"/>
      <c r="HI234" s="106"/>
      <c r="HJ234" s="106"/>
      <c r="HK234" s="106"/>
      <c r="HL234" s="106"/>
      <c r="HM234" s="106"/>
      <c r="HN234" s="106"/>
      <c r="HO234" s="106"/>
      <c r="HP234" s="106"/>
      <c r="HQ234" s="106"/>
      <c r="HR234" s="106"/>
      <c r="HS234" s="106"/>
      <c r="HT234" s="106"/>
      <c r="HU234" s="106"/>
      <c r="HV234" s="106"/>
      <c r="HW234" s="106"/>
      <c r="HX234" s="106"/>
      <c r="HY234" s="106"/>
      <c r="HZ234" s="106"/>
      <c r="IA234" s="89" t="s">
        <v>145</v>
      </c>
      <c r="IB234" s="42">
        <v>0.49634779176123101</v>
      </c>
      <c r="IC234" s="42">
        <v>0.90807467895037397</v>
      </c>
      <c r="ID234" s="13" t="s">
        <v>145</v>
      </c>
      <c r="IE234" s="6">
        <v>101.27401209999999</v>
      </c>
      <c r="IF234" s="6">
        <v>99.177694979999998</v>
      </c>
      <c r="IG234" s="6">
        <v>89.602616740000002</v>
      </c>
      <c r="IH234" s="6">
        <v>73.703776169999998</v>
      </c>
      <c r="II234" s="6">
        <v>98.362428550000004</v>
      </c>
      <c r="IJ234" s="6">
        <v>92.331323240000003</v>
      </c>
      <c r="IK234" s="6">
        <v>106.424066</v>
      </c>
      <c r="IL234" s="7">
        <v>95.080917979999995</v>
      </c>
      <c r="IM234" s="6">
        <v>106.4285302</v>
      </c>
      <c r="IN234" s="6">
        <v>110.0170289</v>
      </c>
      <c r="IO234" s="6">
        <v>80.024968790000003</v>
      </c>
      <c r="IP234" s="7">
        <v>92.739273929999996</v>
      </c>
      <c r="IQ234" s="7">
        <v>86.816686129999994</v>
      </c>
      <c r="IR234" s="7">
        <v>93.206613430000004</v>
      </c>
      <c r="IS234" s="6">
        <v>78.510047170000007</v>
      </c>
      <c r="IT234" s="7">
        <v>85.89001854</v>
      </c>
      <c r="IU234" s="6">
        <v>60.728916509999998</v>
      </c>
      <c r="IV234" s="7">
        <v>32.747011129999997</v>
      </c>
      <c r="IW234" s="7">
        <v>98.288241709999994</v>
      </c>
      <c r="IX234" s="7">
        <v>83.130097090000007</v>
      </c>
      <c r="IY234" s="6">
        <v>97.344919140000002</v>
      </c>
      <c r="IZ234" s="6">
        <v>72.473490589999997</v>
      </c>
      <c r="JA234" s="6">
        <v>96.653311340000002</v>
      </c>
      <c r="JB234" s="6">
        <v>72.628487519999993</v>
      </c>
      <c r="JC234" s="6">
        <v>87.422659499999995</v>
      </c>
      <c r="JD234" s="7">
        <v>102.83582939999999</v>
      </c>
      <c r="JE234" s="7">
        <v>97.614510550000006</v>
      </c>
      <c r="JF234" s="7">
        <v>100.7612281</v>
      </c>
      <c r="JG234" s="7">
        <v>110.0840336</v>
      </c>
      <c r="JH234" s="6">
        <v>105.6442285</v>
      </c>
      <c r="JI234" s="7">
        <v>102.4160361</v>
      </c>
      <c r="JJ234" s="6">
        <v>83.645861969999999</v>
      </c>
      <c r="JK234" s="7">
        <v>94.788273619999998</v>
      </c>
      <c r="JL234" s="6">
        <v>101.4696959</v>
      </c>
      <c r="JM234" s="7">
        <v>102.96560959999999</v>
      </c>
      <c r="JN234" s="6">
        <v>107.37237450000001</v>
      </c>
      <c r="JO234" s="7">
        <v>75.445244410000001</v>
      </c>
      <c r="JP234" s="7">
        <v>97.918046750000002</v>
      </c>
      <c r="JQ234" s="6">
        <v>100.53106</v>
      </c>
      <c r="JR234" s="6">
        <v>96.526643910000004</v>
      </c>
      <c r="JS234" s="7">
        <v>103.4669348</v>
      </c>
      <c r="JT234" s="7">
        <v>111.4416476</v>
      </c>
      <c r="JU234" s="7">
        <v>103.76003780000001</v>
      </c>
      <c r="JV234" s="7">
        <v>95.517268880000003</v>
      </c>
      <c r="JW234" s="6">
        <v>101.7398965</v>
      </c>
      <c r="JX234" s="7">
        <v>80.950633139999994</v>
      </c>
      <c r="JY234" s="6">
        <v>103.54133590000001</v>
      </c>
      <c r="JZ234" s="7">
        <v>95.980075159999998</v>
      </c>
      <c r="KA234" s="6">
        <v>99.024220249999999</v>
      </c>
      <c r="KB234" s="7">
        <v>108.7628244</v>
      </c>
      <c r="KC234" s="7">
        <v>89.260647359999993</v>
      </c>
      <c r="KD234" s="6">
        <v>104.3961565</v>
      </c>
      <c r="KE234" s="6">
        <v>87.594677579999995</v>
      </c>
      <c r="KF234" s="6">
        <v>97.422141710000005</v>
      </c>
      <c r="KG234" s="7">
        <v>107.21898090000001</v>
      </c>
      <c r="KH234" s="6">
        <v>99.194244600000005</v>
      </c>
      <c r="KI234" s="6">
        <v>101.2633191</v>
      </c>
      <c r="KJ234" s="6">
        <v>118.07858280000001</v>
      </c>
      <c r="KK234" s="6">
        <v>100.1609172</v>
      </c>
      <c r="KM234" s="178">
        <v>0.65197581078018585</v>
      </c>
      <c r="KN234" s="178">
        <v>0.77104480015267374</v>
      </c>
      <c r="KO234" s="178">
        <v>0.88585637978603748</v>
      </c>
    </row>
    <row r="235" spans="1:301" ht="87.75" customHeight="1">
      <c r="A235" s="164" t="s">
        <v>1750</v>
      </c>
      <c r="B235" s="84" t="str">
        <f>"Chemistry 634"</f>
        <v>Chemistry 634</v>
      </c>
      <c r="C235" s="158" t="s">
        <v>1937</v>
      </c>
      <c r="D235" s="13" t="s">
        <v>153</v>
      </c>
      <c r="E235" s="163" t="s">
        <v>1413</v>
      </c>
      <c r="F235" s="13" t="s">
        <v>1442</v>
      </c>
      <c r="G235" s="2" t="s">
        <v>154</v>
      </c>
      <c r="H235" s="13" t="s">
        <v>1023</v>
      </c>
      <c r="I235" s="83" t="str">
        <f>"Chemistry 234"</f>
        <v>Chemistry 234</v>
      </c>
      <c r="J235" s="13">
        <v>235</v>
      </c>
      <c r="K235" s="4" t="s">
        <v>147</v>
      </c>
      <c r="L235" s="53">
        <v>0.91575243615839896</v>
      </c>
      <c r="M235" s="189" t="s">
        <v>1940</v>
      </c>
      <c r="N235" s="16">
        <v>111</v>
      </c>
      <c r="O235" s="6">
        <v>100</v>
      </c>
      <c r="P235" s="6">
        <v>36.700000000000003</v>
      </c>
      <c r="Q235" s="6">
        <v>73.900000000000006</v>
      </c>
      <c r="S235" s="7">
        <v>1258</v>
      </c>
      <c r="T235" s="6"/>
      <c r="U235" s="6">
        <v>48.73</v>
      </c>
      <c r="V235" s="6">
        <v>58.16</v>
      </c>
      <c r="W235" s="6">
        <v>52.58</v>
      </c>
      <c r="X235" s="6">
        <v>49.32</v>
      </c>
      <c r="Y235" s="6">
        <v>66.009999999999991</v>
      </c>
      <c r="Z235" s="6"/>
      <c r="AA235" s="115" t="s">
        <v>68</v>
      </c>
      <c r="AB235" s="115" t="s">
        <v>68</v>
      </c>
      <c r="AC235" s="115" t="s">
        <v>68</v>
      </c>
      <c r="AD235" s="115" t="s">
        <v>68</v>
      </c>
      <c r="AE235" s="116" t="s">
        <v>69</v>
      </c>
      <c r="AF235" s="116" t="s">
        <v>69</v>
      </c>
      <c r="AG235" s="10">
        <v>262</v>
      </c>
      <c r="AH235" s="10">
        <v>370</v>
      </c>
      <c r="AI235" s="10">
        <v>343</v>
      </c>
      <c r="AJ235" s="10">
        <v>211</v>
      </c>
      <c r="AK235" s="75">
        <v>1.2</v>
      </c>
      <c r="AL235" s="117" t="s">
        <v>907</v>
      </c>
      <c r="AM235" s="89" t="s">
        <v>153</v>
      </c>
      <c r="AN235" s="118">
        <v>-2.3579385375579732E-2</v>
      </c>
      <c r="AO235" s="118">
        <v>-5.7046979865771813E-2</v>
      </c>
      <c r="AP235" s="118">
        <v>0.63235173515547349</v>
      </c>
      <c r="AQ235" s="118">
        <v>0.49790852174863987</v>
      </c>
      <c r="AR235" s="80" t="s">
        <v>148</v>
      </c>
      <c r="AS235" s="7">
        <v>95.74179865041657</v>
      </c>
      <c r="AT235" s="119"/>
      <c r="AU235" s="89" t="s">
        <v>153</v>
      </c>
      <c r="AV235" s="7">
        <v>77.718063200000003</v>
      </c>
      <c r="AW235" s="7">
        <v>58.021999999999998</v>
      </c>
      <c r="AX235" s="7">
        <v>3.1840000000000002</v>
      </c>
      <c r="AY235" s="7">
        <v>1387.7660000000001</v>
      </c>
      <c r="AZ235" s="7">
        <v>101.75483507895513</v>
      </c>
      <c r="BA235" s="7">
        <v>52.357481204109369</v>
      </c>
      <c r="BB235" s="185"/>
      <c r="BC235" s="7">
        <v>95.690585635359113</v>
      </c>
      <c r="BD235" s="7">
        <v>98.5507347826087</v>
      </c>
      <c r="BE235" s="7">
        <v>94.955232107496471</v>
      </c>
      <c r="BF235" s="7">
        <v>76.632552887537983</v>
      </c>
      <c r="BG235" s="7">
        <v>93.706294505494498</v>
      </c>
      <c r="BH235" s="7">
        <v>52.632358341922256</v>
      </c>
      <c r="BI235" s="7">
        <v>25.665399239543731</v>
      </c>
      <c r="BJ235" s="165">
        <v>0.65</v>
      </c>
      <c r="BK235" s="7">
        <v>5.1997548839999999</v>
      </c>
      <c r="BL235" s="7"/>
      <c r="BM235" s="7">
        <v>71.106182423066258</v>
      </c>
      <c r="BN235" s="165"/>
      <c r="BO235" s="7">
        <v>17.185599999999994</v>
      </c>
      <c r="BP235" s="7">
        <v>28.378999999999991</v>
      </c>
      <c r="BQ235" s="7"/>
      <c r="BR235" s="7"/>
      <c r="BS235" s="7">
        <v>0</v>
      </c>
      <c r="BT235" s="7">
        <v>84.960811612138087</v>
      </c>
      <c r="BU235" s="75"/>
      <c r="BV235" s="7">
        <v>68.502759650997518</v>
      </c>
      <c r="BW235" s="7" t="s">
        <v>195</v>
      </c>
      <c r="BX235" s="6">
        <v>13.93092915067399</v>
      </c>
      <c r="BY235" s="6"/>
      <c r="BZ235" s="6">
        <v>22.294193332872602</v>
      </c>
      <c r="CA235" s="6"/>
      <c r="CB235" s="4" t="s">
        <v>978</v>
      </c>
      <c r="CC235" s="89" t="s">
        <v>153</v>
      </c>
      <c r="CD235" s="4">
        <v>-10.742561899470221</v>
      </c>
      <c r="CE235" s="4">
        <v>104.59704092586519</v>
      </c>
      <c r="CF235" s="4"/>
      <c r="CG235" s="89" t="s">
        <v>153</v>
      </c>
      <c r="CH235" s="6">
        <v>2.5499999999999998E-2</v>
      </c>
      <c r="CI235" s="53"/>
      <c r="CJ235" s="6">
        <v>4320.24</v>
      </c>
      <c r="CK235" s="6">
        <v>16112.42</v>
      </c>
      <c r="CL235" s="8">
        <v>2</v>
      </c>
      <c r="CM235" s="6">
        <v>32000</v>
      </c>
      <c r="CN235" s="12">
        <v>56</v>
      </c>
      <c r="CO235" s="6">
        <v>32000</v>
      </c>
      <c r="CP235" s="5">
        <v>-46</v>
      </c>
      <c r="CQ235" s="4">
        <v>30</v>
      </c>
      <c r="CR235" s="78">
        <v>12.64</v>
      </c>
      <c r="CS235" s="78">
        <v>17.27</v>
      </c>
      <c r="CT235" s="78">
        <v>8.02</v>
      </c>
      <c r="CU235" s="78">
        <v>9.09</v>
      </c>
      <c r="CV235" s="6">
        <v>98.064892818416894</v>
      </c>
      <c r="CW235" s="78"/>
      <c r="CX235" s="10">
        <v>30</v>
      </c>
      <c r="CY235" s="6">
        <v>87.449160410538468</v>
      </c>
      <c r="CZ235" s="2"/>
      <c r="DA235" s="11"/>
      <c r="DB235" s="11"/>
      <c r="DC235" s="17"/>
      <c r="DD235" s="120" t="s">
        <v>89</v>
      </c>
      <c r="DE235" s="120" t="s">
        <v>89</v>
      </c>
      <c r="DF235" s="89" t="s">
        <v>153</v>
      </c>
      <c r="DG235" s="12">
        <v>10</v>
      </c>
      <c r="DH235" s="9"/>
      <c r="DI235" s="98">
        <v>0</v>
      </c>
      <c r="DJ235" s="100"/>
      <c r="DK235" s="1"/>
      <c r="DL235" s="101"/>
      <c r="DM235" s="46" t="s">
        <v>101</v>
      </c>
      <c r="DN235" s="10">
        <v>1</v>
      </c>
      <c r="DO235" s="10">
        <v>0</v>
      </c>
      <c r="DP235" s="11"/>
      <c r="DQ235" s="55"/>
      <c r="DR235" s="12"/>
      <c r="DS235" s="79">
        <v>0</v>
      </c>
      <c r="DT235" s="2"/>
      <c r="DU235" s="8">
        <v>0.38900000000000001</v>
      </c>
      <c r="DV235" s="12"/>
      <c r="DW235" s="13">
        <v>100</v>
      </c>
      <c r="DX235" s="89" t="s">
        <v>153</v>
      </c>
      <c r="DY235" s="12">
        <v>-41</v>
      </c>
      <c r="DZ235" s="89" t="s">
        <v>153</v>
      </c>
      <c r="EA235" s="7">
        <v>28.770168318916362</v>
      </c>
      <c r="EB235" s="75">
        <v>-8.0000000000000004E-4</v>
      </c>
      <c r="EC235" s="75">
        <v>8.3199999999999996E-2</v>
      </c>
      <c r="ED235" s="75">
        <v>0.1716</v>
      </c>
      <c r="EE235" s="90">
        <v>0</v>
      </c>
      <c r="EF235" s="90">
        <v>0</v>
      </c>
      <c r="EG235" s="90">
        <v>0</v>
      </c>
      <c r="EH235" s="90">
        <v>0</v>
      </c>
      <c r="EI235" s="75" t="s">
        <v>129</v>
      </c>
      <c r="EJ235" s="89" t="s">
        <v>153</v>
      </c>
      <c r="EK235" s="91" t="s">
        <v>74</v>
      </c>
      <c r="EL235" s="91" t="s">
        <v>74</v>
      </c>
      <c r="EM235" s="91" t="s">
        <v>74</v>
      </c>
      <c r="EN235" s="91" t="s">
        <v>74</v>
      </c>
      <c r="EO235" s="91" t="s">
        <v>74</v>
      </c>
      <c r="EP235" s="91" t="s">
        <v>74</v>
      </c>
      <c r="EQ235" s="91" t="s">
        <v>74</v>
      </c>
      <c r="ER235" s="91" t="s">
        <v>74</v>
      </c>
      <c r="ES235" s="93" t="s">
        <v>81</v>
      </c>
      <c r="ET235" s="89" t="s">
        <v>153</v>
      </c>
      <c r="EU235" s="7">
        <v>4.7699999999999996</v>
      </c>
      <c r="EV235" s="7">
        <v>3.3</v>
      </c>
      <c r="EW235" s="10"/>
      <c r="EX235" s="10"/>
      <c r="EY235" s="10"/>
      <c r="EZ235" s="10"/>
      <c r="FA235" s="75">
        <v>0.98402391962452251</v>
      </c>
      <c r="FB235" s="75">
        <v>1.0188638433267452</v>
      </c>
      <c r="FC235" s="75">
        <v>0.9768714418175044</v>
      </c>
      <c r="FD235" s="89" t="s">
        <v>153</v>
      </c>
      <c r="FE235" s="10"/>
      <c r="FF235" s="6">
        <v>0</v>
      </c>
      <c r="FG235" s="10" t="s">
        <v>94</v>
      </c>
      <c r="FH235" s="6">
        <v>32000</v>
      </c>
      <c r="FI235" s="10"/>
      <c r="FJ235" s="9"/>
      <c r="FK235" s="6">
        <v>105.40171746914405</v>
      </c>
      <c r="FL235" s="6">
        <v>100.54175719621125</v>
      </c>
      <c r="FM235" s="6">
        <v>100.57544757033247</v>
      </c>
      <c r="FN235" s="6">
        <v>94.709246901811255</v>
      </c>
      <c r="FO235" s="6">
        <v>129.90142387732752</v>
      </c>
      <c r="FP235" s="6">
        <v>102.26287007354328</v>
      </c>
      <c r="FQ235" s="121">
        <v>1.1038520835692052</v>
      </c>
      <c r="FR235" s="122"/>
      <c r="FS235" s="75">
        <v>0.75302350436919141</v>
      </c>
      <c r="FT235" s="89" t="s">
        <v>153</v>
      </c>
      <c r="FU235" s="7">
        <v>99.655946310277159</v>
      </c>
      <c r="FV235" s="7">
        <v>101.95238845971937</v>
      </c>
      <c r="FW235" s="7">
        <v>99.784217191075669</v>
      </c>
      <c r="FX235" s="7">
        <v>101.55477262880825</v>
      </c>
      <c r="FY235" s="7">
        <v>105.36492862688884</v>
      </c>
      <c r="FZ235" s="7">
        <v>104.01665707737146</v>
      </c>
      <c r="GA235" s="7">
        <v>104.1636619686404</v>
      </c>
      <c r="GB235" s="7">
        <v>114.12130467982982</v>
      </c>
      <c r="GC235" s="89" t="s">
        <v>153</v>
      </c>
      <c r="GD235" s="92" t="s">
        <v>74</v>
      </c>
      <c r="GE235" s="92" t="s">
        <v>74</v>
      </c>
      <c r="GF235" s="123" t="s">
        <v>1402</v>
      </c>
      <c r="GG235" s="123" t="s">
        <v>1402</v>
      </c>
      <c r="GH235" s="124" t="s">
        <v>74</v>
      </c>
      <c r="GI235" s="125" t="s">
        <v>74</v>
      </c>
      <c r="GJ235" s="126" t="s">
        <v>81</v>
      </c>
      <c r="GK235" s="89" t="s">
        <v>153</v>
      </c>
      <c r="GL235" s="75">
        <v>-0.101004775593579</v>
      </c>
      <c r="GM235" s="129">
        <v>8.2568435686859204E-2</v>
      </c>
      <c r="GN235" s="130">
        <v>-0.21113946557638799</v>
      </c>
      <c r="GO235" s="129">
        <v>0.138091364046217</v>
      </c>
      <c r="GP235" s="131">
        <v>-4.7485853344767598E-2</v>
      </c>
      <c r="GQ235" s="129">
        <v>0.139983771954205</v>
      </c>
      <c r="GR235" s="130">
        <v>0.358017478307875</v>
      </c>
      <c r="GS235" s="131">
        <v>-0.91852639670794201</v>
      </c>
      <c r="GT235" s="75">
        <v>-0.101004775593579</v>
      </c>
      <c r="GU235" s="129">
        <v>8.2568435686859204E-2</v>
      </c>
      <c r="GV235" s="130">
        <v>-0.21113946557638799</v>
      </c>
      <c r="GW235" s="129">
        <v>0.138091364046217</v>
      </c>
      <c r="GX235" s="131">
        <v>-4.7485853344767598E-2</v>
      </c>
      <c r="GY235" s="129">
        <v>0.139983771954205</v>
      </c>
      <c r="GZ235" s="130">
        <v>0.358017478307875</v>
      </c>
      <c r="HA235" s="131">
        <v>-0.91852639670794201</v>
      </c>
      <c r="HB235" s="89" t="s">
        <v>153</v>
      </c>
      <c r="HC235" s="106"/>
      <c r="HD235" s="106"/>
      <c r="HE235" s="106"/>
      <c r="HF235" s="106"/>
      <c r="HG235" s="106"/>
      <c r="HH235" s="106"/>
      <c r="HI235" s="106"/>
      <c r="HJ235" s="106"/>
      <c r="HK235" s="106"/>
      <c r="HL235" s="106"/>
      <c r="HM235" s="106"/>
      <c r="HN235" s="106"/>
      <c r="HO235" s="106"/>
      <c r="HP235" s="106"/>
      <c r="HQ235" s="106"/>
      <c r="HR235" s="106"/>
      <c r="HS235" s="106"/>
      <c r="HT235" s="106"/>
      <c r="HU235" s="106"/>
      <c r="HV235" s="106"/>
      <c r="HW235" s="106"/>
      <c r="HX235" s="106"/>
      <c r="HY235" s="106"/>
      <c r="HZ235" s="106"/>
      <c r="IA235" s="89" t="s">
        <v>153</v>
      </c>
      <c r="IB235" s="128">
        <v>0.31157588958401999</v>
      </c>
      <c r="IC235" s="41">
        <v>0.96899315510850603</v>
      </c>
      <c r="ID235" s="13" t="s">
        <v>153</v>
      </c>
      <c r="IE235" s="6">
        <v>98.878661089999994</v>
      </c>
      <c r="IF235" s="6">
        <v>92.220778490000001</v>
      </c>
      <c r="IG235" s="6">
        <v>82.317350680000004</v>
      </c>
      <c r="IH235" s="6">
        <v>92.111998760000006</v>
      </c>
      <c r="II235" s="6">
        <v>82.283795130000001</v>
      </c>
      <c r="IJ235" s="6">
        <v>101.773961</v>
      </c>
      <c r="IK235" s="6">
        <v>95.094088810000002</v>
      </c>
      <c r="IL235" s="7"/>
      <c r="IM235" s="6">
        <v>98.865882209999995</v>
      </c>
      <c r="IN235" s="6">
        <v>110.9184362</v>
      </c>
      <c r="IO235" s="6">
        <v>92.605794720000006</v>
      </c>
      <c r="IP235" s="7">
        <v>96.011921099999995</v>
      </c>
      <c r="IQ235" s="7">
        <v>105.4565771</v>
      </c>
      <c r="IR235" s="7">
        <v>93.330168529999995</v>
      </c>
      <c r="IS235" s="6">
        <v>93.309722280000003</v>
      </c>
      <c r="IT235" s="7">
        <v>98.892536120000003</v>
      </c>
      <c r="IU235" s="6">
        <v>100.52863000000001</v>
      </c>
      <c r="IV235" s="7">
        <v>97.450997889999996</v>
      </c>
      <c r="IW235" s="7">
        <v>92.040744189999998</v>
      </c>
      <c r="IX235" s="7">
        <v>92.697898749999993</v>
      </c>
      <c r="IY235" s="6">
        <v>89.953351490000003</v>
      </c>
      <c r="IZ235" s="6">
        <v>88.806995209999997</v>
      </c>
      <c r="JA235" s="6">
        <v>98.563938910000005</v>
      </c>
      <c r="JB235" s="6">
        <v>86.341820029999994</v>
      </c>
      <c r="JC235" s="6">
        <v>96.482961970000005</v>
      </c>
      <c r="JD235" s="7">
        <v>86.334195010000002</v>
      </c>
      <c r="JE235" s="7">
        <v>105.7687043</v>
      </c>
      <c r="JF235" s="7">
        <v>112.7508969</v>
      </c>
      <c r="JG235" s="7">
        <v>102.83934600000001</v>
      </c>
      <c r="JH235" s="6">
        <v>101.6431335</v>
      </c>
      <c r="JI235" s="7">
        <v>105.1793851</v>
      </c>
      <c r="JJ235" s="6">
        <v>89.13769087</v>
      </c>
      <c r="JK235" s="7">
        <v>97.180226430000005</v>
      </c>
      <c r="JL235" s="6">
        <v>89.494828080000005</v>
      </c>
      <c r="JM235" s="7">
        <v>89.534251159999997</v>
      </c>
      <c r="JN235" s="6">
        <v>90.073263019999999</v>
      </c>
      <c r="JO235" s="7">
        <v>94.123738029999998</v>
      </c>
      <c r="JP235" s="7">
        <v>92.703310830000007</v>
      </c>
      <c r="JQ235" s="6">
        <v>95.216231730000004</v>
      </c>
      <c r="JR235" s="6">
        <v>109.54411279999999</v>
      </c>
      <c r="JS235" s="7">
        <v>94.297921090000003</v>
      </c>
      <c r="JT235" s="7">
        <v>92.257476120000007</v>
      </c>
      <c r="JU235" s="7">
        <v>117.12903369999999</v>
      </c>
      <c r="JV235" s="7"/>
      <c r="JW235" s="6">
        <v>101.5260889</v>
      </c>
      <c r="JX235" s="7">
        <v>93.583820959999997</v>
      </c>
      <c r="JY235" s="6">
        <v>96.993510749999999</v>
      </c>
      <c r="JZ235" s="7">
        <v>89.129212269999996</v>
      </c>
      <c r="KA235" s="6">
        <v>96.537939899999998</v>
      </c>
      <c r="KB235" s="7">
        <v>98.881353970000006</v>
      </c>
      <c r="KC235" s="7">
        <v>95.119324300000002</v>
      </c>
      <c r="KD235" s="6">
        <v>98.843006299999999</v>
      </c>
      <c r="KE235" s="6">
        <v>86.707292570000007</v>
      </c>
      <c r="KF235" s="6">
        <v>97.325463060000004</v>
      </c>
      <c r="KG235" s="7">
        <v>92.249146569999994</v>
      </c>
      <c r="KH235" s="6">
        <v>79.205399209999996</v>
      </c>
      <c r="KI235" s="6">
        <v>92.119859529999999</v>
      </c>
      <c r="KJ235" s="6">
        <v>97.803902359999995</v>
      </c>
      <c r="KK235" s="6">
        <v>107.8072437</v>
      </c>
      <c r="KM235" s="178">
        <v>0.79024978628664855</v>
      </c>
      <c r="KN235" s="178">
        <v>0.7942621487820688</v>
      </c>
      <c r="KO235" s="178">
        <v>0.86993830814616224</v>
      </c>
    </row>
    <row r="236" spans="1:301" ht="87.75" customHeight="1">
      <c r="A236" s="164" t="s">
        <v>1751</v>
      </c>
      <c r="B236" s="84" t="str">
        <f>"Chemistry 635"</f>
        <v>Chemistry 635</v>
      </c>
      <c r="C236" s="158" t="s">
        <v>1937</v>
      </c>
      <c r="D236" s="13" t="s">
        <v>233</v>
      </c>
      <c r="E236" s="163"/>
      <c r="F236" s="13"/>
      <c r="G236" s="2" t="s">
        <v>234</v>
      </c>
      <c r="H236" s="13" t="s">
        <v>1060</v>
      </c>
      <c r="I236" s="83" t="str">
        <f>"Chemistry 235"</f>
        <v>Chemistry 235</v>
      </c>
      <c r="J236" s="13">
        <v>236</v>
      </c>
      <c r="K236" s="4" t="s">
        <v>147</v>
      </c>
      <c r="L236" s="53">
        <v>0.89520821630738112</v>
      </c>
      <c r="M236" s="189" t="s">
        <v>1941</v>
      </c>
      <c r="N236" s="5">
        <v>90</v>
      </c>
      <c r="O236" s="6">
        <v>100</v>
      </c>
      <c r="P236" s="6">
        <v>32.799999999999997</v>
      </c>
      <c r="Q236" s="6">
        <v>39.1</v>
      </c>
      <c r="S236" s="7">
        <v>160</v>
      </c>
      <c r="T236" s="6"/>
      <c r="U236" s="6"/>
      <c r="V236" s="6">
        <v>61.539999999999992</v>
      </c>
      <c r="W236" s="6">
        <v>73.399999999999991</v>
      </c>
      <c r="X236" s="6">
        <v>77.429999999999993</v>
      </c>
      <c r="Y236" s="6">
        <v>79.47999999999999</v>
      </c>
      <c r="Z236" s="6">
        <v>73.5</v>
      </c>
      <c r="AA236" s="115" t="s">
        <v>68</v>
      </c>
      <c r="AB236" s="115" t="s">
        <v>68</v>
      </c>
      <c r="AC236" s="116" t="s">
        <v>69</v>
      </c>
      <c r="AD236" s="116" t="s">
        <v>69</v>
      </c>
      <c r="AE236" s="115" t="s">
        <v>68</v>
      </c>
      <c r="AF236" s="116" t="s">
        <v>69</v>
      </c>
      <c r="AG236" s="10">
        <v>213</v>
      </c>
      <c r="AH236" s="10">
        <v>385</v>
      </c>
      <c r="AI236" s="10">
        <v>300</v>
      </c>
      <c r="AJ236" s="10">
        <v>183</v>
      </c>
      <c r="AK236" s="75">
        <v>0.79100000000000004</v>
      </c>
      <c r="AL236" s="117" t="s">
        <v>907</v>
      </c>
      <c r="AM236" s="89" t="s">
        <v>233</v>
      </c>
      <c r="AN236" s="141">
        <v>-2.7046942048459106E-2</v>
      </c>
      <c r="AO236" s="141">
        <v>-4.0268456375838924E-2</v>
      </c>
      <c r="AP236" s="141">
        <v>0.85043120557139251</v>
      </c>
      <c r="AQ236" s="141">
        <v>0.81793079108331868</v>
      </c>
      <c r="AR236" s="76" t="s">
        <v>148</v>
      </c>
      <c r="AS236" s="7">
        <v>101.13779842474517</v>
      </c>
      <c r="AT236" s="119"/>
      <c r="AU236" s="89" t="s">
        <v>233</v>
      </c>
      <c r="AV236" s="7">
        <v>75.774201099999999</v>
      </c>
      <c r="AW236" s="7">
        <v>47.238</v>
      </c>
      <c r="AX236" s="7">
        <v>4.8449999999999998</v>
      </c>
      <c r="AY236" s="7">
        <v>1745.777</v>
      </c>
      <c r="AZ236" s="7">
        <v>90.753170992800349</v>
      </c>
      <c r="BA236" s="7">
        <v>37.468095606022167</v>
      </c>
      <c r="BB236" s="185"/>
      <c r="BC236" s="7">
        <v>95.248596685082873</v>
      </c>
      <c r="BD236" s="7">
        <v>97.487932850241549</v>
      </c>
      <c r="BE236" s="7">
        <v>92.126377793493646</v>
      </c>
      <c r="BF236" s="7">
        <v>79.368115197568386</v>
      </c>
      <c r="BG236" s="7">
        <v>90.409591208791213</v>
      </c>
      <c r="BH236" s="7">
        <v>36.144578313253007</v>
      </c>
      <c r="BI236" s="7">
        <v>31.468657730951424</v>
      </c>
      <c r="BJ236" s="165"/>
      <c r="BK236" s="7">
        <v>7.1519479649999997</v>
      </c>
      <c r="BL236" s="7"/>
      <c r="BM236" s="7">
        <v>75.042971998891048</v>
      </c>
      <c r="BN236" s="165"/>
      <c r="BO236" s="7">
        <v>13.997399999999999</v>
      </c>
      <c r="BP236" s="7">
        <v>21.75739999999999</v>
      </c>
      <c r="BQ236" s="7"/>
      <c r="BR236" s="7"/>
      <c r="BS236" s="7">
        <v>46.097682001843069</v>
      </c>
      <c r="BT236" s="7">
        <v>78.06932735194782</v>
      </c>
      <c r="BU236" s="75"/>
      <c r="BV236" s="7">
        <v>77.759795089573373</v>
      </c>
      <c r="BW236" s="7" t="s">
        <v>195</v>
      </c>
      <c r="BX236" s="6">
        <v>40.298280952581976</v>
      </c>
      <c r="BY236" s="6"/>
      <c r="BZ236" s="6">
        <v>52.469881783117259</v>
      </c>
      <c r="CA236" s="6"/>
      <c r="CB236" s="4" t="s">
        <v>978</v>
      </c>
      <c r="CC236" s="89" t="s">
        <v>233</v>
      </c>
      <c r="CD236" s="4">
        <v>-16.535088221904221</v>
      </c>
      <c r="CE236" s="4">
        <v>94.143812002020709</v>
      </c>
      <c r="CF236" s="4"/>
      <c r="CG236" s="89" t="s">
        <v>233</v>
      </c>
      <c r="CH236" s="6">
        <v>-19.3</v>
      </c>
      <c r="CI236" s="53"/>
      <c r="CJ236" s="6">
        <v>9834.64</v>
      </c>
      <c r="CK236" s="6">
        <v>32000</v>
      </c>
      <c r="CL236" s="8">
        <v>-10</v>
      </c>
      <c r="CM236" s="6">
        <v>32000</v>
      </c>
      <c r="CN236" s="9">
        <v>34</v>
      </c>
      <c r="CO236" s="6">
        <v>15136.92</v>
      </c>
      <c r="CP236" s="5">
        <v>1</v>
      </c>
      <c r="CQ236" s="4">
        <v>20.85</v>
      </c>
      <c r="CR236" s="78">
        <v>12.57</v>
      </c>
      <c r="CS236" s="78">
        <v>2.57</v>
      </c>
      <c r="CT236" s="78">
        <v>3</v>
      </c>
      <c r="CU236" s="78">
        <v>13</v>
      </c>
      <c r="CV236" s="6">
        <v>114.95012922749731</v>
      </c>
      <c r="CW236" s="78"/>
      <c r="CX236" s="10">
        <v>30</v>
      </c>
      <c r="CY236" s="6">
        <v>90.187288366327465</v>
      </c>
      <c r="CZ236" s="2"/>
      <c r="DA236" s="11"/>
      <c r="DB236" s="11"/>
      <c r="DC236" s="11"/>
      <c r="DD236" s="120" t="s">
        <v>89</v>
      </c>
      <c r="DE236" s="120" t="s">
        <v>89</v>
      </c>
      <c r="DF236" s="89" t="s">
        <v>233</v>
      </c>
      <c r="DG236" s="12">
        <v>16</v>
      </c>
      <c r="DH236" s="9"/>
      <c r="DI236" s="98">
        <v>0</v>
      </c>
      <c r="DJ236" s="102"/>
      <c r="DK236" s="1"/>
      <c r="DL236" s="103"/>
      <c r="DM236" s="46" t="s">
        <v>101</v>
      </c>
      <c r="DN236" s="10">
        <v>0</v>
      </c>
      <c r="DO236" s="10">
        <v>0</v>
      </c>
      <c r="DP236" s="11"/>
      <c r="DQ236" s="109"/>
      <c r="DR236" s="12"/>
      <c r="DS236" s="79">
        <v>0</v>
      </c>
      <c r="DT236" s="2"/>
      <c r="DU236" s="8">
        <v>-11</v>
      </c>
      <c r="DV236" s="12"/>
      <c r="DW236" s="13">
        <v>100</v>
      </c>
      <c r="DX236" s="89" t="s">
        <v>233</v>
      </c>
      <c r="DY236" s="12">
        <v>15</v>
      </c>
      <c r="DZ236" s="89" t="s">
        <v>233</v>
      </c>
      <c r="EA236" s="7">
        <v>-2.9537787425706798</v>
      </c>
      <c r="EB236" s="75">
        <v>1.9400000000000001E-2</v>
      </c>
      <c r="EC236" s="75">
        <v>8.9800000000000005E-2</v>
      </c>
      <c r="ED236" s="75">
        <v>0.15040000000000001</v>
      </c>
      <c r="EE236" s="90">
        <v>0</v>
      </c>
      <c r="EF236" s="90">
        <v>0</v>
      </c>
      <c r="EG236" s="90">
        <v>0</v>
      </c>
      <c r="EH236" s="90">
        <v>0</v>
      </c>
      <c r="EI236" s="75" t="s">
        <v>82</v>
      </c>
      <c r="EJ236" s="89" t="s">
        <v>233</v>
      </c>
      <c r="EK236" s="91" t="s">
        <v>74</v>
      </c>
      <c r="EL236" s="91" t="s">
        <v>74</v>
      </c>
      <c r="EM236" s="91" t="s">
        <v>74</v>
      </c>
      <c r="EN236" s="91" t="s">
        <v>74</v>
      </c>
      <c r="EO236" s="91" t="s">
        <v>74</v>
      </c>
      <c r="EP236" s="91" t="s">
        <v>74</v>
      </c>
      <c r="EQ236" s="91" t="s">
        <v>74</v>
      </c>
      <c r="ER236" s="91" t="s">
        <v>74</v>
      </c>
      <c r="ES236" s="92" t="s">
        <v>74</v>
      </c>
      <c r="ET236" s="89" t="s">
        <v>233</v>
      </c>
      <c r="EU236" s="7">
        <v>12.2</v>
      </c>
      <c r="EV236" s="7">
        <v>13.1</v>
      </c>
      <c r="EW236" s="10"/>
      <c r="EX236" s="10"/>
      <c r="EY236" s="10"/>
      <c r="EZ236" s="10"/>
      <c r="FA236" s="75">
        <v>0.91841653638249987</v>
      </c>
      <c r="FB236" s="75">
        <v>0.84314735579178057</v>
      </c>
      <c r="FC236" s="75">
        <v>0.93010548229404355</v>
      </c>
      <c r="FD236" s="89" t="s">
        <v>233</v>
      </c>
      <c r="FE236" s="13"/>
      <c r="FF236" s="6">
        <v>0</v>
      </c>
      <c r="FG236" s="10" t="s">
        <v>75</v>
      </c>
      <c r="FH236" s="6">
        <v>30087.89</v>
      </c>
      <c r="FI236" s="10"/>
      <c r="FJ236" s="9"/>
      <c r="FK236" s="6">
        <v>-23.172495870481889</v>
      </c>
      <c r="FL236" s="6">
        <v>21.932291001008252</v>
      </c>
      <c r="FM236" s="6">
        <v>38.427109974424553</v>
      </c>
      <c r="FN236" s="6">
        <v>-2.0972354623450817</v>
      </c>
      <c r="FO236" s="6">
        <v>8.9813800657174152</v>
      </c>
      <c r="FP236" s="6">
        <v>25.777861587780503</v>
      </c>
      <c r="FQ236" s="121">
        <v>0.92795151990823199</v>
      </c>
      <c r="FR236" s="122"/>
      <c r="FS236" s="75">
        <v>1.1375740216837409</v>
      </c>
      <c r="FT236" s="89" t="s">
        <v>233</v>
      </c>
      <c r="FU236" s="7">
        <v>26.233732440432089</v>
      </c>
      <c r="FV236" s="7">
        <v>-59.569919596405455</v>
      </c>
      <c r="FW236" s="7">
        <v>21.148418823075144</v>
      </c>
      <c r="FX236" s="7">
        <v>-84.010855615410378</v>
      </c>
      <c r="FY236" s="7">
        <v>16.816729379442151</v>
      </c>
      <c r="FZ236" s="7">
        <v>38.875788758830801</v>
      </c>
      <c r="GA236" s="7">
        <v>3.3568297572707517</v>
      </c>
      <c r="GB236" s="7">
        <v>84.608923311879551</v>
      </c>
      <c r="GC236" s="89" t="s">
        <v>233</v>
      </c>
      <c r="GD236" s="92" t="s">
        <v>81</v>
      </c>
      <c r="GE236" s="92" t="s">
        <v>74</v>
      </c>
      <c r="GF236" s="123" t="s">
        <v>1401</v>
      </c>
      <c r="GG236" s="123" t="s">
        <v>1401</v>
      </c>
      <c r="GH236" s="124" t="s">
        <v>74</v>
      </c>
      <c r="GI236" s="125" t="s">
        <v>74</v>
      </c>
      <c r="GJ236" s="126" t="s">
        <v>81</v>
      </c>
      <c r="GK236" s="89" t="s">
        <v>233</v>
      </c>
      <c r="GL236" s="75">
        <v>0.164064918935206</v>
      </c>
      <c r="GM236" s="129">
        <v>0.242459711715379</v>
      </c>
      <c r="GN236" s="130">
        <v>5.3451133176472598E-2</v>
      </c>
      <c r="GO236" s="129">
        <v>0.244406837599312</v>
      </c>
      <c r="GP236" s="131">
        <v>0.15548704244762701</v>
      </c>
      <c r="GQ236" s="129">
        <v>0.237493636745363</v>
      </c>
      <c r="GR236" s="130">
        <v>0.451618664976561</v>
      </c>
      <c r="GS236" s="131">
        <v>-0.76031760816900396</v>
      </c>
      <c r="GT236" s="75">
        <v>0.164064918935206</v>
      </c>
      <c r="GU236" s="129">
        <v>0.242459711715379</v>
      </c>
      <c r="GV236" s="130">
        <v>5.3451133176472598E-2</v>
      </c>
      <c r="GW236" s="129">
        <v>0.244406837599312</v>
      </c>
      <c r="GX236" s="131">
        <v>0.15548704244762701</v>
      </c>
      <c r="GY236" s="129">
        <v>0.237493636745363</v>
      </c>
      <c r="GZ236" s="130">
        <v>0.451618664976561</v>
      </c>
      <c r="HA236" s="131">
        <v>-0.76031760816900396</v>
      </c>
      <c r="HB236" s="89" t="s">
        <v>233</v>
      </c>
      <c r="HC236" s="106"/>
      <c r="HD236" s="106"/>
      <c r="HE236" s="106"/>
      <c r="HF236" s="106"/>
      <c r="HG236" s="106"/>
      <c r="HH236" s="106"/>
      <c r="HI236" s="106"/>
      <c r="HJ236" s="106"/>
      <c r="HK236" s="106"/>
      <c r="HL236" s="106"/>
      <c r="HM236" s="106"/>
      <c r="HN236" s="106"/>
      <c r="HO236" s="106"/>
      <c r="HP236" s="106"/>
      <c r="HQ236" s="106"/>
      <c r="HR236" s="106"/>
      <c r="HS236" s="106"/>
      <c r="HT236" s="106"/>
      <c r="HU236" s="106"/>
      <c r="HV236" s="106"/>
      <c r="HW236" s="106"/>
      <c r="HX236" s="106"/>
      <c r="HY236" s="106"/>
      <c r="HZ236" s="106"/>
      <c r="IA236" s="89" t="s">
        <v>233</v>
      </c>
      <c r="IB236" s="128">
        <v>0.2673172385093</v>
      </c>
      <c r="IC236" s="41">
        <v>0.96844668112188703</v>
      </c>
      <c r="ID236" s="13" t="s">
        <v>233</v>
      </c>
      <c r="IE236" s="6">
        <v>-4.4565217390000003</v>
      </c>
      <c r="IF236" s="6">
        <v>67.685076379999998</v>
      </c>
      <c r="IG236" s="6">
        <v>10.402042120000001</v>
      </c>
      <c r="IH236" s="6">
        <v>-14.179104479999999</v>
      </c>
      <c r="II236" s="6">
        <v>-56.59186536</v>
      </c>
      <c r="IJ236" s="6">
        <v>23.88625592</v>
      </c>
      <c r="IK236" s="6">
        <v>27.775794359999999</v>
      </c>
      <c r="IL236" s="7"/>
      <c r="IM236" s="6">
        <v>18.188293959999999</v>
      </c>
      <c r="IN236" s="6">
        <v>81.877499470000004</v>
      </c>
      <c r="IO236" s="6">
        <v>61.355174980000001</v>
      </c>
      <c r="IP236" s="7">
        <v>21.170282709999999</v>
      </c>
      <c r="IQ236" s="7">
        <v>-83.913043479999999</v>
      </c>
      <c r="IR236" s="7">
        <v>-45.498614959999998</v>
      </c>
      <c r="IS236" s="6">
        <v>0.13620885399999999</v>
      </c>
      <c r="IT236" s="7">
        <v>7.041148111</v>
      </c>
      <c r="IU236" s="6">
        <v>-29.42386831</v>
      </c>
      <c r="IV236" s="7">
        <v>86.829750430000004</v>
      </c>
      <c r="IW236" s="7">
        <v>-57.014388490000002</v>
      </c>
      <c r="IX236" s="7">
        <v>-13.04849885</v>
      </c>
      <c r="IY236" s="6">
        <v>2.4900398000000001E-2</v>
      </c>
      <c r="IZ236" s="6">
        <v>3.4558349449999999</v>
      </c>
      <c r="JA236" s="6">
        <v>16.74180578</v>
      </c>
      <c r="JB236" s="6">
        <v>3.732106339</v>
      </c>
      <c r="JC236" s="6">
        <v>7.2270402489999999</v>
      </c>
      <c r="JD236" s="7">
        <v>-85.316455700000006</v>
      </c>
      <c r="JE236" s="7">
        <v>0.99985296300000004</v>
      </c>
      <c r="JF236" s="7">
        <v>-62.106918239999999</v>
      </c>
      <c r="JG236" s="7">
        <v>-43.831168830000003</v>
      </c>
      <c r="JH236" s="6">
        <v>50.746887970000003</v>
      </c>
      <c r="JI236" s="7">
        <v>-86.792452830000002</v>
      </c>
      <c r="JJ236" s="6">
        <v>14.153466359999999</v>
      </c>
      <c r="JK236" s="7">
        <v>-8.8079470200000003</v>
      </c>
      <c r="JL236" s="6">
        <v>-84.466019419999995</v>
      </c>
      <c r="JM236" s="7">
        <v>35.310684739999999</v>
      </c>
      <c r="JN236" s="6">
        <v>43.821881449999999</v>
      </c>
      <c r="JO236" s="7">
        <v>-0.86792452799999997</v>
      </c>
      <c r="JP236" s="7">
        <v>103.1485588</v>
      </c>
      <c r="JQ236" s="6">
        <v>47.578070779999997</v>
      </c>
      <c r="JR236" s="6">
        <v>106.85939550000001</v>
      </c>
      <c r="JS236" s="7">
        <v>69.091605250000001</v>
      </c>
      <c r="JT236" s="7">
        <v>-66.451612900000001</v>
      </c>
      <c r="JU236" s="7">
        <v>16.21934736</v>
      </c>
      <c r="JV236" s="7"/>
      <c r="JW236" s="6">
        <v>-53.58187135</v>
      </c>
      <c r="JX236" s="7">
        <v>-8.8357588360000001</v>
      </c>
      <c r="JY236" s="6">
        <v>31.527093600000001</v>
      </c>
      <c r="JZ236" s="7">
        <v>3.6826707970000001</v>
      </c>
      <c r="KA236" s="6">
        <v>94.675216059999997</v>
      </c>
      <c r="KB236" s="7">
        <v>-9.6330275230000009</v>
      </c>
      <c r="KC236" s="7">
        <v>9.1717360790000004</v>
      </c>
      <c r="KD236" s="6">
        <v>-32.647058819999998</v>
      </c>
      <c r="KE236" s="6">
        <v>113.2064068</v>
      </c>
      <c r="KF236" s="6">
        <v>0.29913251600000001</v>
      </c>
      <c r="KG236" s="7">
        <v>-40.089086860000002</v>
      </c>
      <c r="KH236" s="6">
        <v>-88.250319279999999</v>
      </c>
      <c r="KI236" s="6">
        <v>-30.870165750000002</v>
      </c>
      <c r="KJ236" s="6">
        <v>-5.686546463</v>
      </c>
      <c r="KK236" s="6">
        <v>-89.726840859999996</v>
      </c>
      <c r="KM236" s="178">
        <v>0.80932195080876146</v>
      </c>
      <c r="KN236" s="178">
        <v>0.93615381864782354</v>
      </c>
      <c r="KO236" s="178">
        <v>1.0853043962243434</v>
      </c>
    </row>
    <row r="237" spans="1:301" ht="87.75" customHeight="1">
      <c r="A237" s="164" t="s">
        <v>1752</v>
      </c>
      <c r="B237" s="84" t="str">
        <f>"Chemistry 636"</f>
        <v>Chemistry 636</v>
      </c>
      <c r="C237" s="158" t="s">
        <v>1937</v>
      </c>
      <c r="D237" s="13" t="s">
        <v>149</v>
      </c>
      <c r="E237" s="163" t="s">
        <v>1413</v>
      </c>
      <c r="F237" s="13" t="s">
        <v>1436</v>
      </c>
      <c r="G237" s="2" t="s">
        <v>150</v>
      </c>
      <c r="H237" s="13" t="s">
        <v>1021</v>
      </c>
      <c r="I237" s="83" t="str">
        <f>"Chemistry 236"</f>
        <v>Chemistry 236</v>
      </c>
      <c r="J237" s="13">
        <v>237</v>
      </c>
      <c r="K237" s="4" t="s">
        <v>147</v>
      </c>
      <c r="L237" s="53">
        <v>0.91575463940956869</v>
      </c>
      <c r="M237" s="189" t="s">
        <v>1940</v>
      </c>
      <c r="N237" s="5">
        <v>74</v>
      </c>
      <c r="O237" s="6">
        <v>97</v>
      </c>
      <c r="P237" s="6"/>
      <c r="Q237" s="6"/>
      <c r="S237" s="7">
        <v>1143</v>
      </c>
      <c r="T237" s="6"/>
      <c r="U237" s="6">
        <v>1443</v>
      </c>
      <c r="V237" s="6">
        <v>1269</v>
      </c>
      <c r="W237" s="6">
        <v>1293</v>
      </c>
      <c r="X237" s="6">
        <v>1311</v>
      </c>
      <c r="Y237" s="6">
        <v>1501</v>
      </c>
      <c r="Z237" s="6">
        <v>1261</v>
      </c>
      <c r="AA237" s="115" t="s">
        <v>68</v>
      </c>
      <c r="AB237" s="115" t="s">
        <v>68</v>
      </c>
      <c r="AC237" s="115" t="s">
        <v>68</v>
      </c>
      <c r="AD237" s="116" t="s">
        <v>69</v>
      </c>
      <c r="AE237" s="115" t="s">
        <v>68</v>
      </c>
      <c r="AF237" s="116" t="s">
        <v>69</v>
      </c>
      <c r="AG237" s="10"/>
      <c r="AH237" s="10"/>
      <c r="AI237" s="10"/>
      <c r="AJ237" s="10"/>
      <c r="AK237" s="75">
        <v>1.04</v>
      </c>
      <c r="AL237" s="117" t="s">
        <v>907</v>
      </c>
      <c r="AM237" s="89" t="s">
        <v>149</v>
      </c>
      <c r="AN237" s="118">
        <v>-3.398205539421785E-2</v>
      </c>
      <c r="AO237" s="118">
        <v>-4.8657718120805368E-2</v>
      </c>
      <c r="AP237" s="118">
        <v>0.16785033607463515</v>
      </c>
      <c r="AQ237" s="118">
        <v>8.4136330083236607E-2</v>
      </c>
      <c r="AR237" s="80" t="s">
        <v>70</v>
      </c>
      <c r="AS237" s="7">
        <v>110.79733070287638</v>
      </c>
      <c r="AT237" s="119"/>
      <c r="AU237" s="89" t="s">
        <v>149</v>
      </c>
      <c r="AV237" s="7">
        <v>-4.5017151999999996</v>
      </c>
      <c r="AW237" s="7">
        <v>-1.7190000000000001</v>
      </c>
      <c r="AX237" s="7">
        <v>-10.784000000000001</v>
      </c>
      <c r="AY237" s="7"/>
      <c r="AZ237" s="7">
        <v>31.875553687063551</v>
      </c>
      <c r="BA237" s="7">
        <v>-0.66061460004585371</v>
      </c>
      <c r="BB237" s="185"/>
      <c r="BC237" s="7">
        <v>3.9778784530386746</v>
      </c>
      <c r="BD237" s="7">
        <v>18.743971497584532</v>
      </c>
      <c r="BE237" s="7">
        <v>-2.7816844413012798</v>
      </c>
      <c r="BF237" s="7">
        <v>0.64471094224923808</v>
      </c>
      <c r="BG237" s="7">
        <v>-0.79919999999999991</v>
      </c>
      <c r="BH237" s="7">
        <v>-4.5180722891566276</v>
      </c>
      <c r="BI237" s="7">
        <v>-10.3644029993415</v>
      </c>
      <c r="BJ237" s="77"/>
      <c r="BK237" s="7">
        <v>-1.875749576</v>
      </c>
      <c r="BL237" s="7"/>
      <c r="BM237" s="7">
        <v>59.559299293021112</v>
      </c>
      <c r="BN237" s="77"/>
      <c r="BO237" s="7">
        <v>4.0623999999999967</v>
      </c>
      <c r="BP237" s="7">
        <v>12.474000000000018</v>
      </c>
      <c r="BQ237" s="7"/>
      <c r="BR237" s="7"/>
      <c r="BS237" s="7">
        <v>0</v>
      </c>
      <c r="BT237" s="7">
        <v>53.288808583156552</v>
      </c>
      <c r="BU237" s="75"/>
      <c r="BV237" s="7">
        <v>39.041417531507165</v>
      </c>
      <c r="BW237" s="7" t="s">
        <v>195</v>
      </c>
      <c r="BX237" s="6">
        <v>-15.881480834221868</v>
      </c>
      <c r="BY237" s="6"/>
      <c r="BZ237" s="6">
        <v>8.3821908984020048</v>
      </c>
      <c r="CA237" s="6"/>
      <c r="CB237" s="4"/>
      <c r="CC237" s="89" t="s">
        <v>149</v>
      </c>
      <c r="CD237" s="4">
        <v>-12.028697398066015</v>
      </c>
      <c r="CE237" s="4">
        <v>49.079405531120905</v>
      </c>
      <c r="CF237" s="4"/>
      <c r="CG237" s="89" t="s">
        <v>149</v>
      </c>
      <c r="CH237" s="6">
        <v>58.94</v>
      </c>
      <c r="CI237" s="53"/>
      <c r="CJ237" s="6">
        <v>19680.59</v>
      </c>
      <c r="CK237" s="6">
        <v>32000</v>
      </c>
      <c r="CL237" s="8">
        <v>-36</v>
      </c>
      <c r="CM237" s="6">
        <v>32000</v>
      </c>
      <c r="CN237" s="9">
        <v>17</v>
      </c>
      <c r="CO237" s="6">
        <v>32000</v>
      </c>
      <c r="CP237" s="5">
        <v>28</v>
      </c>
      <c r="CQ237" s="4">
        <v>30</v>
      </c>
      <c r="CR237" s="78">
        <v>8.25</v>
      </c>
      <c r="CS237" s="78">
        <v>10</v>
      </c>
      <c r="CT237" s="78">
        <v>10.01</v>
      </c>
      <c r="CU237" s="78">
        <v>16.77</v>
      </c>
      <c r="CV237" s="6">
        <v>110.65598010297319</v>
      </c>
      <c r="CW237" s="78"/>
      <c r="CX237" s="10">
        <v>30</v>
      </c>
      <c r="CY237" s="6">
        <v>97.710206955852769</v>
      </c>
      <c r="CZ237" s="2"/>
      <c r="DA237" s="11"/>
      <c r="DB237" s="11"/>
      <c r="DC237" s="11"/>
      <c r="DD237" s="120" t="s">
        <v>72</v>
      </c>
      <c r="DE237" s="120" t="s">
        <v>72</v>
      </c>
      <c r="DF237" s="89" t="s">
        <v>149</v>
      </c>
      <c r="DG237" s="12">
        <v>18</v>
      </c>
      <c r="DH237" s="9"/>
      <c r="DI237" s="98">
        <v>0</v>
      </c>
      <c r="DJ237" s="100"/>
      <c r="DK237" s="1"/>
      <c r="DL237" s="101"/>
      <c r="DM237" s="46" t="s">
        <v>101</v>
      </c>
      <c r="DN237" s="10">
        <v>0</v>
      </c>
      <c r="DO237" s="10">
        <v>0</v>
      </c>
      <c r="DP237" s="11"/>
      <c r="DQ237" s="55"/>
      <c r="DR237" s="12"/>
      <c r="DS237" s="79">
        <v>0</v>
      </c>
      <c r="DT237" s="166">
        <v>100</v>
      </c>
      <c r="DU237" s="8">
        <v>23</v>
      </c>
      <c r="DV237" s="12"/>
      <c r="DW237" s="13">
        <v>100</v>
      </c>
      <c r="DX237" s="89" t="s">
        <v>149</v>
      </c>
      <c r="DY237" s="12">
        <v>-35</v>
      </c>
      <c r="DZ237" s="89" t="s">
        <v>149</v>
      </c>
      <c r="EA237" s="7">
        <v>4.2633407669664303</v>
      </c>
      <c r="EB237" s="75">
        <v>0.1615</v>
      </c>
      <c r="EC237" s="75">
        <v>-1.3599999999999999E-2</v>
      </c>
      <c r="ED237" s="75">
        <v>2.35E-2</v>
      </c>
      <c r="EE237" s="90">
        <v>0</v>
      </c>
      <c r="EF237" s="90">
        <v>0.424391333482248</v>
      </c>
      <c r="EG237" s="90">
        <v>0</v>
      </c>
      <c r="EH237" s="90">
        <v>0</v>
      </c>
      <c r="EI237" s="75"/>
      <c r="EJ237" s="89" t="s">
        <v>149</v>
      </c>
      <c r="EK237" s="91" t="s">
        <v>74</v>
      </c>
      <c r="EL237" s="91" t="s">
        <v>74</v>
      </c>
      <c r="EM237" s="91" t="s">
        <v>74</v>
      </c>
      <c r="EN237" s="91" t="s">
        <v>74</v>
      </c>
      <c r="EO237" s="91" t="s">
        <v>74</v>
      </c>
      <c r="EP237" s="91" t="s">
        <v>74</v>
      </c>
      <c r="EQ237" s="91" t="s">
        <v>74</v>
      </c>
      <c r="ER237" s="91" t="s">
        <v>74</v>
      </c>
      <c r="ES237" s="92" t="s">
        <v>74</v>
      </c>
      <c r="ET237" s="89" t="s">
        <v>149</v>
      </c>
      <c r="EU237" s="7">
        <v>15.7</v>
      </c>
      <c r="EV237" s="7">
        <v>9.76</v>
      </c>
      <c r="EW237" s="10"/>
      <c r="EX237" s="10"/>
      <c r="EY237" s="10"/>
      <c r="EZ237" s="10"/>
      <c r="FA237" s="75">
        <v>0.94703001306308865</v>
      </c>
      <c r="FB237" s="75">
        <v>0.96251153162040526</v>
      </c>
      <c r="FC237" s="75">
        <v>1.0708333333333333</v>
      </c>
      <c r="FD237" s="89" t="s">
        <v>149</v>
      </c>
      <c r="FE237" s="13"/>
      <c r="FF237" s="6">
        <v>6.67</v>
      </c>
      <c r="FG237" s="10" t="s">
        <v>75</v>
      </c>
      <c r="FH237" s="6">
        <v>32000</v>
      </c>
      <c r="FI237" s="10"/>
      <c r="FJ237" s="9"/>
      <c r="FK237" s="6">
        <v>108.44445347172149</v>
      </c>
      <c r="FL237" s="6">
        <v>23.038019872672098</v>
      </c>
      <c r="FM237" s="6">
        <v>67.208848405985705</v>
      </c>
      <c r="FN237" s="6">
        <v>-8.1337443680340904</v>
      </c>
      <c r="FO237" s="6">
        <v>59.95436394751853</v>
      </c>
      <c r="FP237" s="6">
        <v>42.911877394636022</v>
      </c>
      <c r="FQ237" s="121">
        <v>0.938551797040169</v>
      </c>
      <c r="FR237" s="122"/>
      <c r="FS237" s="121">
        <v>0.71097793516752938</v>
      </c>
      <c r="FT237" s="89" t="s">
        <v>149</v>
      </c>
      <c r="FU237" s="7">
        <v>4.8510631511376907</v>
      </c>
      <c r="FV237" s="7">
        <v>-79.912426732683087</v>
      </c>
      <c r="FW237" s="7">
        <v>64.527035291930275</v>
      </c>
      <c r="FX237" s="7">
        <v>-71.502264571275262</v>
      </c>
      <c r="FY237" s="7">
        <v>-15.635189987532572</v>
      </c>
      <c r="FZ237" s="7">
        <v>49.268794899949022</v>
      </c>
      <c r="GA237" s="7">
        <v>-35.06978788877899</v>
      </c>
      <c r="GB237" s="7">
        <v>95.891757470868427</v>
      </c>
      <c r="GC237" s="89" t="s">
        <v>149</v>
      </c>
      <c r="GD237" s="92" t="s">
        <v>74</v>
      </c>
      <c r="GE237" s="92" t="s">
        <v>74</v>
      </c>
      <c r="GF237" s="123" t="s">
        <v>1403</v>
      </c>
      <c r="GG237" s="123" t="s">
        <v>1403</v>
      </c>
      <c r="GH237" s="124" t="s">
        <v>74</v>
      </c>
      <c r="GI237" s="125" t="s">
        <v>74</v>
      </c>
      <c r="GJ237" s="126" t="s">
        <v>81</v>
      </c>
      <c r="GK237" s="89" t="s">
        <v>149</v>
      </c>
      <c r="GL237" s="127"/>
      <c r="GM237" s="127"/>
      <c r="GN237" s="127"/>
      <c r="GO237" s="127"/>
      <c r="GP237" s="127"/>
      <c r="GQ237" s="127"/>
      <c r="GR237" s="127"/>
      <c r="GS237" s="127"/>
      <c r="GT237" s="127"/>
      <c r="GU237" s="127"/>
      <c r="GV237" s="127"/>
      <c r="GW237" s="127"/>
      <c r="GX237" s="127"/>
      <c r="GY237" s="127"/>
      <c r="GZ237" s="127"/>
      <c r="HA237" s="127"/>
      <c r="HB237" s="89" t="s">
        <v>149</v>
      </c>
      <c r="HC237" s="106"/>
      <c r="HD237" s="106"/>
      <c r="HE237" s="106"/>
      <c r="HF237" s="106"/>
      <c r="HG237" s="106"/>
      <c r="HH237" s="106"/>
      <c r="HI237" s="106"/>
      <c r="HJ237" s="106"/>
      <c r="HK237" s="106"/>
      <c r="HL237" s="106"/>
      <c r="HM237" s="106"/>
      <c r="HN237" s="106"/>
      <c r="HO237" s="106"/>
      <c r="HP237" s="106"/>
      <c r="HQ237" s="106"/>
      <c r="HR237" s="106"/>
      <c r="HS237" s="106"/>
      <c r="HT237" s="106"/>
      <c r="HU237" s="106"/>
      <c r="HV237" s="106"/>
      <c r="HW237" s="106"/>
      <c r="HX237" s="106"/>
      <c r="HY237" s="106"/>
      <c r="HZ237" s="106"/>
      <c r="IA237" s="89" t="s">
        <v>149</v>
      </c>
      <c r="IB237" s="128">
        <v>0.33943403823932</v>
      </c>
      <c r="IC237" s="41">
        <v>0.93788247178533701</v>
      </c>
      <c r="ID237" s="13" t="s">
        <v>149</v>
      </c>
      <c r="IE237" s="6">
        <v>78.919667590000003</v>
      </c>
      <c r="IF237" s="6">
        <v>68.793211819999996</v>
      </c>
      <c r="IG237" s="6">
        <v>66.448922859999996</v>
      </c>
      <c r="IH237" s="6">
        <v>19.612003640000001</v>
      </c>
      <c r="II237" s="6">
        <v>65.651376150000004</v>
      </c>
      <c r="IJ237" s="6">
        <v>42.544080600000001</v>
      </c>
      <c r="IK237" s="6">
        <v>65.730519479999998</v>
      </c>
      <c r="IL237" s="7">
        <v>-33.523856860000002</v>
      </c>
      <c r="IM237" s="6">
        <v>63.423777219999998</v>
      </c>
      <c r="IN237" s="6">
        <v>90.583232080000002</v>
      </c>
      <c r="IO237" s="6">
        <v>67.484008529999997</v>
      </c>
      <c r="IP237" s="7">
        <v>49.6821585</v>
      </c>
      <c r="IQ237" s="7">
        <v>46.072664359999997</v>
      </c>
      <c r="IR237" s="7">
        <v>48.297271870000003</v>
      </c>
      <c r="IS237" s="6">
        <v>59.94607182</v>
      </c>
      <c r="IT237" s="7">
        <v>30.755876069999999</v>
      </c>
      <c r="IU237" s="6">
        <v>11.890487609999999</v>
      </c>
      <c r="IV237" s="7"/>
      <c r="IW237" s="7">
        <v>78.633373210000002</v>
      </c>
      <c r="IX237" s="7">
        <v>24.013157889999999</v>
      </c>
      <c r="IY237" s="6">
        <v>67.947530860000001</v>
      </c>
      <c r="IZ237" s="6">
        <v>16.40163562</v>
      </c>
      <c r="JA237" s="6">
        <v>27.138025450000001</v>
      </c>
      <c r="JB237" s="6">
        <v>2.1550477290000001</v>
      </c>
      <c r="JC237" s="6">
        <v>17.341134409999999</v>
      </c>
      <c r="JD237" s="7"/>
      <c r="JE237" s="7">
        <v>61.619263089999997</v>
      </c>
      <c r="JF237" s="7">
        <v>46.443612539999997</v>
      </c>
      <c r="JG237" s="7">
        <v>71.014228380000006</v>
      </c>
      <c r="JH237" s="6">
        <v>87.170857260000005</v>
      </c>
      <c r="JI237" s="7">
        <v>58.054812830000003</v>
      </c>
      <c r="JJ237" s="6">
        <v>52.164179099999998</v>
      </c>
      <c r="JK237" s="7">
        <v>96.190250829999997</v>
      </c>
      <c r="JL237" s="6">
        <v>46.382625539999999</v>
      </c>
      <c r="JM237" s="7">
        <v>60.687960689999997</v>
      </c>
      <c r="JN237" s="6">
        <v>62.620149519999998</v>
      </c>
      <c r="JO237" s="7">
        <v>76.031894930000007</v>
      </c>
      <c r="JP237" s="7"/>
      <c r="JQ237" s="6">
        <v>76.564261560000006</v>
      </c>
      <c r="JR237" s="6">
        <v>69.771271729999995</v>
      </c>
      <c r="JS237" s="7">
        <v>55.564271009999999</v>
      </c>
      <c r="JT237" s="7">
        <v>40.973451330000003</v>
      </c>
      <c r="JU237" s="7">
        <v>71.826406559999995</v>
      </c>
      <c r="JV237" s="7">
        <v>71.438658430000004</v>
      </c>
      <c r="JW237" s="6">
        <v>58.040782010000001</v>
      </c>
      <c r="JX237" s="7"/>
      <c r="JY237" s="6">
        <v>84.162520729999997</v>
      </c>
      <c r="JZ237" s="7">
        <v>50.491573029999998</v>
      </c>
      <c r="KA237" s="6">
        <v>106.4311235</v>
      </c>
      <c r="KB237" s="7">
        <v>71.198208289999997</v>
      </c>
      <c r="KC237" s="7">
        <v>47.816326529999998</v>
      </c>
      <c r="KD237" s="6">
        <v>75.119879440000005</v>
      </c>
      <c r="KE237" s="6">
        <v>42.351274789999998</v>
      </c>
      <c r="KF237" s="6">
        <v>54.160502960000002</v>
      </c>
      <c r="KG237" s="7">
        <v>53.388324869999998</v>
      </c>
      <c r="KH237" s="6">
        <v>-2.1579804560000002</v>
      </c>
      <c r="KI237" s="6">
        <v>76.645615739999997</v>
      </c>
      <c r="KJ237" s="6">
        <v>75.901398090000001</v>
      </c>
      <c r="KK237" s="6">
        <v>91.985401460000006</v>
      </c>
      <c r="KM237" s="178">
        <v>0.72963279194694308</v>
      </c>
      <c r="KN237" s="178">
        <v>0.73320184627987195</v>
      </c>
      <c r="KO237" s="178">
        <v>1.7081398873625937</v>
      </c>
    </row>
    <row r="238" spans="1:301" ht="87.75" customHeight="1">
      <c r="A238" s="164" t="s">
        <v>1753</v>
      </c>
      <c r="B238" s="84" t="str">
        <f>"Chemistry 637"</f>
        <v>Chemistry 637</v>
      </c>
      <c r="C238" s="158" t="s">
        <v>1937</v>
      </c>
      <c r="D238" s="13" t="s">
        <v>151</v>
      </c>
      <c r="E238" s="163" t="s">
        <v>1410</v>
      </c>
      <c r="F238" s="13" t="s">
        <v>1436</v>
      </c>
      <c r="G238" s="2" t="s">
        <v>152</v>
      </c>
      <c r="H238" s="13" t="s">
        <v>1022</v>
      </c>
      <c r="I238" s="83" t="str">
        <f>"Chemistry 237"</f>
        <v>Chemistry 237</v>
      </c>
      <c r="J238" s="13">
        <v>238</v>
      </c>
      <c r="K238" s="4" t="s">
        <v>147</v>
      </c>
      <c r="L238" s="53">
        <v>0.84741281314681804</v>
      </c>
      <c r="M238" s="114"/>
      <c r="N238" s="5">
        <v>82</v>
      </c>
      <c r="O238" s="6">
        <v>97</v>
      </c>
      <c r="P238" s="6">
        <v>1320</v>
      </c>
      <c r="Q238" s="6"/>
      <c r="S238" s="7">
        <v>1220</v>
      </c>
      <c r="T238" s="6"/>
      <c r="U238" s="6">
        <v>1286</v>
      </c>
      <c r="V238" s="6">
        <v>1121</v>
      </c>
      <c r="W238" s="6">
        <v>297.79999999999995</v>
      </c>
      <c r="X238" s="6">
        <v>1072</v>
      </c>
      <c r="Y238" s="6">
        <v>1187</v>
      </c>
      <c r="Z238" s="6">
        <v>858.7</v>
      </c>
      <c r="AA238" s="115" t="s">
        <v>68</v>
      </c>
      <c r="AB238" s="115" t="s">
        <v>68</v>
      </c>
      <c r="AC238" s="116" t="s">
        <v>86</v>
      </c>
      <c r="AD238" s="115" t="s">
        <v>68</v>
      </c>
      <c r="AE238" s="116" t="s">
        <v>69</v>
      </c>
      <c r="AF238" s="116" t="s">
        <v>69</v>
      </c>
      <c r="AG238" s="10"/>
      <c r="AH238" s="10"/>
      <c r="AI238" s="10"/>
      <c r="AJ238" s="10"/>
      <c r="AK238" s="75">
        <v>1.1399999999999999</v>
      </c>
      <c r="AL238" s="117" t="s">
        <v>907</v>
      </c>
      <c r="AM238" s="89" t="s">
        <v>151</v>
      </c>
      <c r="AN238" s="118">
        <v>-3.7449612067097224E-2</v>
      </c>
      <c r="AO238" s="118">
        <v>-5.7046979865771813E-2</v>
      </c>
      <c r="AP238" s="118">
        <v>9.7606527513069571E-2</v>
      </c>
      <c r="AQ238" s="118">
        <v>6.0077495296348676E-2</v>
      </c>
      <c r="AR238" s="80" t="s">
        <v>70</v>
      </c>
      <c r="AS238" s="7">
        <v>89.432939853686776</v>
      </c>
      <c r="AT238" s="119"/>
      <c r="AU238" s="89" t="s">
        <v>151</v>
      </c>
      <c r="AV238" s="7">
        <v>13.357557</v>
      </c>
      <c r="AW238" s="7">
        <v>5.2210000000000001</v>
      </c>
      <c r="AX238" s="7">
        <v>-7.77</v>
      </c>
      <c r="AY238" s="7"/>
      <c r="AZ238" s="7">
        <v>54.099051798299655</v>
      </c>
      <c r="BA238" s="7">
        <v>6.1981310210005915</v>
      </c>
      <c r="BB238" s="185"/>
      <c r="BC238" s="7">
        <v>41.215447513812151</v>
      </c>
      <c r="BD238" s="7">
        <v>44.541072946859892</v>
      </c>
      <c r="BE238" s="7">
        <v>19.000493776520511</v>
      </c>
      <c r="BF238" s="7">
        <v>18.881793009118542</v>
      </c>
      <c r="BG238" s="7">
        <v>-8.4915076923076871</v>
      </c>
      <c r="BH238" s="7">
        <v>-12.602030541043227</v>
      </c>
      <c r="BI238" s="7">
        <v>-4.4942328525607067</v>
      </c>
      <c r="BJ238" s="77"/>
      <c r="BK238" s="7">
        <v>3.2378366380000001</v>
      </c>
      <c r="BL238" s="7"/>
      <c r="BM238" s="7">
        <v>35.603790137227733</v>
      </c>
      <c r="BN238" s="77"/>
      <c r="BO238" s="7">
        <v>7.8659999999999854</v>
      </c>
      <c r="BP238" s="7">
        <v>7.2400000000000091</v>
      </c>
      <c r="BQ238" s="7"/>
      <c r="BR238" s="7"/>
      <c r="BS238" s="7">
        <v>22.105696410931827</v>
      </c>
      <c r="BT238" s="7">
        <v>67.48965778418227</v>
      </c>
      <c r="BU238" s="75"/>
      <c r="BV238" s="7">
        <v>25.060113763557624</v>
      </c>
      <c r="BW238" s="7" t="s">
        <v>195</v>
      </c>
      <c r="BX238" s="6">
        <v>-3.0902584708585223</v>
      </c>
      <c r="BY238" s="6"/>
      <c r="BZ238" s="6">
        <v>15.680216379038168</v>
      </c>
      <c r="CA238" s="6"/>
      <c r="CB238" s="4"/>
      <c r="CC238" s="89" t="s">
        <v>151</v>
      </c>
      <c r="CD238" s="4">
        <v>3.4299181543040973</v>
      </c>
      <c r="CE238" s="4">
        <v>51.556969464866569</v>
      </c>
      <c r="CF238" s="4"/>
      <c r="CG238" s="89" t="s">
        <v>151</v>
      </c>
      <c r="CH238" s="6">
        <v>-30.7</v>
      </c>
      <c r="CI238" s="53"/>
      <c r="CJ238" s="6">
        <v>16112.42</v>
      </c>
      <c r="CK238" s="6">
        <v>16112.42</v>
      </c>
      <c r="CL238" s="8">
        <v>-45</v>
      </c>
      <c r="CM238" s="6">
        <v>32000</v>
      </c>
      <c r="CN238" s="9">
        <v>-17</v>
      </c>
      <c r="CO238" s="6">
        <v>14902.02</v>
      </c>
      <c r="CP238" s="5">
        <v>40</v>
      </c>
      <c r="CQ238" s="4">
        <v>30</v>
      </c>
      <c r="CR238" s="78">
        <v>0.83</v>
      </c>
      <c r="CS238" s="78">
        <v>0.1</v>
      </c>
      <c r="CT238" s="78">
        <v>12.41</v>
      </c>
      <c r="CU238" s="78">
        <v>14.35</v>
      </c>
      <c r="CV238" s="6">
        <v>78.788992908088801</v>
      </c>
      <c r="CW238" s="78"/>
      <c r="CX238" s="10">
        <v>30</v>
      </c>
      <c r="CY238" s="6">
        <v>90.707821566312148</v>
      </c>
      <c r="CZ238" s="2"/>
      <c r="DA238" s="11"/>
      <c r="DB238" s="11"/>
      <c r="DC238" s="11"/>
      <c r="DD238" s="120" t="s">
        <v>72</v>
      </c>
      <c r="DE238" s="120" t="s">
        <v>72</v>
      </c>
      <c r="DF238" s="89" t="s">
        <v>151</v>
      </c>
      <c r="DG238" s="12">
        <v>6</v>
      </c>
      <c r="DH238" s="9"/>
      <c r="DI238" s="98">
        <v>0</v>
      </c>
      <c r="DJ238" s="100"/>
      <c r="DK238" s="1"/>
      <c r="DL238" s="101"/>
      <c r="DM238" s="46" t="s">
        <v>101</v>
      </c>
      <c r="DN238" s="10">
        <v>0</v>
      </c>
      <c r="DO238" s="10">
        <v>4</v>
      </c>
      <c r="DP238" s="11"/>
      <c r="DQ238" s="55"/>
      <c r="DR238" s="12"/>
      <c r="DS238" s="79">
        <v>0</v>
      </c>
      <c r="DT238" s="2"/>
      <c r="DU238" s="8">
        <v>29.027000000000001</v>
      </c>
      <c r="DV238" s="12"/>
      <c r="DW238" s="13">
        <v>100</v>
      </c>
      <c r="DX238" s="89" t="s">
        <v>151</v>
      </c>
      <c r="DY238" s="12">
        <v>-32</v>
      </c>
      <c r="DZ238" s="89" t="s">
        <v>151</v>
      </c>
      <c r="EA238" s="7">
        <v>7.8405217412587396</v>
      </c>
      <c r="EB238" s="75">
        <v>-6.0400000000000002E-2</v>
      </c>
      <c r="EC238" s="75">
        <v>7.1400000000000005E-2</v>
      </c>
      <c r="ED238" s="75">
        <v>1.67E-2</v>
      </c>
      <c r="EE238" s="90">
        <v>0</v>
      </c>
      <c r="EF238" s="90">
        <v>0</v>
      </c>
      <c r="EG238" s="90">
        <v>0</v>
      </c>
      <c r="EH238" s="90">
        <v>0</v>
      </c>
      <c r="EI238" s="75"/>
      <c r="EJ238" s="89" t="s">
        <v>151</v>
      </c>
      <c r="EK238" s="91" t="s">
        <v>74</v>
      </c>
      <c r="EL238" s="91" t="s">
        <v>74</v>
      </c>
      <c r="EM238" s="91" t="s">
        <v>74</v>
      </c>
      <c r="EN238" s="91" t="s">
        <v>74</v>
      </c>
      <c r="EO238" s="91" t="s">
        <v>74</v>
      </c>
      <c r="EP238" s="91" t="s">
        <v>74</v>
      </c>
      <c r="EQ238" s="91" t="s">
        <v>74</v>
      </c>
      <c r="ER238" s="91" t="s">
        <v>74</v>
      </c>
      <c r="ES238" s="92" t="s">
        <v>74</v>
      </c>
      <c r="ET238" s="89" t="s">
        <v>151</v>
      </c>
      <c r="EU238" s="7">
        <v>43.5</v>
      </c>
      <c r="EV238" s="7">
        <v>10.8</v>
      </c>
      <c r="EW238" s="10"/>
      <c r="EX238" s="10"/>
      <c r="EY238" s="10"/>
      <c r="EZ238" s="10"/>
      <c r="FA238" s="75">
        <v>0.82392843960117323</v>
      </c>
      <c r="FB238" s="75">
        <v>0.92104674560051192</v>
      </c>
      <c r="FC238" s="75">
        <v>1.1352564102564102</v>
      </c>
      <c r="FD238" s="89" t="s">
        <v>151</v>
      </c>
      <c r="FE238" s="13"/>
      <c r="FF238" s="6">
        <v>0</v>
      </c>
      <c r="FG238" s="10" t="s">
        <v>113</v>
      </c>
      <c r="FH238" s="6">
        <v>32000</v>
      </c>
      <c r="FI238" s="10"/>
      <c r="FJ238" s="9"/>
      <c r="FK238" s="6">
        <v>-26.36213147551971</v>
      </c>
      <c r="FL238" s="6">
        <v>11.566609150949002</v>
      </c>
      <c r="FM238" s="6">
        <v>1.6265452179570539</v>
      </c>
      <c r="FN238" s="6">
        <v>-25.918899691723919</v>
      </c>
      <c r="FO238" s="6">
        <v>19.566457501426104</v>
      </c>
      <c r="FP238" s="6">
        <v>4.4061302681992265</v>
      </c>
      <c r="FQ238" s="121">
        <v>0.67254869810454521</v>
      </c>
      <c r="FR238" s="122"/>
      <c r="FS238" s="121">
        <v>0.63755183280809413</v>
      </c>
      <c r="FT238" s="89" t="s">
        <v>151</v>
      </c>
      <c r="FU238" s="7">
        <v>-73.531463931007849</v>
      </c>
      <c r="FV238" s="7">
        <v>-136.71788897457193</v>
      </c>
      <c r="FW238" s="7">
        <v>-118.70330412318175</v>
      </c>
      <c r="FX238" s="7">
        <v>-74.682876896147988</v>
      </c>
      <c r="FY238" s="7">
        <v>16.700712145002772</v>
      </c>
      <c r="FZ238" s="7">
        <v>41.527428749660842</v>
      </c>
      <c r="GA238" s="7">
        <v>-95.578792017961149</v>
      </c>
      <c r="GB238" s="7">
        <v>-7.5805055910744379</v>
      </c>
      <c r="GC238" s="89" t="s">
        <v>151</v>
      </c>
      <c r="GD238" s="92" t="s">
        <v>74</v>
      </c>
      <c r="GE238" s="92" t="s">
        <v>74</v>
      </c>
      <c r="GF238" s="123" t="s">
        <v>1403</v>
      </c>
      <c r="GG238" s="123" t="s">
        <v>1403</v>
      </c>
      <c r="GH238" s="124" t="s">
        <v>74</v>
      </c>
      <c r="GI238" s="125" t="s">
        <v>81</v>
      </c>
      <c r="GJ238" s="126" t="s">
        <v>81</v>
      </c>
      <c r="GK238" s="89" t="s">
        <v>151</v>
      </c>
      <c r="GL238" s="127"/>
      <c r="GM238" s="127"/>
      <c r="GN238" s="127"/>
      <c r="GO238" s="127"/>
      <c r="GP238" s="127"/>
      <c r="GQ238" s="127"/>
      <c r="GR238" s="127"/>
      <c r="GS238" s="127"/>
      <c r="GT238" s="127"/>
      <c r="GU238" s="127"/>
      <c r="GV238" s="127"/>
      <c r="GW238" s="127"/>
      <c r="GX238" s="127"/>
      <c r="GY238" s="127"/>
      <c r="GZ238" s="127"/>
      <c r="HA238" s="127"/>
      <c r="HB238" s="89" t="s">
        <v>151</v>
      </c>
      <c r="HC238" s="106"/>
      <c r="HD238" s="106"/>
      <c r="HE238" s="106"/>
      <c r="HF238" s="106"/>
      <c r="HG238" s="106"/>
      <c r="HH238" s="106"/>
      <c r="HI238" s="106"/>
      <c r="HJ238" s="106"/>
      <c r="HK238" s="106"/>
      <c r="HL238" s="106"/>
      <c r="HM238" s="106"/>
      <c r="HN238" s="106"/>
      <c r="HO238" s="106"/>
      <c r="HP238" s="106"/>
      <c r="HQ238" s="106"/>
      <c r="HR238" s="106"/>
      <c r="HS238" s="106"/>
      <c r="HT238" s="106"/>
      <c r="HU238" s="106"/>
      <c r="HV238" s="106"/>
      <c r="HW238" s="106"/>
      <c r="HX238" s="106"/>
      <c r="HY238" s="106"/>
      <c r="HZ238" s="106"/>
      <c r="IA238" s="89" t="s">
        <v>151</v>
      </c>
      <c r="IB238" s="128">
        <v>0.33949516289473802</v>
      </c>
      <c r="IC238" s="42">
        <v>0.87540570267298901</v>
      </c>
      <c r="ID238" s="13" t="s">
        <v>151</v>
      </c>
      <c r="IE238" s="6">
        <v>94.742432289999996</v>
      </c>
      <c r="IF238" s="6">
        <v>109.5350072</v>
      </c>
      <c r="IG238" s="6">
        <v>97.855840929999999</v>
      </c>
      <c r="IH238" s="6">
        <v>110.95023999999999</v>
      </c>
      <c r="II238" s="6">
        <v>112.64302600000001</v>
      </c>
      <c r="IJ238" s="6">
        <v>95.508578040000003</v>
      </c>
      <c r="IK238" s="6">
        <v>98.013556399999999</v>
      </c>
      <c r="IL238" s="7">
        <v>77.675573080000007</v>
      </c>
      <c r="IM238" s="6">
        <v>105.5355043</v>
      </c>
      <c r="IN238" s="6">
        <v>108.6002342</v>
      </c>
      <c r="IO238" s="6">
        <v>109.9888917</v>
      </c>
      <c r="IP238" s="7">
        <v>104.14466090000001</v>
      </c>
      <c r="IQ238" s="7">
        <v>113.98756469999999</v>
      </c>
      <c r="IR238" s="7">
        <v>109.7506528</v>
      </c>
      <c r="IS238" s="6">
        <v>98.563416610000004</v>
      </c>
      <c r="IT238" s="7">
        <v>106.0025151</v>
      </c>
      <c r="IU238" s="6">
        <v>112.696715</v>
      </c>
      <c r="IV238" s="7">
        <v>102.2534751</v>
      </c>
      <c r="IW238" s="7">
        <v>111.076668</v>
      </c>
      <c r="IX238" s="7">
        <v>111.61165389999999</v>
      </c>
      <c r="IY238" s="6">
        <v>104.1722202</v>
      </c>
      <c r="IZ238" s="6">
        <v>100.2604271</v>
      </c>
      <c r="JA238" s="6">
        <v>94.566483969999993</v>
      </c>
      <c r="JB238" s="6">
        <v>120.546588</v>
      </c>
      <c r="JC238" s="6">
        <v>86.18495892</v>
      </c>
      <c r="JD238" s="7"/>
      <c r="JE238" s="7">
        <v>101.4018873</v>
      </c>
      <c r="JF238" s="7">
        <v>97.537117899999998</v>
      </c>
      <c r="JG238" s="7">
        <v>111.7473033</v>
      </c>
      <c r="JH238" s="6">
        <v>102.5742379</v>
      </c>
      <c r="JI238" s="7">
        <v>110.07689190000001</v>
      </c>
      <c r="JJ238" s="6">
        <v>102.7500289</v>
      </c>
      <c r="JK238" s="7">
        <v>105.6081337</v>
      </c>
      <c r="JL238" s="6">
        <v>105.0691844</v>
      </c>
      <c r="JM238" s="7">
        <v>106.51375040000001</v>
      </c>
      <c r="JN238" s="6">
        <v>103.1439894</v>
      </c>
      <c r="JO238" s="7">
        <v>125.2137498</v>
      </c>
      <c r="JP238" s="7"/>
      <c r="JQ238" s="6">
        <v>100.1611047</v>
      </c>
      <c r="JR238" s="6">
        <v>101.2726055</v>
      </c>
      <c r="JS238" s="7">
        <v>105.0262146</v>
      </c>
      <c r="JT238" s="7">
        <v>102.9518839</v>
      </c>
      <c r="JU238" s="7">
        <v>99.51712449</v>
      </c>
      <c r="JV238" s="7">
        <v>98.006253299999997</v>
      </c>
      <c r="JW238" s="6">
        <v>106.03940249999999</v>
      </c>
      <c r="JX238" s="7"/>
      <c r="JY238" s="6">
        <v>107.4979574</v>
      </c>
      <c r="JZ238" s="7">
        <v>103.53006259999999</v>
      </c>
      <c r="KA238" s="6">
        <v>107.45227250000001</v>
      </c>
      <c r="KB238" s="7">
        <v>105.6385542</v>
      </c>
      <c r="KC238" s="7">
        <v>107.9647095</v>
      </c>
      <c r="KD238" s="6">
        <v>99.3132734</v>
      </c>
      <c r="KE238" s="6">
        <v>101.3482992</v>
      </c>
      <c r="KF238" s="6">
        <v>111.312178</v>
      </c>
      <c r="KG238" s="7">
        <v>99.072764419999999</v>
      </c>
      <c r="KH238" s="6">
        <v>106.73501349999999</v>
      </c>
      <c r="KI238" s="6">
        <v>104.04989999999999</v>
      </c>
      <c r="KJ238" s="6">
        <v>108.7542978</v>
      </c>
      <c r="KK238" s="6">
        <v>103.8037073</v>
      </c>
      <c r="KM238" s="178">
        <v>0.78011592869207069</v>
      </c>
      <c r="KN238" s="178">
        <v>0.87887640071150808</v>
      </c>
      <c r="KO238" s="178">
        <v>0.97191316704514819</v>
      </c>
    </row>
    <row r="239" spans="1:301" ht="87.75" customHeight="1">
      <c r="A239" s="164" t="s">
        <v>1754</v>
      </c>
      <c r="B239" s="84" t="str">
        <f>"Chemistry 638"</f>
        <v>Chemistry 638</v>
      </c>
      <c r="C239" s="158" t="s">
        <v>1938</v>
      </c>
      <c r="D239" s="13" t="s">
        <v>381</v>
      </c>
      <c r="E239" s="163"/>
      <c r="F239" s="13"/>
      <c r="G239" s="2" t="s">
        <v>382</v>
      </c>
      <c r="H239" s="13" t="s">
        <v>1131</v>
      </c>
      <c r="I239" s="83" t="str">
        <f>"Chemistry 238"</f>
        <v>Chemistry 238</v>
      </c>
      <c r="J239" s="13">
        <v>239</v>
      </c>
      <c r="K239" s="4" t="s">
        <v>147</v>
      </c>
      <c r="L239" s="53">
        <v>0.92564805325695276</v>
      </c>
      <c r="M239" s="189" t="s">
        <v>1940</v>
      </c>
      <c r="N239" s="5">
        <v>83</v>
      </c>
      <c r="O239" s="6">
        <v>97</v>
      </c>
      <c r="P239" s="6">
        <v>1180</v>
      </c>
      <c r="Q239" s="6">
        <v>1600</v>
      </c>
      <c r="S239" s="7">
        <v>2340</v>
      </c>
      <c r="T239" s="6"/>
      <c r="U239" s="6">
        <v>1046</v>
      </c>
      <c r="V239" s="6">
        <v>688.8</v>
      </c>
      <c r="W239" s="6">
        <v>611.80000000000007</v>
      </c>
      <c r="X239" s="6">
        <v>636.29999999999995</v>
      </c>
      <c r="Y239" s="6">
        <v>790.4</v>
      </c>
      <c r="Z239" s="6">
        <v>604.6</v>
      </c>
      <c r="AA239" s="115" t="s">
        <v>68</v>
      </c>
      <c r="AB239" s="115" t="s">
        <v>68</v>
      </c>
      <c r="AC239" s="116" t="s">
        <v>86</v>
      </c>
      <c r="AD239" s="116" t="s">
        <v>69</v>
      </c>
      <c r="AE239" s="115" t="s">
        <v>68</v>
      </c>
      <c r="AF239" s="116" t="s">
        <v>69</v>
      </c>
      <c r="AG239" s="10"/>
      <c r="AH239" s="10"/>
      <c r="AI239" s="10"/>
      <c r="AJ239" s="10"/>
      <c r="AK239" s="75">
        <v>0.79700000000000004</v>
      </c>
      <c r="AL239" s="117" t="s">
        <v>907</v>
      </c>
      <c r="AM239" s="89" t="s">
        <v>381</v>
      </c>
      <c r="AN239" s="118">
        <v>6.4388825423200749E-2</v>
      </c>
      <c r="AO239" s="118">
        <v>8.2627668357117587E-2</v>
      </c>
      <c r="AP239" s="118">
        <v>0.72011017526584542</v>
      </c>
      <c r="AQ239" s="118"/>
      <c r="AR239" s="80" t="s">
        <v>148</v>
      </c>
      <c r="AS239" s="7">
        <v>59.887303183784539</v>
      </c>
      <c r="AT239" s="119" t="s">
        <v>72</v>
      </c>
      <c r="AU239" s="89" t="s">
        <v>381</v>
      </c>
      <c r="AV239" s="7">
        <v>18.9892492</v>
      </c>
      <c r="AW239" s="7">
        <v>5.6589999999999998</v>
      </c>
      <c r="AX239" s="7">
        <v>-11.476000000000001</v>
      </c>
      <c r="AY239" s="7"/>
      <c r="AZ239" s="7">
        <v>87.512117650464091</v>
      </c>
      <c r="BA239" s="7">
        <v>15.589650574048797</v>
      </c>
      <c r="BB239" s="187"/>
      <c r="BC239" s="7">
        <v>92.2104055944056</v>
      </c>
      <c r="BD239" s="7">
        <v>89.678418234804326</v>
      </c>
      <c r="BE239" s="7">
        <v>49.644624287652647</v>
      </c>
      <c r="BF239" s="7">
        <v>43.149808860759485</v>
      </c>
      <c r="BG239" s="7">
        <v>47.25274805194806</v>
      </c>
      <c r="BH239" s="7">
        <v>78.203670137778246</v>
      </c>
      <c r="BI239" s="7">
        <v>5.7119187713745703</v>
      </c>
      <c r="BJ239" s="77"/>
      <c r="BK239" s="7">
        <v>-11.40084244</v>
      </c>
      <c r="BL239" s="7"/>
      <c r="BM239" s="7">
        <v>83.965762313824854</v>
      </c>
      <c r="BN239" s="77"/>
      <c r="BO239" s="7">
        <v>19.695250000000001</v>
      </c>
      <c r="BP239" s="7">
        <v>-2.3472500000000025</v>
      </c>
      <c r="BQ239" s="7"/>
      <c r="BR239" s="7"/>
      <c r="BS239" s="7">
        <v>47.695829600875875</v>
      </c>
      <c r="BT239" s="7">
        <v>73.798180359198795</v>
      </c>
      <c r="BU239" s="75"/>
      <c r="BV239" s="7">
        <v>-16.400021440897472</v>
      </c>
      <c r="BW239" s="7" t="s">
        <v>195</v>
      </c>
      <c r="BX239" s="6">
        <v>-25.081790989827052</v>
      </c>
      <c r="BY239" s="6"/>
      <c r="BZ239" s="6">
        <v>46.249511374696446</v>
      </c>
      <c r="CA239" s="6"/>
      <c r="CB239" s="4"/>
      <c r="CC239" s="89" t="s">
        <v>381</v>
      </c>
      <c r="CD239" s="4">
        <v>-12.059255846117573</v>
      </c>
      <c r="CE239" s="4">
        <v>8.8104680507341726</v>
      </c>
      <c r="CF239" s="4"/>
      <c r="CG239" s="89" t="s">
        <v>381</v>
      </c>
      <c r="CH239" s="6">
        <v>-43.9</v>
      </c>
      <c r="CI239" s="53"/>
      <c r="CJ239" s="6">
        <v>3703.5</v>
      </c>
      <c r="CK239" s="6">
        <v>4056.99</v>
      </c>
      <c r="CL239" s="8">
        <v>8</v>
      </c>
      <c r="CM239" s="6">
        <v>6349.6</v>
      </c>
      <c r="CN239" s="9">
        <v>36</v>
      </c>
      <c r="CO239" s="6">
        <v>15562.48</v>
      </c>
      <c r="CP239" s="5">
        <v>-12</v>
      </c>
      <c r="CQ239" s="4">
        <v>30</v>
      </c>
      <c r="CR239" s="78">
        <v>10</v>
      </c>
      <c r="CS239" s="78">
        <v>0.22</v>
      </c>
      <c r="CT239" s="78">
        <v>12.49</v>
      </c>
      <c r="CU239" s="78">
        <v>1</v>
      </c>
      <c r="CV239" s="6">
        <v>94.332984700286588</v>
      </c>
      <c r="CW239" s="78"/>
      <c r="CX239" s="10">
        <v>30</v>
      </c>
      <c r="CY239" s="6">
        <v>89.83648152741813</v>
      </c>
      <c r="CZ239" s="2"/>
      <c r="DA239" s="11"/>
      <c r="DB239" s="11"/>
      <c r="DC239" s="11"/>
      <c r="DD239" s="120" t="s">
        <v>72</v>
      </c>
      <c r="DE239" s="120" t="s">
        <v>72</v>
      </c>
      <c r="DF239" s="89" t="s">
        <v>381</v>
      </c>
      <c r="DG239" s="12">
        <v>20</v>
      </c>
      <c r="DH239" s="9"/>
      <c r="DI239" s="98">
        <v>25</v>
      </c>
      <c r="DJ239" s="102"/>
      <c r="DK239" s="1"/>
      <c r="DL239" s="103"/>
      <c r="DM239" s="46" t="s">
        <v>101</v>
      </c>
      <c r="DN239" s="10">
        <v>0</v>
      </c>
      <c r="DO239" s="10">
        <v>0</v>
      </c>
      <c r="DP239" s="11"/>
      <c r="DQ239" s="109"/>
      <c r="DR239" s="12"/>
      <c r="DS239" s="79">
        <v>43.3</v>
      </c>
      <c r="DT239" s="2"/>
      <c r="DU239" s="8">
        <v>-34</v>
      </c>
      <c r="DV239" s="12"/>
      <c r="DW239" s="13">
        <v>100</v>
      </c>
      <c r="DX239" s="89" t="s">
        <v>381</v>
      </c>
      <c r="DY239" s="12">
        <v>-14</v>
      </c>
      <c r="DZ239" s="89" t="s">
        <v>381</v>
      </c>
      <c r="EA239" s="7">
        <v>1.3137354021990901</v>
      </c>
      <c r="EB239" s="75">
        <v>0</v>
      </c>
      <c r="EC239" s="75">
        <v>8.9200000000000002E-2</v>
      </c>
      <c r="ED239" s="75">
        <v>-0.34689999999999999</v>
      </c>
      <c r="EE239" s="90">
        <v>0</v>
      </c>
      <c r="EF239" s="90">
        <v>0</v>
      </c>
      <c r="EG239" s="90">
        <v>0</v>
      </c>
      <c r="EH239" s="90">
        <v>0</v>
      </c>
      <c r="EI239" s="75"/>
      <c r="EJ239" s="89" t="s">
        <v>381</v>
      </c>
      <c r="EK239" s="91" t="s">
        <v>74</v>
      </c>
      <c r="EL239" s="91" t="s">
        <v>74</v>
      </c>
      <c r="EM239" s="91" t="s">
        <v>74</v>
      </c>
      <c r="EN239" s="91" t="s">
        <v>74</v>
      </c>
      <c r="EO239" s="91" t="s">
        <v>74</v>
      </c>
      <c r="EP239" s="91" t="s">
        <v>74</v>
      </c>
      <c r="EQ239" s="91" t="s">
        <v>74</v>
      </c>
      <c r="ER239" s="91" t="s">
        <v>74</v>
      </c>
      <c r="ES239" s="92" t="s">
        <v>74</v>
      </c>
      <c r="ET239" s="89" t="s">
        <v>381</v>
      </c>
      <c r="EU239" s="7">
        <v>19.5</v>
      </c>
      <c r="EV239" s="7">
        <v>29</v>
      </c>
      <c r="EW239" s="10"/>
      <c r="EX239" s="10"/>
      <c r="EY239" s="10"/>
      <c r="EZ239" s="10"/>
      <c r="FA239" s="75">
        <v>0.93240056024173545</v>
      </c>
      <c r="FB239" s="75">
        <v>0.98963204956770989</v>
      </c>
      <c r="FC239" s="75">
        <v>0.99485363012495864</v>
      </c>
      <c r="FD239" s="89" t="s">
        <v>381</v>
      </c>
      <c r="FE239" s="10"/>
      <c r="FF239" s="6">
        <v>0</v>
      </c>
      <c r="FG239" s="10" t="s">
        <v>122</v>
      </c>
      <c r="FH239" s="6">
        <v>32000</v>
      </c>
      <c r="FI239" s="10"/>
      <c r="FJ239" s="9"/>
      <c r="FK239" s="6">
        <v>-65.001233090673267</v>
      </c>
      <c r="FL239" s="6">
        <v>15.053776959197418</v>
      </c>
      <c r="FM239" s="6">
        <v>17.764705882352992</v>
      </c>
      <c r="FN239" s="6">
        <v>21.875319889446189</v>
      </c>
      <c r="FO239" s="6">
        <v>-8.4183673469387941</v>
      </c>
      <c r="FP239" s="6">
        <v>37.089957737975475</v>
      </c>
      <c r="FQ239" s="127">
        <v>0.80067406819984144</v>
      </c>
      <c r="FR239" s="122"/>
      <c r="FS239" s="121">
        <v>0.9046217110934861</v>
      </c>
      <c r="FT239" s="89" t="s">
        <v>381</v>
      </c>
      <c r="FU239" s="7">
        <v>5.5949733972393449</v>
      </c>
      <c r="FV239" s="7">
        <v>-65.694549250218586</v>
      </c>
      <c r="FW239" s="7">
        <v>-3.8675819696979863</v>
      </c>
      <c r="FX239" s="7">
        <v>-47.568163054829981</v>
      </c>
      <c r="FY239" s="7">
        <v>-59.205710310607152</v>
      </c>
      <c r="FZ239" s="7">
        <v>-14.347848646112272</v>
      </c>
      <c r="GA239" s="7">
        <v>-61.157542631847846</v>
      </c>
      <c r="GB239" s="7">
        <v>-39.297844216965316</v>
      </c>
      <c r="GC239" s="89" t="s">
        <v>381</v>
      </c>
      <c r="GD239" s="92" t="s">
        <v>74</v>
      </c>
      <c r="GE239" s="92" t="s">
        <v>74</v>
      </c>
      <c r="GF239" s="123" t="s">
        <v>1403</v>
      </c>
      <c r="GG239" s="123" t="s">
        <v>1403</v>
      </c>
      <c r="GH239" s="124" t="s">
        <v>74</v>
      </c>
      <c r="GI239" s="125" t="s">
        <v>81</v>
      </c>
      <c r="GJ239" s="126" t="s">
        <v>81</v>
      </c>
      <c r="GK239" s="89" t="s">
        <v>381</v>
      </c>
      <c r="GL239" s="75">
        <v>0.41271423371628602</v>
      </c>
      <c r="GM239" s="129">
        <v>0.22981855892427899</v>
      </c>
      <c r="GN239" s="130">
        <v>-1.4256787667048101E-2</v>
      </c>
      <c r="GO239" s="129">
        <v>-0.64840218271051397</v>
      </c>
      <c r="GP239" s="131">
        <v>-0.19989695241227501</v>
      </c>
      <c r="GQ239" s="129">
        <v>5.3929766924538602E-2</v>
      </c>
      <c r="GR239" s="130">
        <v>-4.8287575557065497E-3</v>
      </c>
      <c r="GS239" s="131">
        <v>-0.41066769975248402</v>
      </c>
      <c r="GT239" s="75">
        <v>0.41271423371628602</v>
      </c>
      <c r="GU239" s="129">
        <v>0.22981855892427899</v>
      </c>
      <c r="GV239" s="130">
        <v>-1.4256787667048101E-2</v>
      </c>
      <c r="GW239" s="129">
        <v>-0.64840218271051397</v>
      </c>
      <c r="GX239" s="131">
        <v>-0.19989695241227501</v>
      </c>
      <c r="GY239" s="129">
        <v>5.3929766924538602E-2</v>
      </c>
      <c r="GZ239" s="130">
        <v>-4.8287575557065497E-3</v>
      </c>
      <c r="HA239" s="131">
        <v>-0.41066769975248402</v>
      </c>
      <c r="HB239" s="89" t="s">
        <v>381</v>
      </c>
      <c r="HC239" s="106"/>
      <c r="HD239" s="106"/>
      <c r="HE239" s="106"/>
      <c r="HF239" s="106"/>
      <c r="HG239" s="106"/>
      <c r="HH239" s="106"/>
      <c r="HI239" s="106"/>
      <c r="HJ239" s="106"/>
      <c r="HK239" s="106"/>
      <c r="HL239" s="106"/>
      <c r="HM239" s="106"/>
      <c r="HN239" s="106"/>
      <c r="HO239" s="106"/>
      <c r="HP239" s="106"/>
      <c r="HQ239" s="106"/>
      <c r="HR239" s="106"/>
      <c r="HS239" s="106"/>
      <c r="HT239" s="106"/>
      <c r="HU239" s="106"/>
      <c r="HV239" s="106"/>
      <c r="HW239" s="106"/>
      <c r="HX239" s="106"/>
      <c r="HY239" s="106"/>
      <c r="HZ239" s="106"/>
      <c r="IA239" s="89" t="s">
        <v>381</v>
      </c>
      <c r="IB239" s="128">
        <v>0.236617601633418</v>
      </c>
      <c r="IC239" s="133">
        <v>0.123878569187724</v>
      </c>
      <c r="ID239" s="13" t="s">
        <v>381</v>
      </c>
      <c r="IE239" s="6">
        <v>90.069656039999998</v>
      </c>
      <c r="IF239" s="6">
        <v>71.7222711</v>
      </c>
      <c r="IG239" s="6">
        <v>58.185332350000003</v>
      </c>
      <c r="IH239" s="6">
        <v>61.019393610000002</v>
      </c>
      <c r="II239" s="6">
        <v>69.232256030000002</v>
      </c>
      <c r="IJ239" s="6">
        <v>68.576383509999999</v>
      </c>
      <c r="IK239" s="6">
        <v>79.50069732</v>
      </c>
      <c r="IL239" s="7"/>
      <c r="IM239" s="6">
        <v>91.952245410000003</v>
      </c>
      <c r="IN239" s="6">
        <v>84.876915319999995</v>
      </c>
      <c r="IO239" s="6">
        <v>80.377473949999995</v>
      </c>
      <c r="IP239" s="7">
        <v>68.092881230000003</v>
      </c>
      <c r="IQ239" s="7">
        <v>60.197878699999997</v>
      </c>
      <c r="IR239" s="7">
        <v>74.704073829999999</v>
      </c>
      <c r="IS239" s="6">
        <v>37.672542960000001</v>
      </c>
      <c r="IT239" s="7">
        <v>45.195014919999998</v>
      </c>
      <c r="IU239" s="6">
        <v>23.527381829999999</v>
      </c>
      <c r="IV239" s="7">
        <v>72.259805830000005</v>
      </c>
      <c r="IW239" s="7">
        <v>60.598613569999998</v>
      </c>
      <c r="IX239" s="7">
        <v>67.464548899999997</v>
      </c>
      <c r="IY239" s="6">
        <v>61.665342330000001</v>
      </c>
      <c r="IZ239" s="6">
        <v>49.65754029</v>
      </c>
      <c r="JA239" s="6">
        <v>41.896606239999997</v>
      </c>
      <c r="JB239" s="6">
        <v>49.402774729999997</v>
      </c>
      <c r="JC239" s="6">
        <v>44.726493060000003</v>
      </c>
      <c r="JD239" s="7">
        <v>79.536961860000005</v>
      </c>
      <c r="JE239" s="7">
        <v>66.47101207</v>
      </c>
      <c r="JF239" s="7">
        <v>85.052014650000004</v>
      </c>
      <c r="JG239" s="7">
        <v>82.304436109999997</v>
      </c>
      <c r="JH239" s="6">
        <v>71.539368809999999</v>
      </c>
      <c r="JI239" s="7">
        <v>92.587416790000006</v>
      </c>
      <c r="JJ239" s="6">
        <v>88.868767860000005</v>
      </c>
      <c r="JK239" s="7">
        <v>67.309900670000005</v>
      </c>
      <c r="JL239" s="6">
        <v>67.714677260000002</v>
      </c>
      <c r="JM239" s="7">
        <v>76.009058929999995</v>
      </c>
      <c r="JN239" s="6">
        <v>99.821202560000003</v>
      </c>
      <c r="JO239" s="7">
        <v>65.388826010000002</v>
      </c>
      <c r="JP239" s="7"/>
      <c r="JQ239" s="6">
        <v>57.866538140000003</v>
      </c>
      <c r="JR239" s="6">
        <v>83.422436790000006</v>
      </c>
      <c r="JS239" s="7">
        <v>60.202146499999998</v>
      </c>
      <c r="JT239" s="7">
        <v>55.702788660000003</v>
      </c>
      <c r="JU239" s="7">
        <v>38.478543680000001</v>
      </c>
      <c r="JV239" s="7">
        <v>55.712913280000002</v>
      </c>
      <c r="JW239" s="6">
        <v>81.069131470000002</v>
      </c>
      <c r="JX239" s="7">
        <v>58.623647040000002</v>
      </c>
      <c r="JY239" s="6">
        <v>75.182883810000007</v>
      </c>
      <c r="JZ239" s="7">
        <v>54.385137980000003</v>
      </c>
      <c r="KA239" s="6">
        <v>86.492620009999996</v>
      </c>
      <c r="KB239" s="7">
        <v>104.5421195</v>
      </c>
      <c r="KC239" s="7">
        <v>50.677829840000001</v>
      </c>
      <c r="KD239" s="6">
        <v>74.865988889999997</v>
      </c>
      <c r="KE239" s="6">
        <v>81.496156290000002</v>
      </c>
      <c r="KF239" s="6">
        <v>74.74138834</v>
      </c>
      <c r="KG239" s="7">
        <v>67.301111169999999</v>
      </c>
      <c r="KH239" s="6">
        <v>50.618245020000003</v>
      </c>
      <c r="KI239" s="6">
        <v>73.567676160000005</v>
      </c>
      <c r="KJ239" s="6">
        <v>76.566031929999994</v>
      </c>
      <c r="KK239" s="6">
        <v>53.998549670000003</v>
      </c>
      <c r="KM239" s="178">
        <v>0.52828220206067289</v>
      </c>
      <c r="KN239" s="178">
        <v>0.53262115050375602</v>
      </c>
      <c r="KO239" s="178">
        <v>2.4549939543266488</v>
      </c>
    </row>
    <row r="240" spans="1:301" ht="87.75" customHeight="1">
      <c r="A240" s="164" t="s">
        <v>1755</v>
      </c>
      <c r="B240" s="84" t="str">
        <f>"Chemistry 639"</f>
        <v>Chemistry 639</v>
      </c>
      <c r="C240" s="158" t="s">
        <v>1937</v>
      </c>
      <c r="D240" s="13" t="s">
        <v>811</v>
      </c>
      <c r="E240" s="163"/>
      <c r="F240" s="13"/>
      <c r="G240" s="2" t="s">
        <v>812</v>
      </c>
      <c r="H240" s="13" t="s">
        <v>1354</v>
      </c>
      <c r="I240" s="83" t="str">
        <f>"Chemistry 239"</f>
        <v>Chemistry 239</v>
      </c>
      <c r="J240" s="13">
        <v>240</v>
      </c>
      <c r="K240" s="4"/>
      <c r="L240" s="53">
        <v>0.9563271038749902</v>
      </c>
      <c r="M240" s="114"/>
      <c r="N240" s="5">
        <v>78</v>
      </c>
      <c r="O240" s="6">
        <v>97</v>
      </c>
      <c r="P240" s="6">
        <v>1430</v>
      </c>
      <c r="Q240" s="6"/>
      <c r="S240" s="7">
        <v>2678</v>
      </c>
      <c r="T240" s="6"/>
      <c r="U240" s="6">
        <v>1073</v>
      </c>
      <c r="V240" s="6">
        <v>1095</v>
      </c>
      <c r="W240" s="6"/>
      <c r="X240" s="6">
        <v>2761</v>
      </c>
      <c r="Y240" s="6"/>
      <c r="Z240" s="6">
        <v>2839</v>
      </c>
      <c r="AA240" s="116" t="s">
        <v>69</v>
      </c>
      <c r="AB240" s="116" t="s">
        <v>69</v>
      </c>
      <c r="AC240" s="116" t="s">
        <v>69</v>
      </c>
      <c r="AD240" s="116" t="s">
        <v>69</v>
      </c>
      <c r="AE240" s="116" t="s">
        <v>69</v>
      </c>
      <c r="AF240" s="116" t="s">
        <v>69</v>
      </c>
      <c r="AG240" s="10"/>
      <c r="AH240" s="10"/>
      <c r="AI240" s="10"/>
      <c r="AJ240" s="10"/>
      <c r="AK240" s="75">
        <v>0.85699999999999998</v>
      </c>
      <c r="AL240" s="117" t="s">
        <v>907</v>
      </c>
      <c r="AM240" s="89" t="s">
        <v>811</v>
      </c>
      <c r="AN240" s="118">
        <v>-1.3176715356941615E-2</v>
      </c>
      <c r="AO240" s="118">
        <v>-3.1879194630872486E-2</v>
      </c>
      <c r="AP240" s="118">
        <v>1.2316722597096428E-2</v>
      </c>
      <c r="AQ240" s="118">
        <v>2.9129085093215559E-3</v>
      </c>
      <c r="AR240" s="80" t="s">
        <v>70</v>
      </c>
      <c r="AS240" s="7">
        <v>53</v>
      </c>
      <c r="AT240" s="119" t="s">
        <v>71</v>
      </c>
      <c r="AU240" s="89" t="s">
        <v>811</v>
      </c>
      <c r="AV240" s="7">
        <v>9.1006633099999998</v>
      </c>
      <c r="AW240" s="7">
        <v>-3.8210000000000002</v>
      </c>
      <c r="AX240" s="7">
        <v>-16.492000000000001</v>
      </c>
      <c r="AY240" s="7"/>
      <c r="AZ240" s="7">
        <v>65.299447205412264</v>
      </c>
      <c r="BA240" s="7">
        <v>4.1762758568935183</v>
      </c>
      <c r="BB240" s="187"/>
      <c r="BC240" s="7">
        <v>78.784508287292823</v>
      </c>
      <c r="BD240" s="7">
        <v>49.855082608695646</v>
      </c>
      <c r="BE240" s="7">
        <v>47.713365063649228</v>
      </c>
      <c r="BF240" s="7">
        <v>48.365075683890574</v>
      </c>
      <c r="BG240" s="7">
        <v>57.442558241758235</v>
      </c>
      <c r="BH240" s="7">
        <v>-5.7668711656441758</v>
      </c>
      <c r="BI240" s="7">
        <v>11.267292669938428</v>
      </c>
      <c r="BJ240" s="77"/>
      <c r="BK240" s="7">
        <v>12.73020895</v>
      </c>
      <c r="BL240" s="7"/>
      <c r="BM240" s="7">
        <v>89.245267290417075</v>
      </c>
      <c r="BN240" s="77"/>
      <c r="BO240" s="7">
        <v>17.953000000000003</v>
      </c>
      <c r="BP240" s="7">
        <v>34.868000000000009</v>
      </c>
      <c r="BQ240" s="7"/>
      <c r="BR240" s="7"/>
      <c r="BS240" s="7">
        <v>0</v>
      </c>
      <c r="BT240" s="7">
        <v>81.256599280457777</v>
      </c>
      <c r="BU240" s="75"/>
      <c r="BV240" s="7">
        <v>8.838066180903537</v>
      </c>
      <c r="BW240" s="7" t="s">
        <v>195</v>
      </c>
      <c r="BX240" s="6">
        <v>-27.543097746554224</v>
      </c>
      <c r="BY240" s="6"/>
      <c r="BZ240" s="6">
        <v>-4.6709656268246302</v>
      </c>
      <c r="CA240" s="6"/>
      <c r="CB240" s="4"/>
      <c r="CC240" s="89" t="s">
        <v>811</v>
      </c>
      <c r="CD240" s="4">
        <v>-8.1463630180164905</v>
      </c>
      <c r="CE240" s="4">
        <v>2.86987063913026</v>
      </c>
      <c r="CF240" s="4"/>
      <c r="CG240" s="89" t="s">
        <v>811</v>
      </c>
      <c r="CH240" s="6">
        <v>-0.78600000000000003</v>
      </c>
      <c r="CI240" s="53"/>
      <c r="CJ240" s="6">
        <v>253.56</v>
      </c>
      <c r="CK240" s="6">
        <v>860.12</v>
      </c>
      <c r="CL240" s="8">
        <v>-8</v>
      </c>
      <c r="CM240" s="6">
        <v>12027.25</v>
      </c>
      <c r="CN240" s="9">
        <v>-38</v>
      </c>
      <c r="CO240" s="6">
        <v>6427.29</v>
      </c>
      <c r="CP240" s="5">
        <v>3</v>
      </c>
      <c r="CQ240" s="4">
        <v>30</v>
      </c>
      <c r="CR240" s="78">
        <v>0.87</v>
      </c>
      <c r="CS240" s="78">
        <v>4.29</v>
      </c>
      <c r="CT240" s="78">
        <v>0.62</v>
      </c>
      <c r="CU240" s="78">
        <v>2.4500000000000002</v>
      </c>
      <c r="CV240" s="6">
        <v>109.89551941586109</v>
      </c>
      <c r="CW240" s="78"/>
      <c r="CX240" s="10">
        <v>30</v>
      </c>
      <c r="CY240" s="6">
        <v>74.326013420848128</v>
      </c>
      <c r="CZ240" s="2"/>
      <c r="DA240" s="11"/>
      <c r="DB240" s="11"/>
      <c r="DC240" s="11"/>
      <c r="DD240" s="120" t="s">
        <v>89</v>
      </c>
      <c r="DE240" s="120" t="s">
        <v>72</v>
      </c>
      <c r="DF240" s="89" t="s">
        <v>811</v>
      </c>
      <c r="DG240" s="12">
        <v>76</v>
      </c>
      <c r="DH240" s="9"/>
      <c r="DI240" s="98">
        <v>0</v>
      </c>
      <c r="DJ240" s="102"/>
      <c r="DK240" s="1"/>
      <c r="DL240" s="103"/>
      <c r="DM240" s="46">
        <v>8</v>
      </c>
      <c r="DN240" s="10">
        <v>2</v>
      </c>
      <c r="DO240" s="10">
        <v>1</v>
      </c>
      <c r="DP240" s="11">
        <v>0</v>
      </c>
      <c r="DQ240" s="55">
        <v>114.8</v>
      </c>
      <c r="DR240" s="12">
        <v>6</v>
      </c>
      <c r="DS240" s="79">
        <v>0</v>
      </c>
      <c r="DT240" s="2"/>
      <c r="DU240" s="8">
        <v>100</v>
      </c>
      <c r="DV240" s="12">
        <v>10</v>
      </c>
      <c r="DW240" s="13">
        <v>100</v>
      </c>
      <c r="DX240" s="89" t="s">
        <v>811</v>
      </c>
      <c r="DY240" s="12">
        <v>-24</v>
      </c>
      <c r="DZ240" s="89" t="s">
        <v>811</v>
      </c>
      <c r="EA240" s="7">
        <v>13.645596129364671</v>
      </c>
      <c r="EB240" s="75">
        <v>-3.2300000000000002E-2</v>
      </c>
      <c r="EC240" s="75">
        <v>-3.4599999999999999E-2</v>
      </c>
      <c r="ED240" s="75">
        <v>7.0099999999999996E-2</v>
      </c>
      <c r="EE240" s="90">
        <v>0</v>
      </c>
      <c r="EF240" s="90">
        <v>0</v>
      </c>
      <c r="EG240" s="90">
        <v>0</v>
      </c>
      <c r="EH240" s="90">
        <v>0</v>
      </c>
      <c r="EI240" s="75"/>
      <c r="EJ240" s="89" t="s">
        <v>811</v>
      </c>
      <c r="EK240" s="91" t="s">
        <v>74</v>
      </c>
      <c r="EL240" s="91" t="s">
        <v>74</v>
      </c>
      <c r="EM240" s="91" t="s">
        <v>74</v>
      </c>
      <c r="EN240" s="91" t="s">
        <v>74</v>
      </c>
      <c r="EO240" s="91" t="s">
        <v>74</v>
      </c>
      <c r="EP240" s="91" t="s">
        <v>74</v>
      </c>
      <c r="EQ240" s="91" t="s">
        <v>74</v>
      </c>
      <c r="ER240" s="91" t="s">
        <v>74</v>
      </c>
      <c r="ES240" s="92" t="s">
        <v>74</v>
      </c>
      <c r="ET240" s="89" t="s">
        <v>811</v>
      </c>
      <c r="EU240" s="7">
        <v>21.3</v>
      </c>
      <c r="EV240" s="7">
        <v>15</v>
      </c>
      <c r="EW240" s="10"/>
      <c r="EX240" s="10"/>
      <c r="EY240" s="10"/>
      <c r="EZ240" s="10"/>
      <c r="FA240" s="75">
        <v>1.0053922707622007</v>
      </c>
      <c r="FB240" s="75">
        <v>1.0620140019472648</v>
      </c>
      <c r="FC240" s="75">
        <v>1.2240384615384614</v>
      </c>
      <c r="FD240" s="89" t="s">
        <v>811</v>
      </c>
      <c r="FE240" s="15" t="s">
        <v>113</v>
      </c>
      <c r="FF240" s="6">
        <v>6.67</v>
      </c>
      <c r="FG240" s="10"/>
      <c r="FH240" s="6">
        <v>18645.810000000001</v>
      </c>
      <c r="FI240" s="10"/>
      <c r="FJ240" s="9"/>
      <c r="FK240" s="6">
        <v>33.12988107690903</v>
      </c>
      <c r="FL240" s="6">
        <v>52.775629202118154</v>
      </c>
      <c r="FM240" s="6">
        <v>67.989590110605064</v>
      </c>
      <c r="FN240" s="6">
        <v>15.769504387005007</v>
      </c>
      <c r="FO240" s="6">
        <v>109.92584141471764</v>
      </c>
      <c r="FP240" s="6">
        <v>93.295019157088134</v>
      </c>
      <c r="FQ240" s="121">
        <v>0.63195862617689957</v>
      </c>
      <c r="FR240" s="122"/>
      <c r="FS240" s="121">
        <v>0.83795705956078692</v>
      </c>
      <c r="FT240" s="89" t="s">
        <v>811</v>
      </c>
      <c r="FU240" s="7">
        <v>92.521859089114912</v>
      </c>
      <c r="FV240" s="7">
        <v>-3.6184373831280814</v>
      </c>
      <c r="FW240" s="7">
        <v>93.234204745059472</v>
      </c>
      <c r="FX240" s="7">
        <v>30.619331149908202</v>
      </c>
      <c r="FY240" s="7">
        <v>73.186691180940343</v>
      </c>
      <c r="FZ240" s="7">
        <v>19.785266350364783</v>
      </c>
      <c r="GA240" s="7">
        <v>101.4664091815427</v>
      </c>
      <c r="GB240" s="7">
        <v>94.480336724663729</v>
      </c>
      <c r="GC240" s="89" t="s">
        <v>811</v>
      </c>
      <c r="GD240" s="92" t="s">
        <v>74</v>
      </c>
      <c r="GE240" s="92" t="s">
        <v>74</v>
      </c>
      <c r="GF240" s="123" t="s">
        <v>1401</v>
      </c>
      <c r="GG240" s="123" t="s">
        <v>1401</v>
      </c>
      <c r="GH240" s="124" t="s">
        <v>81</v>
      </c>
      <c r="GI240" s="125" t="s">
        <v>81</v>
      </c>
      <c r="GJ240" s="126" t="s">
        <v>81</v>
      </c>
      <c r="GK240" s="89" t="s">
        <v>811</v>
      </c>
      <c r="GL240" s="127"/>
      <c r="GM240" s="127"/>
      <c r="GN240" s="127"/>
      <c r="GO240" s="127"/>
      <c r="GP240" s="127"/>
      <c r="GQ240" s="127"/>
      <c r="GR240" s="127"/>
      <c r="GS240" s="127"/>
      <c r="GT240" s="127"/>
      <c r="GU240" s="127"/>
      <c r="GV240" s="127"/>
      <c r="GW240" s="127"/>
      <c r="GX240" s="127"/>
      <c r="GY240" s="127"/>
      <c r="GZ240" s="127"/>
      <c r="HA240" s="127"/>
      <c r="HB240" s="89" t="s">
        <v>811</v>
      </c>
      <c r="HC240" s="138">
        <v>67.669043942847296</v>
      </c>
      <c r="HD240" s="137">
        <v>93.800904977375595</v>
      </c>
      <c r="HE240" s="137">
        <v>93.213338464578797</v>
      </c>
      <c r="HF240" s="136">
        <v>1.5</v>
      </c>
      <c r="HG240" s="138">
        <v>62.196169127676001</v>
      </c>
      <c r="HH240" s="136">
        <v>20.078621022017298</v>
      </c>
      <c r="HI240" s="138">
        <v>50.417776162938402</v>
      </c>
      <c r="HJ240" s="138">
        <v>67.125742335373999</v>
      </c>
      <c r="HK240" s="137">
        <v>82.353726418962296</v>
      </c>
      <c r="HL240" s="136">
        <v>22.5341429188612</v>
      </c>
      <c r="HM240" s="137">
        <v>80.450891829510297</v>
      </c>
      <c r="HN240" s="139">
        <v>43.701262912572503</v>
      </c>
      <c r="HO240" s="137">
        <v>100.12917838175601</v>
      </c>
      <c r="HP240" s="136">
        <v>28.9986331994787</v>
      </c>
      <c r="HQ240" s="138">
        <v>62.569699215238501</v>
      </c>
      <c r="HR240" s="138">
        <v>65.654711820680106</v>
      </c>
      <c r="HS240" s="136">
        <v>4.3954436199690798</v>
      </c>
      <c r="HT240" s="137">
        <v>81.835437366174204</v>
      </c>
      <c r="HU240" s="138">
        <v>69.069209469314998</v>
      </c>
      <c r="HV240" s="138">
        <v>65.331979715032304</v>
      </c>
      <c r="HW240" s="137">
        <v>78.989326516268605</v>
      </c>
      <c r="HX240" s="136">
        <v>5.7266419552587999</v>
      </c>
      <c r="HY240" s="136">
        <v>15.3126807136564</v>
      </c>
      <c r="HZ240" s="139">
        <v>42.803888819513901</v>
      </c>
      <c r="IA240" s="89" t="s">
        <v>811</v>
      </c>
      <c r="IB240" s="133">
        <v>0.103028595724905</v>
      </c>
      <c r="IC240" s="128">
        <v>0.36846736639087102</v>
      </c>
      <c r="ID240" s="13" t="s">
        <v>811</v>
      </c>
      <c r="IE240" s="6">
        <v>32.532624419999998</v>
      </c>
      <c r="IF240" s="6">
        <v>67.097048279999996</v>
      </c>
      <c r="IG240" s="6">
        <v>12.446431130000001</v>
      </c>
      <c r="IH240" s="6">
        <v>21.600320320000002</v>
      </c>
      <c r="II240" s="6">
        <v>19.01640093</v>
      </c>
      <c r="IJ240" s="6">
        <v>36.370044919999998</v>
      </c>
      <c r="IK240" s="6">
        <v>21.024317100000001</v>
      </c>
      <c r="IL240" s="7">
        <v>47.464260840000001</v>
      </c>
      <c r="IM240" s="6">
        <v>19.685799200000002</v>
      </c>
      <c r="IN240" s="6">
        <v>29.392261229999999</v>
      </c>
      <c r="IO240" s="6">
        <v>59.912933510000002</v>
      </c>
      <c r="IP240" s="7">
        <v>9.0945417580000001</v>
      </c>
      <c r="IQ240" s="7">
        <v>30.075476460000001</v>
      </c>
      <c r="IR240" s="7">
        <v>21.525099950000001</v>
      </c>
      <c r="IS240" s="6">
        <v>21.51902217</v>
      </c>
      <c r="IT240" s="7">
        <v>26.15699575</v>
      </c>
      <c r="IU240" s="6">
        <v>33.471095759999997</v>
      </c>
      <c r="IV240" s="7">
        <v>22.51445099</v>
      </c>
      <c r="IW240" s="7">
        <v>26.034940670000001</v>
      </c>
      <c r="IX240" s="7">
        <v>0.562600078</v>
      </c>
      <c r="IY240" s="6">
        <v>6.413524314</v>
      </c>
      <c r="IZ240" s="6">
        <v>10.414614</v>
      </c>
      <c r="JA240" s="6">
        <v>3.1471395520000001</v>
      </c>
      <c r="JB240" s="6">
        <v>15.59075513</v>
      </c>
      <c r="JC240" s="6">
        <v>5.6026263539999999</v>
      </c>
      <c r="JD240" s="7">
        <v>2.0085827269999998</v>
      </c>
      <c r="JE240" s="7">
        <v>-19.208132689999999</v>
      </c>
      <c r="JF240" s="7">
        <v>18.44265304</v>
      </c>
      <c r="JG240" s="7">
        <v>38.111039730000002</v>
      </c>
      <c r="JH240" s="6">
        <v>37.341290309999998</v>
      </c>
      <c r="JI240" s="7">
        <v>33.395634229999999</v>
      </c>
      <c r="JJ240" s="6">
        <v>18.854410009999999</v>
      </c>
      <c r="JK240" s="7">
        <v>19.078744919999998</v>
      </c>
      <c r="JL240" s="6">
        <v>-14.24357354</v>
      </c>
      <c r="JM240" s="7">
        <v>4.7781488830000001</v>
      </c>
      <c r="JN240" s="6">
        <v>30.00125791</v>
      </c>
      <c r="JO240" s="7">
        <v>37.327911049999997</v>
      </c>
      <c r="JP240" s="7"/>
      <c r="JQ240" s="6">
        <v>31.867607750000001</v>
      </c>
      <c r="JR240" s="6">
        <v>46.42148057</v>
      </c>
      <c r="JS240" s="7">
        <v>3.4838507280000002</v>
      </c>
      <c r="JT240" s="7">
        <v>43.7263643</v>
      </c>
      <c r="JU240" s="7">
        <v>28.85336787</v>
      </c>
      <c r="JV240" s="7">
        <v>12.004606040000001</v>
      </c>
      <c r="JW240" s="6">
        <v>37.371198479999997</v>
      </c>
      <c r="JX240" s="7"/>
      <c r="JY240" s="6">
        <v>57.375959199999997</v>
      </c>
      <c r="JZ240" s="7">
        <v>15.26923749</v>
      </c>
      <c r="KA240" s="6">
        <v>39.226916559999999</v>
      </c>
      <c r="KB240" s="7">
        <v>28.606973360000001</v>
      </c>
      <c r="KC240" s="7">
        <v>33.988341800000001</v>
      </c>
      <c r="KD240" s="6">
        <v>25.622996669999999</v>
      </c>
      <c r="KE240" s="6">
        <v>42.910130010000003</v>
      </c>
      <c r="KF240" s="6">
        <v>21.334500420000001</v>
      </c>
      <c r="KG240" s="7">
        <v>15.705494030000001</v>
      </c>
      <c r="KH240" s="6">
        <v>34.98389392</v>
      </c>
      <c r="KI240" s="6">
        <v>23.698747489999999</v>
      </c>
      <c r="KJ240" s="6">
        <v>45.457375280000001</v>
      </c>
      <c r="KK240" s="6">
        <v>12.68258168</v>
      </c>
      <c r="KM240" s="178">
        <v>0.96912390202850784</v>
      </c>
      <c r="KN240" s="178">
        <v>1.0013829619369883</v>
      </c>
      <c r="KO240" s="178">
        <v>0.88784726864354668</v>
      </c>
    </row>
    <row r="241" spans="1:301" ht="87.75" customHeight="1">
      <c r="A241" s="164" t="s">
        <v>1756</v>
      </c>
      <c r="B241" s="84" t="str">
        <f>"Chemistry 640"</f>
        <v>Chemistry 640</v>
      </c>
      <c r="C241" s="158" t="s">
        <v>1938</v>
      </c>
      <c r="D241" s="13" t="s">
        <v>839</v>
      </c>
      <c r="E241" s="163"/>
      <c r="F241" s="13"/>
      <c r="G241" s="2" t="s">
        <v>840</v>
      </c>
      <c r="H241" s="13" t="s">
        <v>1368</v>
      </c>
      <c r="I241" s="83" t="str">
        <f>"Chemistry 240"</f>
        <v>Chemistry 240</v>
      </c>
      <c r="J241" s="13">
        <v>241</v>
      </c>
      <c r="K241" s="4"/>
      <c r="L241" s="53">
        <v>1.0249811681478629</v>
      </c>
      <c r="M241" s="114"/>
      <c r="N241" s="5">
        <v>49</v>
      </c>
      <c r="O241" s="6">
        <v>92</v>
      </c>
      <c r="P241" s="6">
        <v>1070</v>
      </c>
      <c r="Q241" s="6"/>
      <c r="S241" s="7">
        <v>883.4</v>
      </c>
      <c r="T241" s="6"/>
      <c r="U241" s="6">
        <v>690.6</v>
      </c>
      <c r="V241" s="6">
        <v>612.6</v>
      </c>
      <c r="W241" s="6">
        <v>642.9</v>
      </c>
      <c r="X241" s="6">
        <v>1983</v>
      </c>
      <c r="Y241" s="6">
        <v>734.4</v>
      </c>
      <c r="Z241" s="6">
        <v>1395</v>
      </c>
      <c r="AA241" s="116" t="s">
        <v>85</v>
      </c>
      <c r="AB241" s="116" t="s">
        <v>69</v>
      </c>
      <c r="AC241" s="116" t="s">
        <v>69</v>
      </c>
      <c r="AD241" s="116" t="s">
        <v>69</v>
      </c>
      <c r="AE241" s="116" t="s">
        <v>69</v>
      </c>
      <c r="AF241" s="116" t="s">
        <v>69</v>
      </c>
      <c r="AG241" s="10"/>
      <c r="AH241" s="10"/>
      <c r="AI241" s="10"/>
      <c r="AJ241" s="10"/>
      <c r="AK241" s="75">
        <v>0.91300000000000003</v>
      </c>
      <c r="AL241" s="117" t="s">
        <v>907</v>
      </c>
      <c r="AM241" s="89" t="s">
        <v>839</v>
      </c>
      <c r="AN241" s="118">
        <v>-1.6097206355800187E-2</v>
      </c>
      <c r="AO241" s="118">
        <v>-3.436726029012855E-2</v>
      </c>
      <c r="AP241" s="118">
        <v>0.23370650869253079</v>
      </c>
      <c r="AQ241" s="118"/>
      <c r="AR241" s="80" t="s">
        <v>70</v>
      </c>
      <c r="AS241" s="7">
        <v>90.248213279228068</v>
      </c>
      <c r="AT241" s="119"/>
      <c r="AU241" s="89" t="s">
        <v>839</v>
      </c>
      <c r="AV241" s="7">
        <v>-2.7462140000000002</v>
      </c>
      <c r="AW241" s="7">
        <v>0.64400000000000002</v>
      </c>
      <c r="AX241" s="7">
        <v>-16.763000000000002</v>
      </c>
      <c r="AY241" s="7"/>
      <c r="AZ241" s="7">
        <v>17.490504585761883</v>
      </c>
      <c r="BA241" s="7">
        <v>0.57409876590625686</v>
      </c>
      <c r="BB241" s="187"/>
      <c r="BC241" s="7">
        <v>1.1264895104895145</v>
      </c>
      <c r="BD241" s="7">
        <v>15.573505661948372</v>
      </c>
      <c r="BE241" s="7">
        <v>-1.7800704206241469</v>
      </c>
      <c r="BF241" s="7">
        <v>-6.2172797468354464</v>
      </c>
      <c r="BG241" s="7">
        <v>3.0969038961038975</v>
      </c>
      <c r="BH241" s="7">
        <v>6.7445654101209271</v>
      </c>
      <c r="BI241" s="7">
        <v>5.5464885967029502</v>
      </c>
      <c r="BJ241" s="77"/>
      <c r="BK241" s="7">
        <v>0.474228651</v>
      </c>
      <c r="BL241" s="7"/>
      <c r="BM241" s="7">
        <v>57.35430443112292</v>
      </c>
      <c r="BN241" s="77"/>
      <c r="BO241" s="7">
        <v>11.825999999999993</v>
      </c>
      <c r="BP241" s="7">
        <v>7.2690000000000055</v>
      </c>
      <c r="BQ241" s="7"/>
      <c r="BR241" s="7"/>
      <c r="BS241" s="7">
        <v>39.775780372233882</v>
      </c>
      <c r="BT241" s="7">
        <v>55.491679039242065</v>
      </c>
      <c r="BU241" s="75"/>
      <c r="BV241" s="7">
        <v>-4.1808899932103794</v>
      </c>
      <c r="BW241" s="7" t="s">
        <v>195</v>
      </c>
      <c r="BX241" s="6">
        <v>-15.139260414622846</v>
      </c>
      <c r="BY241" s="6"/>
      <c r="BZ241" s="6">
        <v>6.5186895477364644</v>
      </c>
      <c r="CA241" s="6"/>
      <c r="CB241" s="4"/>
      <c r="CC241" s="89" t="s">
        <v>839</v>
      </c>
      <c r="CD241" s="4">
        <v>-4.1073619751551114</v>
      </c>
      <c r="CE241" s="4">
        <v>6.8353100227090051</v>
      </c>
      <c r="CF241" s="4"/>
      <c r="CG241" s="89" t="s">
        <v>839</v>
      </c>
      <c r="CH241" s="6">
        <v>-24.4</v>
      </c>
      <c r="CI241" s="53"/>
      <c r="CJ241" s="6">
        <v>19201.64</v>
      </c>
      <c r="CK241" s="6">
        <v>32000</v>
      </c>
      <c r="CL241" s="8">
        <v>-30</v>
      </c>
      <c r="CM241" s="6">
        <v>32000</v>
      </c>
      <c r="CN241" s="9">
        <v>59</v>
      </c>
      <c r="CO241" s="6">
        <v>32000</v>
      </c>
      <c r="CP241" s="5">
        <v>15</v>
      </c>
      <c r="CQ241" s="4">
        <v>30</v>
      </c>
      <c r="CR241" s="78">
        <v>8.8000000000000007</v>
      </c>
      <c r="CS241" s="78">
        <v>10.68</v>
      </c>
      <c r="CT241" s="78">
        <v>14.07</v>
      </c>
      <c r="CU241" s="78">
        <v>10.68</v>
      </c>
      <c r="CV241" s="6">
        <v>101.39718393495414</v>
      </c>
      <c r="CW241" s="78"/>
      <c r="CX241" s="10">
        <v>30</v>
      </c>
      <c r="CY241" s="6">
        <v>92.693899729522684</v>
      </c>
      <c r="CZ241" s="2"/>
      <c r="DA241" s="11"/>
      <c r="DB241" s="11"/>
      <c r="DC241" s="11"/>
      <c r="DD241" s="120" t="s">
        <v>72</v>
      </c>
      <c r="DE241" s="120" t="s">
        <v>72</v>
      </c>
      <c r="DF241" s="89" t="s">
        <v>839</v>
      </c>
      <c r="DG241" s="12">
        <v>7</v>
      </c>
      <c r="DH241" s="9"/>
      <c r="DI241" s="98">
        <v>0</v>
      </c>
      <c r="DJ241" s="102"/>
      <c r="DK241" s="1"/>
      <c r="DL241" s="103"/>
      <c r="DM241" s="46" t="s">
        <v>101</v>
      </c>
      <c r="DN241" s="10">
        <v>0</v>
      </c>
      <c r="DO241" s="10">
        <v>0</v>
      </c>
      <c r="DP241" s="11"/>
      <c r="DQ241" s="109"/>
      <c r="DR241" s="12"/>
      <c r="DS241" s="79">
        <v>0</v>
      </c>
      <c r="DT241" s="2"/>
      <c r="DU241" s="8">
        <v>4.1760000000000002</v>
      </c>
      <c r="DV241" s="12"/>
      <c r="DW241" s="13">
        <v>100</v>
      </c>
      <c r="DX241" s="89" t="s">
        <v>839</v>
      </c>
      <c r="DY241" s="12">
        <v>0</v>
      </c>
      <c r="DZ241" s="89" t="s">
        <v>839</v>
      </c>
      <c r="EA241" s="7">
        <v>16.061762226035789</v>
      </c>
      <c r="EB241" s="75">
        <v>-4.4900000000000002E-2</v>
      </c>
      <c r="EC241" s="75">
        <v>-8.9999999999999998E-4</v>
      </c>
      <c r="ED241" s="75">
        <v>-0.1177</v>
      </c>
      <c r="EE241" s="90">
        <v>0</v>
      </c>
      <c r="EF241" s="90">
        <v>0</v>
      </c>
      <c r="EG241" s="90">
        <v>0</v>
      </c>
      <c r="EH241" s="90">
        <v>0</v>
      </c>
      <c r="EI241" s="75"/>
      <c r="EJ241" s="89" t="s">
        <v>839</v>
      </c>
      <c r="EK241" s="91" t="s">
        <v>74</v>
      </c>
      <c r="EL241" s="91" t="s">
        <v>74</v>
      </c>
      <c r="EM241" s="91" t="s">
        <v>74</v>
      </c>
      <c r="EN241" s="91" t="s">
        <v>74</v>
      </c>
      <c r="EO241" s="91" t="s">
        <v>74</v>
      </c>
      <c r="EP241" s="91" t="s">
        <v>74</v>
      </c>
      <c r="EQ241" s="91" t="s">
        <v>74</v>
      </c>
      <c r="ER241" s="91" t="s">
        <v>74</v>
      </c>
      <c r="ES241" s="92" t="s">
        <v>74</v>
      </c>
      <c r="ET241" s="89" t="s">
        <v>839</v>
      </c>
      <c r="EU241" s="7">
        <v>22.2</v>
      </c>
      <c r="EV241" s="7">
        <v>2.2000000000000002</v>
      </c>
      <c r="EW241" s="10"/>
      <c r="EX241" s="10"/>
      <c r="EY241" s="10"/>
      <c r="EZ241" s="10"/>
      <c r="FA241" s="75">
        <v>0.75577094294766434</v>
      </c>
      <c r="FB241" s="75">
        <v>1.027576251232899</v>
      </c>
      <c r="FC241" s="75">
        <v>1.1899108710261681</v>
      </c>
      <c r="FD241" s="89" t="s">
        <v>839</v>
      </c>
      <c r="FE241" s="15" t="s">
        <v>113</v>
      </c>
      <c r="FF241" s="6">
        <v>0</v>
      </c>
      <c r="FG241" s="10"/>
      <c r="FH241" s="6">
        <v>32000</v>
      </c>
      <c r="FI241" s="10"/>
      <c r="FJ241" s="9"/>
      <c r="FK241" s="6">
        <v>92.852641097542048</v>
      </c>
      <c r="FL241" s="6">
        <v>54.396132836318145</v>
      </c>
      <c r="FM241" s="6">
        <v>89.764705882352942</v>
      </c>
      <c r="FN241" s="6">
        <v>61.306172586754016</v>
      </c>
      <c r="FO241" s="6">
        <v>89.540816326530603</v>
      </c>
      <c r="FP241" s="6">
        <v>96.739786677399877</v>
      </c>
      <c r="FQ241" s="127">
        <v>0.63158277450109068</v>
      </c>
      <c r="FR241" s="122"/>
      <c r="FS241" s="121">
        <v>0.8127029941434375</v>
      </c>
      <c r="FT241" s="89" t="s">
        <v>839</v>
      </c>
      <c r="FU241" s="7">
        <v>62.493704755607467</v>
      </c>
      <c r="FV241" s="7">
        <v>-112.12348871920513</v>
      </c>
      <c r="FW241" s="7">
        <v>60.611429610816572</v>
      </c>
      <c r="FX241" s="7">
        <v>-89.330909526550386</v>
      </c>
      <c r="FY241" s="7">
        <v>11.752325116299067</v>
      </c>
      <c r="FZ241" s="7">
        <v>-9.7674376634128599</v>
      </c>
      <c r="GA241" s="7">
        <v>95.434608673857937</v>
      </c>
      <c r="GB241" s="7">
        <v>85.518259251136584</v>
      </c>
      <c r="GC241" s="89" t="s">
        <v>839</v>
      </c>
      <c r="GD241" s="92" t="s">
        <v>81</v>
      </c>
      <c r="GE241" s="92" t="s">
        <v>74</v>
      </c>
      <c r="GF241" s="123" t="s">
        <v>1403</v>
      </c>
      <c r="GG241" s="123" t="s">
        <v>1403</v>
      </c>
      <c r="GH241" s="124" t="s">
        <v>74</v>
      </c>
      <c r="GI241" s="125" t="s">
        <v>81</v>
      </c>
      <c r="GJ241" s="126" t="s">
        <v>74</v>
      </c>
      <c r="GK241" s="89" t="s">
        <v>839</v>
      </c>
      <c r="GL241" s="75">
        <v>0.32318289846783599</v>
      </c>
      <c r="GM241" s="129">
        <v>8.4327379807870403E-2</v>
      </c>
      <c r="GN241" s="130">
        <v>9.5193772144569394E-2</v>
      </c>
      <c r="GO241" s="129">
        <v>4.2250729347851297E-2</v>
      </c>
      <c r="GP241" s="131">
        <v>-5.5386320581722402E-2</v>
      </c>
      <c r="GQ241" s="129">
        <v>-0.173592742898692</v>
      </c>
      <c r="GR241" s="130">
        <v>3.9684646795296499E-2</v>
      </c>
      <c r="GS241" s="131">
        <v>6.2661534525645199E-2</v>
      </c>
      <c r="GT241" s="75">
        <v>0.32318289846783599</v>
      </c>
      <c r="GU241" s="129">
        <v>8.4327379807870403E-2</v>
      </c>
      <c r="GV241" s="130">
        <v>9.5193772144569394E-2</v>
      </c>
      <c r="GW241" s="129">
        <v>4.2250729347851297E-2</v>
      </c>
      <c r="GX241" s="131">
        <v>-5.5386320581722402E-2</v>
      </c>
      <c r="GY241" s="129">
        <v>-0.173592742898692</v>
      </c>
      <c r="GZ241" s="130">
        <v>3.9684646795296499E-2</v>
      </c>
      <c r="HA241" s="131">
        <v>6.2661534525645199E-2</v>
      </c>
      <c r="HB241" s="89" t="s">
        <v>839</v>
      </c>
      <c r="HC241" s="106"/>
      <c r="HD241" s="106"/>
      <c r="HE241" s="106"/>
      <c r="HF241" s="106"/>
      <c r="HG241" s="106"/>
      <c r="HH241" s="106"/>
      <c r="HI241" s="106"/>
      <c r="HJ241" s="106"/>
      <c r="HK241" s="106"/>
      <c r="HL241" s="106"/>
      <c r="HM241" s="106"/>
      <c r="HN241" s="106"/>
      <c r="HO241" s="106"/>
      <c r="HP241" s="106"/>
      <c r="HQ241" s="106"/>
      <c r="HR241" s="106"/>
      <c r="HS241" s="106"/>
      <c r="HT241" s="106"/>
      <c r="HU241" s="106"/>
      <c r="HV241" s="106"/>
      <c r="HW241" s="106"/>
      <c r="HX241" s="106"/>
      <c r="HY241" s="106"/>
      <c r="HZ241" s="106"/>
      <c r="IA241" s="89" t="s">
        <v>839</v>
      </c>
      <c r="IB241" s="128">
        <v>0.29328065408574799</v>
      </c>
      <c r="IC241" s="41">
        <v>0.97583215613630703</v>
      </c>
      <c r="ID241" s="13" t="s">
        <v>839</v>
      </c>
      <c r="IE241" s="6">
        <v>103.4722469</v>
      </c>
      <c r="IF241" s="6">
        <v>93.810351490000002</v>
      </c>
      <c r="IG241" s="6">
        <v>88.312724369999998</v>
      </c>
      <c r="IH241" s="6">
        <v>98.485543829999997</v>
      </c>
      <c r="II241" s="6">
        <v>94.143187069999996</v>
      </c>
      <c r="IJ241" s="6">
        <v>85.123138069999996</v>
      </c>
      <c r="IK241" s="6">
        <v>92.609123229999994</v>
      </c>
      <c r="IL241" s="7">
        <v>84.732703150000006</v>
      </c>
      <c r="IM241" s="6">
        <v>90.917353489999996</v>
      </c>
      <c r="IN241" s="6">
        <v>96.448630429999994</v>
      </c>
      <c r="IO241" s="6">
        <v>91.222011809999998</v>
      </c>
      <c r="IP241" s="7">
        <v>96.920930229999996</v>
      </c>
      <c r="IQ241" s="7">
        <v>96.089127930000004</v>
      </c>
      <c r="IR241" s="7">
        <v>104.9052441</v>
      </c>
      <c r="IS241" s="6">
        <v>82.931223560000007</v>
      </c>
      <c r="IT241" s="7">
        <v>93.440125789999996</v>
      </c>
      <c r="IU241" s="6">
        <v>69.593922759999998</v>
      </c>
      <c r="IV241" s="7">
        <v>98.019091520000003</v>
      </c>
      <c r="IW241" s="7">
        <v>96.104368930000007</v>
      </c>
      <c r="IX241" s="7">
        <v>93.824610680000006</v>
      </c>
      <c r="IY241" s="6">
        <v>100.4290999</v>
      </c>
      <c r="IZ241" s="6">
        <v>82.753512380000004</v>
      </c>
      <c r="JA241" s="6">
        <v>84.938030150000003</v>
      </c>
      <c r="JB241" s="6">
        <v>79.735145500000002</v>
      </c>
      <c r="JC241" s="6">
        <v>85.761259899999999</v>
      </c>
      <c r="JD241" s="7">
        <v>94.723453460000002</v>
      </c>
      <c r="JE241" s="7">
        <v>93.701408990000004</v>
      </c>
      <c r="JF241" s="7">
        <v>-11.18406158</v>
      </c>
      <c r="JG241" s="7">
        <v>103.6980492</v>
      </c>
      <c r="JH241" s="6">
        <v>84.014255460000001</v>
      </c>
      <c r="JI241" s="7">
        <v>104.5076636</v>
      </c>
      <c r="JJ241" s="6">
        <v>97.498024760000007</v>
      </c>
      <c r="JK241" s="7">
        <v>98.562145009999995</v>
      </c>
      <c r="JL241" s="6">
        <v>90.253485420000004</v>
      </c>
      <c r="JM241" s="7">
        <v>92.187921270000004</v>
      </c>
      <c r="JN241" s="6">
        <v>90.560180610000003</v>
      </c>
      <c r="JO241" s="7">
        <v>75.46452085</v>
      </c>
      <c r="JP241" s="7"/>
      <c r="JQ241" s="6">
        <v>86.095566079999998</v>
      </c>
      <c r="JR241" s="6">
        <v>96.547091230000007</v>
      </c>
      <c r="JS241" s="7">
        <v>103.37878619999999</v>
      </c>
      <c r="JT241" s="7">
        <v>65.166421650000004</v>
      </c>
      <c r="JU241" s="7">
        <v>97.651037950000003</v>
      </c>
      <c r="JV241" s="7">
        <v>94.333942590000007</v>
      </c>
      <c r="JW241" s="6">
        <v>96.557742649999994</v>
      </c>
      <c r="JX241" s="7">
        <v>95.861556250000007</v>
      </c>
      <c r="JY241" s="6">
        <v>87.110452989999999</v>
      </c>
      <c r="JZ241" s="7">
        <v>88.245380069999996</v>
      </c>
      <c r="KA241" s="6">
        <v>89.580318379999994</v>
      </c>
      <c r="KB241" s="7">
        <v>102.9202506</v>
      </c>
      <c r="KC241" s="7">
        <v>92.933882710000006</v>
      </c>
      <c r="KD241" s="6">
        <v>91.149022169999995</v>
      </c>
      <c r="KE241" s="6">
        <v>93.046884090000006</v>
      </c>
      <c r="KF241" s="6">
        <v>94.64245176</v>
      </c>
      <c r="KG241" s="7">
        <v>82.981831459999995</v>
      </c>
      <c r="KH241" s="6">
        <v>97.330673509999997</v>
      </c>
      <c r="KI241" s="6">
        <v>92.166175449999997</v>
      </c>
      <c r="KJ241" s="6">
        <v>94.516272849999993</v>
      </c>
      <c r="KK241" s="6">
        <v>100.1930036</v>
      </c>
      <c r="KM241" s="178">
        <v>0.77388462659604618</v>
      </c>
      <c r="KN241" s="178">
        <v>0.79310440557374373</v>
      </c>
      <c r="KO241" s="178">
        <v>1.0735782169256296</v>
      </c>
    </row>
    <row r="242" spans="1:301" ht="87.75" customHeight="1">
      <c r="A242" s="164" t="s">
        <v>1757</v>
      </c>
      <c r="B242" s="84" t="str">
        <f>"Chemistry 641"</f>
        <v>Chemistry 641</v>
      </c>
      <c r="C242" s="158" t="s">
        <v>1937</v>
      </c>
      <c r="D242" s="13" t="s">
        <v>274</v>
      </c>
      <c r="E242" s="163" t="s">
        <v>1410</v>
      </c>
      <c r="F242" s="13" t="s">
        <v>1456</v>
      </c>
      <c r="G242" s="2" t="s">
        <v>275</v>
      </c>
      <c r="H242" s="13" t="s">
        <v>1079</v>
      </c>
      <c r="I242" s="83" t="str">
        <f>"Chemistry 241"</f>
        <v>Chemistry 241</v>
      </c>
      <c r="J242" s="13">
        <v>242</v>
      </c>
      <c r="K242" s="4"/>
      <c r="L242" s="53">
        <v>0.83235274675879323</v>
      </c>
      <c r="M242" s="189" t="s">
        <v>225</v>
      </c>
      <c r="N242" s="5">
        <v>84</v>
      </c>
      <c r="O242" s="6">
        <v>73</v>
      </c>
      <c r="P242" s="6">
        <v>396</v>
      </c>
      <c r="Q242" s="6">
        <v>1120</v>
      </c>
      <c r="S242" s="7">
        <v>1780</v>
      </c>
      <c r="T242" s="6"/>
      <c r="U242" s="6">
        <v>723.9</v>
      </c>
      <c r="V242" s="6">
        <v>466.1</v>
      </c>
      <c r="W242" s="6">
        <v>160.30000000000001</v>
      </c>
      <c r="X242" s="6">
        <v>310.39999999999998</v>
      </c>
      <c r="Y242" s="6">
        <v>463.4</v>
      </c>
      <c r="Z242" s="6">
        <v>346.2</v>
      </c>
      <c r="AA242" s="116" t="s">
        <v>85</v>
      </c>
      <c r="AB242" s="116" t="s">
        <v>80</v>
      </c>
      <c r="AC242" s="115" t="s">
        <v>68</v>
      </c>
      <c r="AD242" s="116" t="s">
        <v>69</v>
      </c>
      <c r="AE242" s="116" t="s">
        <v>69</v>
      </c>
      <c r="AF242" s="116" t="s">
        <v>69</v>
      </c>
      <c r="AG242" s="10">
        <v>889</v>
      </c>
      <c r="AH242" s="10">
        <v>1256</v>
      </c>
      <c r="AI242" s="10" t="s">
        <v>2141</v>
      </c>
      <c r="AJ242" s="10" t="s">
        <v>2141</v>
      </c>
      <c r="AK242" s="75">
        <v>0.94599999999999995</v>
      </c>
      <c r="AL242" s="117" t="s">
        <v>907</v>
      </c>
      <c r="AM242" s="89" t="s">
        <v>274</v>
      </c>
      <c r="AN242" s="141">
        <v>-2.7046942048459106E-2</v>
      </c>
      <c r="AO242" s="141">
        <v>-1.5100671140939598E-2</v>
      </c>
      <c r="AP242" s="141">
        <v>1.1094497823469787</v>
      </c>
      <c r="AQ242" s="141">
        <v>1.0908295575709523</v>
      </c>
      <c r="AR242" s="76" t="s">
        <v>148</v>
      </c>
      <c r="AS242" s="7">
        <v>18.136052163914663</v>
      </c>
      <c r="AT242" s="119"/>
      <c r="AU242" s="89" t="s">
        <v>274</v>
      </c>
      <c r="AV242" s="7">
        <v>-108.88279</v>
      </c>
      <c r="AW242" s="7">
        <v>-89.004999999999995</v>
      </c>
      <c r="AX242" s="7">
        <v>-31.099</v>
      </c>
      <c r="AY242" s="7"/>
      <c r="AZ242" s="7">
        <v>-1.2395235408640701</v>
      </c>
      <c r="BA242" s="7">
        <v>5.3455356978591979</v>
      </c>
      <c r="BB242" s="185"/>
      <c r="BC242" s="7">
        <v>45.414342541436469</v>
      </c>
      <c r="BD242" s="7">
        <v>19.033826570048305</v>
      </c>
      <c r="BE242" s="7">
        <v>9.0995036775106115</v>
      </c>
      <c r="BF242" s="7">
        <v>21.617355319148935</v>
      </c>
      <c r="BG242" s="7">
        <v>13.486514285714291</v>
      </c>
      <c r="BH242" s="7">
        <v>9.0361445783132552</v>
      </c>
      <c r="BI242" s="7">
        <v>4.7528517110266222</v>
      </c>
      <c r="BJ242" s="167"/>
      <c r="BK242" s="7">
        <v>-213.48432020000001</v>
      </c>
      <c r="BL242" s="7"/>
      <c r="BM242" s="7">
        <v>35.220404768505688</v>
      </c>
      <c r="BN242" s="167"/>
      <c r="BO242" s="7">
        <v>11.342000000000013</v>
      </c>
      <c r="BP242" s="7">
        <v>9.811000000000007</v>
      </c>
      <c r="BQ242" s="7"/>
      <c r="BR242" s="7"/>
      <c r="BS242" s="7">
        <v>77.280782590203444</v>
      </c>
      <c r="BT242" s="7">
        <v>67.251269755330398</v>
      </c>
      <c r="BU242" s="75"/>
      <c r="BV242" s="7">
        <v>2.2465724355188064</v>
      </c>
      <c r="BW242" s="7" t="s">
        <v>195</v>
      </c>
      <c r="BX242" s="6">
        <v>-14.586136669844198</v>
      </c>
      <c r="BY242" s="6"/>
      <c r="BZ242" s="6">
        <v>22.269050662180732</v>
      </c>
      <c r="CA242" s="6"/>
      <c r="CB242" s="4" t="s">
        <v>978</v>
      </c>
      <c r="CC242" s="89" t="s">
        <v>274</v>
      </c>
      <c r="CD242" s="4">
        <v>12.063836229634136</v>
      </c>
      <c r="CE242" s="4">
        <v>92.798755946279769</v>
      </c>
      <c r="CF242" s="4"/>
      <c r="CG242" s="89" t="s">
        <v>274</v>
      </c>
      <c r="CH242" s="6">
        <v>2.31</v>
      </c>
      <c r="CI242" s="53"/>
      <c r="CJ242" s="6">
        <v>3732.13</v>
      </c>
      <c r="CK242" s="6">
        <v>15525</v>
      </c>
      <c r="CL242" s="8">
        <v>28</v>
      </c>
      <c r="CM242" s="6">
        <v>32000</v>
      </c>
      <c r="CN242" s="9">
        <v>-60</v>
      </c>
      <c r="CO242" s="6">
        <v>32000</v>
      </c>
      <c r="CP242" s="5">
        <v>118</v>
      </c>
      <c r="CQ242" s="4">
        <v>8.2200000000000006</v>
      </c>
      <c r="CR242" s="78">
        <v>7.31</v>
      </c>
      <c r="CS242" s="78">
        <v>14.99</v>
      </c>
      <c r="CT242" s="78">
        <v>7.05</v>
      </c>
      <c r="CU242" s="78">
        <v>15.76</v>
      </c>
      <c r="CV242" s="6">
        <v>99.401967276835421</v>
      </c>
      <c r="CW242" s="78"/>
      <c r="CX242" s="10">
        <v>30</v>
      </c>
      <c r="CY242" s="6">
        <v>88.445909223476676</v>
      </c>
      <c r="CZ242" s="2"/>
      <c r="DA242" s="11" t="s">
        <v>81</v>
      </c>
      <c r="DB242" s="11"/>
      <c r="DC242" s="11"/>
      <c r="DD242" s="120" t="s">
        <v>89</v>
      </c>
      <c r="DE242" s="120" t="s">
        <v>72</v>
      </c>
      <c r="DF242" s="89" t="s">
        <v>274</v>
      </c>
      <c r="DG242" s="12">
        <v>-1</v>
      </c>
      <c r="DH242" s="9"/>
      <c r="DI242" s="98">
        <v>0</v>
      </c>
      <c r="DJ242" s="102"/>
      <c r="DK242" s="1"/>
      <c r="DL242" s="103"/>
      <c r="DM242" s="46" t="s">
        <v>101</v>
      </c>
      <c r="DN242" s="10">
        <v>0</v>
      </c>
      <c r="DO242" s="10">
        <v>0</v>
      </c>
      <c r="DP242" s="11"/>
      <c r="DQ242" s="55"/>
      <c r="DR242" s="12"/>
      <c r="DS242" s="79">
        <v>0</v>
      </c>
      <c r="DT242" s="2"/>
      <c r="DU242" s="8">
        <v>-11</v>
      </c>
      <c r="DV242" s="12"/>
      <c r="DW242" s="13">
        <v>100</v>
      </c>
      <c r="DX242" s="89" t="s">
        <v>274</v>
      </c>
      <c r="DY242" s="12">
        <v>-20</v>
      </c>
      <c r="DZ242" s="89" t="s">
        <v>274</v>
      </c>
      <c r="EA242" s="7">
        <v>-1.5103548406632501</v>
      </c>
      <c r="EB242" s="75">
        <v>-7.1000000000000004E-3</v>
      </c>
      <c r="EC242" s="75">
        <v>0.15140000000000001</v>
      </c>
      <c r="ED242" s="75">
        <v>7.4800000000000005E-2</v>
      </c>
      <c r="EE242" s="90">
        <v>0</v>
      </c>
      <c r="EF242" s="90">
        <v>0</v>
      </c>
      <c r="EG242" s="90">
        <v>6.5119423163587129</v>
      </c>
      <c r="EH242" s="90">
        <v>0</v>
      </c>
      <c r="EI242" s="75" t="s">
        <v>82</v>
      </c>
      <c r="EJ242" s="89" t="s">
        <v>274</v>
      </c>
      <c r="EK242" s="91" t="s">
        <v>74</v>
      </c>
      <c r="EL242" s="91" t="s">
        <v>74</v>
      </c>
      <c r="EM242" s="91" t="s">
        <v>74</v>
      </c>
      <c r="EN242" s="91" t="s">
        <v>74</v>
      </c>
      <c r="EO242" s="91" t="s">
        <v>74</v>
      </c>
      <c r="EP242" s="91" t="s">
        <v>74</v>
      </c>
      <c r="EQ242" s="91" t="s">
        <v>74</v>
      </c>
      <c r="ER242" s="91" t="s">
        <v>74</v>
      </c>
      <c r="ES242" s="95" t="s">
        <v>81</v>
      </c>
      <c r="ET242" s="89" t="s">
        <v>274</v>
      </c>
      <c r="EU242" s="7">
        <v>14</v>
      </c>
      <c r="EV242" s="7">
        <v>21.5</v>
      </c>
      <c r="EW242" s="10"/>
      <c r="EX242" s="10"/>
      <c r="EY242" s="10"/>
      <c r="EZ242" s="10"/>
      <c r="FA242" s="75">
        <v>0.97070240829417942</v>
      </c>
      <c r="FB242" s="75">
        <v>0.87882428564995496</v>
      </c>
      <c r="FC242" s="75">
        <v>0.94859404552331095</v>
      </c>
      <c r="FD242" s="89" t="s">
        <v>274</v>
      </c>
      <c r="FE242" s="13"/>
      <c r="FF242" s="6">
        <v>0</v>
      </c>
      <c r="FG242" s="10" t="s">
        <v>113</v>
      </c>
      <c r="FH242" s="6">
        <v>32000</v>
      </c>
      <c r="FI242" s="10"/>
      <c r="FJ242" s="9"/>
      <c r="FK242" s="6">
        <v>69.574941776359651</v>
      </c>
      <c r="FL242" s="6">
        <v>55.77471989093852</v>
      </c>
      <c r="FM242" s="6">
        <v>24.232736572890023</v>
      </c>
      <c r="FN242" s="6">
        <v>51.525262154432795</v>
      </c>
      <c r="FO242" s="6">
        <v>113.47207009857614</v>
      </c>
      <c r="FP242" s="6">
        <v>96.605694889685083</v>
      </c>
      <c r="FQ242" s="121">
        <v>1.0813159953070002</v>
      </c>
      <c r="FR242" s="122"/>
      <c r="FS242" s="75">
        <v>0.92265255123629775</v>
      </c>
      <c r="FT242" s="89" t="s">
        <v>274</v>
      </c>
      <c r="FU242" s="7">
        <v>84.508910340042149</v>
      </c>
      <c r="FV242" s="7">
        <v>89.000788270534443</v>
      </c>
      <c r="FW242" s="7">
        <v>85.460781474477997</v>
      </c>
      <c r="FX242" s="7">
        <v>85.186335657590348</v>
      </c>
      <c r="FY242" s="7">
        <v>89.930120050170231</v>
      </c>
      <c r="FZ242" s="7">
        <v>93.929032927438911</v>
      </c>
      <c r="GA242" s="7">
        <v>104.88856503173338</v>
      </c>
      <c r="GB242" s="7">
        <v>115.12926802661721</v>
      </c>
      <c r="GC242" s="89" t="s">
        <v>274</v>
      </c>
      <c r="GD242" s="92" t="s">
        <v>74</v>
      </c>
      <c r="GE242" s="92" t="s">
        <v>74</v>
      </c>
      <c r="GF242" s="123" t="s">
        <v>1402</v>
      </c>
      <c r="GG242" s="123" t="s">
        <v>1402</v>
      </c>
      <c r="GH242" s="124" t="s">
        <v>74</v>
      </c>
      <c r="GI242" s="125" t="s">
        <v>74</v>
      </c>
      <c r="GJ242" s="126" t="s">
        <v>81</v>
      </c>
      <c r="GK242" s="89" t="s">
        <v>274</v>
      </c>
      <c r="GL242" s="75">
        <v>6.9235855329721402E-2</v>
      </c>
      <c r="GM242" s="129">
        <v>0.27394147453305201</v>
      </c>
      <c r="GN242" s="130">
        <v>9.9129619281873596E-2</v>
      </c>
      <c r="GO242" s="129">
        <v>8.8770273397629607E-2</v>
      </c>
      <c r="GP242" s="131">
        <v>-0.198835881590675</v>
      </c>
      <c r="GQ242" s="129">
        <v>4.15821185111502E-2</v>
      </c>
      <c r="GR242" s="130">
        <v>0.21618728286865799</v>
      </c>
      <c r="GS242" s="131">
        <v>-0.674499717661174</v>
      </c>
      <c r="GT242" s="75">
        <v>6.9235855329721402E-2</v>
      </c>
      <c r="GU242" s="129">
        <v>0.27394147453305201</v>
      </c>
      <c r="GV242" s="130">
        <v>9.9129619281873596E-2</v>
      </c>
      <c r="GW242" s="129">
        <v>8.8770273397629607E-2</v>
      </c>
      <c r="GX242" s="131">
        <v>-0.198835881590675</v>
      </c>
      <c r="GY242" s="129">
        <v>4.15821185111502E-2</v>
      </c>
      <c r="GZ242" s="130">
        <v>0.21618728286865799</v>
      </c>
      <c r="HA242" s="131">
        <v>-0.674499717661174</v>
      </c>
      <c r="HB242" s="89" t="s">
        <v>274</v>
      </c>
      <c r="HC242" s="106"/>
      <c r="HD242" s="106"/>
      <c r="HE242" s="106"/>
      <c r="HF242" s="106"/>
      <c r="HG242" s="106"/>
      <c r="HH242" s="106"/>
      <c r="HI242" s="106"/>
      <c r="HJ242" s="106"/>
      <c r="HK242" s="106"/>
      <c r="HL242" s="106"/>
      <c r="HM242" s="106"/>
      <c r="HN242" s="106"/>
      <c r="HO242" s="106"/>
      <c r="HP242" s="106"/>
      <c r="HQ242" s="106"/>
      <c r="HR242" s="106"/>
      <c r="HS242" s="106"/>
      <c r="HT242" s="106"/>
      <c r="HU242" s="106"/>
      <c r="HV242" s="106"/>
      <c r="HW242" s="106"/>
      <c r="HX242" s="106"/>
      <c r="HY242" s="106"/>
      <c r="HZ242" s="106"/>
      <c r="IA242" s="89" t="s">
        <v>274</v>
      </c>
      <c r="IB242" s="128">
        <v>0.36004310368660503</v>
      </c>
      <c r="IC242" s="133">
        <v>0.17904234308787301</v>
      </c>
      <c r="ID242" s="13" t="s">
        <v>274</v>
      </c>
      <c r="IE242" s="6">
        <v>91.048348489999995</v>
      </c>
      <c r="IF242" s="6">
        <v>108.03215659999999</v>
      </c>
      <c r="IG242" s="6">
        <v>87.749587680000005</v>
      </c>
      <c r="IH242" s="6">
        <v>98.571303360000002</v>
      </c>
      <c r="II242" s="6">
        <v>26.987556810000001</v>
      </c>
      <c r="IJ242" s="6">
        <v>92.777416880000004</v>
      </c>
      <c r="IK242" s="6">
        <v>95.751923529999999</v>
      </c>
      <c r="IL242" s="7">
        <v>93.370563099999998</v>
      </c>
      <c r="IM242" s="6">
        <v>96.347178159999999</v>
      </c>
      <c r="IN242" s="6">
        <v>86.995515699999999</v>
      </c>
      <c r="IO242" s="6">
        <v>95.811838769999994</v>
      </c>
      <c r="IP242" s="7">
        <v>78.818063559999999</v>
      </c>
      <c r="IQ242" s="7">
        <v>101.26939350000001</v>
      </c>
      <c r="IR242" s="7">
        <v>100.41915849999999</v>
      </c>
      <c r="IS242" s="6">
        <v>101.438267</v>
      </c>
      <c r="IT242" s="7">
        <v>100.75051689999999</v>
      </c>
      <c r="IU242" s="6">
        <v>92.983035180000002</v>
      </c>
      <c r="IV242" s="7"/>
      <c r="IW242" s="7">
        <v>99.264210129999995</v>
      </c>
      <c r="IX242" s="7">
        <v>95.436956440000003</v>
      </c>
      <c r="IY242" s="6">
        <v>119.72393390000001</v>
      </c>
      <c r="IZ242" s="6">
        <v>68.832646650000001</v>
      </c>
      <c r="JA242" s="6">
        <v>93.291251299999999</v>
      </c>
      <c r="JB242" s="6">
        <v>74.358043260000002</v>
      </c>
      <c r="JC242" s="6">
        <v>90.715327000000002</v>
      </c>
      <c r="JD242" s="7">
        <v>102.5981173</v>
      </c>
      <c r="JE242" s="7">
        <v>113.9909586</v>
      </c>
      <c r="JF242" s="7">
        <v>99.534661729999996</v>
      </c>
      <c r="JG242" s="7">
        <v>108.1768434</v>
      </c>
      <c r="JH242" s="6">
        <v>111.4679354</v>
      </c>
      <c r="JI242" s="7">
        <v>105.42926660000001</v>
      </c>
      <c r="JJ242" s="6">
        <v>94.79460899</v>
      </c>
      <c r="JK242" s="7">
        <v>109.6043514</v>
      </c>
      <c r="JL242" s="6">
        <v>104.616305</v>
      </c>
      <c r="JM242" s="7">
        <v>86.546955620000006</v>
      </c>
      <c r="JN242" s="6">
        <v>94.260351020000002</v>
      </c>
      <c r="JO242" s="7">
        <v>134.64278010000001</v>
      </c>
      <c r="JP242" s="7">
        <v>104.8949763</v>
      </c>
      <c r="JQ242" s="6">
        <v>91.574045749999996</v>
      </c>
      <c r="JR242" s="6">
        <v>113.57608620000001</v>
      </c>
      <c r="JS242" s="7">
        <v>100.9050526</v>
      </c>
      <c r="JT242" s="7">
        <v>83.536318230000006</v>
      </c>
      <c r="JU242" s="7">
        <v>104.9817855</v>
      </c>
      <c r="JV242" s="7">
        <v>108.5764178</v>
      </c>
      <c r="JW242" s="6">
        <v>68.983641730000002</v>
      </c>
      <c r="JX242" s="7">
        <v>84.920415860000006</v>
      </c>
      <c r="JY242" s="6">
        <v>98.285382159999997</v>
      </c>
      <c r="JZ242" s="7">
        <v>68.501146550000001</v>
      </c>
      <c r="KA242" s="6">
        <v>113.5438343</v>
      </c>
      <c r="KB242" s="7">
        <v>116.6714425</v>
      </c>
      <c r="KC242" s="7">
        <v>98.596359410000005</v>
      </c>
      <c r="KD242" s="6">
        <v>99.037074320000002</v>
      </c>
      <c r="KE242" s="6">
        <v>117.53141720000001</v>
      </c>
      <c r="KF242" s="6">
        <v>99.881408190000002</v>
      </c>
      <c r="KG242" s="7">
        <v>109.51765210000001</v>
      </c>
      <c r="KH242" s="6">
        <v>112.5050478</v>
      </c>
      <c r="KI242" s="6">
        <v>98.807441560000001</v>
      </c>
      <c r="KJ242" s="6">
        <v>114.035273</v>
      </c>
      <c r="KK242" s="6">
        <v>98.705220299999993</v>
      </c>
      <c r="KM242" s="178">
        <v>1.6409705378288058</v>
      </c>
      <c r="KN242" s="178">
        <v>0.30131043876261326</v>
      </c>
      <c r="KO242" s="178">
        <v>1.1521157190595748</v>
      </c>
    </row>
    <row r="243" spans="1:301" ht="87.75" customHeight="1">
      <c r="A243" s="164" t="s">
        <v>1758</v>
      </c>
      <c r="B243" s="84" t="str">
        <f>"Chemistry 642"</f>
        <v>Chemistry 642</v>
      </c>
      <c r="C243" s="158" t="s">
        <v>1937</v>
      </c>
      <c r="D243" s="13" t="s">
        <v>375</v>
      </c>
      <c r="E243" s="163" t="s">
        <v>1413</v>
      </c>
      <c r="F243" s="13" t="s">
        <v>1456</v>
      </c>
      <c r="G243" s="2" t="s">
        <v>376</v>
      </c>
      <c r="H243" s="13" t="s">
        <v>1128</v>
      </c>
      <c r="I243" s="83" t="str">
        <f>"Chemistry 242"</f>
        <v>Chemistry 242</v>
      </c>
      <c r="J243" s="13">
        <v>243</v>
      </c>
      <c r="K243" s="4"/>
      <c r="L243" s="53">
        <v>0.26543074598629451</v>
      </c>
      <c r="M243" s="114"/>
      <c r="N243" s="5">
        <v>83</v>
      </c>
      <c r="O243" s="6">
        <v>77</v>
      </c>
      <c r="P243" s="6"/>
      <c r="Q243" s="6"/>
      <c r="S243" s="7">
        <v>1556</v>
      </c>
      <c r="T243" s="6"/>
      <c r="U243" s="6">
        <v>1044</v>
      </c>
      <c r="V243" s="6">
        <v>1049</v>
      </c>
      <c r="W243" s="6"/>
      <c r="X243" s="6">
        <v>715</v>
      </c>
      <c r="Y243" s="6">
        <v>2407</v>
      </c>
      <c r="Z243" s="6">
        <v>1007.9999999999999</v>
      </c>
      <c r="AA243" s="116" t="s">
        <v>69</v>
      </c>
      <c r="AB243" s="116" t="s">
        <v>69</v>
      </c>
      <c r="AC243" s="116" t="s">
        <v>86</v>
      </c>
      <c r="AD243" s="116" t="s">
        <v>69</v>
      </c>
      <c r="AE243" s="116" t="s">
        <v>69</v>
      </c>
      <c r="AF243" s="116" t="s">
        <v>69</v>
      </c>
      <c r="AG243" s="10"/>
      <c r="AH243" s="10"/>
      <c r="AI243" s="10"/>
      <c r="AJ243" s="10"/>
      <c r="AK243" s="75">
        <v>0.80500000000000005</v>
      </c>
      <c r="AL243" s="117" t="s">
        <v>907</v>
      </c>
      <c r="AM243" s="89" t="s">
        <v>375</v>
      </c>
      <c r="AN243" s="141">
        <v>-2.7046942048459106E-2</v>
      </c>
      <c r="AO243" s="141">
        <v>-4.0268456375838924E-2</v>
      </c>
      <c r="AP243" s="141">
        <v>1.1397167285017753</v>
      </c>
      <c r="AQ243" s="141">
        <v>1.2172875652111237</v>
      </c>
      <c r="AR243" s="76" t="s">
        <v>148</v>
      </c>
      <c r="AS243" s="7">
        <v>9.4917835541140576</v>
      </c>
      <c r="AT243" s="119"/>
      <c r="AU243" s="89" t="s">
        <v>375</v>
      </c>
      <c r="AV243" s="7">
        <v>-100.56775</v>
      </c>
      <c r="AW243" s="7">
        <v>-145.26400000000001</v>
      </c>
      <c r="AX243" s="7">
        <v>-129.023</v>
      </c>
      <c r="AY243" s="7"/>
      <c r="AZ243" s="7">
        <v>-0.46741034124917036</v>
      </c>
      <c r="BA243" s="7">
        <v>3.7620115320875627</v>
      </c>
      <c r="BB243" s="187"/>
      <c r="BC243" s="7">
        <v>-7.4033370165745849</v>
      </c>
      <c r="BD243" s="7">
        <v>20.772957004830918</v>
      </c>
      <c r="BE243" s="7">
        <v>-8.1565076379066408</v>
      </c>
      <c r="BF243" s="7">
        <v>10.3711547112462</v>
      </c>
      <c r="BG243" s="7">
        <v>11.288712087912089</v>
      </c>
      <c r="BH243" s="7">
        <v>57.077868998116358</v>
      </c>
      <c r="BI243" s="7">
        <v>-4.6609809461095679</v>
      </c>
      <c r="BJ243" s="77"/>
      <c r="BK243" s="7">
        <v>-93.670956610000005</v>
      </c>
      <c r="BL243" s="7"/>
      <c r="BM243" s="7">
        <v>49.020898779180222</v>
      </c>
      <c r="BN243" s="77"/>
      <c r="BO243" s="7">
        <v>6.7804000000000002</v>
      </c>
      <c r="BP243" s="7">
        <v>5.0802000000000049</v>
      </c>
      <c r="BQ243" s="7"/>
      <c r="BR243" s="7"/>
      <c r="BS243" s="7">
        <v>41.785550887992351</v>
      </c>
      <c r="BT243" s="7">
        <v>64.68904579172451</v>
      </c>
      <c r="BU243" s="75"/>
      <c r="BV243" s="7">
        <v>1.7196506577703219</v>
      </c>
      <c r="BW243" s="7" t="s">
        <v>195</v>
      </c>
      <c r="BX243" s="6">
        <v>-27.54439211506449</v>
      </c>
      <c r="BY243" s="6"/>
      <c r="BZ243" s="6">
        <v>1.3707338230033095</v>
      </c>
      <c r="CA243" s="6"/>
      <c r="CB243" s="4"/>
      <c r="CC243" s="89" t="s">
        <v>375</v>
      </c>
      <c r="CD243" s="4">
        <v>4.4022422094597928</v>
      </c>
      <c r="CE243" s="4">
        <v>68.727050272184101</v>
      </c>
      <c r="CF243" s="4"/>
      <c r="CG243" s="89" t="s">
        <v>375</v>
      </c>
      <c r="CH243" s="6">
        <v>37.020000000000003</v>
      </c>
      <c r="CI243" s="53"/>
      <c r="CJ243" s="6">
        <v>8000</v>
      </c>
      <c r="CK243" s="6">
        <v>12778.76</v>
      </c>
      <c r="CL243" s="8">
        <v>-51</v>
      </c>
      <c r="CM243" s="6">
        <v>32000</v>
      </c>
      <c r="CN243" s="9">
        <v>-94</v>
      </c>
      <c r="CO243" s="6">
        <v>32000</v>
      </c>
      <c r="CP243" s="5">
        <v>34</v>
      </c>
      <c r="CQ243" s="4">
        <v>26.2</v>
      </c>
      <c r="CR243" s="78">
        <v>5.5</v>
      </c>
      <c r="CS243" s="78" t="s">
        <v>93</v>
      </c>
      <c r="CT243" s="78">
        <v>0.44</v>
      </c>
      <c r="CU243" s="78">
        <v>1.29</v>
      </c>
      <c r="CV243" s="6">
        <v>47.461308494922768</v>
      </c>
      <c r="CW243" s="78"/>
      <c r="CX243" s="10">
        <v>30</v>
      </c>
      <c r="CY243" s="6">
        <v>100.87983452301496</v>
      </c>
      <c r="CZ243" s="2"/>
      <c r="DA243" s="11"/>
      <c r="DB243" s="11"/>
      <c r="DC243" s="11"/>
      <c r="DD243" s="120" t="s">
        <v>89</v>
      </c>
      <c r="DE243" s="120" t="s">
        <v>72</v>
      </c>
      <c r="DF243" s="89" t="s">
        <v>375</v>
      </c>
      <c r="DG243" s="12">
        <v>9</v>
      </c>
      <c r="DH243" s="9"/>
      <c r="DI243" s="98">
        <v>0</v>
      </c>
      <c r="DJ243" s="102"/>
      <c r="DK243" s="1"/>
      <c r="DL243" s="103"/>
      <c r="DM243" s="46" t="s">
        <v>101</v>
      </c>
      <c r="DN243" s="10">
        <v>0</v>
      </c>
      <c r="DO243" s="10">
        <v>0</v>
      </c>
      <c r="DP243" s="11"/>
      <c r="DQ243" s="109"/>
      <c r="DR243" s="12"/>
      <c r="DS243" s="79">
        <v>0</v>
      </c>
      <c r="DT243" s="2"/>
      <c r="DU243" s="8">
        <v>-11.648</v>
      </c>
      <c r="DV243" s="12"/>
      <c r="DW243" s="13">
        <v>100</v>
      </c>
      <c r="DX243" s="89" t="s">
        <v>375</v>
      </c>
      <c r="DY243" s="12">
        <v>-29</v>
      </c>
      <c r="DZ243" s="89" t="s">
        <v>375</v>
      </c>
      <c r="EA243" s="7">
        <v>4.2005832060139303</v>
      </c>
      <c r="EB243" s="75">
        <v>-7.0000000000000001E-3</v>
      </c>
      <c r="EC243" s="75">
        <v>-8.6499999999999994E-2</v>
      </c>
      <c r="ED243" s="75">
        <v>-7.6300000000000007E-2</v>
      </c>
      <c r="EE243" s="90">
        <v>0</v>
      </c>
      <c r="EF243" s="90">
        <v>8.8757396449704231</v>
      </c>
      <c r="EG243" s="90">
        <v>4.8442906574394584</v>
      </c>
      <c r="EH243" s="90">
        <v>0</v>
      </c>
      <c r="EI243" s="75"/>
      <c r="EJ243" s="89" t="s">
        <v>375</v>
      </c>
      <c r="EK243" s="91" t="s">
        <v>74</v>
      </c>
      <c r="EL243" s="91" t="s">
        <v>74</v>
      </c>
      <c r="EM243" s="91" t="s">
        <v>74</v>
      </c>
      <c r="EN243" s="91" t="s">
        <v>74</v>
      </c>
      <c r="EO243" s="91" t="s">
        <v>74</v>
      </c>
      <c r="EP243" s="91" t="s">
        <v>74</v>
      </c>
      <c r="EQ243" s="91" t="s">
        <v>74</v>
      </c>
      <c r="ER243" s="91" t="s">
        <v>74</v>
      </c>
      <c r="ES243" s="92" t="s">
        <v>74</v>
      </c>
      <c r="ET243" s="89" t="s">
        <v>375</v>
      </c>
      <c r="EU243" s="7">
        <v>19.8</v>
      </c>
      <c r="EV243" s="7">
        <v>10.3</v>
      </c>
      <c r="EW243" s="10"/>
      <c r="EX243" s="10"/>
      <c r="EY243" s="10"/>
      <c r="EZ243" s="10"/>
      <c r="FA243" s="75">
        <v>0.91706576689423036</v>
      </c>
      <c r="FB243" s="75">
        <v>0.82866088708823993</v>
      </c>
      <c r="FC243" s="75">
        <v>1.0818282322015804</v>
      </c>
      <c r="FD243" s="89" t="s">
        <v>375</v>
      </c>
      <c r="FE243" s="13"/>
      <c r="FF243" s="6">
        <v>0</v>
      </c>
      <c r="FG243" s="10" t="s">
        <v>122</v>
      </c>
      <c r="FH243" s="6">
        <v>32000</v>
      </c>
      <c r="FI243" s="10"/>
      <c r="FJ243" s="9"/>
      <c r="FK243" s="6">
        <v>37.376786887743918</v>
      </c>
      <c r="FL243" s="6">
        <v>6.0797501490293619</v>
      </c>
      <c r="FM243" s="6">
        <v>25.796505652620773</v>
      </c>
      <c r="FN243" s="6">
        <v>-9.5076400679117157</v>
      </c>
      <c r="FO243" s="6">
        <v>1.2012012012012407</v>
      </c>
      <c r="FP243" s="6">
        <v>-21.721099015033694</v>
      </c>
      <c r="FQ243" s="127">
        <v>0.70903441098366304</v>
      </c>
      <c r="FR243" s="122"/>
      <c r="FS243" s="121">
        <v>0.94025596812535561</v>
      </c>
      <c r="FT243" s="89" t="s">
        <v>375</v>
      </c>
      <c r="FU243" s="7">
        <v>-12.497027271967687</v>
      </c>
      <c r="FV243" s="7">
        <v>-82.6000214746132</v>
      </c>
      <c r="FW243" s="7">
        <v>-27.181348941740136</v>
      </c>
      <c r="FX243" s="7">
        <v>-77.8805825983071</v>
      </c>
      <c r="FY243" s="7">
        <v>-19.063594095681967</v>
      </c>
      <c r="FZ243" s="7">
        <v>29.195920915924521</v>
      </c>
      <c r="GA243" s="7">
        <v>-206.39873463225248</v>
      </c>
      <c r="GB243" s="7">
        <v>-78.300939568826863</v>
      </c>
      <c r="GC243" s="89" t="s">
        <v>375</v>
      </c>
      <c r="GD243" s="92" t="s">
        <v>74</v>
      </c>
      <c r="GE243" s="92" t="s">
        <v>74</v>
      </c>
      <c r="GF243" s="123" t="s">
        <v>1402</v>
      </c>
      <c r="GG243" s="123" t="s">
        <v>1403</v>
      </c>
      <c r="GH243" s="124" t="s">
        <v>74</v>
      </c>
      <c r="GI243" s="125" t="s">
        <v>74</v>
      </c>
      <c r="GJ243" s="126" t="s">
        <v>81</v>
      </c>
      <c r="GK243" s="89" t="s">
        <v>375</v>
      </c>
      <c r="GL243" s="75">
        <v>-8.79589680477251E-2</v>
      </c>
      <c r="GM243" s="129">
        <v>-0.16241580444548501</v>
      </c>
      <c r="GN243" s="130">
        <v>-0.376374907100537</v>
      </c>
      <c r="GO243" s="129">
        <v>-0.22204973422734001</v>
      </c>
      <c r="GP243" s="131">
        <v>-0.356519682517002</v>
      </c>
      <c r="GQ243" s="129">
        <v>-0.230663579627117</v>
      </c>
      <c r="GR243" s="130">
        <v>0.115174307565641</v>
      </c>
      <c r="GS243" s="131">
        <v>-0.90057847931115398</v>
      </c>
      <c r="GT243" s="75">
        <v>-8.79589680477251E-2</v>
      </c>
      <c r="GU243" s="129">
        <v>-0.16241580444548501</v>
      </c>
      <c r="GV243" s="130">
        <v>-0.376374907100537</v>
      </c>
      <c r="GW243" s="129">
        <v>-0.22204973422734001</v>
      </c>
      <c r="GX243" s="131">
        <v>-0.356519682517002</v>
      </c>
      <c r="GY243" s="129">
        <v>-0.230663579627117</v>
      </c>
      <c r="GZ243" s="130">
        <v>0.115174307565641</v>
      </c>
      <c r="HA243" s="131">
        <v>-0.90057847931115398</v>
      </c>
      <c r="HB243" s="89" t="s">
        <v>375</v>
      </c>
      <c r="HC243" s="106"/>
      <c r="HD243" s="106"/>
      <c r="HE243" s="106"/>
      <c r="HF243" s="106"/>
      <c r="HG243" s="106"/>
      <c r="HH243" s="106"/>
      <c r="HI243" s="106"/>
      <c r="HJ243" s="106"/>
      <c r="HK243" s="106"/>
      <c r="HL243" s="106"/>
      <c r="HM243" s="106"/>
      <c r="HN243" s="106"/>
      <c r="HO243" s="106"/>
      <c r="HP243" s="106"/>
      <c r="HQ243" s="106"/>
      <c r="HR243" s="106"/>
      <c r="HS243" s="106"/>
      <c r="HT243" s="106"/>
      <c r="HU243" s="106"/>
      <c r="HV243" s="106"/>
      <c r="HW243" s="106"/>
      <c r="HX243" s="106"/>
      <c r="HY243" s="106"/>
      <c r="HZ243" s="106"/>
      <c r="IA243" s="89" t="s">
        <v>375</v>
      </c>
      <c r="IB243" s="128">
        <v>0.34632791345361902</v>
      </c>
      <c r="IC243" s="128">
        <v>0.49394667553731703</v>
      </c>
      <c r="ID243" s="13" t="s">
        <v>375</v>
      </c>
      <c r="IE243" s="6">
        <v>99.44542629</v>
      </c>
      <c r="IF243" s="6">
        <v>113.9039475</v>
      </c>
      <c r="IG243" s="6">
        <v>95.102753140000004</v>
      </c>
      <c r="IH243" s="6">
        <v>94.036656239999999</v>
      </c>
      <c r="II243" s="6">
        <v>96.054167640000003</v>
      </c>
      <c r="IJ243" s="6">
        <v>99.513444300000003</v>
      </c>
      <c r="IK243" s="6">
        <v>102.3451477</v>
      </c>
      <c r="IL243" s="7">
        <v>93.213239689999995</v>
      </c>
      <c r="IM243" s="6">
        <v>106.1389945</v>
      </c>
      <c r="IN243" s="6">
        <v>104.5397309</v>
      </c>
      <c r="IO243" s="6">
        <v>98.299621239999993</v>
      </c>
      <c r="IP243" s="7">
        <v>101.2995425</v>
      </c>
      <c r="IQ243" s="7">
        <v>104.4667094</v>
      </c>
      <c r="IR243" s="7">
        <v>105.3099584</v>
      </c>
      <c r="IS243" s="6">
        <v>95.043312209999996</v>
      </c>
      <c r="IT243" s="7">
        <v>99.499475500000003</v>
      </c>
      <c r="IU243" s="6">
        <v>102.9140099</v>
      </c>
      <c r="IV243" s="7">
        <v>108.21992779999999</v>
      </c>
      <c r="IW243" s="7">
        <v>102.3999452</v>
      </c>
      <c r="IX243" s="7">
        <v>92.585201710000007</v>
      </c>
      <c r="IY243" s="6">
        <v>106.45128649999999</v>
      </c>
      <c r="IZ243" s="6">
        <v>90.96898161</v>
      </c>
      <c r="JA243" s="6">
        <v>109.98648350000001</v>
      </c>
      <c r="JB243" s="6">
        <v>91.447755509999993</v>
      </c>
      <c r="JC243" s="6">
        <v>102.0608976</v>
      </c>
      <c r="JD243" s="7">
        <v>100.8291976</v>
      </c>
      <c r="JE243" s="7">
        <v>100.06113329999999</v>
      </c>
      <c r="JF243" s="7">
        <v>139.45711180000001</v>
      </c>
      <c r="JG243" s="7">
        <v>104.9611348</v>
      </c>
      <c r="JH243" s="6">
        <v>118.2885323</v>
      </c>
      <c r="JI243" s="7">
        <v>104.8559671</v>
      </c>
      <c r="JJ243" s="6">
        <v>87.923349810000005</v>
      </c>
      <c r="JK243" s="7">
        <v>106.2819992</v>
      </c>
      <c r="JL243" s="6">
        <v>103.5237499</v>
      </c>
      <c r="JM243" s="7">
        <v>104.5477772</v>
      </c>
      <c r="JN243" s="6">
        <v>97.344438999999994</v>
      </c>
      <c r="JO243" s="7">
        <v>122.7373824</v>
      </c>
      <c r="JP243" s="7">
        <v>93.060029279999995</v>
      </c>
      <c r="JQ243" s="6">
        <v>101.2577959</v>
      </c>
      <c r="JR243" s="6">
        <v>103.5914022</v>
      </c>
      <c r="JS243" s="7">
        <v>96.788905679999999</v>
      </c>
      <c r="JT243" s="7">
        <v>110.7171333</v>
      </c>
      <c r="JU243" s="7">
        <v>89.613943500000005</v>
      </c>
      <c r="JV243" s="7">
        <v>96.8068442</v>
      </c>
      <c r="JW243" s="6">
        <v>98.116104649999997</v>
      </c>
      <c r="JX243" s="7">
        <v>82.344645220000004</v>
      </c>
      <c r="JY243" s="6">
        <v>104.3795119</v>
      </c>
      <c r="JZ243" s="7">
        <v>101.08105310000001</v>
      </c>
      <c r="KA243" s="6">
        <v>102.8170034</v>
      </c>
      <c r="KB243" s="7">
        <v>104.5206297</v>
      </c>
      <c r="KC243" s="7">
        <v>94.579896120000001</v>
      </c>
      <c r="KD243" s="6">
        <v>101.291383</v>
      </c>
      <c r="KE243" s="6">
        <v>91.451144069999998</v>
      </c>
      <c r="KF243" s="6">
        <v>109.86823080000001</v>
      </c>
      <c r="KG243" s="7">
        <v>95.025506059999998</v>
      </c>
      <c r="KH243" s="6">
        <v>103.5708812</v>
      </c>
      <c r="KI243" s="6">
        <v>97.35459161</v>
      </c>
      <c r="KJ243" s="6">
        <v>112.87161879999999</v>
      </c>
      <c r="KK243" s="6">
        <v>87.434273180000005</v>
      </c>
      <c r="KM243" s="178">
        <v>1.6076975358771075</v>
      </c>
      <c r="KN243" s="178">
        <v>0.25933992743758877</v>
      </c>
      <c r="KO243" s="178">
        <v>0.90144411033151417</v>
      </c>
    </row>
    <row r="244" spans="1:301" ht="87.75" customHeight="1">
      <c r="A244" s="164" t="s">
        <v>1759</v>
      </c>
      <c r="B244" s="84" t="str">
        <f>"Chemistry 643"</f>
        <v>Chemistry 643</v>
      </c>
      <c r="C244" s="158" t="s">
        <v>1937</v>
      </c>
      <c r="D244" s="13" t="s">
        <v>592</v>
      </c>
      <c r="E244" s="163"/>
      <c r="F244" s="13"/>
      <c r="G244" s="2" t="s">
        <v>92</v>
      </c>
      <c r="H244" s="13" t="s">
        <v>1246</v>
      </c>
      <c r="I244" s="83" t="str">
        <f>"Chemistry 243"</f>
        <v>Chemistry 243</v>
      </c>
      <c r="J244" s="13">
        <v>244</v>
      </c>
      <c r="K244" s="4"/>
      <c r="L244" s="53">
        <v>0.85992042380644318</v>
      </c>
      <c r="M244" s="189" t="s">
        <v>993</v>
      </c>
      <c r="N244" s="5">
        <v>75</v>
      </c>
      <c r="O244" s="6" t="s">
        <v>195</v>
      </c>
      <c r="P244" s="6">
        <v>477</v>
      </c>
      <c r="Q244" s="6"/>
      <c r="S244" s="7">
        <v>304.7</v>
      </c>
      <c r="T244" s="6"/>
      <c r="U244" s="6">
        <v>150.20000000000002</v>
      </c>
      <c r="V244" s="6">
        <v>173.1</v>
      </c>
      <c r="W244" s="6">
        <v>315.2</v>
      </c>
      <c r="X244" s="6">
        <v>317</v>
      </c>
      <c r="Y244" s="6">
        <v>204.7</v>
      </c>
      <c r="Z244" s="6">
        <v>301.8</v>
      </c>
      <c r="AA244" s="115" t="s">
        <v>68</v>
      </c>
      <c r="AB244" s="116" t="s">
        <v>80</v>
      </c>
      <c r="AC244" s="115" t="s">
        <v>68</v>
      </c>
      <c r="AD244" s="115" t="s">
        <v>68</v>
      </c>
      <c r="AE244" s="116" t="s">
        <v>69</v>
      </c>
      <c r="AF244" s="116" t="s">
        <v>69</v>
      </c>
      <c r="AG244" s="10">
        <v>330</v>
      </c>
      <c r="AH244" s="10">
        <v>457</v>
      </c>
      <c r="AI244" s="10"/>
      <c r="AJ244" s="10"/>
      <c r="AK244" s="75">
        <v>0.83099999999999996</v>
      </c>
      <c r="AL244" s="117" t="s">
        <v>907</v>
      </c>
      <c r="AM244" s="89" t="s">
        <v>592</v>
      </c>
      <c r="AN244" s="118">
        <v>-4.0917168739976591E-2</v>
      </c>
      <c r="AO244" s="118">
        <v>-5.7046979865771813E-2</v>
      </c>
      <c r="AP244" s="118">
        <v>0.28218241302353453</v>
      </c>
      <c r="AQ244" s="118">
        <v>0.22729633873248714</v>
      </c>
      <c r="AR244" s="80" t="s">
        <v>70</v>
      </c>
      <c r="AS244" s="7">
        <v>19.951109144393293</v>
      </c>
      <c r="AT244" s="119"/>
      <c r="AU244" s="89" t="s">
        <v>592</v>
      </c>
      <c r="AV244" s="7">
        <v>94.170509899999999</v>
      </c>
      <c r="AW244" s="7">
        <v>74.67</v>
      </c>
      <c r="AX244" s="7">
        <v>23.96</v>
      </c>
      <c r="AY244" s="7"/>
      <c r="AZ244" s="7">
        <v>22.891566265060234</v>
      </c>
      <c r="BA244" s="7">
        <v>-24.09638554216869</v>
      </c>
      <c r="BB244" s="187"/>
      <c r="BC244" s="7">
        <v>95.690585635359113</v>
      </c>
      <c r="BD244" s="7">
        <v>98.743971497584539</v>
      </c>
      <c r="BE244" s="7">
        <v>95.238117538896745</v>
      </c>
      <c r="BF244" s="7">
        <v>88.790607598784192</v>
      </c>
      <c r="BG244" s="7">
        <v>91.508492307692308</v>
      </c>
      <c r="BH244" s="7">
        <v>108.13953488372093</v>
      </c>
      <c r="BI244" s="7">
        <v>63.565891472868216</v>
      </c>
      <c r="BJ244" s="165">
        <v>1.08</v>
      </c>
      <c r="BK244" s="7">
        <v>84.215503330000004</v>
      </c>
      <c r="BL244" s="7">
        <v>1768.91</v>
      </c>
      <c r="BM244" s="7">
        <v>89.869697809814255</v>
      </c>
      <c r="BN244" s="165"/>
      <c r="BO244" s="7">
        <v>24.807200000000009</v>
      </c>
      <c r="BP244" s="7">
        <v>32.225200000000001</v>
      </c>
      <c r="BQ244" s="7"/>
      <c r="BR244" s="7"/>
      <c r="BS244" s="7">
        <v>61.009837962962962</v>
      </c>
      <c r="BT244" s="7">
        <v>99.37543506845077</v>
      </c>
      <c r="BU244" s="75">
        <v>8.8000000000000007</v>
      </c>
      <c r="BV244" s="7">
        <v>88.140137590619489</v>
      </c>
      <c r="BW244" s="7">
        <v>2635.444</v>
      </c>
      <c r="BX244" s="6">
        <v>-16.783030651473346</v>
      </c>
      <c r="BY244" s="6"/>
      <c r="BZ244" s="6">
        <v>-13.841751115656425</v>
      </c>
      <c r="CA244" s="6"/>
      <c r="CB244" s="4" t="s">
        <v>978</v>
      </c>
      <c r="CC244" s="89" t="s">
        <v>592</v>
      </c>
      <c r="CD244" s="4">
        <v>6.9032178884151989</v>
      </c>
      <c r="CE244" s="4">
        <v>37.511368297110039</v>
      </c>
      <c r="CF244" s="4"/>
      <c r="CG244" s="89" t="s">
        <v>592</v>
      </c>
      <c r="CH244" s="6">
        <v>-20.9</v>
      </c>
      <c r="CI244" s="53"/>
      <c r="CJ244" s="6">
        <v>32000</v>
      </c>
      <c r="CK244" s="6">
        <v>32000</v>
      </c>
      <c r="CL244" s="8">
        <v>0</v>
      </c>
      <c r="CM244" s="6">
        <v>32000</v>
      </c>
      <c r="CN244" s="9">
        <v>6</v>
      </c>
      <c r="CO244" s="6">
        <v>32000</v>
      </c>
      <c r="CP244" s="5">
        <v>43</v>
      </c>
      <c r="CQ244" s="4">
        <v>30</v>
      </c>
      <c r="CR244" s="78">
        <v>20.5</v>
      </c>
      <c r="CS244" s="78">
        <v>11.81</v>
      </c>
      <c r="CT244" s="188" t="s">
        <v>128</v>
      </c>
      <c r="CU244" s="78">
        <v>9.2100000000000009</v>
      </c>
      <c r="CV244" s="6">
        <v>86.678436292854371</v>
      </c>
      <c r="CW244" s="78"/>
      <c r="CX244" s="10">
        <v>30</v>
      </c>
      <c r="CY244" s="6">
        <v>96.591643973753008</v>
      </c>
      <c r="CZ244" s="2"/>
      <c r="DA244" s="11"/>
      <c r="DB244" s="11"/>
      <c r="DC244" s="11"/>
      <c r="DD244" s="120" t="s">
        <v>89</v>
      </c>
      <c r="DE244" s="120" t="s">
        <v>71</v>
      </c>
      <c r="DF244" s="89" t="s">
        <v>592</v>
      </c>
      <c r="DG244" s="12">
        <v>4</v>
      </c>
      <c r="DH244" s="9"/>
      <c r="DI244" s="98">
        <v>12.5</v>
      </c>
      <c r="DJ244" s="102"/>
      <c r="DK244" s="1"/>
      <c r="DL244" s="103"/>
      <c r="DM244" s="46" t="s">
        <v>101</v>
      </c>
      <c r="DN244" s="10">
        <v>1</v>
      </c>
      <c r="DO244" s="10">
        <v>1</v>
      </c>
      <c r="DP244" s="11"/>
      <c r="DQ244" s="109"/>
      <c r="DR244" s="12"/>
      <c r="DS244" s="79">
        <v>0</v>
      </c>
      <c r="DT244" s="2"/>
      <c r="DU244" s="8">
        <v>-22</v>
      </c>
      <c r="DV244" s="12"/>
      <c r="DW244" s="13">
        <v>100</v>
      </c>
      <c r="DX244" s="89" t="s">
        <v>592</v>
      </c>
      <c r="DY244" s="12">
        <v>5</v>
      </c>
      <c r="DZ244" s="89" t="s">
        <v>592</v>
      </c>
      <c r="EA244" s="7">
        <v>1.7530383288665599</v>
      </c>
      <c r="EB244" s="75">
        <v>-3.9100000000000003E-2</v>
      </c>
      <c r="EC244" s="75">
        <v>9.8599999999999993E-2</v>
      </c>
      <c r="ED244" s="75">
        <v>4.6199999999999998E-2</v>
      </c>
      <c r="EE244" s="90">
        <v>0</v>
      </c>
      <c r="EF244" s="90">
        <v>0</v>
      </c>
      <c r="EG244" s="90">
        <v>0</v>
      </c>
      <c r="EH244" s="90">
        <v>0</v>
      </c>
      <c r="EI244" s="75" t="s">
        <v>129</v>
      </c>
      <c r="EJ244" s="89" t="s">
        <v>592</v>
      </c>
      <c r="EK244" s="91" t="s">
        <v>74</v>
      </c>
      <c r="EL244" s="91" t="s">
        <v>74</v>
      </c>
      <c r="EM244" s="91" t="s">
        <v>74</v>
      </c>
      <c r="EN244" s="91" t="s">
        <v>74</v>
      </c>
      <c r="EO244" s="91" t="s">
        <v>74</v>
      </c>
      <c r="EP244" s="91" t="s">
        <v>74</v>
      </c>
      <c r="EQ244" s="91" t="s">
        <v>74</v>
      </c>
      <c r="ER244" s="91" t="s">
        <v>74</v>
      </c>
      <c r="ES244" s="92" t="s">
        <v>74</v>
      </c>
      <c r="ET244" s="89" t="s">
        <v>592</v>
      </c>
      <c r="EU244" s="7">
        <v>5.83</v>
      </c>
      <c r="EV244" s="7">
        <v>11.5</v>
      </c>
      <c r="EW244" s="10"/>
      <c r="EX244" s="10"/>
      <c r="EY244" s="10"/>
      <c r="EZ244" s="10"/>
      <c r="FA244" s="75">
        <v>0.96638740684888447</v>
      </c>
      <c r="FB244" s="75">
        <v>0.83253439881902602</v>
      </c>
      <c r="FC244" s="75">
        <v>0.91495534678107604</v>
      </c>
      <c r="FD244" s="89" t="s">
        <v>592</v>
      </c>
      <c r="FE244" s="15" t="s">
        <v>113</v>
      </c>
      <c r="FF244" s="6">
        <v>0</v>
      </c>
      <c r="FG244" s="10"/>
      <c r="FH244" s="6">
        <v>27583.13</v>
      </c>
      <c r="FI244" s="10"/>
      <c r="FJ244" s="9"/>
      <c r="FK244" s="6">
        <v>83.30238332187669</v>
      </c>
      <c r="FL244" s="6">
        <v>97.857822462687622</v>
      </c>
      <c r="FM244" s="6">
        <v>93.286445012787738</v>
      </c>
      <c r="FN244" s="6">
        <v>88.703527168732137</v>
      </c>
      <c r="FO244" s="6">
        <v>123.98685651697703</v>
      </c>
      <c r="FP244" s="6">
        <v>92.758815764661506</v>
      </c>
      <c r="FQ244" s="127"/>
      <c r="FR244" s="122"/>
      <c r="FS244" s="121">
        <v>0.57036897274633125</v>
      </c>
      <c r="FT244" s="89" t="s">
        <v>592</v>
      </c>
      <c r="FU244" s="7">
        <v>87.700803394277571</v>
      </c>
      <c r="FV244" s="7">
        <v>71.183351726312466</v>
      </c>
      <c r="FW244" s="7">
        <v>78.287706626235789</v>
      </c>
      <c r="FX244" s="7">
        <v>71.335616720000004</v>
      </c>
      <c r="FY244" s="7">
        <v>99.10037030400764</v>
      </c>
      <c r="FZ244" s="7">
        <v>104.22321992812743</v>
      </c>
      <c r="GA244" s="7">
        <v>37.803317186621008</v>
      </c>
      <c r="GB244" s="7">
        <v>112.43918402967165</v>
      </c>
      <c r="GC244" s="89" t="s">
        <v>592</v>
      </c>
      <c r="GD244" s="92" t="s">
        <v>74</v>
      </c>
      <c r="GE244" s="92" t="s">
        <v>74</v>
      </c>
      <c r="GF244" s="123" t="s">
        <v>1401</v>
      </c>
      <c r="GG244" s="123" t="s">
        <v>1401</v>
      </c>
      <c r="GH244" s="124" t="s">
        <v>74</v>
      </c>
      <c r="GI244" s="125" t="s">
        <v>74</v>
      </c>
      <c r="GJ244" s="126" t="s">
        <v>81</v>
      </c>
      <c r="GK244" s="89" t="s">
        <v>592</v>
      </c>
      <c r="GL244" s="127"/>
      <c r="GM244" s="127"/>
      <c r="GN244" s="127"/>
      <c r="GO244" s="127"/>
      <c r="GP244" s="127"/>
      <c r="GQ244" s="127"/>
      <c r="GR244" s="127"/>
      <c r="GS244" s="127"/>
      <c r="GT244" s="127"/>
      <c r="GU244" s="127"/>
      <c r="GV244" s="127"/>
      <c r="GW244" s="127"/>
      <c r="GX244" s="127"/>
      <c r="GY244" s="127"/>
      <c r="GZ244" s="127"/>
      <c r="HA244" s="127"/>
      <c r="HB244" s="89" t="s">
        <v>592</v>
      </c>
      <c r="HC244" s="106"/>
      <c r="HD244" s="106"/>
      <c r="HE244" s="106"/>
      <c r="HF244" s="106"/>
      <c r="HG244" s="106"/>
      <c r="HH244" s="106"/>
      <c r="HI244" s="106"/>
      <c r="HJ244" s="106"/>
      <c r="HK244" s="106"/>
      <c r="HL244" s="106"/>
      <c r="HM244" s="106"/>
      <c r="HN244" s="106"/>
      <c r="HO244" s="106"/>
      <c r="HP244" s="106"/>
      <c r="HQ244" s="106"/>
      <c r="HR244" s="106"/>
      <c r="HS244" s="106"/>
      <c r="HT244" s="106"/>
      <c r="HU244" s="106"/>
      <c r="HV244" s="106"/>
      <c r="HW244" s="106"/>
      <c r="HX244" s="106"/>
      <c r="HY244" s="106"/>
      <c r="HZ244" s="106"/>
      <c r="IA244" s="89" t="s">
        <v>592</v>
      </c>
      <c r="IB244" s="128">
        <v>0.43344554596853802</v>
      </c>
      <c r="IC244" s="133">
        <v>0.18536478869411299</v>
      </c>
      <c r="ID244" s="13" t="s">
        <v>592</v>
      </c>
      <c r="IE244" s="6">
        <v>93.182044390000001</v>
      </c>
      <c r="IF244" s="6">
        <v>90.78761403</v>
      </c>
      <c r="IG244" s="6">
        <v>88.816201539999994</v>
      </c>
      <c r="IH244" s="6">
        <v>62.414400309999998</v>
      </c>
      <c r="II244" s="6">
        <v>65.348370149999994</v>
      </c>
      <c r="IJ244" s="6">
        <v>60.32540676</v>
      </c>
      <c r="IK244" s="6">
        <v>93.605046090000002</v>
      </c>
      <c r="IL244" s="7">
        <v>90.792721950000001</v>
      </c>
      <c r="IM244" s="6">
        <v>92.019158640000001</v>
      </c>
      <c r="IN244" s="6">
        <v>98.547530800000004</v>
      </c>
      <c r="IO244" s="6">
        <v>77.153558050000001</v>
      </c>
      <c r="IP244" s="7">
        <v>80.236395729999998</v>
      </c>
      <c r="IQ244" s="7">
        <v>80.692070909999998</v>
      </c>
      <c r="IR244" s="7">
        <v>96.209650210000007</v>
      </c>
      <c r="IS244" s="6">
        <v>80.416101310000002</v>
      </c>
      <c r="IT244" s="7">
        <v>80.694265009999995</v>
      </c>
      <c r="IU244" s="6">
        <v>72.354852379999997</v>
      </c>
      <c r="IV244" s="7"/>
      <c r="IW244" s="7">
        <v>96.168648399999995</v>
      </c>
      <c r="IX244" s="7">
        <v>82.003883500000001</v>
      </c>
      <c r="IY244" s="6">
        <v>98.656368169999993</v>
      </c>
      <c r="IZ244" s="6">
        <v>68.946115559999996</v>
      </c>
      <c r="JA244" s="6">
        <v>76.062534369999995</v>
      </c>
      <c r="JB244" s="6">
        <v>60.283896230000003</v>
      </c>
      <c r="JC244" s="6">
        <v>72.928288870000003</v>
      </c>
      <c r="JD244" s="7">
        <v>92.375149480000005</v>
      </c>
      <c r="JE244" s="7">
        <v>90.239254709999997</v>
      </c>
      <c r="JF244" s="7">
        <v>94.544531840000005</v>
      </c>
      <c r="JG244" s="7">
        <v>98.871548619999999</v>
      </c>
      <c r="JH244" s="6">
        <v>92.482072630000005</v>
      </c>
      <c r="JI244" s="7">
        <v>92.420018580000004</v>
      </c>
      <c r="JJ244" s="6">
        <v>67.539180639999998</v>
      </c>
      <c r="JK244" s="7">
        <v>88.568326350000007</v>
      </c>
      <c r="JL244" s="6">
        <v>88.707611409999998</v>
      </c>
      <c r="JM244" s="7">
        <v>85.770433229999995</v>
      </c>
      <c r="JN244" s="6">
        <v>91.612185280000006</v>
      </c>
      <c r="JO244" s="7">
        <v>56.763925729999997</v>
      </c>
      <c r="JP244" s="7">
        <v>80.950127760000001</v>
      </c>
      <c r="JQ244" s="6">
        <v>91.46810146</v>
      </c>
      <c r="JR244" s="6">
        <v>87.843253669999996</v>
      </c>
      <c r="JS244" s="7">
        <v>98.845951249999999</v>
      </c>
      <c r="JT244" s="7">
        <v>74.599542330000006</v>
      </c>
      <c r="JU244" s="7">
        <v>93.736419459999993</v>
      </c>
      <c r="JV244" s="7">
        <v>90.595836320000004</v>
      </c>
      <c r="JW244" s="6">
        <v>73.361964540000002</v>
      </c>
      <c r="JX244" s="7">
        <v>76.160763439999997</v>
      </c>
      <c r="JY244" s="6">
        <v>95.078764199999995</v>
      </c>
      <c r="JZ244" s="7">
        <v>88.700515600000003</v>
      </c>
      <c r="KA244" s="6">
        <v>100.74925949999999</v>
      </c>
      <c r="KB244" s="7">
        <v>97.791188899999995</v>
      </c>
      <c r="KC244" s="7">
        <v>75.843270869999998</v>
      </c>
      <c r="KD244" s="6">
        <v>84.569490669999993</v>
      </c>
      <c r="KE244" s="6">
        <v>73.899692939999994</v>
      </c>
      <c r="KF244" s="6">
        <v>82.115237230000005</v>
      </c>
      <c r="KG244" s="7">
        <v>78.677557370000002</v>
      </c>
      <c r="KH244" s="6">
        <v>66.589928060000005</v>
      </c>
      <c r="KI244" s="6">
        <v>91.048299619999995</v>
      </c>
      <c r="KJ244" s="6">
        <v>102.5210084</v>
      </c>
      <c r="KK244" s="6">
        <v>67.524891879999998</v>
      </c>
      <c r="KM244" s="178">
        <v>0.67131610777310546</v>
      </c>
      <c r="KN244" s="178">
        <v>0.84383300095593183</v>
      </c>
      <c r="KO244" s="178">
        <v>1.080553358253751</v>
      </c>
    </row>
    <row r="245" spans="1:301" ht="87.75" customHeight="1">
      <c r="A245" s="164" t="s">
        <v>1760</v>
      </c>
      <c r="B245" s="84" t="str">
        <f>"Chemistry 644"</f>
        <v>Chemistry 644</v>
      </c>
      <c r="C245" s="158" t="s">
        <v>1937</v>
      </c>
      <c r="D245" s="13" t="s">
        <v>500</v>
      </c>
      <c r="E245" s="163"/>
      <c r="F245" s="13"/>
      <c r="G245" s="2" t="s">
        <v>501</v>
      </c>
      <c r="H245" s="13" t="s">
        <v>1186</v>
      </c>
      <c r="I245" s="83" t="str">
        <f>"Chemistry 244"</f>
        <v>Chemistry 244</v>
      </c>
      <c r="J245" s="13">
        <v>245</v>
      </c>
      <c r="K245" s="4"/>
      <c r="L245" s="53">
        <v>0.98241915186190487</v>
      </c>
      <c r="M245" s="114"/>
      <c r="N245" s="5">
        <v>88</v>
      </c>
      <c r="O245" s="6">
        <v>97</v>
      </c>
      <c r="P245" s="6">
        <v>512</v>
      </c>
      <c r="Q245" s="6">
        <v>413</v>
      </c>
      <c r="S245" s="7">
        <v>468.1</v>
      </c>
      <c r="T245" s="6"/>
      <c r="U245" s="6">
        <v>138.1</v>
      </c>
      <c r="V245" s="6">
        <v>235.6</v>
      </c>
      <c r="W245" s="6">
        <v>105.4</v>
      </c>
      <c r="X245" s="6">
        <v>143.6</v>
      </c>
      <c r="Y245" s="6">
        <v>130.29999999999998</v>
      </c>
      <c r="Z245" s="6">
        <v>193</v>
      </c>
      <c r="AA245" s="115" t="s">
        <v>68</v>
      </c>
      <c r="AB245" s="116" t="s">
        <v>80</v>
      </c>
      <c r="AC245" s="116" t="s">
        <v>86</v>
      </c>
      <c r="AD245" s="115" t="s">
        <v>68</v>
      </c>
      <c r="AE245" s="116" t="s">
        <v>69</v>
      </c>
      <c r="AF245" s="116" t="s">
        <v>69</v>
      </c>
      <c r="AG245" s="10">
        <v>174</v>
      </c>
      <c r="AH245" s="10">
        <v>186</v>
      </c>
      <c r="AI245" s="10"/>
      <c r="AJ245" s="10"/>
      <c r="AK245" s="75">
        <v>0.84799999999999998</v>
      </c>
      <c r="AL245" s="117" t="s">
        <v>907</v>
      </c>
      <c r="AM245" s="89" t="s">
        <v>500</v>
      </c>
      <c r="AN245" s="118">
        <v>1.4563738026093363E-2</v>
      </c>
      <c r="AO245" s="118">
        <v>-1.5100671140939598E-2</v>
      </c>
      <c r="AP245" s="118">
        <v>2.2114115572059497E-2</v>
      </c>
      <c r="AQ245" s="118">
        <v>9.4744089057455377E-3</v>
      </c>
      <c r="AR245" s="80" t="s">
        <v>70</v>
      </c>
      <c r="AS245" s="7">
        <v>5.5037331886140635</v>
      </c>
      <c r="AT245" s="119"/>
      <c r="AU245" s="89" t="s">
        <v>500</v>
      </c>
      <c r="AV245" s="7">
        <v>10.1435069</v>
      </c>
      <c r="AW245" s="7">
        <v>11.798</v>
      </c>
      <c r="AX245" s="7">
        <v>-0.105</v>
      </c>
      <c r="AY245" s="7"/>
      <c r="AZ245" s="7">
        <v>9.8502085208613437</v>
      </c>
      <c r="BA245" s="7">
        <v>-11.597675282950405</v>
      </c>
      <c r="BB245" s="187"/>
      <c r="BC245" s="7">
        <v>29.060751381215479</v>
      </c>
      <c r="BD245" s="7">
        <v>15.748802415458929</v>
      </c>
      <c r="BE245" s="7">
        <v>6.1292066478076386</v>
      </c>
      <c r="BF245" s="7">
        <v>1.556565045592706</v>
      </c>
      <c r="BG245" s="7">
        <v>-6.2937054945054971</v>
      </c>
      <c r="BH245" s="7">
        <v>50.686521898804656</v>
      </c>
      <c r="BI245" s="7">
        <v>28.475157720330522</v>
      </c>
      <c r="BJ245" s="77"/>
      <c r="BK245" s="7">
        <v>28.791383499999998</v>
      </c>
      <c r="BL245" s="7"/>
      <c r="BM245" s="7">
        <v>47.163848073191019</v>
      </c>
      <c r="BN245" s="77"/>
      <c r="BO245" s="7">
        <v>6.2990000000000066</v>
      </c>
      <c r="BP245" s="7">
        <v>17.811999999999998</v>
      </c>
      <c r="BQ245" s="7"/>
      <c r="BR245" s="7"/>
      <c r="BS245" s="7">
        <v>14.631034238321433</v>
      </c>
      <c r="BT245" s="7">
        <v>55.881480908551836</v>
      </c>
      <c r="BU245" s="75"/>
      <c r="BV245" s="7">
        <v>5.4287574308271749</v>
      </c>
      <c r="BW245" s="7" t="s">
        <v>195</v>
      </c>
      <c r="BX245" s="6">
        <v>-15.453977239876195</v>
      </c>
      <c r="BY245" s="6" t="s">
        <v>551</v>
      </c>
      <c r="BZ245" s="6">
        <v>67.371829277044085</v>
      </c>
      <c r="CA245" s="6">
        <v>288.2</v>
      </c>
      <c r="CB245" s="4" t="s">
        <v>978</v>
      </c>
      <c r="CC245" s="89" t="s">
        <v>500</v>
      </c>
      <c r="CD245" s="4">
        <v>78.126852224620194</v>
      </c>
      <c r="CE245" s="4">
        <v>86.494711776294068</v>
      </c>
      <c r="CF245" s="4">
        <v>487.1</v>
      </c>
      <c r="CG245" s="89" t="s">
        <v>500</v>
      </c>
      <c r="CH245" s="6">
        <v>-14.2</v>
      </c>
      <c r="CI245" s="53"/>
      <c r="CJ245" s="6">
        <v>15492.4</v>
      </c>
      <c r="CK245" s="6">
        <v>32000</v>
      </c>
      <c r="CL245" s="8">
        <v>-5</v>
      </c>
      <c r="CM245" s="6">
        <v>22627.42</v>
      </c>
      <c r="CN245" s="9">
        <v>3</v>
      </c>
      <c r="CO245" s="6">
        <v>12956.93</v>
      </c>
      <c r="CP245" s="5">
        <v>14</v>
      </c>
      <c r="CQ245" s="4">
        <v>30</v>
      </c>
      <c r="CR245" s="78">
        <v>1</v>
      </c>
      <c r="CS245" s="78">
        <v>8.5000000000000006E-2</v>
      </c>
      <c r="CT245" s="78">
        <v>5</v>
      </c>
      <c r="CU245" s="78">
        <v>4.99</v>
      </c>
      <c r="CV245" s="6">
        <v>133.11517329255017</v>
      </c>
      <c r="CW245" s="78"/>
      <c r="CX245" s="10">
        <v>30</v>
      </c>
      <c r="CY245" s="6">
        <v>100.88008295277776</v>
      </c>
      <c r="CZ245" s="2"/>
      <c r="DA245" s="11"/>
      <c r="DB245" s="11"/>
      <c r="DC245" s="11"/>
      <c r="DD245" s="120" t="s">
        <v>89</v>
      </c>
      <c r="DE245" s="120" t="s">
        <v>72</v>
      </c>
      <c r="DF245" s="89" t="s">
        <v>500</v>
      </c>
      <c r="DG245" s="12">
        <v>20</v>
      </c>
      <c r="DH245" s="9"/>
      <c r="DI245" s="98">
        <v>0</v>
      </c>
      <c r="DJ245" s="100"/>
      <c r="DK245" s="1"/>
      <c r="DL245" s="101"/>
      <c r="DM245" s="46" t="s">
        <v>101</v>
      </c>
      <c r="DN245" s="10">
        <v>0</v>
      </c>
      <c r="DO245" s="10">
        <v>0</v>
      </c>
      <c r="DP245" s="11"/>
      <c r="DQ245" s="109"/>
      <c r="DR245" s="12"/>
      <c r="DS245" s="79">
        <v>0</v>
      </c>
      <c r="DT245" s="2"/>
      <c r="DU245" s="8">
        <v>16.213000000000001</v>
      </c>
      <c r="DV245" s="12"/>
      <c r="DW245" s="13">
        <v>100</v>
      </c>
      <c r="DX245" s="89" t="s">
        <v>500</v>
      </c>
      <c r="DY245" s="12">
        <v>-11</v>
      </c>
      <c r="DZ245" s="89" t="s">
        <v>500</v>
      </c>
      <c r="EA245" s="7">
        <v>-10.233655813060279</v>
      </c>
      <c r="EB245" s="75">
        <v>-1.54E-2</v>
      </c>
      <c r="EC245" s="75">
        <v>7.0099999999999996E-2</v>
      </c>
      <c r="ED245" s="75">
        <v>8.5800000000000001E-2</v>
      </c>
      <c r="EE245" s="90">
        <v>0</v>
      </c>
      <c r="EF245" s="90">
        <v>0</v>
      </c>
      <c r="EG245" s="90">
        <v>0</v>
      </c>
      <c r="EH245" s="90">
        <v>0</v>
      </c>
      <c r="EI245" s="75" t="s">
        <v>129</v>
      </c>
      <c r="EJ245" s="89" t="s">
        <v>500</v>
      </c>
      <c r="EK245" s="91" t="s">
        <v>74</v>
      </c>
      <c r="EL245" s="91" t="s">
        <v>74</v>
      </c>
      <c r="EM245" s="91" t="s">
        <v>74</v>
      </c>
      <c r="EN245" s="91" t="s">
        <v>74</v>
      </c>
      <c r="EO245" s="91" t="s">
        <v>74</v>
      </c>
      <c r="EP245" s="91" t="s">
        <v>74</v>
      </c>
      <c r="EQ245" s="91" t="s">
        <v>74</v>
      </c>
      <c r="ER245" s="91" t="s">
        <v>74</v>
      </c>
      <c r="ES245" s="92" t="s">
        <v>74</v>
      </c>
      <c r="ET245" s="89" t="s">
        <v>500</v>
      </c>
      <c r="EU245" s="7">
        <v>12.5</v>
      </c>
      <c r="EV245" s="7">
        <v>15.2</v>
      </c>
      <c r="EW245" s="10"/>
      <c r="EX245" s="10"/>
      <c r="EY245" s="10"/>
      <c r="EZ245" s="10"/>
      <c r="FA245" s="75">
        <v>0.83869078488383686</v>
      </c>
      <c r="FB245" s="75">
        <v>0.82517597117847685</v>
      </c>
      <c r="FC245" s="75">
        <v>1.0660713499281669</v>
      </c>
      <c r="FD245" s="89" t="s">
        <v>500</v>
      </c>
      <c r="FE245" s="10"/>
      <c r="FF245" s="6">
        <v>6.67</v>
      </c>
      <c r="FG245" s="10" t="s">
        <v>75</v>
      </c>
      <c r="FH245" s="6">
        <v>32000</v>
      </c>
      <c r="FI245" s="10"/>
      <c r="FJ245" s="9"/>
      <c r="FK245" s="6">
        <v>8.9402784475063886</v>
      </c>
      <c r="FL245" s="6">
        <v>22.687768926000086</v>
      </c>
      <c r="FM245" s="6">
        <v>16.560102301790291</v>
      </c>
      <c r="FN245" s="6">
        <v>-14.394661582459477</v>
      </c>
      <c r="FO245" s="6">
        <v>3.066812705366917</v>
      </c>
      <c r="FP245" s="6">
        <v>-6.8074674712427008</v>
      </c>
      <c r="FQ245" s="127"/>
      <c r="FR245" s="122"/>
      <c r="FS245" s="121">
        <v>0.92505154639175258</v>
      </c>
      <c r="FT245" s="89" t="s">
        <v>500</v>
      </c>
      <c r="FU245" s="7">
        <v>-10.715899111315096</v>
      </c>
      <c r="FV245" s="7">
        <v>-73.009616900520228</v>
      </c>
      <c r="FW245" s="7">
        <v>-0.69788703202104951</v>
      </c>
      <c r="FX245" s="7">
        <v>-55.701241692756611</v>
      </c>
      <c r="FY245" s="7">
        <v>-58.956728184913089</v>
      </c>
      <c r="FZ245" s="7">
        <v>-34.473830656190763</v>
      </c>
      <c r="GA245" s="7">
        <v>-39.113428451690105</v>
      </c>
      <c r="GB245" s="7">
        <v>-85.8808770590161</v>
      </c>
      <c r="GC245" s="89" t="s">
        <v>500</v>
      </c>
      <c r="GD245" s="92" t="s">
        <v>81</v>
      </c>
      <c r="GE245" s="92" t="s">
        <v>81</v>
      </c>
      <c r="GF245" s="123" t="s">
        <v>1403</v>
      </c>
      <c r="GG245" s="123" t="s">
        <v>1402</v>
      </c>
      <c r="GH245" s="124" t="s">
        <v>74</v>
      </c>
      <c r="GI245" s="125" t="s">
        <v>81</v>
      </c>
      <c r="GJ245" s="126" t="s">
        <v>74</v>
      </c>
      <c r="GK245" s="89" t="s">
        <v>500</v>
      </c>
      <c r="GL245" s="127"/>
      <c r="GM245" s="127"/>
      <c r="GN245" s="127"/>
      <c r="GO245" s="127"/>
      <c r="GP245" s="127"/>
      <c r="GQ245" s="127"/>
      <c r="GR245" s="127"/>
      <c r="GS245" s="127"/>
      <c r="GT245" s="127"/>
      <c r="GU245" s="127"/>
      <c r="GV245" s="127"/>
      <c r="GW245" s="127"/>
      <c r="GX245" s="127"/>
      <c r="GY245" s="127"/>
      <c r="GZ245" s="127"/>
      <c r="HA245" s="127"/>
      <c r="HB245" s="89" t="s">
        <v>500</v>
      </c>
      <c r="HC245" s="106"/>
      <c r="HD245" s="106"/>
      <c r="HE245" s="106"/>
      <c r="HF245" s="106"/>
      <c r="HG245" s="106"/>
      <c r="HH245" s="106"/>
      <c r="HI245" s="106"/>
      <c r="HJ245" s="106"/>
      <c r="HK245" s="106"/>
      <c r="HL245" s="106"/>
      <c r="HM245" s="106"/>
      <c r="HN245" s="106"/>
      <c r="HO245" s="106"/>
      <c r="HP245" s="106"/>
      <c r="HQ245" s="106"/>
      <c r="HR245" s="106"/>
      <c r="HS245" s="106"/>
      <c r="HT245" s="106"/>
      <c r="HU245" s="106"/>
      <c r="HV245" s="106"/>
      <c r="HW245" s="106"/>
      <c r="HX245" s="106"/>
      <c r="HY245" s="106"/>
      <c r="HZ245" s="106"/>
      <c r="IA245" s="89" t="s">
        <v>500</v>
      </c>
      <c r="IB245" s="42">
        <v>0.70057022409764003</v>
      </c>
      <c r="IC245" s="41">
        <v>0.98230309649299397</v>
      </c>
      <c r="ID245" s="13" t="s">
        <v>500</v>
      </c>
      <c r="IE245" s="6">
        <v>-30.9375</v>
      </c>
      <c r="IF245" s="6">
        <v>-25.349903470000001</v>
      </c>
      <c r="IG245" s="6">
        <v>-88.1</v>
      </c>
      <c r="IH245" s="6">
        <v>-90.615671640000002</v>
      </c>
      <c r="II245" s="6">
        <v>-86.623422160000004</v>
      </c>
      <c r="IJ245" s="6">
        <v>-62.5</v>
      </c>
      <c r="IK245" s="6">
        <v>-88.304794520000002</v>
      </c>
      <c r="IL245" s="7"/>
      <c r="IM245" s="6">
        <v>-69.779962549999993</v>
      </c>
      <c r="IN245" s="6">
        <v>-41.73031727</v>
      </c>
      <c r="IO245" s="6">
        <v>-96.607806690000004</v>
      </c>
      <c r="IP245" s="7">
        <v>-91.423611109999996</v>
      </c>
      <c r="IQ245" s="7">
        <v>-91.34057971</v>
      </c>
      <c r="IR245" s="7">
        <v>-88.867728529999994</v>
      </c>
      <c r="IS245" s="6">
        <v>0.26390465400000002</v>
      </c>
      <c r="IT245" s="7">
        <v>3.4701199690000002</v>
      </c>
      <c r="IU245" s="6">
        <v>-55.606995879999999</v>
      </c>
      <c r="IV245" s="7">
        <v>-93.46947935</v>
      </c>
      <c r="IW245" s="7">
        <v>-82.778776980000004</v>
      </c>
      <c r="IX245" s="7">
        <v>-39.1743649</v>
      </c>
      <c r="IY245" s="6">
        <v>-51.238567070000002</v>
      </c>
      <c r="IZ245" s="6">
        <v>-27.52590674</v>
      </c>
      <c r="JA245" s="6">
        <v>-11.334325400000001</v>
      </c>
      <c r="JB245" s="6">
        <v>-27.60353228</v>
      </c>
      <c r="JC245" s="6">
        <v>-9.7094095940000003</v>
      </c>
      <c r="JD245" s="7">
        <v>-89.651898729999999</v>
      </c>
      <c r="JE245" s="7">
        <v>-64.640410959999997</v>
      </c>
      <c r="JF245" s="7">
        <v>-72.818396230000005</v>
      </c>
      <c r="JG245" s="7">
        <v>-88.988095240000007</v>
      </c>
      <c r="JH245" s="6">
        <v>-50.140328150000002</v>
      </c>
      <c r="JI245" s="7">
        <v>-91.15566038</v>
      </c>
      <c r="JJ245" s="6">
        <v>-98.869680849999995</v>
      </c>
      <c r="JK245" s="7">
        <v>-80.082781460000007</v>
      </c>
      <c r="JL245" s="6">
        <v>-92.839805830000003</v>
      </c>
      <c r="JM245" s="7">
        <v>-72.878086420000002</v>
      </c>
      <c r="JN245" s="6">
        <v>-81.590346530000005</v>
      </c>
      <c r="JO245" s="7">
        <v>-72.349056599999997</v>
      </c>
      <c r="JP245" s="7">
        <v>-35.534934499999999</v>
      </c>
      <c r="JQ245" s="6">
        <v>-39.041251129999999</v>
      </c>
      <c r="JR245" s="6">
        <v>-69.048329359999997</v>
      </c>
      <c r="JS245" s="7">
        <v>-69.945987650000006</v>
      </c>
      <c r="JT245" s="7">
        <v>-64.368279569999999</v>
      </c>
      <c r="JU245" s="7">
        <v>-83.017857140000004</v>
      </c>
      <c r="JV245" s="7"/>
      <c r="JW245" s="6">
        <v>-94.462719300000003</v>
      </c>
      <c r="JX245" s="7">
        <v>-51.169438669999998</v>
      </c>
      <c r="JY245" s="6">
        <v>4.7440565430000001</v>
      </c>
      <c r="JZ245" s="7">
        <v>-61.837349400000001</v>
      </c>
      <c r="KA245" s="6">
        <v>-95.118876080000007</v>
      </c>
      <c r="KB245" s="7">
        <v>-57.683486240000001</v>
      </c>
      <c r="KC245" s="7">
        <v>-51.537122969999999</v>
      </c>
      <c r="KD245" s="6">
        <v>-67.8125</v>
      </c>
      <c r="KE245" s="6">
        <v>-91.640295359999996</v>
      </c>
      <c r="KF245" s="6">
        <v>-79.183884300000003</v>
      </c>
      <c r="KG245" s="7">
        <v>-92.455456569999996</v>
      </c>
      <c r="KH245" s="6">
        <v>-92.416985949999997</v>
      </c>
      <c r="KI245" s="6">
        <v>-87.586325970000004</v>
      </c>
      <c r="KJ245" s="6">
        <v>-94.053398060000006</v>
      </c>
      <c r="KK245" s="6">
        <v>-96.689429930000003</v>
      </c>
      <c r="KM245" s="178">
        <v>3.3157361578468834</v>
      </c>
      <c r="KN245" s="178">
        <v>0.31013517398375884</v>
      </c>
      <c r="KO245" s="178">
        <v>1.2079377416167301</v>
      </c>
    </row>
    <row r="246" spans="1:301" ht="87.75" customHeight="1">
      <c r="A246" s="164" t="s">
        <v>1761</v>
      </c>
      <c r="B246" s="84" t="str">
        <f>"Chemistry 645"</f>
        <v>Chemistry 645</v>
      </c>
      <c r="C246" s="158" t="s">
        <v>1938</v>
      </c>
      <c r="D246" s="13" t="s">
        <v>586</v>
      </c>
      <c r="E246" s="163"/>
      <c r="F246" s="13"/>
      <c r="G246" s="2" t="s">
        <v>92</v>
      </c>
      <c r="H246" s="13" t="s">
        <v>1240</v>
      </c>
      <c r="I246" s="83" t="str">
        <f>"Chemistry 245"</f>
        <v>Chemistry 245</v>
      </c>
      <c r="J246" s="13">
        <v>246</v>
      </c>
      <c r="K246" s="4"/>
      <c r="L246" s="53">
        <v>1.2800009194960691</v>
      </c>
      <c r="M246" s="114"/>
      <c r="N246" s="5">
        <v>95</v>
      </c>
      <c r="O246" s="6" t="s">
        <v>195</v>
      </c>
      <c r="P246" s="6">
        <v>1160</v>
      </c>
      <c r="Q246" s="6"/>
      <c r="S246" s="7">
        <v>803.4</v>
      </c>
      <c r="T246" s="6"/>
      <c r="U246" s="6">
        <v>963.4</v>
      </c>
      <c r="V246" s="6">
        <v>1050</v>
      </c>
      <c r="W246" s="6">
        <v>1120</v>
      </c>
      <c r="X246" s="6">
        <v>1188</v>
      </c>
      <c r="Y246" s="6">
        <v>1184</v>
      </c>
      <c r="Z246" s="6">
        <v>718.5</v>
      </c>
      <c r="AA246" s="116" t="s">
        <v>85</v>
      </c>
      <c r="AB246" s="116" t="s">
        <v>80</v>
      </c>
      <c r="AC246" s="116" t="s">
        <v>86</v>
      </c>
      <c r="AD246" s="116" t="s">
        <v>69</v>
      </c>
      <c r="AE246" s="116" t="s">
        <v>69</v>
      </c>
      <c r="AF246" s="116" t="s">
        <v>69</v>
      </c>
      <c r="AG246" s="10"/>
      <c r="AH246" s="10"/>
      <c r="AI246" s="10"/>
      <c r="AJ246" s="10"/>
      <c r="AK246" s="75">
        <v>1.06</v>
      </c>
      <c r="AL246" s="117" t="s">
        <v>907</v>
      </c>
      <c r="AM246" s="89" t="s">
        <v>586</v>
      </c>
      <c r="AN246" s="118">
        <v>3.2194412711600374E-2</v>
      </c>
      <c r="AO246" s="118">
        <v>7.5315485316664696E-2</v>
      </c>
      <c r="AP246" s="118">
        <v>1.1103247618943208</v>
      </c>
      <c r="AQ246" s="118"/>
      <c r="AR246" s="80" t="s">
        <v>148</v>
      </c>
      <c r="AS246" s="7">
        <v>81.310295415986474</v>
      </c>
      <c r="AT246" s="119"/>
      <c r="AU246" s="89" t="s">
        <v>586</v>
      </c>
      <c r="AV246" s="7">
        <v>28.392941799999999</v>
      </c>
      <c r="AW246" s="7">
        <v>8.3450000000000006</v>
      </c>
      <c r="AX246" s="7">
        <v>-9.8000000000000004E-2</v>
      </c>
      <c r="AY246" s="7"/>
      <c r="AZ246" s="7">
        <v>2.4390243902439011</v>
      </c>
      <c r="BA246" s="7">
        <v>-3.0487804878048763</v>
      </c>
      <c r="BB246" s="187"/>
      <c r="BC246" s="7">
        <v>-12.772111888111892</v>
      </c>
      <c r="BD246" s="7">
        <v>6.4144715237302137</v>
      </c>
      <c r="BE246" s="7">
        <v>-24.032444911804618</v>
      </c>
      <c r="BF246" s="7">
        <v>1.3776569620253087</v>
      </c>
      <c r="BG246" s="7">
        <v>-16.38361558441559</v>
      </c>
      <c r="BH246" s="7">
        <v>40.476190476190474</v>
      </c>
      <c r="BI246" s="7">
        <v>7.1428571428571459</v>
      </c>
      <c r="BJ246" s="167"/>
      <c r="BK246" s="7">
        <v>-0.80036837699999996</v>
      </c>
      <c r="BL246" s="7"/>
      <c r="BM246" s="7">
        <v>30.073721907602916</v>
      </c>
      <c r="BN246" s="167"/>
      <c r="BO246" s="7">
        <v>-3.0000000000001137E-3</v>
      </c>
      <c r="BP246" s="7">
        <v>-13.138799999999989</v>
      </c>
      <c r="BQ246" s="7"/>
      <c r="BR246" s="7"/>
      <c r="BS246" s="7">
        <v>66.739004629629619</v>
      </c>
      <c r="BT246" s="7">
        <v>58.288564666119356</v>
      </c>
      <c r="BU246" s="75"/>
      <c r="BV246" s="7">
        <v>-7.0037634899692609</v>
      </c>
      <c r="BW246" s="7" t="s">
        <v>195</v>
      </c>
      <c r="BX246" s="6">
        <v>-38.429981223958734</v>
      </c>
      <c r="BY246" s="6"/>
      <c r="BZ246" s="6">
        <v>10.239202424219359</v>
      </c>
      <c r="CA246" s="6"/>
      <c r="CB246" s="4"/>
      <c r="CC246" s="89" t="s">
        <v>586</v>
      </c>
      <c r="CD246" s="4">
        <v>-7.4427206461055384</v>
      </c>
      <c r="CE246" s="4">
        <v>-13.192823186442332</v>
      </c>
      <c r="CF246" s="4"/>
      <c r="CG246" s="89" t="s">
        <v>586</v>
      </c>
      <c r="CH246" s="6">
        <v>-4.22</v>
      </c>
      <c r="CI246" s="53"/>
      <c r="CJ246" s="6">
        <v>15731.78</v>
      </c>
      <c r="CK246" s="6">
        <v>32000</v>
      </c>
      <c r="CL246" s="8">
        <v>-32</v>
      </c>
      <c r="CM246" s="6">
        <v>25398.42</v>
      </c>
      <c r="CN246" s="9">
        <v>-7</v>
      </c>
      <c r="CO246" s="6">
        <v>32000</v>
      </c>
      <c r="CP246" s="5">
        <v>91</v>
      </c>
      <c r="CQ246" s="4">
        <v>30</v>
      </c>
      <c r="CR246" s="78">
        <v>16.11</v>
      </c>
      <c r="CS246" s="78">
        <v>19.78</v>
      </c>
      <c r="CT246" s="78">
        <v>11.95</v>
      </c>
      <c r="CU246" s="78">
        <v>5.09</v>
      </c>
      <c r="CV246" s="6">
        <v>111.78128271460736</v>
      </c>
      <c r="CW246" s="78"/>
      <c r="CX246" s="10">
        <v>30</v>
      </c>
      <c r="CY246" s="6">
        <v>106.97574819468272</v>
      </c>
      <c r="CZ246" s="2"/>
      <c r="DA246" s="11"/>
      <c r="DB246" s="11"/>
      <c r="DC246" s="11"/>
      <c r="DD246" s="120" t="s">
        <v>72</v>
      </c>
      <c r="DE246" s="120" t="s">
        <v>72</v>
      </c>
      <c r="DF246" s="89" t="s">
        <v>586</v>
      </c>
      <c r="DG246" s="12">
        <v>14</v>
      </c>
      <c r="DH246" s="9"/>
      <c r="DI246" s="98">
        <v>0</v>
      </c>
      <c r="DJ246" s="102"/>
      <c r="DK246" s="1"/>
      <c r="DL246" s="103"/>
      <c r="DM246" s="46" t="s">
        <v>101</v>
      </c>
      <c r="DN246" s="10">
        <v>0</v>
      </c>
      <c r="DO246" s="10">
        <v>0</v>
      </c>
      <c r="DP246" s="11"/>
      <c r="DQ246" s="109"/>
      <c r="DR246" s="12"/>
      <c r="DS246" s="79">
        <v>0</v>
      </c>
      <c r="DT246" s="2"/>
      <c r="DU246" s="8">
        <v>-16</v>
      </c>
      <c r="DV246" s="12"/>
      <c r="DW246" s="13">
        <v>100</v>
      </c>
      <c r="DX246" s="89" t="s">
        <v>586</v>
      </c>
      <c r="DY246" s="12">
        <v>9</v>
      </c>
      <c r="DZ246" s="89" t="s">
        <v>586</v>
      </c>
      <c r="EA246" s="7">
        <v>1.09408393886535</v>
      </c>
      <c r="EB246" s="75">
        <v>1.3899999999999999E-2</v>
      </c>
      <c r="EC246" s="75">
        <v>8.3000000000000001E-3</v>
      </c>
      <c r="ED246" s="75">
        <v>1.7399999999999999E-2</v>
      </c>
      <c r="EE246" s="90">
        <v>0</v>
      </c>
      <c r="EF246" s="90">
        <v>0</v>
      </c>
      <c r="EG246" s="90">
        <v>0</v>
      </c>
      <c r="EH246" s="90">
        <v>0</v>
      </c>
      <c r="EI246" s="75"/>
      <c r="EJ246" s="89" t="s">
        <v>586</v>
      </c>
      <c r="EK246" s="91" t="s">
        <v>74</v>
      </c>
      <c r="EL246" s="91" t="s">
        <v>74</v>
      </c>
      <c r="EM246" s="91" t="s">
        <v>74</v>
      </c>
      <c r="EN246" s="91" t="s">
        <v>74</v>
      </c>
      <c r="EO246" s="91" t="s">
        <v>74</v>
      </c>
      <c r="EP246" s="91" t="s">
        <v>74</v>
      </c>
      <c r="EQ246" s="91" t="s">
        <v>74</v>
      </c>
      <c r="ER246" s="91" t="s">
        <v>74</v>
      </c>
      <c r="ES246" s="92" t="s">
        <v>74</v>
      </c>
      <c r="ET246" s="89" t="s">
        <v>586</v>
      </c>
      <c r="EU246" s="7">
        <v>7.13</v>
      </c>
      <c r="EV246" s="7">
        <v>18.899999999999999</v>
      </c>
      <c r="EW246" s="10"/>
      <c r="EX246" s="10"/>
      <c r="EY246" s="10"/>
      <c r="EZ246" s="10"/>
      <c r="FA246" s="75">
        <v>0.81970253700169537</v>
      </c>
      <c r="FB246" s="75">
        <v>0.88387803713635626</v>
      </c>
      <c r="FC246" s="75">
        <v>0.89491500765866139</v>
      </c>
      <c r="FD246" s="89" t="s">
        <v>586</v>
      </c>
      <c r="FE246" s="15" t="s">
        <v>113</v>
      </c>
      <c r="FF246" s="6">
        <v>33.33</v>
      </c>
      <c r="FG246" s="10"/>
      <c r="FH246" s="6">
        <v>32000</v>
      </c>
      <c r="FI246" s="10"/>
      <c r="FJ246" s="9"/>
      <c r="FK246" s="6">
        <v>11.189335457495265</v>
      </c>
      <c r="FL246" s="6">
        <v>32.051029173161972</v>
      </c>
      <c r="FM246" s="6">
        <v>-8.1935483870968273</v>
      </c>
      <c r="FN246" s="6">
        <v>-22.835172183216311</v>
      </c>
      <c r="FO246" s="6">
        <v>42.737094837935153</v>
      </c>
      <c r="FP246" s="6">
        <v>109.83407527316878</v>
      </c>
      <c r="FQ246" s="127">
        <v>0.64223352201861272</v>
      </c>
      <c r="FR246" s="122"/>
      <c r="FS246" s="121">
        <v>0.7977317867641216</v>
      </c>
      <c r="FT246" s="89" t="s">
        <v>586</v>
      </c>
      <c r="FU246" s="7">
        <v>37.241002322318273</v>
      </c>
      <c r="FV246" s="7">
        <v>14.214503549904656</v>
      </c>
      <c r="FW246" s="7">
        <v>18.494083466997544</v>
      </c>
      <c r="FX246" s="7">
        <v>13.064521577161937</v>
      </c>
      <c r="FY246" s="7">
        <v>-6.0892874941944619</v>
      </c>
      <c r="FZ246" s="7">
        <v>28.729664859098591</v>
      </c>
      <c r="GA246" s="7">
        <v>-298.50353776060803</v>
      </c>
      <c r="GB246" s="7">
        <v>-49.240692113382046</v>
      </c>
      <c r="GC246" s="89" t="s">
        <v>586</v>
      </c>
      <c r="GD246" s="92" t="s">
        <v>74</v>
      </c>
      <c r="GE246" s="92" t="s">
        <v>74</v>
      </c>
      <c r="GF246" s="123" t="s">
        <v>1403</v>
      </c>
      <c r="GG246" s="123" t="s">
        <v>1403</v>
      </c>
      <c r="GH246" s="124" t="s">
        <v>74</v>
      </c>
      <c r="GI246" s="125" t="s">
        <v>74</v>
      </c>
      <c r="GJ246" s="126" t="s">
        <v>81</v>
      </c>
      <c r="GK246" s="89" t="s">
        <v>586</v>
      </c>
      <c r="GL246" s="75">
        <v>-1.54485751531183E-2</v>
      </c>
      <c r="GM246" s="129">
        <v>-0.122567486459775</v>
      </c>
      <c r="GN246" s="130">
        <v>-0.14097789528611199</v>
      </c>
      <c r="GO246" s="129">
        <v>-1.16974429604045</v>
      </c>
      <c r="GP246" s="131">
        <v>-0.32881158043214398</v>
      </c>
      <c r="GQ246" s="129">
        <v>-0.70860846743933603</v>
      </c>
      <c r="GR246" s="130">
        <v>-0.31528100909086798</v>
      </c>
      <c r="GS246" s="131">
        <v>-0.95511857334371097</v>
      </c>
      <c r="GT246" s="75">
        <v>-1.54485751531183E-2</v>
      </c>
      <c r="GU246" s="129">
        <v>-0.122567486459775</v>
      </c>
      <c r="GV246" s="130">
        <v>-0.14097789528611199</v>
      </c>
      <c r="GW246" s="129">
        <v>-1.16974429604045</v>
      </c>
      <c r="GX246" s="131">
        <v>-0.32881158043214398</v>
      </c>
      <c r="GY246" s="129">
        <v>-0.70860846743933603</v>
      </c>
      <c r="GZ246" s="130">
        <v>-0.31528100909086798</v>
      </c>
      <c r="HA246" s="131">
        <v>-0.95511857334371097</v>
      </c>
      <c r="HB246" s="89" t="s">
        <v>586</v>
      </c>
      <c r="HC246" s="106"/>
      <c r="HD246" s="106"/>
      <c r="HE246" s="106"/>
      <c r="HF246" s="106"/>
      <c r="HG246" s="106"/>
      <c r="HH246" s="106"/>
      <c r="HI246" s="106"/>
      <c r="HJ246" s="106"/>
      <c r="HK246" s="106"/>
      <c r="HL246" s="106"/>
      <c r="HM246" s="106"/>
      <c r="HN246" s="106"/>
      <c r="HO246" s="106"/>
      <c r="HP246" s="106"/>
      <c r="HQ246" s="106"/>
      <c r="HR246" s="106"/>
      <c r="HS246" s="106"/>
      <c r="HT246" s="106"/>
      <c r="HU246" s="106"/>
      <c r="HV246" s="106"/>
      <c r="HW246" s="106"/>
      <c r="HX246" s="106"/>
      <c r="HY246" s="106"/>
      <c r="HZ246" s="106"/>
      <c r="IA246" s="89" t="s">
        <v>586</v>
      </c>
      <c r="IB246" s="128">
        <v>0.249335247387696</v>
      </c>
      <c r="IC246" s="41">
        <v>0.93991270171878305</v>
      </c>
      <c r="ID246" s="13" t="s">
        <v>586</v>
      </c>
      <c r="IE246" s="6">
        <v>112.62194030000001</v>
      </c>
      <c r="IF246" s="6">
        <v>114.5744057</v>
      </c>
      <c r="IG246" s="6">
        <v>86.071691369999996</v>
      </c>
      <c r="IH246" s="6">
        <v>91.936808540000001</v>
      </c>
      <c r="II246" s="6">
        <v>112.394958</v>
      </c>
      <c r="IJ246" s="6">
        <v>80.355400700000004</v>
      </c>
      <c r="IK246" s="6">
        <v>118.06911289999999</v>
      </c>
      <c r="IL246" s="7">
        <v>103.2878053</v>
      </c>
      <c r="IM246" s="6">
        <v>101.4051874</v>
      </c>
      <c r="IN246" s="6">
        <v>96.375003669999998</v>
      </c>
      <c r="IO246" s="6">
        <v>99.60250542</v>
      </c>
      <c r="IP246" s="7">
        <v>99.35862075</v>
      </c>
      <c r="IQ246" s="7">
        <v>99.992123300000003</v>
      </c>
      <c r="IR246" s="7"/>
      <c r="IS246" s="6">
        <v>99.355623100000003</v>
      </c>
      <c r="IT246" s="7">
        <v>90.075016309999995</v>
      </c>
      <c r="IU246" s="6">
        <v>94.972112530000004</v>
      </c>
      <c r="IV246" s="7">
        <v>103.0685253</v>
      </c>
      <c r="IW246" s="7">
        <v>96.780483840000002</v>
      </c>
      <c r="IX246" s="7">
        <v>93.359334050000001</v>
      </c>
      <c r="IY246" s="6">
        <v>103.6571785</v>
      </c>
      <c r="IZ246" s="6">
        <v>78.365762349999997</v>
      </c>
      <c r="JA246" s="6">
        <v>78.827902730000005</v>
      </c>
      <c r="JB246" s="6">
        <v>75.641367279999997</v>
      </c>
      <c r="JC246" s="6">
        <v>89.02136548</v>
      </c>
      <c r="JD246" s="7">
        <v>106.1427822</v>
      </c>
      <c r="JE246" s="7">
        <v>104.3546527</v>
      </c>
      <c r="JF246" s="7"/>
      <c r="JG246" s="7">
        <v>102.075142</v>
      </c>
      <c r="JH246" s="6">
        <v>127.3360133</v>
      </c>
      <c r="JI246" s="7">
        <v>104.65074730000001</v>
      </c>
      <c r="JJ246" s="6">
        <v>96.193205079999998</v>
      </c>
      <c r="JK246" s="7">
        <v>114.11593499999999</v>
      </c>
      <c r="JL246" s="6">
        <v>91.484067039999999</v>
      </c>
      <c r="JM246" s="7">
        <v>94.551898350000002</v>
      </c>
      <c r="JN246" s="6">
        <v>101.2492149</v>
      </c>
      <c r="JO246" s="7">
        <v>85.685425690000002</v>
      </c>
      <c r="JP246" s="7"/>
      <c r="JQ246" s="6">
        <v>96.006506250000001</v>
      </c>
      <c r="JR246" s="6">
        <v>109.1327352</v>
      </c>
      <c r="JS246" s="7">
        <v>99.267999880000005</v>
      </c>
      <c r="JT246" s="7">
        <v>96.231051300000004</v>
      </c>
      <c r="JU246" s="7"/>
      <c r="JV246" s="7">
        <v>108.31303610000001</v>
      </c>
      <c r="JW246" s="6">
        <v>117.5441024</v>
      </c>
      <c r="JX246" s="7">
        <v>90.092491620000004</v>
      </c>
      <c r="JY246" s="6">
        <v>100.7501481</v>
      </c>
      <c r="JZ246" s="7">
        <v>98.213954970000003</v>
      </c>
      <c r="KA246" s="6">
        <v>111.6610584</v>
      </c>
      <c r="KB246" s="7">
        <v>108.68102519999999</v>
      </c>
      <c r="KC246" s="7">
        <v>93.865546219999999</v>
      </c>
      <c r="KD246" s="6">
        <v>115.131942</v>
      </c>
      <c r="KE246" s="6">
        <v>99.436979210000004</v>
      </c>
      <c r="KF246" s="6">
        <v>93.658316409999998</v>
      </c>
      <c r="KG246" s="7">
        <v>105.9437556</v>
      </c>
      <c r="KH246" s="6">
        <v>118.609341</v>
      </c>
      <c r="KI246" s="6">
        <v>100.9260166</v>
      </c>
      <c r="KJ246" s="6">
        <v>130.6510902</v>
      </c>
      <c r="KK246" s="6">
        <v>80.464185670000006</v>
      </c>
      <c r="KM246" s="178">
        <v>1.0303892707626015</v>
      </c>
      <c r="KN246" s="178">
        <v>0.85648772583127541</v>
      </c>
      <c r="KO246" s="178">
        <v>1.6281023490260691</v>
      </c>
    </row>
    <row r="247" spans="1:301" ht="87.75" customHeight="1">
      <c r="A247" s="164" t="s">
        <v>1762</v>
      </c>
      <c r="B247" s="84" t="str">
        <f>"Chemistry 646"</f>
        <v>Chemistry 646</v>
      </c>
      <c r="C247" s="158" t="s">
        <v>1938</v>
      </c>
      <c r="D247" s="13" t="s">
        <v>498</v>
      </c>
      <c r="E247" s="163"/>
      <c r="F247" s="13"/>
      <c r="G247" s="2" t="s">
        <v>499</v>
      </c>
      <c r="H247" s="13" t="s">
        <v>1185</v>
      </c>
      <c r="I247" s="83" t="str">
        <f>"Chemistry 246"</f>
        <v>Chemistry 246</v>
      </c>
      <c r="J247" s="13">
        <v>247</v>
      </c>
      <c r="K247" s="4"/>
      <c r="L247" s="53">
        <v>0.84734452169913632</v>
      </c>
      <c r="M247" s="114"/>
      <c r="N247" s="5">
        <v>67</v>
      </c>
      <c r="O247" s="6">
        <v>80</v>
      </c>
      <c r="P247" s="6"/>
      <c r="Q247" s="6"/>
      <c r="S247" s="7">
        <v>4912</v>
      </c>
      <c r="T247" s="6"/>
      <c r="U247" s="6">
        <v>4533</v>
      </c>
      <c r="V247" s="6">
        <v>882.3</v>
      </c>
      <c r="W247" s="6"/>
      <c r="X247" s="6">
        <v>2459</v>
      </c>
      <c r="Y247" s="6">
        <v>3218</v>
      </c>
      <c r="Z247" s="6">
        <v>2020.9999999999998</v>
      </c>
      <c r="AA247" s="116" t="s">
        <v>85</v>
      </c>
      <c r="AB247" s="116" t="s">
        <v>80</v>
      </c>
      <c r="AC247" s="116" t="s">
        <v>69</v>
      </c>
      <c r="AD247" s="116" t="s">
        <v>69</v>
      </c>
      <c r="AE247" s="116" t="s">
        <v>69</v>
      </c>
      <c r="AF247" s="116" t="s">
        <v>69</v>
      </c>
      <c r="AG247" s="10"/>
      <c r="AH247" s="10"/>
      <c r="AI247" s="10"/>
      <c r="AJ247" s="10"/>
      <c r="AK247" s="75">
        <v>1.06</v>
      </c>
      <c r="AL247" s="117" t="s">
        <v>907</v>
      </c>
      <c r="AM247" s="89" t="s">
        <v>498</v>
      </c>
      <c r="AN247" s="118">
        <v>-1.9316647626960226E-2</v>
      </c>
      <c r="AO247" s="118">
        <v>-3.0711168769902111E-2</v>
      </c>
      <c r="AP247" s="118">
        <v>0.47469413938945149</v>
      </c>
      <c r="AQ247" s="118"/>
      <c r="AR247" s="80" t="s">
        <v>70</v>
      </c>
      <c r="AS247" s="7">
        <v>80.734769073361818</v>
      </c>
      <c r="AT247" s="119"/>
      <c r="AU247" s="89" t="s">
        <v>498</v>
      </c>
      <c r="AV247" s="7">
        <v>3.70848566</v>
      </c>
      <c r="AW247" s="7">
        <v>-7.5510000000000002</v>
      </c>
      <c r="AX247" s="7">
        <v>-7.3869999999999996</v>
      </c>
      <c r="AY247" s="7"/>
      <c r="AZ247" s="7">
        <v>30.949321530200052</v>
      </c>
      <c r="BA247" s="7">
        <v>10.499090672622863</v>
      </c>
      <c r="BB247" s="187"/>
      <c r="BC247" s="7">
        <v>31.808307692307693</v>
      </c>
      <c r="BD247" s="7">
        <v>46.297901998334709</v>
      </c>
      <c r="BE247" s="7">
        <v>26.578138534599738</v>
      </c>
      <c r="BF247" s="7">
        <v>18.782720253164552</v>
      </c>
      <c r="BG247" s="7">
        <v>21.278722077922076</v>
      </c>
      <c r="BH247" s="7">
        <v>22.476336022556303</v>
      </c>
      <c r="BI247" s="7">
        <v>4.2775665399239529</v>
      </c>
      <c r="BJ247" s="77"/>
      <c r="BK247" s="7">
        <v>-5.3169101840000002</v>
      </c>
      <c r="BL247" s="7"/>
      <c r="BM247" s="7">
        <v>0</v>
      </c>
      <c r="BN247" s="77"/>
      <c r="BO247" s="7">
        <v>5.259200000000007</v>
      </c>
      <c r="BP247" s="7">
        <v>1.6280000000000001</v>
      </c>
      <c r="BQ247" s="7"/>
      <c r="BR247" s="7"/>
      <c r="BS247" s="7">
        <v>0</v>
      </c>
      <c r="BT247" s="7">
        <v>57.412875132625672</v>
      </c>
      <c r="BU247" s="75"/>
      <c r="BV247" s="7">
        <v>5.8595357101365426</v>
      </c>
      <c r="BW247" s="7" t="s">
        <v>195</v>
      </c>
      <c r="BX247" s="6">
        <v>-34.633753628072618</v>
      </c>
      <c r="BY247" s="6"/>
      <c r="BZ247" s="6">
        <v>-67.820697606159086</v>
      </c>
      <c r="CA247" s="6"/>
      <c r="CB247" s="4"/>
      <c r="CC247" s="89" t="s">
        <v>498</v>
      </c>
      <c r="CD247" s="4">
        <v>15.552613106324721</v>
      </c>
      <c r="CE247" s="4">
        <v>16.176105916365266</v>
      </c>
      <c r="CF247" s="4"/>
      <c r="CG247" s="89" t="s">
        <v>498</v>
      </c>
      <c r="CH247" s="6">
        <v>34.31</v>
      </c>
      <c r="CI247" s="53"/>
      <c r="CJ247" s="6">
        <v>5002.26</v>
      </c>
      <c r="CK247" s="6">
        <v>16468.84</v>
      </c>
      <c r="CL247" s="8">
        <v>-20</v>
      </c>
      <c r="CM247" s="6">
        <v>16000</v>
      </c>
      <c r="CN247" s="9">
        <v>-26</v>
      </c>
      <c r="CO247" s="6">
        <v>14997.67</v>
      </c>
      <c r="CP247" s="5">
        <v>-52</v>
      </c>
      <c r="CQ247" s="4">
        <v>30</v>
      </c>
      <c r="CR247" s="78">
        <v>0.77</v>
      </c>
      <c r="CS247" s="78">
        <v>21.59</v>
      </c>
      <c r="CT247" s="78">
        <v>1</v>
      </c>
      <c r="CU247" s="78">
        <v>12.49</v>
      </c>
      <c r="CV247" s="6">
        <v>99.650908942985637</v>
      </c>
      <c r="CW247" s="78"/>
      <c r="CX247" s="10">
        <v>30</v>
      </c>
      <c r="CY247" s="6">
        <v>99.782287069496803</v>
      </c>
      <c r="CZ247" s="2"/>
      <c r="DA247" s="11"/>
      <c r="DB247" s="11"/>
      <c r="DC247" s="11"/>
      <c r="DD247" s="120" t="s">
        <v>72</v>
      </c>
      <c r="DE247" s="120" t="s">
        <v>72</v>
      </c>
      <c r="DF247" s="89" t="s">
        <v>498</v>
      </c>
      <c r="DG247" s="12">
        <v>27</v>
      </c>
      <c r="DH247" s="9"/>
      <c r="DI247" s="98">
        <v>0</v>
      </c>
      <c r="DJ247" s="102"/>
      <c r="DK247" s="1"/>
      <c r="DL247" s="103"/>
      <c r="DM247" s="46" t="s">
        <v>101</v>
      </c>
      <c r="DN247" s="10">
        <v>0</v>
      </c>
      <c r="DO247" s="10">
        <v>0</v>
      </c>
      <c r="DP247" s="11"/>
      <c r="DQ247" s="109"/>
      <c r="DR247" s="12"/>
      <c r="DS247" s="79">
        <v>0</v>
      </c>
      <c r="DT247" s="2"/>
      <c r="DU247" s="8">
        <v>-28</v>
      </c>
      <c r="DV247" s="12"/>
      <c r="DW247" s="13">
        <v>66.66</v>
      </c>
      <c r="DX247" s="89" t="s">
        <v>498</v>
      </c>
      <c r="DY247" s="12">
        <v>-11</v>
      </c>
      <c r="DZ247" s="89" t="s">
        <v>498</v>
      </c>
      <c r="EA247" s="7">
        <v>12.641475154124729</v>
      </c>
      <c r="EB247" s="75">
        <v>-4.1300000000000003E-2</v>
      </c>
      <c r="EC247" s="75">
        <v>0.1082</v>
      </c>
      <c r="ED247" s="75">
        <v>4.9399999999999999E-2</v>
      </c>
      <c r="EE247" s="90">
        <v>0</v>
      </c>
      <c r="EF247" s="90">
        <v>0</v>
      </c>
      <c r="EG247" s="90">
        <v>0</v>
      </c>
      <c r="EH247" s="90">
        <v>0</v>
      </c>
      <c r="EI247" s="75"/>
      <c r="EJ247" s="89" t="s">
        <v>498</v>
      </c>
      <c r="EK247" s="91" t="s">
        <v>74</v>
      </c>
      <c r="EL247" s="91" t="s">
        <v>74</v>
      </c>
      <c r="EM247" s="91" t="s">
        <v>74</v>
      </c>
      <c r="EN247" s="91" t="s">
        <v>74</v>
      </c>
      <c r="EO247" s="91" t="s">
        <v>74</v>
      </c>
      <c r="EP247" s="91" t="s">
        <v>74</v>
      </c>
      <c r="EQ247" s="91" t="s">
        <v>74</v>
      </c>
      <c r="ER247" s="91" t="s">
        <v>74</v>
      </c>
      <c r="ES247" s="92" t="s">
        <v>74</v>
      </c>
      <c r="ET247" s="89" t="s">
        <v>498</v>
      </c>
      <c r="EU247" s="7">
        <v>8.39</v>
      </c>
      <c r="EV247" s="7">
        <v>2.56</v>
      </c>
      <c r="EW247" s="10"/>
      <c r="EX247" s="10"/>
      <c r="EY247" s="10"/>
      <c r="EZ247" s="10"/>
      <c r="FA247" s="75">
        <v>0.73607380318840099</v>
      </c>
      <c r="FB247" s="75">
        <v>1.1790346172598731</v>
      </c>
      <c r="FC247" s="75">
        <v>0.94960585274252485</v>
      </c>
      <c r="FD247" s="89" t="s">
        <v>498</v>
      </c>
      <c r="FE247" s="15" t="s">
        <v>113</v>
      </c>
      <c r="FF247" s="6">
        <v>13.33</v>
      </c>
      <c r="FG247" s="10"/>
      <c r="FH247" s="6">
        <v>32000</v>
      </c>
      <c r="FI247" s="10"/>
      <c r="FJ247" s="9"/>
      <c r="FK247" s="6">
        <v>-19.525109234247438</v>
      </c>
      <c r="FL247" s="6">
        <v>34.981707123087205</v>
      </c>
      <c r="FM247" s="6">
        <v>-3.935483870967782</v>
      </c>
      <c r="FN247" s="6">
        <v>-4.7810096957539239</v>
      </c>
      <c r="FO247" s="6">
        <v>30.492196878751511</v>
      </c>
      <c r="FP247" s="6">
        <v>-34.884662080129523</v>
      </c>
      <c r="FQ247" s="127">
        <v>0.72365145228215766</v>
      </c>
      <c r="FR247" s="122"/>
      <c r="FS247" s="121">
        <v>0.73250009562789276</v>
      </c>
      <c r="FT247" s="89" t="s">
        <v>498</v>
      </c>
      <c r="FU247" s="7">
        <v>-74.712147430652536</v>
      </c>
      <c r="FV247" s="7">
        <v>-171.30548564980037</v>
      </c>
      <c r="FW247" s="7">
        <v>-148.0525376025179</v>
      </c>
      <c r="FX247" s="7">
        <v>-189.22951460433427</v>
      </c>
      <c r="FY247" s="7">
        <v>-30.566895636148473</v>
      </c>
      <c r="FZ247" s="7">
        <v>22.439835921923223</v>
      </c>
      <c r="GA247" s="7">
        <v>-154.02433391421192</v>
      </c>
      <c r="GB247" s="7">
        <v>-112.3695797597772</v>
      </c>
      <c r="GC247" s="89" t="s">
        <v>498</v>
      </c>
      <c r="GD247" s="92" t="s">
        <v>74</v>
      </c>
      <c r="GE247" s="92" t="s">
        <v>74</v>
      </c>
      <c r="GF247" s="123" t="s">
        <v>1403</v>
      </c>
      <c r="GG247" s="123" t="s">
        <v>1403</v>
      </c>
      <c r="GH247" s="124" t="s">
        <v>74</v>
      </c>
      <c r="GI247" s="125" t="s">
        <v>81</v>
      </c>
      <c r="GJ247" s="126" t="s">
        <v>81</v>
      </c>
      <c r="GK247" s="89" t="s">
        <v>498</v>
      </c>
      <c r="GL247" s="75">
        <v>0.11824107797642799</v>
      </c>
      <c r="GM247" s="129">
        <v>-2.3801699247749501E-2</v>
      </c>
      <c r="GN247" s="130">
        <v>-5.1335535695481001E-2</v>
      </c>
      <c r="GO247" s="129">
        <v>-0.85544162806317803</v>
      </c>
      <c r="GP247" s="131">
        <v>-0.25501554683500099</v>
      </c>
      <c r="GQ247" s="129">
        <v>-0.43633734034313398</v>
      </c>
      <c r="GR247" s="130">
        <v>-0.16377068438593501</v>
      </c>
      <c r="GS247" s="131">
        <v>-0.66641976621377597</v>
      </c>
      <c r="GT247" s="75">
        <v>0.11824107797642799</v>
      </c>
      <c r="GU247" s="129">
        <v>-2.3801699247749501E-2</v>
      </c>
      <c r="GV247" s="130">
        <v>-5.1335535695481001E-2</v>
      </c>
      <c r="GW247" s="129">
        <v>-0.85544162806317803</v>
      </c>
      <c r="GX247" s="131">
        <v>-0.25501554683500099</v>
      </c>
      <c r="GY247" s="129">
        <v>-0.43633734034313398</v>
      </c>
      <c r="GZ247" s="130">
        <v>-0.16377068438593501</v>
      </c>
      <c r="HA247" s="131">
        <v>-0.66641976621377597</v>
      </c>
      <c r="HB247" s="89" t="s">
        <v>498</v>
      </c>
      <c r="HC247" s="106"/>
      <c r="HD247" s="106"/>
      <c r="HE247" s="106"/>
      <c r="HF247" s="106"/>
      <c r="HG247" s="106"/>
      <c r="HH247" s="106"/>
      <c r="HI247" s="106"/>
      <c r="HJ247" s="106"/>
      <c r="HK247" s="106"/>
      <c r="HL247" s="106"/>
      <c r="HM247" s="106"/>
      <c r="HN247" s="106"/>
      <c r="HO247" s="106"/>
      <c r="HP247" s="106"/>
      <c r="HQ247" s="106"/>
      <c r="HR247" s="106"/>
      <c r="HS247" s="106"/>
      <c r="HT247" s="106"/>
      <c r="HU247" s="106"/>
      <c r="HV247" s="106"/>
      <c r="HW247" s="106"/>
      <c r="HX247" s="106"/>
      <c r="HY247" s="106"/>
      <c r="HZ247" s="106"/>
      <c r="IA247" s="89" t="s">
        <v>498</v>
      </c>
      <c r="IB247" s="128">
        <v>0.37004332464248801</v>
      </c>
      <c r="IC247" s="128">
        <v>0.58143772711157604</v>
      </c>
      <c r="ID247" s="13" t="s">
        <v>498</v>
      </c>
      <c r="IE247" s="6">
        <v>86.408522349999998</v>
      </c>
      <c r="IF247" s="6">
        <v>114.0240877</v>
      </c>
      <c r="IG247" s="6">
        <v>71.275097239999994</v>
      </c>
      <c r="IH247" s="6">
        <v>87.289241029999999</v>
      </c>
      <c r="II247" s="6">
        <v>84.103641460000006</v>
      </c>
      <c r="IJ247" s="6">
        <v>78.905923340000001</v>
      </c>
      <c r="IK247" s="6">
        <v>93.095831849999996</v>
      </c>
      <c r="IL247" s="7">
        <v>54.660319440000002</v>
      </c>
      <c r="IM247" s="6">
        <v>86.967155090000006</v>
      </c>
      <c r="IN247" s="6">
        <v>96.633302999999998</v>
      </c>
      <c r="IO247" s="6">
        <v>107.636714</v>
      </c>
      <c r="IP247" s="7">
        <v>77.444692360000005</v>
      </c>
      <c r="IQ247" s="7">
        <v>77.212697250000005</v>
      </c>
      <c r="IR247" s="7"/>
      <c r="IS247" s="6">
        <v>73.236068900000006</v>
      </c>
      <c r="IT247" s="7">
        <v>60.812133070000002</v>
      </c>
      <c r="IU247" s="6">
        <v>25.965883649999999</v>
      </c>
      <c r="IV247" s="7">
        <v>82.830611309999995</v>
      </c>
      <c r="IW247" s="7">
        <v>82.484613350000004</v>
      </c>
      <c r="IX247" s="7">
        <v>66.008261520000005</v>
      </c>
      <c r="IY247" s="6">
        <v>83.429105969999995</v>
      </c>
      <c r="IZ247" s="6">
        <v>49.808198920000002</v>
      </c>
      <c r="JA247" s="6">
        <v>69.794197659999995</v>
      </c>
      <c r="JB247" s="6">
        <v>68.52879188</v>
      </c>
      <c r="JC247" s="6">
        <v>62.843218309999997</v>
      </c>
      <c r="JD247" s="7">
        <v>66.061128170000003</v>
      </c>
      <c r="JE247" s="7">
        <v>73.555604619999997</v>
      </c>
      <c r="JF247" s="7"/>
      <c r="JG247" s="7">
        <v>79.953036260000005</v>
      </c>
      <c r="JH247" s="6">
        <v>103.8140994</v>
      </c>
      <c r="JI247" s="7">
        <v>91.585779790000004</v>
      </c>
      <c r="JJ247" s="6">
        <v>83.98879058</v>
      </c>
      <c r="JK247" s="7">
        <v>91.304875089999996</v>
      </c>
      <c r="JL247" s="6">
        <v>93.157744059999999</v>
      </c>
      <c r="JM247" s="7">
        <v>85.329713830000003</v>
      </c>
      <c r="JN247" s="6">
        <v>88.087096099999997</v>
      </c>
      <c r="JO247" s="7">
        <v>64.300144299999999</v>
      </c>
      <c r="JP247" s="7"/>
      <c r="JQ247" s="6">
        <v>86.791182899999995</v>
      </c>
      <c r="JR247" s="6">
        <v>101.8725558</v>
      </c>
      <c r="JS247" s="7">
        <v>75.191052029999994</v>
      </c>
      <c r="JT247" s="7">
        <v>76.717196540000003</v>
      </c>
      <c r="JU247" s="7"/>
      <c r="JV247" s="7">
        <v>81.711320549999996</v>
      </c>
      <c r="JW247" s="6">
        <v>84.143894849999995</v>
      </c>
      <c r="JX247" s="7">
        <v>74.615291409999998</v>
      </c>
      <c r="JY247" s="6">
        <v>79.805224719999998</v>
      </c>
      <c r="JZ247" s="7">
        <v>83.555155720000002</v>
      </c>
      <c r="KA247" s="6">
        <v>86.362802079999994</v>
      </c>
      <c r="KB247" s="7">
        <v>86.21371345</v>
      </c>
      <c r="KC247" s="7">
        <v>72.757830400000003</v>
      </c>
      <c r="KD247" s="6">
        <v>90.844796930000001</v>
      </c>
      <c r="KE247" s="6">
        <v>74.859244799999999</v>
      </c>
      <c r="KF247" s="6">
        <v>80.902730759999997</v>
      </c>
      <c r="KG247" s="7">
        <v>81.626990239999998</v>
      </c>
      <c r="KH247" s="6">
        <v>108.8166492</v>
      </c>
      <c r="KI247" s="6">
        <v>82.652362030000006</v>
      </c>
      <c r="KJ247" s="6">
        <v>72.158718969999995</v>
      </c>
      <c r="KK247" s="6">
        <v>62.777110839999999</v>
      </c>
      <c r="KM247" s="178" t="s">
        <v>1948</v>
      </c>
      <c r="KN247" s="178" t="s">
        <v>1948</v>
      </c>
      <c r="KO247" s="178">
        <v>1.0943173435054068</v>
      </c>
    </row>
    <row r="248" spans="1:301" ht="87.75" customHeight="1">
      <c r="A248" s="164" t="s">
        <v>1763</v>
      </c>
      <c r="B248" s="84" t="str">
        <f>"Chemistry 647"</f>
        <v>Chemistry 647</v>
      </c>
      <c r="C248" s="158" t="s">
        <v>1938</v>
      </c>
      <c r="D248" s="13" t="s">
        <v>389</v>
      </c>
      <c r="E248" s="163"/>
      <c r="F248" s="13"/>
      <c r="G248" s="2" t="s">
        <v>390</v>
      </c>
      <c r="H248" s="13" t="s">
        <v>1135</v>
      </c>
      <c r="I248" s="83" t="str">
        <f>"Chemistry 247"</f>
        <v>Chemistry 247</v>
      </c>
      <c r="J248" s="13">
        <v>248</v>
      </c>
      <c r="K248" s="4"/>
      <c r="L248" s="53">
        <v>1.2074692648281173</v>
      </c>
      <c r="M248" s="114"/>
      <c r="N248" s="5">
        <v>94</v>
      </c>
      <c r="O248" s="6">
        <v>97</v>
      </c>
      <c r="P248" s="6">
        <v>676.5</v>
      </c>
      <c r="Q248" s="6">
        <v>182</v>
      </c>
      <c r="S248" s="7">
        <v>1093</v>
      </c>
      <c r="T248" s="6"/>
      <c r="U248" s="6">
        <v>1184</v>
      </c>
      <c r="V248" s="6">
        <v>442.2</v>
      </c>
      <c r="W248" s="6">
        <v>220.9</v>
      </c>
      <c r="X248" s="6">
        <v>156.60000000000002</v>
      </c>
      <c r="Y248" s="6">
        <v>156.20000000000002</v>
      </c>
      <c r="Z248" s="6">
        <v>198.7</v>
      </c>
      <c r="AA248" s="116" t="s">
        <v>85</v>
      </c>
      <c r="AB248" s="116" t="s">
        <v>80</v>
      </c>
      <c r="AC248" s="116" t="s">
        <v>86</v>
      </c>
      <c r="AD248" s="115" t="s">
        <v>68</v>
      </c>
      <c r="AE248" s="116" t="s">
        <v>69</v>
      </c>
      <c r="AF248" s="116" t="s">
        <v>69</v>
      </c>
      <c r="AG248" s="10"/>
      <c r="AH248" s="10"/>
      <c r="AI248" s="10"/>
      <c r="AJ248" s="10"/>
      <c r="AK248" s="75">
        <v>1</v>
      </c>
      <c r="AL248" s="117" t="s">
        <v>907</v>
      </c>
      <c r="AM248" s="89" t="s">
        <v>389</v>
      </c>
      <c r="AN248" s="118">
        <v>1.287776508464015E-2</v>
      </c>
      <c r="AO248" s="118">
        <v>-1.4624366080905767E-3</v>
      </c>
      <c r="AP248" s="118">
        <v>3.3501400113550552E-2</v>
      </c>
      <c r="AQ248" s="118"/>
      <c r="AR248" s="80" t="s">
        <v>70</v>
      </c>
      <c r="AS248" s="7">
        <v>33.667017443150577</v>
      </c>
      <c r="AT248" s="119"/>
      <c r="AU248" s="89" t="s">
        <v>389</v>
      </c>
      <c r="AV248" s="7">
        <v>85.951720100000003</v>
      </c>
      <c r="AW248" s="7">
        <v>46.917000000000002</v>
      </c>
      <c r="AX248" s="7">
        <v>-3.7559999999999998</v>
      </c>
      <c r="AY248" s="7">
        <v>2048.81</v>
      </c>
      <c r="AZ248" s="7">
        <v>96.805187089880107</v>
      </c>
      <c r="BA248" s="7">
        <v>12.649570498433988</v>
      </c>
      <c r="BB248" s="187"/>
      <c r="BC248" s="7">
        <v>98.329286713286706</v>
      </c>
      <c r="BD248" s="7">
        <v>93.258767943380519</v>
      </c>
      <c r="BE248" s="7">
        <v>62.534719267299877</v>
      </c>
      <c r="BF248" s="7">
        <v>51.694112658227851</v>
      </c>
      <c r="BG248" s="7">
        <v>60.239761038961035</v>
      </c>
      <c r="BH248" s="7">
        <v>48.217945528426391</v>
      </c>
      <c r="BI248" s="7">
        <v>15.033880663593692</v>
      </c>
      <c r="BJ248" s="165"/>
      <c r="BK248" s="7">
        <v>26.594523649999999</v>
      </c>
      <c r="BL248" s="7"/>
      <c r="BM248" s="7">
        <v>88.945598048583435</v>
      </c>
      <c r="BN248" s="165"/>
      <c r="BO248" s="7">
        <v>23.153000000000006</v>
      </c>
      <c r="BP248" s="7">
        <v>24.726600000000005</v>
      </c>
      <c r="BQ248" s="7"/>
      <c r="BR248" s="7"/>
      <c r="BS248" s="7">
        <v>23.401931478500799</v>
      </c>
      <c r="BT248" s="7">
        <v>65.052114089287699</v>
      </c>
      <c r="BU248" s="75"/>
      <c r="BV248" s="7">
        <v>7.4557795898794357</v>
      </c>
      <c r="BW248" s="7" t="s">
        <v>195</v>
      </c>
      <c r="BX248" s="6">
        <v>-34.841341269959223</v>
      </c>
      <c r="BY248" s="6"/>
      <c r="BZ248" s="6">
        <v>22.907953029948306</v>
      </c>
      <c r="CA248" s="6"/>
      <c r="CB248" s="4"/>
      <c r="CC248" s="89" t="s">
        <v>389</v>
      </c>
      <c r="CD248" s="4">
        <v>-0.15060820789784657</v>
      </c>
      <c r="CE248" s="4">
        <v>9.3065417508376811</v>
      </c>
      <c r="CF248" s="4"/>
      <c r="CG248" s="89" t="s">
        <v>389</v>
      </c>
      <c r="CH248" s="6">
        <v>-4.08</v>
      </c>
      <c r="CI248" s="53"/>
      <c r="CJ248" s="6">
        <v>4700.7</v>
      </c>
      <c r="CK248" s="6">
        <v>16112.42</v>
      </c>
      <c r="CL248" s="8">
        <v>-20</v>
      </c>
      <c r="CM248" s="6">
        <v>17280.96</v>
      </c>
      <c r="CN248" s="9">
        <v>-65</v>
      </c>
      <c r="CO248" s="6">
        <v>16899.95</v>
      </c>
      <c r="CP248" s="5">
        <v>-31</v>
      </c>
      <c r="CQ248" s="4">
        <v>30</v>
      </c>
      <c r="CR248" s="78">
        <v>4.5199999999999996</v>
      </c>
      <c r="CS248" s="78">
        <v>5.69</v>
      </c>
      <c r="CT248" s="78">
        <v>10.65</v>
      </c>
      <c r="CU248" s="78">
        <v>7.26</v>
      </c>
      <c r="CV248" s="6">
        <v>62.266139657444008</v>
      </c>
      <c r="CW248" s="78"/>
      <c r="CX248" s="10">
        <v>30</v>
      </c>
      <c r="CY248" s="6">
        <v>88.488687602136224</v>
      </c>
      <c r="CZ248" s="2"/>
      <c r="DA248" s="11"/>
      <c r="DB248" s="11"/>
      <c r="DC248" s="11"/>
      <c r="DD248" s="120" t="s">
        <v>72</v>
      </c>
      <c r="DE248" s="120" t="s">
        <v>72</v>
      </c>
      <c r="DF248" s="89" t="s">
        <v>389</v>
      </c>
      <c r="DG248" s="12">
        <v>35</v>
      </c>
      <c r="DH248" s="9"/>
      <c r="DI248" s="98">
        <v>0</v>
      </c>
      <c r="DJ248" s="102"/>
      <c r="DK248" s="1"/>
      <c r="DL248" s="103"/>
      <c r="DM248" s="46" t="s">
        <v>101</v>
      </c>
      <c r="DN248" s="10">
        <v>1</v>
      </c>
      <c r="DO248" s="10">
        <v>4</v>
      </c>
      <c r="DP248" s="11"/>
      <c r="DQ248" s="109"/>
      <c r="DR248" s="12"/>
      <c r="DS248" s="79">
        <v>0</v>
      </c>
      <c r="DT248" s="2"/>
      <c r="DU248" s="8">
        <v>43</v>
      </c>
      <c r="DV248" s="12"/>
      <c r="DW248" s="13">
        <v>100</v>
      </c>
      <c r="DX248" s="89" t="s">
        <v>389</v>
      </c>
      <c r="DY248" s="12">
        <v>-8</v>
      </c>
      <c r="DZ248" s="89" t="s">
        <v>389</v>
      </c>
      <c r="EA248" s="7">
        <v>7.5581127169724995</v>
      </c>
      <c r="EB248" s="75">
        <v>1.49E-2</v>
      </c>
      <c r="EC248" s="75">
        <v>0.27350000000000002</v>
      </c>
      <c r="ED248" s="75">
        <v>8.1199999999999994E-2</v>
      </c>
      <c r="EE248" s="90">
        <v>0</v>
      </c>
      <c r="EF248" s="90">
        <v>0</v>
      </c>
      <c r="EG248" s="90">
        <v>0</v>
      </c>
      <c r="EH248" s="90">
        <v>0</v>
      </c>
      <c r="EI248" s="75"/>
      <c r="EJ248" s="89" t="s">
        <v>389</v>
      </c>
      <c r="EK248" s="91" t="s">
        <v>74</v>
      </c>
      <c r="EL248" s="91" t="s">
        <v>74</v>
      </c>
      <c r="EM248" s="91" t="s">
        <v>74</v>
      </c>
      <c r="EN248" s="91" t="s">
        <v>74</v>
      </c>
      <c r="EO248" s="91" t="s">
        <v>74</v>
      </c>
      <c r="EP248" s="91" t="s">
        <v>74</v>
      </c>
      <c r="EQ248" s="91" t="s">
        <v>74</v>
      </c>
      <c r="ER248" s="91" t="s">
        <v>74</v>
      </c>
      <c r="ES248" s="92" t="s">
        <v>74</v>
      </c>
      <c r="ET248" s="89" t="s">
        <v>389</v>
      </c>
      <c r="EU248" s="7">
        <v>12.9</v>
      </c>
      <c r="EV248" s="7">
        <v>0.25</v>
      </c>
      <c r="EW248" s="10"/>
      <c r="EX248" s="10"/>
      <c r="EY248" s="10"/>
      <c r="EZ248" s="10"/>
      <c r="FA248" s="75">
        <v>0.884043636109071</v>
      </c>
      <c r="FB248" s="75">
        <v>1.0277054891922639</v>
      </c>
      <c r="FC248" s="75">
        <v>1.0311650462611979</v>
      </c>
      <c r="FD248" s="89" t="s">
        <v>389</v>
      </c>
      <c r="FE248" s="13"/>
      <c r="FF248" s="6">
        <v>0</v>
      </c>
      <c r="FG248" s="10" t="s">
        <v>122</v>
      </c>
      <c r="FH248" s="6">
        <v>32000</v>
      </c>
      <c r="FI248" s="10"/>
      <c r="FJ248" s="9"/>
      <c r="FK248" s="6">
        <v>52.563637002588813</v>
      </c>
      <c r="FL248" s="6">
        <v>43.778194890719938</v>
      </c>
      <c r="FM248" s="6">
        <v>11.548387096774171</v>
      </c>
      <c r="FN248" s="6">
        <v>77.465730524908054</v>
      </c>
      <c r="FO248" s="6">
        <v>136.37454981992798</v>
      </c>
      <c r="FP248" s="6">
        <v>93.322541481181702</v>
      </c>
      <c r="FQ248" s="127">
        <v>0.74747906268505193</v>
      </c>
      <c r="FR248" s="122"/>
      <c r="FS248" s="121">
        <v>0.80988815019310234</v>
      </c>
      <c r="FT248" s="89" t="s">
        <v>389</v>
      </c>
      <c r="FU248" s="7">
        <v>84.152527914822798</v>
      </c>
      <c r="FV248" s="7">
        <v>50.83996524520478</v>
      </c>
      <c r="FW248" s="7">
        <v>80.522349665587271</v>
      </c>
      <c r="FX248" s="7">
        <v>52.457861440986719</v>
      </c>
      <c r="FY248" s="7">
        <v>52.859715014643726</v>
      </c>
      <c r="FZ248" s="7">
        <v>103.21907979121954</v>
      </c>
      <c r="GA248" s="7">
        <v>100.41413844506496</v>
      </c>
      <c r="GB248" s="7">
        <v>109.85153309304391</v>
      </c>
      <c r="GC248" s="89" t="s">
        <v>389</v>
      </c>
      <c r="GD248" s="134"/>
      <c r="GE248" s="134"/>
      <c r="GF248" s="134"/>
      <c r="GG248" s="134"/>
      <c r="GH248" s="134"/>
      <c r="GI248" s="134"/>
      <c r="GJ248" s="134"/>
      <c r="GK248" s="89" t="s">
        <v>389</v>
      </c>
      <c r="GL248" s="127"/>
      <c r="GM248" s="127"/>
      <c r="GN248" s="127"/>
      <c r="GO248" s="127"/>
      <c r="GP248" s="127"/>
      <c r="GQ248" s="127"/>
      <c r="GR248" s="127"/>
      <c r="GS248" s="127"/>
      <c r="GT248" s="127"/>
      <c r="GU248" s="127"/>
      <c r="GV248" s="127"/>
      <c r="GW248" s="127"/>
      <c r="GX248" s="127"/>
      <c r="GY248" s="127"/>
      <c r="GZ248" s="127"/>
      <c r="HA248" s="127"/>
      <c r="HB248" s="89" t="s">
        <v>389</v>
      </c>
      <c r="HC248" s="106"/>
      <c r="HD248" s="106"/>
      <c r="HE248" s="106"/>
      <c r="HF248" s="106"/>
      <c r="HG248" s="106"/>
      <c r="HH248" s="106"/>
      <c r="HI248" s="106"/>
      <c r="HJ248" s="106"/>
      <c r="HK248" s="106"/>
      <c r="HL248" s="106"/>
      <c r="HM248" s="106"/>
      <c r="HN248" s="106"/>
      <c r="HO248" s="106"/>
      <c r="HP248" s="106"/>
      <c r="HQ248" s="106"/>
      <c r="HR248" s="106"/>
      <c r="HS248" s="106"/>
      <c r="HT248" s="106"/>
      <c r="HU248" s="106"/>
      <c r="HV248" s="106"/>
      <c r="HW248" s="106"/>
      <c r="HX248" s="106"/>
      <c r="HY248" s="106"/>
      <c r="HZ248" s="106"/>
      <c r="IA248" s="89" t="s">
        <v>389</v>
      </c>
      <c r="IB248" s="133">
        <v>6.5098116473130893E-2</v>
      </c>
      <c r="IC248" s="133">
        <v>0.14720499189924499</v>
      </c>
      <c r="ID248" s="13" t="s">
        <v>389</v>
      </c>
      <c r="IE248" s="6">
        <v>104.4840827</v>
      </c>
      <c r="IF248" s="6">
        <v>95.605014789999998</v>
      </c>
      <c r="IG248" s="6">
        <v>89.282418910000004</v>
      </c>
      <c r="IH248" s="6">
        <v>79.151154129999995</v>
      </c>
      <c r="II248" s="6">
        <v>90.698327950000007</v>
      </c>
      <c r="IJ248" s="6">
        <v>100.0740284</v>
      </c>
      <c r="IK248" s="6">
        <v>108.660391</v>
      </c>
      <c r="IL248" s="7">
        <v>72.13818861</v>
      </c>
      <c r="IM248" s="6">
        <v>95.809040980000006</v>
      </c>
      <c r="IN248" s="6">
        <v>98.00288046</v>
      </c>
      <c r="IO248" s="6">
        <v>80.395288480000005</v>
      </c>
      <c r="IP248" s="7">
        <v>95.177172990000003</v>
      </c>
      <c r="IQ248" s="7">
        <v>87.505767280000001</v>
      </c>
      <c r="IR248" s="7">
        <v>103.04874220000001</v>
      </c>
      <c r="IS248" s="6">
        <v>94.035731269999999</v>
      </c>
      <c r="IT248" s="7">
        <v>104.41644650000001</v>
      </c>
      <c r="IU248" s="6">
        <v>70.294005350000006</v>
      </c>
      <c r="IV248" s="7">
        <v>100.4907173</v>
      </c>
      <c r="IW248" s="7">
        <v>87.463824380000005</v>
      </c>
      <c r="IX248" s="7">
        <v>86.244280180000004</v>
      </c>
      <c r="IY248" s="6">
        <v>82.318143410000005</v>
      </c>
      <c r="IZ248" s="6">
        <v>66.88418901</v>
      </c>
      <c r="JA248" s="6">
        <v>92.110859570000002</v>
      </c>
      <c r="JB248" s="6">
        <v>81.806523999999996</v>
      </c>
      <c r="JC248" s="6">
        <v>79.523465700000003</v>
      </c>
      <c r="JD248" s="7">
        <v>95.644350689999996</v>
      </c>
      <c r="JE248" s="7">
        <v>98.685248490000006</v>
      </c>
      <c r="JF248" s="7">
        <v>124.6109301</v>
      </c>
      <c r="JG248" s="7">
        <v>98.855813049999995</v>
      </c>
      <c r="JH248" s="6">
        <v>105.65036569999999</v>
      </c>
      <c r="JI248" s="7">
        <v>104.27652070000001</v>
      </c>
      <c r="JJ248" s="6">
        <v>98.685405869999997</v>
      </c>
      <c r="JK248" s="7">
        <v>101.1544516</v>
      </c>
      <c r="JL248" s="6">
        <v>106.97859990000001</v>
      </c>
      <c r="JM248" s="7">
        <v>97.280650780000002</v>
      </c>
      <c r="JN248" s="6">
        <v>93.828032980000003</v>
      </c>
      <c r="JO248" s="7">
        <v>71.855226520000002</v>
      </c>
      <c r="JP248" s="7"/>
      <c r="JQ248" s="6">
        <v>95.769865139999993</v>
      </c>
      <c r="JR248" s="6">
        <v>93.988808950000006</v>
      </c>
      <c r="JS248" s="7">
        <v>92.985457659999994</v>
      </c>
      <c r="JT248" s="7">
        <v>98.971061090000006</v>
      </c>
      <c r="JU248" s="7">
        <v>99.336711190000003</v>
      </c>
      <c r="JV248" s="7">
        <v>104.5325291</v>
      </c>
      <c r="JW248" s="6">
        <v>109.6720684</v>
      </c>
      <c r="JX248" s="7">
        <v>91.980524130000006</v>
      </c>
      <c r="JY248" s="6">
        <v>93.956123779999999</v>
      </c>
      <c r="JZ248" s="7">
        <v>98.379883550000002</v>
      </c>
      <c r="KA248" s="6">
        <v>104.2486723</v>
      </c>
      <c r="KB248" s="7">
        <v>107.8957758</v>
      </c>
      <c r="KC248" s="7">
        <v>88.769699380000006</v>
      </c>
      <c r="KD248" s="6">
        <v>97.627335369999997</v>
      </c>
      <c r="KE248" s="6">
        <v>93.14775161</v>
      </c>
      <c r="KF248" s="6">
        <v>91.531799489999997</v>
      </c>
      <c r="KG248" s="7">
        <v>101.2327143</v>
      </c>
      <c r="KH248" s="6">
        <v>94.571181060000001</v>
      </c>
      <c r="KI248" s="6">
        <v>93.983812380000003</v>
      </c>
      <c r="KJ248" s="6">
        <v>100.4016685</v>
      </c>
      <c r="KK248" s="6">
        <v>82.620727830000007</v>
      </c>
      <c r="KM248" s="178">
        <v>0.7153261220062731</v>
      </c>
      <c r="KN248" s="178">
        <v>6.3860709993257689</v>
      </c>
      <c r="KO248" s="178">
        <v>1.1377421060220116</v>
      </c>
    </row>
    <row r="249" spans="1:301" ht="87.75" customHeight="1">
      <c r="A249" s="164" t="s">
        <v>1764</v>
      </c>
      <c r="B249" s="84" t="str">
        <f>"Chemistry 648"</f>
        <v>Chemistry 648</v>
      </c>
      <c r="C249" s="158" t="s">
        <v>1938</v>
      </c>
      <c r="D249" s="13" t="s">
        <v>732</v>
      </c>
      <c r="E249" s="163"/>
      <c r="F249" s="13"/>
      <c r="G249" s="2" t="s">
        <v>733</v>
      </c>
      <c r="H249" s="13" t="s">
        <v>1315</v>
      </c>
      <c r="I249" s="83" t="str">
        <f>"Chemistry 248"</f>
        <v>Chemistry 248</v>
      </c>
      <c r="J249" s="13">
        <v>249</v>
      </c>
      <c r="K249" s="4"/>
      <c r="L249" s="53">
        <v>0.93734702724684948</v>
      </c>
      <c r="M249" s="114"/>
      <c r="N249" s="5">
        <v>74</v>
      </c>
      <c r="O249" s="6">
        <v>83</v>
      </c>
      <c r="P249" s="6">
        <v>1060</v>
      </c>
      <c r="Q249" s="6"/>
      <c r="S249" s="7">
        <v>3291</v>
      </c>
      <c r="T249" s="6">
        <v>2695.84</v>
      </c>
      <c r="U249" s="6">
        <v>154.89999999999998</v>
      </c>
      <c r="V249" s="6">
        <v>690.5</v>
      </c>
      <c r="W249" s="6">
        <v>943.30000000000007</v>
      </c>
      <c r="X249" s="6">
        <v>719.9</v>
      </c>
      <c r="Y249" s="6">
        <v>1276</v>
      </c>
      <c r="Z249" s="6">
        <v>610.70000000000005</v>
      </c>
      <c r="AA249" s="116" t="s">
        <v>85</v>
      </c>
      <c r="AB249" s="116" t="s">
        <v>80</v>
      </c>
      <c r="AC249" s="116" t="s">
        <v>86</v>
      </c>
      <c r="AD249" s="116" t="s">
        <v>69</v>
      </c>
      <c r="AE249" s="115" t="s">
        <v>68</v>
      </c>
      <c r="AF249" s="116" t="s">
        <v>69</v>
      </c>
      <c r="AG249" s="10"/>
      <c r="AH249" s="10"/>
      <c r="AI249" s="10"/>
      <c r="AJ249" s="10"/>
      <c r="AK249" s="75">
        <v>1.31</v>
      </c>
      <c r="AL249" s="117" t="s">
        <v>907</v>
      </c>
      <c r="AM249" s="89" t="s">
        <v>732</v>
      </c>
      <c r="AN249" s="118">
        <v>0.21248312389656249</v>
      </c>
      <c r="AO249" s="118">
        <v>0.17402995636277863</v>
      </c>
      <c r="AP249" s="118">
        <v>0.61856581463885241</v>
      </c>
      <c r="AQ249" s="118"/>
      <c r="AR249" s="80" t="s">
        <v>148</v>
      </c>
      <c r="AS249" s="7">
        <v>92.962161978026543</v>
      </c>
      <c r="AT249" s="119"/>
      <c r="AU249" s="89" t="s">
        <v>732</v>
      </c>
      <c r="AV249" s="7">
        <v>11.6012773</v>
      </c>
      <c r="AW249" s="7">
        <v>7.1139999999999999</v>
      </c>
      <c r="AX249" s="7">
        <v>-1.2E-2</v>
      </c>
      <c r="AY249" s="7"/>
      <c r="AZ249" s="7">
        <v>79.122952170608187</v>
      </c>
      <c r="BA249" s="7">
        <v>8.7501952427926497</v>
      </c>
      <c r="BB249" s="185"/>
      <c r="BC249" s="7">
        <v>-1.6707132867132879</v>
      </c>
      <c r="BD249" s="7">
        <v>2.584329975020816</v>
      </c>
      <c r="BE249" s="7">
        <v>-4.6294598371777411</v>
      </c>
      <c r="BF249" s="7">
        <v>5.1751253164556976</v>
      </c>
      <c r="BG249" s="7">
        <v>43.356644155844158</v>
      </c>
      <c r="BH249" s="7">
        <v>48.341785169686865</v>
      </c>
      <c r="BI249" s="7">
        <v>14.682726677163906</v>
      </c>
      <c r="BJ249" s="77"/>
      <c r="BK249" s="7">
        <v>3.3331721390000002</v>
      </c>
      <c r="BL249" s="7"/>
      <c r="BM249" s="7">
        <v>0</v>
      </c>
      <c r="BN249" s="77"/>
      <c r="BO249" s="7">
        <v>9.6752500000000055</v>
      </c>
      <c r="BP249" s="7">
        <v>8.0022500000000036</v>
      </c>
      <c r="BQ249" s="7"/>
      <c r="BR249" s="7"/>
      <c r="BS249" s="7">
        <v>51.564786112833225</v>
      </c>
      <c r="BT249" s="7">
        <v>71.326508065110119</v>
      </c>
      <c r="BU249" s="75"/>
      <c r="BV249" s="7">
        <v>18.541577948018968</v>
      </c>
      <c r="BW249" s="7" t="s">
        <v>195</v>
      </c>
      <c r="BX249" s="6">
        <v>-10.549950439679389</v>
      </c>
      <c r="BY249" s="6"/>
      <c r="BZ249" s="6">
        <v>19.413526110415532</v>
      </c>
      <c r="CA249" s="6"/>
      <c r="CB249" s="4"/>
      <c r="CC249" s="89" t="s">
        <v>732</v>
      </c>
      <c r="CD249" s="4">
        <v>-7.1668784655793267</v>
      </c>
      <c r="CE249" s="4">
        <v>-4.2520781797612512</v>
      </c>
      <c r="CF249" s="4"/>
      <c r="CG249" s="89" t="s">
        <v>732</v>
      </c>
      <c r="CH249" s="6">
        <v>-36.299999999999997</v>
      </c>
      <c r="CI249" s="53"/>
      <c r="CJ249" s="6">
        <v>32000</v>
      </c>
      <c r="CK249" s="6">
        <v>32000</v>
      </c>
      <c r="CL249" s="8">
        <v>-43</v>
      </c>
      <c r="CM249" s="6">
        <v>32000</v>
      </c>
      <c r="CN249" s="9">
        <v>-35</v>
      </c>
      <c r="CO249" s="6">
        <v>32000</v>
      </c>
      <c r="CP249" s="5">
        <v>62</v>
      </c>
      <c r="CQ249" s="4">
        <v>30</v>
      </c>
      <c r="CR249" s="78">
        <v>5.97</v>
      </c>
      <c r="CS249" s="78">
        <v>6.72</v>
      </c>
      <c r="CT249" s="78">
        <v>16.13</v>
      </c>
      <c r="CU249" s="78">
        <v>14.56</v>
      </c>
      <c r="CV249" s="6">
        <v>199.28424330150602</v>
      </c>
      <c r="CW249" s="78"/>
      <c r="CX249" s="10">
        <v>30</v>
      </c>
      <c r="CY249" s="6">
        <v>98.164733201551556</v>
      </c>
      <c r="CZ249" s="2"/>
      <c r="DA249" s="11"/>
      <c r="DB249" s="11"/>
      <c r="DC249" s="11"/>
      <c r="DD249" s="120" t="s">
        <v>72</v>
      </c>
      <c r="DE249" s="120" t="s">
        <v>72</v>
      </c>
      <c r="DF249" s="89" t="s">
        <v>732</v>
      </c>
      <c r="DG249" s="12">
        <v>21</v>
      </c>
      <c r="DH249" s="9"/>
      <c r="DI249" s="98">
        <v>0</v>
      </c>
      <c r="DJ249" s="102"/>
      <c r="DK249" s="1"/>
      <c r="DL249" s="103"/>
      <c r="DM249" s="46" t="s">
        <v>101</v>
      </c>
      <c r="DN249" s="10">
        <v>0</v>
      </c>
      <c r="DO249" s="10">
        <v>0</v>
      </c>
      <c r="DP249" s="11"/>
      <c r="DQ249" s="109"/>
      <c r="DR249" s="12"/>
      <c r="DS249" s="79">
        <v>0</v>
      </c>
      <c r="DT249" s="2"/>
      <c r="DU249" s="8">
        <v>-8.1319999999999997</v>
      </c>
      <c r="DV249" s="12"/>
      <c r="DW249" s="13">
        <v>100</v>
      </c>
      <c r="DX249" s="89" t="s">
        <v>732</v>
      </c>
      <c r="DY249" s="12">
        <v>35</v>
      </c>
      <c r="DZ249" s="89" t="s">
        <v>732</v>
      </c>
      <c r="EA249" s="7">
        <v>1.15684149981785</v>
      </c>
      <c r="EB249" s="75">
        <v>-8.1900000000000001E-2</v>
      </c>
      <c r="EC249" s="75">
        <v>-0.34920000000000001</v>
      </c>
      <c r="ED249" s="75">
        <v>-0.29099999999999998</v>
      </c>
      <c r="EE249" s="90">
        <v>0</v>
      </c>
      <c r="EF249" s="90">
        <v>0</v>
      </c>
      <c r="EG249" s="90">
        <v>10.981973434535107</v>
      </c>
      <c r="EH249" s="90">
        <v>0</v>
      </c>
      <c r="EI249" s="75"/>
      <c r="EJ249" s="89" t="s">
        <v>732</v>
      </c>
      <c r="EK249" s="91" t="s">
        <v>74</v>
      </c>
      <c r="EL249" s="91" t="s">
        <v>74</v>
      </c>
      <c r="EM249" s="91" t="s">
        <v>74</v>
      </c>
      <c r="EN249" s="91" t="s">
        <v>74</v>
      </c>
      <c r="EO249" s="91" t="s">
        <v>74</v>
      </c>
      <c r="EP249" s="91" t="s">
        <v>74</v>
      </c>
      <c r="EQ249" s="91" t="s">
        <v>74</v>
      </c>
      <c r="ER249" s="91" t="s">
        <v>74</v>
      </c>
      <c r="ES249" s="92" t="s">
        <v>74</v>
      </c>
      <c r="ET249" s="89" t="s">
        <v>732</v>
      </c>
      <c r="EU249" s="7">
        <v>17.5</v>
      </c>
      <c r="EV249" s="7">
        <v>-5.07</v>
      </c>
      <c r="EW249" s="10"/>
      <c r="EX249" s="10"/>
      <c r="EY249" s="10"/>
      <c r="EZ249" s="10"/>
      <c r="FA249" s="75">
        <v>0.76733190329725953</v>
      </c>
      <c r="FB249" s="75">
        <v>0.89438253953486113</v>
      </c>
      <c r="FC249" s="75">
        <v>0.96366039899138678</v>
      </c>
      <c r="FD249" s="89" t="s">
        <v>732</v>
      </c>
      <c r="FE249" s="13"/>
      <c r="FF249" s="6">
        <v>0</v>
      </c>
      <c r="FG249" s="10" t="s">
        <v>113</v>
      </c>
      <c r="FH249" s="6">
        <v>32000</v>
      </c>
      <c r="FI249" s="10"/>
      <c r="FJ249" s="9"/>
      <c r="FK249" s="6">
        <v>39.729268092180369</v>
      </c>
      <c r="FL249" s="6">
        <v>28.61525115820044</v>
      </c>
      <c r="FM249" s="6">
        <v>6.4705882352941835</v>
      </c>
      <c r="FN249" s="6">
        <v>65.605486743781356</v>
      </c>
      <c r="FO249" s="6">
        <v>31.887755102040817</v>
      </c>
      <c r="FP249" s="6">
        <v>35.399476755886525</v>
      </c>
      <c r="FQ249" s="127">
        <v>0.97447916666666656</v>
      </c>
      <c r="FR249" s="122"/>
      <c r="FS249" s="121">
        <v>1.1565110296007706</v>
      </c>
      <c r="FT249" s="89" t="s">
        <v>732</v>
      </c>
      <c r="FU249" s="7">
        <v>-28.366114283952371</v>
      </c>
      <c r="FV249" s="7">
        <v>-65.503073256188912</v>
      </c>
      <c r="FW249" s="7">
        <v>-1.7926555689542267</v>
      </c>
      <c r="FX249" s="7">
        <v>-40.011302995814816</v>
      </c>
      <c r="FY249" s="7">
        <v>2.8184201717898927</v>
      </c>
      <c r="FZ249" s="7">
        <v>-12.371666602749066</v>
      </c>
      <c r="GA249" s="7">
        <v>-97.715376384510819</v>
      </c>
      <c r="GB249" s="7">
        <v>-373.28121202781131</v>
      </c>
      <c r="GC249" s="89" t="s">
        <v>732</v>
      </c>
      <c r="GD249" s="184" t="s">
        <v>81</v>
      </c>
      <c r="GE249" s="95" t="s">
        <v>74</v>
      </c>
      <c r="GF249" s="123" t="s">
        <v>1403</v>
      </c>
      <c r="GG249" s="123" t="s">
        <v>1403</v>
      </c>
      <c r="GH249" s="124" t="s">
        <v>74</v>
      </c>
      <c r="GI249" s="125" t="s">
        <v>74</v>
      </c>
      <c r="GJ249" s="126" t="s">
        <v>81</v>
      </c>
      <c r="GK249" s="89" t="s">
        <v>732</v>
      </c>
      <c r="GL249" s="75">
        <v>0.130892384179424</v>
      </c>
      <c r="GM249" s="129">
        <v>0.19550204494734799</v>
      </c>
      <c r="GN249" s="130">
        <v>6.0786765254771502E-2</v>
      </c>
      <c r="GO249" s="129">
        <v>3.6778586411345703E-2</v>
      </c>
      <c r="GP249" s="131">
        <v>8.6951273611801896E-2</v>
      </c>
      <c r="GQ249" s="129">
        <v>0.17897792206102001</v>
      </c>
      <c r="GR249" s="130">
        <v>0.30976346225851897</v>
      </c>
      <c r="GS249" s="131">
        <v>-0.26653335650608301</v>
      </c>
      <c r="GT249" s="75">
        <v>0.130892384179424</v>
      </c>
      <c r="GU249" s="129">
        <v>0.19550204494734799</v>
      </c>
      <c r="GV249" s="130">
        <v>6.0786765254771502E-2</v>
      </c>
      <c r="GW249" s="129">
        <v>3.6778586411345703E-2</v>
      </c>
      <c r="GX249" s="131">
        <v>8.6951273611801896E-2</v>
      </c>
      <c r="GY249" s="129">
        <v>0.17897792206102001</v>
      </c>
      <c r="GZ249" s="130">
        <v>0.30976346225851897</v>
      </c>
      <c r="HA249" s="131">
        <v>-0.26653335650608301</v>
      </c>
      <c r="HB249" s="89" t="s">
        <v>732</v>
      </c>
      <c r="HC249" s="106"/>
      <c r="HD249" s="106"/>
      <c r="HE249" s="106"/>
      <c r="HF249" s="106"/>
      <c r="HG249" s="106"/>
      <c r="HH249" s="106"/>
      <c r="HI249" s="106"/>
      <c r="HJ249" s="106"/>
      <c r="HK249" s="106"/>
      <c r="HL249" s="106"/>
      <c r="HM249" s="106"/>
      <c r="HN249" s="106"/>
      <c r="HO249" s="106"/>
      <c r="HP249" s="106"/>
      <c r="HQ249" s="106"/>
      <c r="HR249" s="106"/>
      <c r="HS249" s="106"/>
      <c r="HT249" s="106"/>
      <c r="HU249" s="106"/>
      <c r="HV249" s="106"/>
      <c r="HW249" s="106"/>
      <c r="HX249" s="106"/>
      <c r="HY249" s="106"/>
      <c r="HZ249" s="106"/>
      <c r="IA249" s="89" t="s">
        <v>732</v>
      </c>
      <c r="IB249" s="128">
        <v>0.33601814198785501</v>
      </c>
      <c r="IC249" s="128">
        <v>0.42845047936393299</v>
      </c>
      <c r="ID249" s="13" t="s">
        <v>732</v>
      </c>
      <c r="IE249" s="6">
        <v>57.337040469999998</v>
      </c>
      <c r="IF249" s="6">
        <v>82.420642290000004</v>
      </c>
      <c r="IG249" s="6">
        <v>102.7681915</v>
      </c>
      <c r="IH249" s="6">
        <v>86.368732980000004</v>
      </c>
      <c r="II249" s="6">
        <v>98.349735050000007</v>
      </c>
      <c r="IJ249" s="6">
        <v>80.791338060000001</v>
      </c>
      <c r="IK249" s="6">
        <v>78.785414119999999</v>
      </c>
      <c r="IL249" s="7">
        <v>141.12012770000001</v>
      </c>
      <c r="IM249" s="6">
        <v>98.595250129999997</v>
      </c>
      <c r="IN249" s="6">
        <v>116.75696979999999</v>
      </c>
      <c r="IO249" s="6">
        <v>75.614642140000001</v>
      </c>
      <c r="IP249" s="7">
        <v>82.434982360000006</v>
      </c>
      <c r="IQ249" s="7">
        <v>106.1623859</v>
      </c>
      <c r="IR249" s="7">
        <v>98.84499375</v>
      </c>
      <c r="IS249" s="6">
        <v>77.146805290000003</v>
      </c>
      <c r="IT249" s="7">
        <v>97.862232779999999</v>
      </c>
      <c r="IU249" s="6">
        <v>103.5308022</v>
      </c>
      <c r="IV249" s="7">
        <v>68.724654470000004</v>
      </c>
      <c r="IW249" s="7">
        <v>102.0416874</v>
      </c>
      <c r="IX249" s="7">
        <v>9.8875193639999992</v>
      </c>
      <c r="IY249" s="6">
        <v>14.066750710000001</v>
      </c>
      <c r="IZ249" s="6">
        <v>76.091783860000007</v>
      </c>
      <c r="JA249" s="6">
        <v>41.247413119999997</v>
      </c>
      <c r="JB249" s="6">
        <v>38.381964760000002</v>
      </c>
      <c r="JC249" s="6">
        <v>77.772678600000006</v>
      </c>
      <c r="JD249" s="7">
        <v>91.082183799999996</v>
      </c>
      <c r="JE249" s="7">
        <v>91.961476110000007</v>
      </c>
      <c r="JF249" s="7">
        <v>94.79014291</v>
      </c>
      <c r="JG249" s="7">
        <v>95.571575699999997</v>
      </c>
      <c r="JH249" s="6">
        <v>88.970711300000005</v>
      </c>
      <c r="JI249" s="7">
        <v>107.3076178</v>
      </c>
      <c r="JJ249" s="6">
        <v>96.660299820000006</v>
      </c>
      <c r="JK249" s="7">
        <v>94.19774099</v>
      </c>
      <c r="JL249" s="6">
        <v>84.920340870000004</v>
      </c>
      <c r="JM249" s="7">
        <v>82.792095230000001</v>
      </c>
      <c r="JN249" s="6">
        <v>114.70813149999999</v>
      </c>
      <c r="JO249" s="7">
        <v>92.652445589999999</v>
      </c>
      <c r="JP249" s="7"/>
      <c r="JQ249" s="6">
        <v>95.106949420000007</v>
      </c>
      <c r="JR249" s="6">
        <v>82.658415180000006</v>
      </c>
      <c r="JS249" s="7">
        <v>94.178667989999994</v>
      </c>
      <c r="JT249" s="7">
        <v>68.151844589999996</v>
      </c>
      <c r="JU249" s="7">
        <v>83.656043299999993</v>
      </c>
      <c r="JV249" s="7">
        <v>78.863855529999995</v>
      </c>
      <c r="JW249" s="6">
        <v>74.663245669999995</v>
      </c>
      <c r="JX249" s="7">
        <v>72.217171059999998</v>
      </c>
      <c r="JY249" s="6">
        <v>115.0505837</v>
      </c>
      <c r="JZ249" s="7">
        <v>78.180383149999997</v>
      </c>
      <c r="KA249" s="6">
        <v>104.22375719999999</v>
      </c>
      <c r="KB249" s="7">
        <v>97.498834860000002</v>
      </c>
      <c r="KC249" s="7">
        <v>72.538125070000007</v>
      </c>
      <c r="KD249" s="6">
        <v>89.023275440000006</v>
      </c>
      <c r="KE249" s="6">
        <v>114.47193009999999</v>
      </c>
      <c r="KF249" s="6">
        <v>78.624267459999999</v>
      </c>
      <c r="KG249" s="7">
        <v>87.861271680000002</v>
      </c>
      <c r="KH249" s="6">
        <v>95.542472669999995</v>
      </c>
      <c r="KI249" s="6">
        <v>85.02390819</v>
      </c>
      <c r="KJ249" s="6">
        <v>103.3363069</v>
      </c>
      <c r="KK249" s="6">
        <v>64.408945689999996</v>
      </c>
      <c r="KM249" s="178">
        <v>0.67541925553433424</v>
      </c>
      <c r="KN249" s="178">
        <v>0.60792173359443624</v>
      </c>
      <c r="KO249" s="178">
        <v>2.0067266066583986</v>
      </c>
    </row>
    <row r="250" spans="1:301" ht="87.75" customHeight="1">
      <c r="A250" s="164" t="s">
        <v>1765</v>
      </c>
      <c r="B250" s="84" t="str">
        <f>"Chemistry 649"</f>
        <v>Chemistry 649</v>
      </c>
      <c r="C250" s="158" t="s">
        <v>1938</v>
      </c>
      <c r="D250" s="13" t="s">
        <v>332</v>
      </c>
      <c r="E250" s="163"/>
      <c r="F250" s="13"/>
      <c r="G250" s="2" t="s">
        <v>333</v>
      </c>
      <c r="H250" s="13" t="s">
        <v>1107</v>
      </c>
      <c r="I250" s="83" t="str">
        <f>"Chemistry 249"</f>
        <v>Chemistry 249</v>
      </c>
      <c r="J250" s="13">
        <v>250</v>
      </c>
      <c r="K250" s="4"/>
      <c r="L250" s="53">
        <v>1.1430898992513516</v>
      </c>
      <c r="M250" s="114"/>
      <c r="N250" s="5">
        <v>57</v>
      </c>
      <c r="O250" s="6">
        <v>85</v>
      </c>
      <c r="P250" s="6"/>
      <c r="Q250" s="6"/>
      <c r="S250" s="7">
        <v>1598</v>
      </c>
      <c r="T250" s="6"/>
      <c r="U250" s="6">
        <v>2378</v>
      </c>
      <c r="V250" s="6">
        <v>4378</v>
      </c>
      <c r="W250" s="6">
        <v>1879</v>
      </c>
      <c r="X250" s="6">
        <v>2858</v>
      </c>
      <c r="Y250" s="6">
        <v>3436</v>
      </c>
      <c r="Z250" s="6">
        <v>2919</v>
      </c>
      <c r="AA250" s="116" t="s">
        <v>85</v>
      </c>
      <c r="AB250" s="116" t="s">
        <v>80</v>
      </c>
      <c r="AC250" s="115" t="s">
        <v>68</v>
      </c>
      <c r="AD250" s="115" t="s">
        <v>68</v>
      </c>
      <c r="AE250" s="116" t="s">
        <v>69</v>
      </c>
      <c r="AF250" s="116" t="s">
        <v>69</v>
      </c>
      <c r="AG250" s="10"/>
      <c r="AH250" s="10"/>
      <c r="AI250" s="10"/>
      <c r="AJ250" s="10"/>
      <c r="AK250" s="75">
        <v>0.94499999999999995</v>
      </c>
      <c r="AL250" s="117" t="s">
        <v>907</v>
      </c>
      <c r="AM250" s="89" t="s">
        <v>332</v>
      </c>
      <c r="AN250" s="118">
        <v>-3.2194412711600374E-2</v>
      </c>
      <c r="AO250" s="118">
        <v>-3.8023351810354995E-2</v>
      </c>
      <c r="AP250" s="118">
        <v>-9.5468176776087807E-3</v>
      </c>
      <c r="AQ250" s="118"/>
      <c r="AR250" s="80" t="s">
        <v>70</v>
      </c>
      <c r="AS250" s="7">
        <v>31.705033753641583</v>
      </c>
      <c r="AT250" s="119"/>
      <c r="AU250" s="89" t="s">
        <v>332</v>
      </c>
      <c r="AV250" s="7">
        <v>35.588631599999999</v>
      </c>
      <c r="AW250" s="7">
        <v>9.2390000000000008</v>
      </c>
      <c r="AX250" s="7">
        <v>-4.6769999999999996</v>
      </c>
      <c r="AY250" s="7"/>
      <c r="AZ250" s="7">
        <v>94.01624132902927</v>
      </c>
      <c r="BA250" s="7">
        <v>62.698250523387699</v>
      </c>
      <c r="BB250" s="187"/>
      <c r="BC250" s="7">
        <v>17.99711888111889</v>
      </c>
      <c r="BD250" s="7">
        <v>29.645112656119899</v>
      </c>
      <c r="BE250" s="7">
        <v>43.674475033921311</v>
      </c>
      <c r="BF250" s="7">
        <v>56.440948101265818</v>
      </c>
      <c r="BG250" s="7">
        <v>87.512488311688301</v>
      </c>
      <c r="BH250" s="7">
        <v>103.85198611555366</v>
      </c>
      <c r="BI250" s="7">
        <v>10.873143998130722</v>
      </c>
      <c r="BJ250" s="77">
        <v>1091</v>
      </c>
      <c r="BK250" s="7">
        <v>98.170811139999998</v>
      </c>
      <c r="BL250" s="7">
        <v>1361.32</v>
      </c>
      <c r="BM250" s="7">
        <v>100</v>
      </c>
      <c r="BN250" s="77">
        <v>1150</v>
      </c>
      <c r="BO250" s="7">
        <v>50.401499999999999</v>
      </c>
      <c r="BP250" s="7">
        <v>56.448750000000004</v>
      </c>
      <c r="BQ250" s="7">
        <v>3420.9666666666699</v>
      </c>
      <c r="BR250" s="7">
        <v>3220.6166666666668</v>
      </c>
      <c r="BS250" s="7">
        <v>85.956435643564362</v>
      </c>
      <c r="BT250" s="7">
        <v>84.589976619473532</v>
      </c>
      <c r="BU250" s="75">
        <v>5.4</v>
      </c>
      <c r="BV250" s="7">
        <v>94.609295090877282</v>
      </c>
      <c r="BW250" s="7">
        <v>1731.162</v>
      </c>
      <c r="BX250" s="6">
        <v>4.7201908771971119</v>
      </c>
      <c r="BY250" s="6"/>
      <c r="BZ250" s="6">
        <v>16.255905155911275</v>
      </c>
      <c r="CA250" s="6"/>
      <c r="CB250" s="4"/>
      <c r="CC250" s="89" t="s">
        <v>332</v>
      </c>
      <c r="CD250" s="4">
        <v>-12.617609855297534</v>
      </c>
      <c r="CE250" s="4">
        <v>32.965954589991412</v>
      </c>
      <c r="CF250" s="4"/>
      <c r="CG250" s="89" t="s">
        <v>332</v>
      </c>
      <c r="CH250" s="6">
        <v>-20.2</v>
      </c>
      <c r="CI250" s="53"/>
      <c r="CJ250" s="6">
        <v>1651.91</v>
      </c>
      <c r="CK250" s="6">
        <v>1021.67</v>
      </c>
      <c r="CL250" s="8">
        <v>12</v>
      </c>
      <c r="CM250" s="6">
        <v>846.45</v>
      </c>
      <c r="CN250" s="9">
        <v>-9</v>
      </c>
      <c r="CO250" s="6">
        <v>4148.62</v>
      </c>
      <c r="CP250" s="5">
        <v>-69</v>
      </c>
      <c r="CQ250" s="4">
        <v>8.23</v>
      </c>
      <c r="CR250" s="78">
        <v>0.56999999999999995</v>
      </c>
      <c r="CS250" s="78">
        <v>2.95</v>
      </c>
      <c r="CT250" s="78">
        <v>0.17</v>
      </c>
      <c r="CU250" s="78">
        <v>4.68</v>
      </c>
      <c r="CV250" s="6">
        <v>119.95155960433313</v>
      </c>
      <c r="CW250" s="78"/>
      <c r="CX250" s="10">
        <v>30</v>
      </c>
      <c r="CY250" s="6">
        <v>98.579545088543625</v>
      </c>
      <c r="CZ250" s="2"/>
      <c r="DA250" s="11"/>
      <c r="DB250" s="11"/>
      <c r="DC250" s="11"/>
      <c r="DD250" s="120" t="s">
        <v>72</v>
      </c>
      <c r="DE250" s="120" t="s">
        <v>72</v>
      </c>
      <c r="DF250" s="89" t="s">
        <v>332</v>
      </c>
      <c r="DG250" s="12">
        <v>100</v>
      </c>
      <c r="DH250" s="9">
        <v>3.07</v>
      </c>
      <c r="DI250" s="98">
        <v>0</v>
      </c>
      <c r="DJ250" s="100"/>
      <c r="DK250" s="1">
        <v>13.9</v>
      </c>
      <c r="DL250" s="103"/>
      <c r="DM250" s="46">
        <v>2</v>
      </c>
      <c r="DN250" s="10">
        <v>0</v>
      </c>
      <c r="DO250" s="10">
        <v>4</v>
      </c>
      <c r="DP250" s="11"/>
      <c r="DQ250" s="109"/>
      <c r="DR250" s="12"/>
      <c r="DS250" s="79">
        <v>0</v>
      </c>
      <c r="DT250" s="2"/>
      <c r="DU250" s="8">
        <v>9.5350000000000001</v>
      </c>
      <c r="DV250" s="12"/>
      <c r="DW250" s="13">
        <v>100</v>
      </c>
      <c r="DX250" s="89" t="s">
        <v>332</v>
      </c>
      <c r="DY250" s="12">
        <v>-37</v>
      </c>
      <c r="DZ250" s="89" t="s">
        <v>332</v>
      </c>
      <c r="EA250" s="7">
        <v>4.5143710107764097</v>
      </c>
      <c r="EB250" s="75">
        <v>-1.5800000000000002E-2</v>
      </c>
      <c r="EC250" s="75">
        <v>5.4199999999999998E-2</v>
      </c>
      <c r="ED250" s="75">
        <v>-0.15579999999999999</v>
      </c>
      <c r="EE250" s="90">
        <v>0</v>
      </c>
      <c r="EF250" s="90">
        <v>0</v>
      </c>
      <c r="EG250" s="90">
        <v>0</v>
      </c>
      <c r="EH250" s="90">
        <v>0</v>
      </c>
      <c r="EI250" s="75"/>
      <c r="EJ250" s="89" t="s">
        <v>332</v>
      </c>
      <c r="EK250" s="91" t="s">
        <v>74</v>
      </c>
      <c r="EL250" s="91" t="s">
        <v>74</v>
      </c>
      <c r="EM250" s="91" t="s">
        <v>74</v>
      </c>
      <c r="EN250" s="91" t="s">
        <v>74</v>
      </c>
      <c r="EO250" s="91" t="s">
        <v>74</v>
      </c>
      <c r="EP250" s="91" t="s">
        <v>74</v>
      </c>
      <c r="EQ250" s="91" t="s">
        <v>74</v>
      </c>
      <c r="ER250" s="91" t="s">
        <v>74</v>
      </c>
      <c r="ES250" s="92" t="s">
        <v>74</v>
      </c>
      <c r="ET250" s="89" t="s">
        <v>332</v>
      </c>
      <c r="EU250" s="7">
        <v>10.9</v>
      </c>
      <c r="EV250" s="7">
        <v>21</v>
      </c>
      <c r="EW250" s="10"/>
      <c r="EX250" s="10"/>
      <c r="EY250" s="10"/>
      <c r="EZ250" s="10"/>
      <c r="FA250" s="75">
        <v>0.99233280487710862</v>
      </c>
      <c r="FB250" s="75">
        <v>0.82872836421257923</v>
      </c>
      <c r="FC250" s="75">
        <v>0.99960516875063021</v>
      </c>
      <c r="FD250" s="89" t="s">
        <v>332</v>
      </c>
      <c r="FE250" s="15" t="s">
        <v>113</v>
      </c>
      <c r="FF250" s="6">
        <v>6.67</v>
      </c>
      <c r="FG250" s="10"/>
      <c r="FH250" s="6">
        <v>10293.32</v>
      </c>
      <c r="FI250" s="10"/>
      <c r="FJ250" s="9">
        <v>3.23</v>
      </c>
      <c r="FK250" s="6">
        <v>94.055079831785122</v>
      </c>
      <c r="FL250" s="6">
        <v>100.08462443928356</v>
      </c>
      <c r="FM250" s="6">
        <v>26.645161290322548</v>
      </c>
      <c r="FN250" s="6">
        <v>75.192243396857236</v>
      </c>
      <c r="FO250" s="6">
        <v>137.09483793517407</v>
      </c>
      <c r="FP250" s="6">
        <v>104.73492513152571</v>
      </c>
      <c r="FQ250" s="127">
        <v>0.77651675019783684</v>
      </c>
      <c r="FR250" s="122"/>
      <c r="FS250" s="121">
        <v>0.85958077196747884</v>
      </c>
      <c r="FT250" s="89" t="s">
        <v>332</v>
      </c>
      <c r="FU250" s="7">
        <v>93.16604749785003</v>
      </c>
      <c r="FV250" s="7">
        <v>100.22639079759486</v>
      </c>
      <c r="FW250" s="7">
        <v>90.831340979935234</v>
      </c>
      <c r="FX250" s="7">
        <v>97.841559983207304</v>
      </c>
      <c r="FY250" s="7">
        <v>-4.2629041869816087</v>
      </c>
      <c r="FZ250" s="7">
        <v>82.021005041717984</v>
      </c>
      <c r="GA250" s="7">
        <v>94.698083100631976</v>
      </c>
      <c r="GB250" s="7">
        <v>96.330760705692057</v>
      </c>
      <c r="GC250" s="89" t="s">
        <v>332</v>
      </c>
      <c r="GD250" s="92" t="s">
        <v>74</v>
      </c>
      <c r="GE250" s="92" t="s">
        <v>74</v>
      </c>
      <c r="GF250" s="123" t="s">
        <v>1401</v>
      </c>
      <c r="GG250" s="123" t="s">
        <v>1401</v>
      </c>
      <c r="GH250" s="124" t="s">
        <v>81</v>
      </c>
      <c r="GI250" s="125" t="s">
        <v>74</v>
      </c>
      <c r="GJ250" s="126" t="s">
        <v>81</v>
      </c>
      <c r="GK250" s="89" t="s">
        <v>332</v>
      </c>
      <c r="GL250" s="75">
        <v>-0.20762745152684201</v>
      </c>
      <c r="GM250" s="129">
        <v>-0.26454330557706102</v>
      </c>
      <c r="GN250" s="130">
        <v>-0.26983878719764398</v>
      </c>
      <c r="GO250" s="129">
        <v>-1.6215543812577999</v>
      </c>
      <c r="GP250" s="131">
        <v>-0.43489337872803802</v>
      </c>
      <c r="GQ250" s="129">
        <v>-1.09999821264012</v>
      </c>
      <c r="GR250" s="130">
        <v>-0.53307710085421001</v>
      </c>
      <c r="GS250" s="131">
        <v>-1.3701231085929899</v>
      </c>
      <c r="GT250" s="75">
        <v>-0.20762745152684201</v>
      </c>
      <c r="GU250" s="129">
        <v>-0.26454330557706102</v>
      </c>
      <c r="GV250" s="130">
        <v>-0.26983878719764398</v>
      </c>
      <c r="GW250" s="129">
        <v>-1.6215543812577999</v>
      </c>
      <c r="GX250" s="131">
        <v>-0.43489337872803802</v>
      </c>
      <c r="GY250" s="129">
        <v>-1.09999821264012</v>
      </c>
      <c r="GZ250" s="130">
        <v>-0.53307710085421001</v>
      </c>
      <c r="HA250" s="131">
        <v>-1.3701231085929899</v>
      </c>
      <c r="HB250" s="89" t="s">
        <v>332</v>
      </c>
      <c r="HC250" s="106"/>
      <c r="HD250" s="106"/>
      <c r="HE250" s="106"/>
      <c r="HF250" s="106"/>
      <c r="HG250" s="106"/>
      <c r="HH250" s="106"/>
      <c r="HI250" s="106"/>
      <c r="HJ250" s="106"/>
      <c r="HK250" s="106"/>
      <c r="HL250" s="106"/>
      <c r="HM250" s="106"/>
      <c r="HN250" s="106"/>
      <c r="HO250" s="106"/>
      <c r="HP250" s="106"/>
      <c r="HQ250" s="106"/>
      <c r="HR250" s="106"/>
      <c r="HS250" s="106"/>
      <c r="HT250" s="106"/>
      <c r="HU250" s="106"/>
      <c r="HV250" s="106"/>
      <c r="HW250" s="106"/>
      <c r="HX250" s="106"/>
      <c r="HY250" s="106"/>
      <c r="HZ250" s="106"/>
      <c r="IA250" s="89" t="s">
        <v>332</v>
      </c>
      <c r="IB250" s="133">
        <v>9.1636261592880894E-2</v>
      </c>
      <c r="IC250" s="133">
        <v>0.13104609552629301</v>
      </c>
      <c r="ID250" s="13" t="s">
        <v>332</v>
      </c>
      <c r="IE250" s="6">
        <v>106.6827941</v>
      </c>
      <c r="IF250" s="6">
        <v>99.203098229999995</v>
      </c>
      <c r="IG250" s="6">
        <v>71.962923770000003</v>
      </c>
      <c r="IH250" s="6">
        <v>94.588908520000004</v>
      </c>
      <c r="II250" s="6">
        <v>86.63580005</v>
      </c>
      <c r="IJ250" s="6">
        <v>83.428644860000006</v>
      </c>
      <c r="IK250" s="6">
        <v>117.81037569999999</v>
      </c>
      <c r="IL250" s="7">
        <v>53.223251570000002</v>
      </c>
      <c r="IM250" s="6">
        <v>99.13021123</v>
      </c>
      <c r="IN250" s="6">
        <v>96.143096700000001</v>
      </c>
      <c r="IO250" s="6">
        <v>72.044245020000005</v>
      </c>
      <c r="IP250" s="7">
        <v>82.222316759999998</v>
      </c>
      <c r="IQ250" s="7">
        <v>102.28538330000001</v>
      </c>
      <c r="IR250" s="7">
        <v>95.135948819999996</v>
      </c>
      <c r="IS250" s="6">
        <v>81.746004470000003</v>
      </c>
      <c r="IT250" s="7">
        <v>89.197211749999994</v>
      </c>
      <c r="IU250" s="6">
        <v>88.793041479999999</v>
      </c>
      <c r="IV250" s="7">
        <v>103.4096692</v>
      </c>
      <c r="IW250" s="7">
        <v>105.98482300000001</v>
      </c>
      <c r="IX250" s="7">
        <v>77.713244509999996</v>
      </c>
      <c r="IY250" s="6">
        <v>97.489218010000002</v>
      </c>
      <c r="IZ250" s="6">
        <v>74.694269379999994</v>
      </c>
      <c r="JA250" s="6">
        <v>69.436306520000002</v>
      </c>
      <c r="JB250" s="6">
        <v>75.843860430000007</v>
      </c>
      <c r="JC250" s="6">
        <v>65.423332029999997</v>
      </c>
      <c r="JD250" s="7">
        <v>90.804408620000004</v>
      </c>
      <c r="JE250" s="7">
        <v>90.123281849999998</v>
      </c>
      <c r="JF250" s="7">
        <v>110.54277829999999</v>
      </c>
      <c r="JG250" s="7">
        <v>98.094793129999999</v>
      </c>
      <c r="JH250" s="6">
        <v>99.655089439999998</v>
      </c>
      <c r="JI250" s="7">
        <v>97.330639160000004</v>
      </c>
      <c r="JJ250" s="6">
        <v>88.084688650000004</v>
      </c>
      <c r="JK250" s="7">
        <v>103.68487930000001</v>
      </c>
      <c r="JL250" s="6">
        <v>85.898398889999996</v>
      </c>
      <c r="JM250" s="7">
        <v>87.731287469999998</v>
      </c>
      <c r="JN250" s="6">
        <v>100.71103859999999</v>
      </c>
      <c r="JO250" s="7">
        <v>95.337314190000001</v>
      </c>
      <c r="JP250" s="7"/>
      <c r="JQ250" s="6">
        <v>103.3633662</v>
      </c>
      <c r="JR250" s="6">
        <v>98.445859870000007</v>
      </c>
      <c r="JS250" s="7">
        <v>92.351138939999998</v>
      </c>
      <c r="JT250" s="7">
        <v>91.951503529999997</v>
      </c>
      <c r="JU250" s="7">
        <v>115.7491472</v>
      </c>
      <c r="JV250" s="7">
        <v>93.882990160000006</v>
      </c>
      <c r="JW250" s="6">
        <v>98.870020019999998</v>
      </c>
      <c r="JX250" s="7">
        <v>87.732689460000003</v>
      </c>
      <c r="JY250" s="6">
        <v>104.3381689</v>
      </c>
      <c r="JZ250" s="7">
        <v>72.266070529999993</v>
      </c>
      <c r="KA250" s="6">
        <v>109.188563</v>
      </c>
      <c r="KB250" s="7"/>
      <c r="KC250" s="7">
        <v>78.738271109999999</v>
      </c>
      <c r="KD250" s="6">
        <v>110.3673469</v>
      </c>
      <c r="KE250" s="6">
        <v>89.363195959999999</v>
      </c>
      <c r="KF250" s="6">
        <v>78.571125539999997</v>
      </c>
      <c r="KG250" s="7">
        <v>113.632762</v>
      </c>
      <c r="KH250" s="6">
        <v>83.217916610000003</v>
      </c>
      <c r="KI250" s="6">
        <v>91.641538199999999</v>
      </c>
      <c r="KJ250" s="6">
        <v>94.645999160000002</v>
      </c>
      <c r="KK250" s="6">
        <v>69.04101799</v>
      </c>
      <c r="KM250" s="178" t="s">
        <v>1948</v>
      </c>
      <c r="KN250" s="178" t="s">
        <v>1948</v>
      </c>
      <c r="KO250" s="178" t="s">
        <v>1948</v>
      </c>
    </row>
    <row r="251" spans="1:301" ht="87.75" customHeight="1">
      <c r="A251" s="164" t="s">
        <v>1766</v>
      </c>
      <c r="B251" s="84" t="str">
        <f>"Chemistry 650"</f>
        <v>Chemistry 650</v>
      </c>
      <c r="C251" s="158" t="s">
        <v>1938</v>
      </c>
      <c r="D251" s="13" t="s">
        <v>853</v>
      </c>
      <c r="E251" s="163"/>
      <c r="F251" s="13"/>
      <c r="G251" s="2" t="s">
        <v>854</v>
      </c>
      <c r="H251" s="13" t="s">
        <v>1375</v>
      </c>
      <c r="I251" s="83" t="str">
        <f>"Chemistry 250"</f>
        <v>Chemistry 250</v>
      </c>
      <c r="J251" s="13">
        <v>251</v>
      </c>
      <c r="K251" s="4"/>
      <c r="L251" s="53">
        <v>0.98287007547379668</v>
      </c>
      <c r="M251" s="114"/>
      <c r="N251" s="5">
        <v>95</v>
      </c>
      <c r="O251" s="6"/>
      <c r="P251" s="6">
        <v>381</v>
      </c>
      <c r="Q251" s="6"/>
      <c r="S251" s="7">
        <v>129.4</v>
      </c>
      <c r="T251" s="6"/>
      <c r="U251" s="6">
        <v>595.5</v>
      </c>
      <c r="V251" s="6">
        <v>119.39999999999999</v>
      </c>
      <c r="W251" s="6">
        <v>104.3</v>
      </c>
      <c r="X251" s="6">
        <v>85.6</v>
      </c>
      <c r="Y251" s="6">
        <v>171</v>
      </c>
      <c r="Z251" s="6"/>
      <c r="AA251" s="116" t="s">
        <v>85</v>
      </c>
      <c r="AB251" s="116" t="s">
        <v>80</v>
      </c>
      <c r="AC251" s="115" t="s">
        <v>68</v>
      </c>
      <c r="AD251" s="116" t="s">
        <v>69</v>
      </c>
      <c r="AE251" s="115" t="s">
        <v>68</v>
      </c>
      <c r="AF251" s="116" t="s">
        <v>69</v>
      </c>
      <c r="AG251" s="10"/>
      <c r="AH251" s="10"/>
      <c r="AI251" s="10"/>
      <c r="AJ251" s="10"/>
      <c r="AK251" s="75">
        <v>1.08</v>
      </c>
      <c r="AL251" s="117" t="s">
        <v>907</v>
      </c>
      <c r="AM251" s="89" t="s">
        <v>853</v>
      </c>
      <c r="AN251" s="118">
        <v>-2.8974971440440339E-2</v>
      </c>
      <c r="AO251" s="118">
        <v>-4.1679443330581434E-2</v>
      </c>
      <c r="AP251" s="118">
        <v>3.9443701947401971E-3</v>
      </c>
      <c r="AQ251" s="118"/>
      <c r="AR251" s="80" t="s">
        <v>70</v>
      </c>
      <c r="AS251" s="7">
        <v>50.181559901653699</v>
      </c>
      <c r="AT251" s="119"/>
      <c r="AU251" s="89" t="s">
        <v>853</v>
      </c>
      <c r="AV251" s="7">
        <v>92.053261699999993</v>
      </c>
      <c r="AW251" s="7">
        <v>94.802000000000007</v>
      </c>
      <c r="AX251" s="7">
        <v>-8.8859999999999992</v>
      </c>
      <c r="AY251" s="7">
        <v>1310.4369999999999</v>
      </c>
      <c r="AZ251" s="7">
        <v>60.020614846153137</v>
      </c>
      <c r="BA251" s="7">
        <v>47.950190499443679</v>
      </c>
      <c r="BB251" s="187">
        <v>1157</v>
      </c>
      <c r="BC251" s="7">
        <v>98.504111888111893</v>
      </c>
      <c r="BD251" s="7">
        <v>99.253772106577841</v>
      </c>
      <c r="BE251" s="7">
        <v>91.435669063772053</v>
      </c>
      <c r="BF251" s="7">
        <v>78.592846835443027</v>
      </c>
      <c r="BG251" s="7">
        <v>75.82417662337663</v>
      </c>
      <c r="BH251" s="7">
        <v>54.122131990496115</v>
      </c>
      <c r="BI251" s="7">
        <v>39.307182180744078</v>
      </c>
      <c r="BJ251" s="77">
        <v>745</v>
      </c>
      <c r="BK251" s="7">
        <v>71.871383510000001</v>
      </c>
      <c r="BL251" s="7"/>
      <c r="BM251" s="7">
        <v>100</v>
      </c>
      <c r="BN251" s="77">
        <v>480</v>
      </c>
      <c r="BO251" s="7">
        <v>40.732399999999998</v>
      </c>
      <c r="BP251" s="7">
        <v>70.075000000000003</v>
      </c>
      <c r="BQ251" s="7">
        <v>942.87499999999989</v>
      </c>
      <c r="BR251" s="7">
        <v>902.19999999999993</v>
      </c>
      <c r="BS251" s="7">
        <v>72.938349500250609</v>
      </c>
      <c r="BT251" s="7">
        <v>73.748560840120476</v>
      </c>
      <c r="BU251" s="75"/>
      <c r="BV251" s="7">
        <v>14.985005728315176</v>
      </c>
      <c r="BW251" s="7" t="s">
        <v>195</v>
      </c>
      <c r="BX251" s="6">
        <v>-17.413519726695853</v>
      </c>
      <c r="BY251" s="6"/>
      <c r="BZ251" s="6">
        <v>-2.5842466829250945</v>
      </c>
      <c r="CA251" s="6"/>
      <c r="CB251" s="4"/>
      <c r="CC251" s="89" t="s">
        <v>853</v>
      </c>
      <c r="CD251" s="4">
        <v>-6.724240136736384</v>
      </c>
      <c r="CE251" s="4">
        <v>-113.03500922829028</v>
      </c>
      <c r="CF251" s="4"/>
      <c r="CG251" s="89" t="s">
        <v>853</v>
      </c>
      <c r="CH251" s="6">
        <v>-15.3</v>
      </c>
      <c r="CI251" s="53"/>
      <c r="CJ251" s="6">
        <v>16000</v>
      </c>
      <c r="CK251" s="6">
        <v>14456.62</v>
      </c>
      <c r="CL251" s="8">
        <v>-29</v>
      </c>
      <c r="CM251" s="6">
        <v>32000</v>
      </c>
      <c r="CN251" s="9">
        <v>63</v>
      </c>
      <c r="CO251" s="6">
        <v>13387.89</v>
      </c>
      <c r="CP251" s="5">
        <v>124</v>
      </c>
      <c r="CQ251" s="4">
        <v>30</v>
      </c>
      <c r="CR251" s="78">
        <v>0.36</v>
      </c>
      <c r="CS251" s="78">
        <v>0.49</v>
      </c>
      <c r="CT251" s="78">
        <v>4.8499999999999996</v>
      </c>
      <c r="CU251" s="78">
        <v>6.86</v>
      </c>
      <c r="CV251" s="6">
        <v>136.41136986681641</v>
      </c>
      <c r="CW251" s="78"/>
      <c r="CX251" s="10">
        <v>30</v>
      </c>
      <c r="CY251" s="6">
        <v>87.225078411746082</v>
      </c>
      <c r="CZ251" s="2"/>
      <c r="DA251" s="11"/>
      <c r="DB251" s="11"/>
      <c r="DC251" s="17"/>
      <c r="DD251" s="120" t="s">
        <v>72</v>
      </c>
      <c r="DE251" s="120" t="s">
        <v>72</v>
      </c>
      <c r="DF251" s="89" t="s">
        <v>853</v>
      </c>
      <c r="DG251" s="12">
        <v>100</v>
      </c>
      <c r="DH251" s="9">
        <v>1.92</v>
      </c>
      <c r="DI251" s="98">
        <v>0</v>
      </c>
      <c r="DJ251" s="102"/>
      <c r="DK251" s="1"/>
      <c r="DL251" s="103"/>
      <c r="DM251" s="46" t="s">
        <v>101</v>
      </c>
      <c r="DN251" s="10">
        <v>0</v>
      </c>
      <c r="DO251" s="10">
        <v>2</v>
      </c>
      <c r="DP251" s="11"/>
      <c r="DQ251" s="109"/>
      <c r="DR251" s="12"/>
      <c r="DS251" s="79">
        <v>51.2</v>
      </c>
      <c r="DT251" s="2"/>
      <c r="DU251" s="8">
        <v>47.692</v>
      </c>
      <c r="DV251" s="12"/>
      <c r="DW251" s="13">
        <v>100</v>
      </c>
      <c r="DX251" s="89" t="s">
        <v>853</v>
      </c>
      <c r="DY251" s="12">
        <v>-6</v>
      </c>
      <c r="DZ251" s="89" t="s">
        <v>853</v>
      </c>
      <c r="EA251" s="7">
        <v>7.4639763755437505</v>
      </c>
      <c r="EB251" s="75">
        <v>-0.1158</v>
      </c>
      <c r="EC251" s="75">
        <v>-9.1899999999999996E-2</v>
      </c>
      <c r="ED251" s="75">
        <v>-0.31119999999999998</v>
      </c>
      <c r="EE251" s="90">
        <v>0</v>
      </c>
      <c r="EF251" s="90">
        <v>0</v>
      </c>
      <c r="EG251" s="90">
        <v>0</v>
      </c>
      <c r="EH251" s="90">
        <v>0</v>
      </c>
      <c r="EI251" s="75"/>
      <c r="EJ251" s="89" t="s">
        <v>853</v>
      </c>
      <c r="EK251" s="91" t="s">
        <v>74</v>
      </c>
      <c r="EL251" s="91" t="s">
        <v>74</v>
      </c>
      <c r="EM251" s="91" t="s">
        <v>74</v>
      </c>
      <c r="EN251" s="91" t="s">
        <v>74</v>
      </c>
      <c r="EO251" s="91" t="s">
        <v>74</v>
      </c>
      <c r="EP251" s="91" t="s">
        <v>74</v>
      </c>
      <c r="EQ251" s="91" t="s">
        <v>74</v>
      </c>
      <c r="ER251" s="91" t="s">
        <v>74</v>
      </c>
      <c r="ES251" s="92" t="s">
        <v>74</v>
      </c>
      <c r="ET251" s="89" t="s">
        <v>853</v>
      </c>
      <c r="EU251" s="7">
        <v>40.5</v>
      </c>
      <c r="EV251" s="7">
        <v>20.100000000000001</v>
      </c>
      <c r="EW251" s="10"/>
      <c r="EX251" s="10"/>
      <c r="EY251" s="10"/>
      <c r="EZ251" s="10"/>
      <c r="FA251" s="75">
        <v>0.83104556544588071</v>
      </c>
      <c r="FB251" s="75">
        <v>0.89751189344711868</v>
      </c>
      <c r="FC251" s="75">
        <v>0.92697770216434128</v>
      </c>
      <c r="FD251" s="89" t="s">
        <v>853</v>
      </c>
      <c r="FE251" s="13"/>
      <c r="FF251" s="6">
        <v>0</v>
      </c>
      <c r="FG251" s="10" t="s">
        <v>113</v>
      </c>
      <c r="FH251" s="6">
        <v>32000</v>
      </c>
      <c r="FI251" s="10"/>
      <c r="FJ251" s="9">
        <v>7.2</v>
      </c>
      <c r="FK251" s="6">
        <v>92.03058064869704</v>
      </c>
      <c r="FL251" s="6">
        <v>75.803197073225931</v>
      </c>
      <c r="FM251" s="6">
        <v>100</v>
      </c>
      <c r="FN251" s="6">
        <v>90.910021496570778</v>
      </c>
      <c r="FO251" s="6">
        <v>94.132653061224474</v>
      </c>
      <c r="FP251" s="6">
        <v>106.39967800362247</v>
      </c>
      <c r="FQ251" s="127">
        <v>0.70890889750018993</v>
      </c>
      <c r="FR251" s="122"/>
      <c r="FS251" s="121">
        <v>0.70145465351158021</v>
      </c>
      <c r="FT251" s="89" t="s">
        <v>853</v>
      </c>
      <c r="FU251" s="7">
        <v>98.414454908920234</v>
      </c>
      <c r="FV251" s="7">
        <v>101.0610961335811</v>
      </c>
      <c r="FW251" s="7">
        <v>99.194281826204701</v>
      </c>
      <c r="FX251" s="7">
        <v>100.76568681325837</v>
      </c>
      <c r="FY251" s="7">
        <v>100.18896591345639</v>
      </c>
      <c r="FZ251" s="7">
        <v>101.73254316130473</v>
      </c>
      <c r="GA251" s="7">
        <v>102.72612471924192</v>
      </c>
      <c r="GB251" s="7">
        <v>90.845775862579941</v>
      </c>
      <c r="GC251" s="89" t="s">
        <v>853</v>
      </c>
      <c r="GD251" s="92" t="s">
        <v>74</v>
      </c>
      <c r="GE251" s="92" t="s">
        <v>74</v>
      </c>
      <c r="GF251" s="123" t="s">
        <v>1402</v>
      </c>
      <c r="GG251" s="123" t="s">
        <v>1403</v>
      </c>
      <c r="GH251" s="124" t="s">
        <v>74</v>
      </c>
      <c r="GI251" s="125" t="s">
        <v>74</v>
      </c>
      <c r="GJ251" s="126" t="s">
        <v>74</v>
      </c>
      <c r="GK251" s="89" t="s">
        <v>853</v>
      </c>
      <c r="GL251" s="75">
        <v>7.3498511149322696E-2</v>
      </c>
      <c r="GM251" s="129">
        <v>0.199669677000201</v>
      </c>
      <c r="GN251" s="130">
        <v>0.16572902273345799</v>
      </c>
      <c r="GO251" s="129">
        <v>0.30845593075204097</v>
      </c>
      <c r="GP251" s="131">
        <v>9.6331950898700794E-2</v>
      </c>
      <c r="GQ251" s="129">
        <v>-1.31485109424373E-2</v>
      </c>
      <c r="GR251" s="130">
        <v>0.29121316963545002</v>
      </c>
      <c r="GS251" s="131">
        <v>-2.2302064881654201E-2</v>
      </c>
      <c r="GT251" s="75">
        <v>7.3498511149322696E-2</v>
      </c>
      <c r="GU251" s="129">
        <v>0.199669677000201</v>
      </c>
      <c r="GV251" s="130">
        <v>0.16572902273345799</v>
      </c>
      <c r="GW251" s="129">
        <v>0.30845593075204097</v>
      </c>
      <c r="GX251" s="131">
        <v>9.6331950898700794E-2</v>
      </c>
      <c r="GY251" s="129">
        <v>-1.31485109424373E-2</v>
      </c>
      <c r="GZ251" s="130">
        <v>0.29121316963545002</v>
      </c>
      <c r="HA251" s="131">
        <v>-2.2302064881654201E-2</v>
      </c>
      <c r="HB251" s="89" t="s">
        <v>853</v>
      </c>
      <c r="HC251" s="106"/>
      <c r="HD251" s="106"/>
      <c r="HE251" s="106"/>
      <c r="HF251" s="106"/>
      <c r="HG251" s="106"/>
      <c r="HH251" s="106"/>
      <c r="HI251" s="106"/>
      <c r="HJ251" s="106"/>
      <c r="HK251" s="106"/>
      <c r="HL251" s="106"/>
      <c r="HM251" s="106"/>
      <c r="HN251" s="106"/>
      <c r="HO251" s="106"/>
      <c r="HP251" s="106"/>
      <c r="HQ251" s="106"/>
      <c r="HR251" s="106"/>
      <c r="HS251" s="106"/>
      <c r="HT251" s="106"/>
      <c r="HU251" s="106"/>
      <c r="HV251" s="106"/>
      <c r="HW251" s="106"/>
      <c r="HX251" s="106"/>
      <c r="HY251" s="106"/>
      <c r="HZ251" s="106"/>
      <c r="IA251" s="89" t="s">
        <v>853</v>
      </c>
      <c r="IB251" s="128">
        <v>0.41550327375368501</v>
      </c>
      <c r="IC251" s="133">
        <v>0.104638644300191</v>
      </c>
      <c r="ID251" s="13" t="s">
        <v>853</v>
      </c>
      <c r="IE251" s="6">
        <v>2.6034345779999999</v>
      </c>
      <c r="IF251" s="6">
        <v>-20.564516130000001</v>
      </c>
      <c r="IG251" s="6">
        <v>7.585610645</v>
      </c>
      <c r="IH251" s="6">
        <v>-17.744883040000001</v>
      </c>
      <c r="II251" s="6">
        <v>-52.477307109999998</v>
      </c>
      <c r="IJ251" s="6">
        <v>-10.167020150000001</v>
      </c>
      <c r="IK251" s="6">
        <v>-33.396785110000003</v>
      </c>
      <c r="IL251" s="7">
        <v>-58.225945019999997</v>
      </c>
      <c r="IM251" s="6">
        <v>-22.052332910000001</v>
      </c>
      <c r="IN251" s="6">
        <v>12.99223003</v>
      </c>
      <c r="IO251" s="6">
        <v>-84.643308079999997</v>
      </c>
      <c r="IP251" s="7">
        <v>-80.950881609999996</v>
      </c>
      <c r="IQ251" s="7">
        <v>107.6923077</v>
      </c>
      <c r="IR251" s="7">
        <v>96.910290340000003</v>
      </c>
      <c r="IS251" s="6">
        <v>9.0323442039999993</v>
      </c>
      <c r="IT251" s="7">
        <v>19.477137800000001</v>
      </c>
      <c r="IU251" s="6">
        <v>106.41362239999999</v>
      </c>
      <c r="IV251" s="7">
        <v>7.7709611450000002</v>
      </c>
      <c r="IW251" s="7">
        <v>-41.205357139999997</v>
      </c>
      <c r="IX251" s="7">
        <v>4.5857740590000002</v>
      </c>
      <c r="IY251" s="6">
        <v>1.8299859519999999</v>
      </c>
      <c r="IZ251" s="6">
        <v>-4.5747422679999996</v>
      </c>
      <c r="JA251" s="6">
        <v>36.498790409999998</v>
      </c>
      <c r="JB251" s="6">
        <v>-7.1762589930000003</v>
      </c>
      <c r="JC251" s="6">
        <v>-46.087398370000003</v>
      </c>
      <c r="JD251" s="7">
        <v>-51.875</v>
      </c>
      <c r="JE251" s="7">
        <v>-41.936383929999998</v>
      </c>
      <c r="JF251" s="7">
        <v>-87.460380349999994</v>
      </c>
      <c r="JG251" s="7">
        <v>-56.087174349999998</v>
      </c>
      <c r="JH251" s="6">
        <v>-36.242529879999999</v>
      </c>
      <c r="JI251" s="7">
        <v>-89.861563520000004</v>
      </c>
      <c r="JJ251" s="6">
        <v>4.7819657949999996</v>
      </c>
      <c r="JK251" s="7">
        <v>-13.69695321</v>
      </c>
      <c r="JL251" s="6">
        <v>-50.806962030000001</v>
      </c>
      <c r="JM251" s="7">
        <v>-15.25689223</v>
      </c>
      <c r="JN251" s="6">
        <v>-67.154255320000004</v>
      </c>
      <c r="JO251" s="7">
        <v>-22.254281460000001</v>
      </c>
      <c r="JP251" s="7"/>
      <c r="JQ251" s="6">
        <v>-24.93503119</v>
      </c>
      <c r="JR251" s="6">
        <v>68.652271029999994</v>
      </c>
      <c r="JS251" s="7">
        <v>-20.888704319999999</v>
      </c>
      <c r="JT251" s="7">
        <v>-47.189119169999998</v>
      </c>
      <c r="JU251" s="7">
        <v>-61.092836259999999</v>
      </c>
      <c r="JV251" s="7">
        <v>30.893183730000001</v>
      </c>
      <c r="JW251" s="6">
        <v>-93.952338130000001</v>
      </c>
      <c r="JX251" s="7">
        <v>-89.153780069999996</v>
      </c>
      <c r="JY251" s="6">
        <v>37.52155861</v>
      </c>
      <c r="JZ251" s="7">
        <v>9.4318735329999992</v>
      </c>
      <c r="KA251" s="6">
        <v>30.494814810000001</v>
      </c>
      <c r="KB251" s="7">
        <v>-56.95465686</v>
      </c>
      <c r="KC251" s="7">
        <v>42.842302099999998</v>
      </c>
      <c r="KD251" s="6">
        <v>-53.16694631</v>
      </c>
      <c r="KE251" s="6">
        <v>68.009274590000004</v>
      </c>
      <c r="KF251" s="6">
        <v>13.79393842</v>
      </c>
      <c r="KG251" s="7">
        <v>-28.06386651</v>
      </c>
      <c r="KH251" s="6">
        <v>-25.954341320000001</v>
      </c>
      <c r="KI251" s="6">
        <v>-36.046918769999998</v>
      </c>
      <c r="KJ251" s="6">
        <v>-43.07122708</v>
      </c>
      <c r="KK251" s="6">
        <v>-64.278846150000007</v>
      </c>
      <c r="KM251" s="178">
        <v>1.0004136097577674</v>
      </c>
      <c r="KN251" s="178">
        <v>0.93350267562726041</v>
      </c>
      <c r="KO251" s="178">
        <v>3.734751775822998</v>
      </c>
    </row>
    <row r="252" spans="1:301" ht="87.75" customHeight="1">
      <c r="A252" s="164" t="s">
        <v>1767</v>
      </c>
      <c r="B252" s="84" t="str">
        <f>"Chemistry 651"</f>
        <v>Chemistry 651</v>
      </c>
      <c r="C252" s="158" t="s">
        <v>1937</v>
      </c>
      <c r="D252" s="13" t="s">
        <v>416</v>
      </c>
      <c r="E252" s="163"/>
      <c r="F252" s="13"/>
      <c r="G252" s="2" t="s">
        <v>417</v>
      </c>
      <c r="H252" s="13" t="s">
        <v>1148</v>
      </c>
      <c r="I252" s="83" t="str">
        <f>"Chemistry 251"</f>
        <v>Chemistry 251</v>
      </c>
      <c r="J252" s="13">
        <v>252</v>
      </c>
      <c r="K252" s="4"/>
      <c r="L252" s="53">
        <v>0.91915453327495877</v>
      </c>
      <c r="M252" s="114"/>
      <c r="N252" s="5">
        <v>93</v>
      </c>
      <c r="O252" s="6">
        <v>98</v>
      </c>
      <c r="P252" s="6">
        <v>1175</v>
      </c>
      <c r="Q252" s="6">
        <v>2670</v>
      </c>
      <c r="S252" s="7">
        <v>512</v>
      </c>
      <c r="T252" s="6"/>
      <c r="U252" s="6">
        <v>881</v>
      </c>
      <c r="V252" s="6">
        <v>1427</v>
      </c>
      <c r="W252" s="6">
        <v>1622</v>
      </c>
      <c r="X252" s="6">
        <v>767.5</v>
      </c>
      <c r="Y252" s="6">
        <v>4023.0000000000005</v>
      </c>
      <c r="Z252" s="6">
        <v>1373</v>
      </c>
      <c r="AA252" s="115" t="s">
        <v>68</v>
      </c>
      <c r="AB252" s="116" t="s">
        <v>80</v>
      </c>
      <c r="AC252" s="115" t="s">
        <v>68</v>
      </c>
      <c r="AD252" s="116" t="s">
        <v>69</v>
      </c>
      <c r="AE252" s="115" t="s">
        <v>68</v>
      </c>
      <c r="AF252" s="116" t="s">
        <v>69</v>
      </c>
      <c r="AG252" s="10"/>
      <c r="AH252" s="10"/>
      <c r="AI252" s="10"/>
      <c r="AJ252" s="10"/>
      <c r="AK252" s="75">
        <v>0.68100000000000005</v>
      </c>
      <c r="AL252" s="117" t="s">
        <v>907</v>
      </c>
      <c r="AM252" s="89" t="s">
        <v>416</v>
      </c>
      <c r="AN252" s="118">
        <v>0.59017814572406913</v>
      </c>
      <c r="AO252" s="118">
        <v>0.42114093959731541</v>
      </c>
      <c r="AP252" s="118">
        <v>1.185204624456961</v>
      </c>
      <c r="AQ252" s="118">
        <v>1.1217481427722835</v>
      </c>
      <c r="AR252" s="80" t="s">
        <v>112</v>
      </c>
      <c r="AS252" s="7">
        <v>108.16398433006393</v>
      </c>
      <c r="AT252" s="119"/>
      <c r="AU252" s="89" t="s">
        <v>416</v>
      </c>
      <c r="AV252" s="7">
        <v>27.355700599999999</v>
      </c>
      <c r="AW252" s="7">
        <v>7.2169999999999996</v>
      </c>
      <c r="AX252" s="7">
        <v>-10.227</v>
      </c>
      <c r="AY252" s="7"/>
      <c r="AZ252" s="7">
        <v>98.297398109734544</v>
      </c>
      <c r="BA252" s="7">
        <v>7.4510733729715639</v>
      </c>
      <c r="BB252" s="185"/>
      <c r="BC252" s="7">
        <v>-39.558033149171258</v>
      </c>
      <c r="BD252" s="7">
        <v>7.0531502415458913</v>
      </c>
      <c r="BE252" s="7">
        <v>-15.511528854314005</v>
      </c>
      <c r="BF252" s="7">
        <v>-14.55285744680851</v>
      </c>
      <c r="BG252" s="7">
        <v>-18.381617582417586</v>
      </c>
      <c r="BH252" s="7">
        <v>63.335224653356505</v>
      </c>
      <c r="BI252" s="7">
        <v>28.866451358319829</v>
      </c>
      <c r="BJ252" s="77"/>
      <c r="BK252" s="7">
        <v>45.227102360000004</v>
      </c>
      <c r="BL252" s="7"/>
      <c r="BM252" s="7">
        <v>100</v>
      </c>
      <c r="BN252" s="77"/>
      <c r="BO252" s="7">
        <v>22.834199999999996</v>
      </c>
      <c r="BP252" s="7">
        <v>48.710999999999991</v>
      </c>
      <c r="BQ252" s="7"/>
      <c r="BR252" s="7"/>
      <c r="BS252" s="7">
        <v>0</v>
      </c>
      <c r="BT252" s="7">
        <v>45.150052294052621</v>
      </c>
      <c r="BU252" s="75"/>
      <c r="BV252" s="7">
        <v>-5.3314707994572883</v>
      </c>
      <c r="BW252" s="7" t="s">
        <v>195</v>
      </c>
      <c r="BX252" s="6">
        <v>-26.044625729150411</v>
      </c>
      <c r="BY252" s="6"/>
      <c r="BZ252" s="6">
        <v>32.648167476380848</v>
      </c>
      <c r="CA252" s="6"/>
      <c r="CB252" s="4"/>
      <c r="CC252" s="89" t="s">
        <v>416</v>
      </c>
      <c r="CD252" s="4">
        <v>-16.485159758241771</v>
      </c>
      <c r="CE252" s="4">
        <v>-5.4814942491188248</v>
      </c>
      <c r="CF252" s="4"/>
      <c r="CG252" s="89" t="s">
        <v>416</v>
      </c>
      <c r="CH252" s="6">
        <v>23.12</v>
      </c>
      <c r="CI252" s="53"/>
      <c r="CJ252" s="6">
        <v>13833.78</v>
      </c>
      <c r="CK252" s="6">
        <v>16112.42</v>
      </c>
      <c r="CL252" s="8">
        <v>-29</v>
      </c>
      <c r="CM252" s="6">
        <v>32000</v>
      </c>
      <c r="CN252" s="9">
        <v>15</v>
      </c>
      <c r="CO252" s="6">
        <v>14732.73</v>
      </c>
      <c r="CP252" s="5">
        <v>88</v>
      </c>
      <c r="CQ252" s="4">
        <v>30</v>
      </c>
      <c r="CR252" s="78" t="s">
        <v>93</v>
      </c>
      <c r="CS252" s="78">
        <v>25</v>
      </c>
      <c r="CT252" s="78">
        <v>4.1900000000000004</v>
      </c>
      <c r="CU252" s="78">
        <v>5.35</v>
      </c>
      <c r="CV252" s="6"/>
      <c r="CW252" s="78"/>
      <c r="CX252" s="10">
        <v>30</v>
      </c>
      <c r="CY252" s="6">
        <v>86.409684898775154</v>
      </c>
      <c r="CZ252" s="2"/>
      <c r="DA252" s="11"/>
      <c r="DB252" s="11"/>
      <c r="DC252" s="11"/>
      <c r="DD252" s="120" t="s">
        <v>89</v>
      </c>
      <c r="DE252" s="120" t="s">
        <v>72</v>
      </c>
      <c r="DF252" s="89" t="s">
        <v>416</v>
      </c>
      <c r="DG252" s="12">
        <v>-9</v>
      </c>
      <c r="DH252" s="9"/>
      <c r="DI252" s="98">
        <v>0</v>
      </c>
      <c r="DJ252" s="102"/>
      <c r="DK252" s="1"/>
      <c r="DL252" s="103"/>
      <c r="DM252" s="46" t="s">
        <v>101</v>
      </c>
      <c r="DN252" s="10">
        <v>0</v>
      </c>
      <c r="DO252" s="10">
        <v>0</v>
      </c>
      <c r="DP252" s="11"/>
      <c r="DQ252" s="109"/>
      <c r="DR252" s="12"/>
      <c r="DS252" s="79">
        <v>0</v>
      </c>
      <c r="DT252" s="2"/>
      <c r="DU252" s="8">
        <v>32</v>
      </c>
      <c r="DV252" s="12"/>
      <c r="DW252" s="13">
        <v>100</v>
      </c>
      <c r="DX252" s="89" t="s">
        <v>416</v>
      </c>
      <c r="DY252" s="12">
        <v>-28</v>
      </c>
      <c r="DZ252" s="89" t="s">
        <v>416</v>
      </c>
      <c r="EA252" s="7">
        <v>-3.0165363035231803</v>
      </c>
      <c r="EB252" s="75">
        <v>2.0400000000000001E-2</v>
      </c>
      <c r="EC252" s="75">
        <v>9.8799999999999999E-2</v>
      </c>
      <c r="ED252" s="75">
        <v>4.1500000000000002E-2</v>
      </c>
      <c r="EE252" s="90">
        <v>0</v>
      </c>
      <c r="EF252" s="90">
        <v>6.4142011834319561</v>
      </c>
      <c r="EG252" s="90">
        <v>0</v>
      </c>
      <c r="EH252" s="90">
        <v>0</v>
      </c>
      <c r="EI252" s="75"/>
      <c r="EJ252" s="89" t="s">
        <v>416</v>
      </c>
      <c r="EK252" s="91" t="s">
        <v>74</v>
      </c>
      <c r="EL252" s="91" t="s">
        <v>74</v>
      </c>
      <c r="EM252" s="91" t="s">
        <v>74</v>
      </c>
      <c r="EN252" s="91" t="s">
        <v>74</v>
      </c>
      <c r="EO252" s="91" t="s">
        <v>74</v>
      </c>
      <c r="EP252" s="91" t="s">
        <v>74</v>
      </c>
      <c r="EQ252" s="91" t="s">
        <v>74</v>
      </c>
      <c r="ER252" s="91" t="s">
        <v>74</v>
      </c>
      <c r="ES252" s="92" t="s">
        <v>74</v>
      </c>
      <c r="ET252" s="89" t="s">
        <v>416</v>
      </c>
      <c r="EU252" s="7">
        <v>4.16</v>
      </c>
      <c r="EV252" s="7">
        <v>8.89</v>
      </c>
      <c r="EW252" s="10"/>
      <c r="EX252" s="10"/>
      <c r="EY252" s="10"/>
      <c r="EZ252" s="10"/>
      <c r="FA252" s="75">
        <v>0.95390907574288697</v>
      </c>
      <c r="FB252" s="75">
        <v>0.92291847384925119</v>
      </c>
      <c r="FC252" s="75">
        <v>1.0759444622185743</v>
      </c>
      <c r="FD252" s="89" t="s">
        <v>416</v>
      </c>
      <c r="FE252" s="10"/>
      <c r="FF252" s="6">
        <v>13.33</v>
      </c>
      <c r="FG252" s="10" t="s">
        <v>94</v>
      </c>
      <c r="FH252" s="6">
        <v>32000</v>
      </c>
      <c r="FI252" s="10"/>
      <c r="FJ252" s="9"/>
      <c r="FK252" s="6">
        <v>106.70945990990562</v>
      </c>
      <c r="FL252" s="6">
        <v>35.157971127180353</v>
      </c>
      <c r="FM252" s="6">
        <v>52.106885919835563</v>
      </c>
      <c r="FN252" s="6">
        <v>38.752122241086582</v>
      </c>
      <c r="FO252" s="6">
        <v>108.70870870870873</v>
      </c>
      <c r="FP252" s="6">
        <v>112.4416796267496</v>
      </c>
      <c r="FQ252" s="127">
        <v>1.0807933725023084</v>
      </c>
      <c r="FR252" s="122"/>
      <c r="FS252" s="121">
        <v>0.72833903252113941</v>
      </c>
      <c r="FT252" s="89" t="s">
        <v>416</v>
      </c>
      <c r="FU252" s="7">
        <v>99.650342908195739</v>
      </c>
      <c r="FV252" s="7">
        <v>83.048217433922261</v>
      </c>
      <c r="FW252" s="7">
        <v>99.024474574596823</v>
      </c>
      <c r="FX252" s="7">
        <v>79.159994238411159</v>
      </c>
      <c r="FY252" s="7">
        <v>16.335434196153031</v>
      </c>
      <c r="FZ252" s="7">
        <v>79.088780738421548</v>
      </c>
      <c r="GA252" s="7">
        <v>95.596376446904884</v>
      </c>
      <c r="GB252" s="7">
        <v>105.02518305674147</v>
      </c>
      <c r="GC252" s="89" t="s">
        <v>416</v>
      </c>
      <c r="GD252" s="134"/>
      <c r="GE252" s="134"/>
      <c r="GF252" s="134"/>
      <c r="GG252" s="134"/>
      <c r="GH252" s="134"/>
      <c r="GI252" s="134"/>
      <c r="GJ252" s="134"/>
      <c r="GK252" s="89" t="s">
        <v>416</v>
      </c>
      <c r="GL252" s="75">
        <v>8.5230739224575594E-2</v>
      </c>
      <c r="GM252" s="129">
        <v>-0.28605844567774502</v>
      </c>
      <c r="GN252" s="130">
        <v>-0.14767681798044999</v>
      </c>
      <c r="GO252" s="129">
        <v>-0.29937060061894599</v>
      </c>
      <c r="GP252" s="131">
        <v>-0.515403807118608</v>
      </c>
      <c r="GQ252" s="129">
        <v>-0.16103806134738699</v>
      </c>
      <c r="GR252" s="130">
        <v>2.3124958907446001E-2</v>
      </c>
      <c r="GS252" s="131">
        <v>-0.69783597337200598</v>
      </c>
      <c r="GT252" s="75">
        <v>8.5230739224575594E-2</v>
      </c>
      <c r="GU252" s="129">
        <v>-0.28605844567774502</v>
      </c>
      <c r="GV252" s="130">
        <v>-0.14767681798044999</v>
      </c>
      <c r="GW252" s="129">
        <v>-0.29937060061894599</v>
      </c>
      <c r="GX252" s="131">
        <v>-0.515403807118608</v>
      </c>
      <c r="GY252" s="129">
        <v>-0.16103806134738699</v>
      </c>
      <c r="GZ252" s="130">
        <v>2.3124958907446001E-2</v>
      </c>
      <c r="HA252" s="131">
        <v>-0.69783597337200598</v>
      </c>
      <c r="HB252" s="89" t="s">
        <v>416</v>
      </c>
      <c r="HC252" s="106"/>
      <c r="HD252" s="106"/>
      <c r="HE252" s="106"/>
      <c r="HF252" s="106"/>
      <c r="HG252" s="106"/>
      <c r="HH252" s="106"/>
      <c r="HI252" s="106"/>
      <c r="HJ252" s="106"/>
      <c r="HK252" s="106"/>
      <c r="HL252" s="106"/>
      <c r="HM252" s="106"/>
      <c r="HN252" s="106"/>
      <c r="HO252" s="106"/>
      <c r="HP252" s="106"/>
      <c r="HQ252" s="106"/>
      <c r="HR252" s="106"/>
      <c r="HS252" s="106"/>
      <c r="HT252" s="106"/>
      <c r="HU252" s="106"/>
      <c r="HV252" s="106"/>
      <c r="HW252" s="106"/>
      <c r="HX252" s="106"/>
      <c r="HY252" s="106"/>
      <c r="HZ252" s="106"/>
      <c r="IA252" s="89" t="s">
        <v>416</v>
      </c>
      <c r="IB252" s="128">
        <v>0.273627400736555</v>
      </c>
      <c r="IC252" s="133">
        <v>0.209729712966499</v>
      </c>
      <c r="ID252" s="13" t="s">
        <v>416</v>
      </c>
      <c r="IE252" s="6">
        <v>85.601713779999997</v>
      </c>
      <c r="IF252" s="6">
        <v>109.0449752</v>
      </c>
      <c r="IG252" s="6">
        <v>100.1185991</v>
      </c>
      <c r="IH252" s="6">
        <v>75.595854329999995</v>
      </c>
      <c r="II252" s="6">
        <v>89.06788315</v>
      </c>
      <c r="IJ252" s="6">
        <v>110.18614890000001</v>
      </c>
      <c r="IK252" s="6">
        <v>98.978085399999998</v>
      </c>
      <c r="IL252" s="7">
        <v>91.496451089999994</v>
      </c>
      <c r="IM252" s="6">
        <v>104.31698799999999</v>
      </c>
      <c r="IN252" s="6">
        <v>93.270625629999998</v>
      </c>
      <c r="IO252" s="6">
        <v>95.33346856</v>
      </c>
      <c r="IP252" s="7">
        <v>91.939642980000002</v>
      </c>
      <c r="IQ252" s="7">
        <v>88.696297799999996</v>
      </c>
      <c r="IR252" s="7">
        <v>101.28534980000001</v>
      </c>
      <c r="IS252" s="6">
        <v>73.737463009999999</v>
      </c>
      <c r="IT252" s="7">
        <v>96.054446010000007</v>
      </c>
      <c r="IU252" s="6">
        <v>87.637012089999999</v>
      </c>
      <c r="IV252" s="7">
        <v>101.6819811</v>
      </c>
      <c r="IW252" s="7">
        <v>76.800694640000003</v>
      </c>
      <c r="IX252" s="7">
        <v>87.8239619</v>
      </c>
      <c r="IY252" s="6">
        <v>82.848048790000007</v>
      </c>
      <c r="IZ252" s="6">
        <v>73.925603929999994</v>
      </c>
      <c r="JA252" s="6">
        <v>97.302226480000002</v>
      </c>
      <c r="JB252" s="6">
        <v>92.513266360000003</v>
      </c>
      <c r="JC252" s="6">
        <v>60.967560499999998</v>
      </c>
      <c r="JD252" s="7">
        <v>86.985435260000003</v>
      </c>
      <c r="JE252" s="7">
        <v>78.078056279999998</v>
      </c>
      <c r="JF252" s="7">
        <v>124.0699097</v>
      </c>
      <c r="JG252" s="7">
        <v>89.028742309999998</v>
      </c>
      <c r="JH252" s="6">
        <v>125.1603787</v>
      </c>
      <c r="JI252" s="7">
        <v>98.738083320000001</v>
      </c>
      <c r="JJ252" s="6">
        <v>88.800211160000003</v>
      </c>
      <c r="JK252" s="7">
        <v>98.860745710000003</v>
      </c>
      <c r="JL252" s="6">
        <v>97.1138835</v>
      </c>
      <c r="JM252" s="7">
        <v>97.452437110000005</v>
      </c>
      <c r="JN252" s="6">
        <v>93.840677339999999</v>
      </c>
      <c r="JO252" s="7">
        <v>82.682398629999994</v>
      </c>
      <c r="JP252" s="7">
        <v>100.40096699999999</v>
      </c>
      <c r="JQ252" s="6">
        <v>97.339079209999994</v>
      </c>
      <c r="JR252" s="6">
        <v>95.622542600000003</v>
      </c>
      <c r="JS252" s="7">
        <v>90.161802379999997</v>
      </c>
      <c r="JT252" s="7">
        <v>119.2760072</v>
      </c>
      <c r="JU252" s="7">
        <v>90.722719609999999</v>
      </c>
      <c r="JV252" s="7">
        <v>96.334268300000005</v>
      </c>
      <c r="JW252" s="6">
        <v>98.564526509999993</v>
      </c>
      <c r="JX252" s="7">
        <v>88.168165139999999</v>
      </c>
      <c r="JY252" s="6">
        <v>118.3017201</v>
      </c>
      <c r="JZ252" s="7">
        <v>77.645050080000004</v>
      </c>
      <c r="KA252" s="6">
        <v>102.6101761</v>
      </c>
      <c r="KB252" s="7">
        <v>103.2190037</v>
      </c>
      <c r="KC252" s="7">
        <v>78.199145680000001</v>
      </c>
      <c r="KD252" s="6">
        <v>97.938559350000006</v>
      </c>
      <c r="KE252" s="6">
        <v>54.918811259999998</v>
      </c>
      <c r="KF252" s="6">
        <v>77.47579039</v>
      </c>
      <c r="KG252" s="7">
        <v>99.669459529999997</v>
      </c>
      <c r="KH252" s="6">
        <v>92.274343520000002</v>
      </c>
      <c r="KI252" s="6">
        <v>94.00009206</v>
      </c>
      <c r="KJ252" s="6">
        <v>86.168039210000003</v>
      </c>
      <c r="KK252" s="6">
        <v>89.25839422</v>
      </c>
      <c r="KM252" s="178" t="s">
        <v>1948</v>
      </c>
      <c r="KN252" s="178" t="s">
        <v>1948</v>
      </c>
      <c r="KO252" s="178" t="s">
        <v>1948</v>
      </c>
    </row>
    <row r="253" spans="1:301" ht="87.75" customHeight="1">
      <c r="A253" s="164" t="s">
        <v>1768</v>
      </c>
      <c r="B253" s="84" t="str">
        <f>"Chemistry 652"</f>
        <v>Chemistry 652</v>
      </c>
      <c r="C253" s="158" t="s">
        <v>1938</v>
      </c>
      <c r="D253" s="13" t="s">
        <v>130</v>
      </c>
      <c r="E253" s="163"/>
      <c r="F253" s="13"/>
      <c r="G253" s="2" t="s">
        <v>131</v>
      </c>
      <c r="H253" s="13" t="s">
        <v>1014</v>
      </c>
      <c r="I253" s="83" t="str">
        <f>"Chemistry 252"</f>
        <v>Chemistry 252</v>
      </c>
      <c r="J253" s="13">
        <v>253</v>
      </c>
      <c r="K253" s="4"/>
      <c r="L253" s="53">
        <v>1.2435810031590224</v>
      </c>
      <c r="M253" s="189" t="s">
        <v>132</v>
      </c>
      <c r="N253" s="5">
        <v>79</v>
      </c>
      <c r="O253" s="6">
        <v>96</v>
      </c>
      <c r="P253" s="6">
        <v>735</v>
      </c>
      <c r="Q253" s="6">
        <v>294</v>
      </c>
      <c r="S253" s="7">
        <v>850.7</v>
      </c>
      <c r="T253" s="6"/>
      <c r="U253" s="6">
        <v>1313</v>
      </c>
      <c r="V253" s="6">
        <v>673.3</v>
      </c>
      <c r="W253" s="6">
        <v>590.9</v>
      </c>
      <c r="X253" s="6">
        <v>217.4</v>
      </c>
      <c r="Y253" s="6">
        <v>217.20000000000002</v>
      </c>
      <c r="Z253" s="6">
        <v>319.89999999999998</v>
      </c>
      <c r="AA253" s="115" t="s">
        <v>68</v>
      </c>
      <c r="AB253" s="115" t="s">
        <v>68</v>
      </c>
      <c r="AC253" s="116" t="s">
        <v>69</v>
      </c>
      <c r="AD253" s="116" t="s">
        <v>69</v>
      </c>
      <c r="AE253" s="115" t="s">
        <v>68</v>
      </c>
      <c r="AF253" s="116" t="s">
        <v>69</v>
      </c>
      <c r="AG253" s="10"/>
      <c r="AH253" s="10"/>
      <c r="AI253" s="10"/>
      <c r="AJ253" s="10"/>
      <c r="AK253" s="75">
        <v>0.95099999999999996</v>
      </c>
      <c r="AL253" s="117" t="s">
        <v>907</v>
      </c>
      <c r="AM253" s="89" t="s">
        <v>130</v>
      </c>
      <c r="AN253" s="118">
        <v>-3.2194412711600375E-3</v>
      </c>
      <c r="AO253" s="118">
        <v>-8.7746196485434594E-3</v>
      </c>
      <c r="AP253" s="118">
        <v>0.42896828125721526</v>
      </c>
      <c r="AQ253" s="118"/>
      <c r="AR253" s="80" t="s">
        <v>70</v>
      </c>
      <c r="AS253" s="7">
        <v>82.724432943573291</v>
      </c>
      <c r="AT253" s="119"/>
      <c r="AU253" s="89" t="s">
        <v>130</v>
      </c>
      <c r="AV253" s="7">
        <v>47.808276499999998</v>
      </c>
      <c r="AW253" s="7">
        <v>1.994</v>
      </c>
      <c r="AX253" s="7">
        <v>-9.5079999999999991</v>
      </c>
      <c r="AY253" s="7"/>
      <c r="AZ253" s="7">
        <v>73.181332246402434</v>
      </c>
      <c r="BA253" s="7">
        <v>-4.1719740018644558</v>
      </c>
      <c r="BB253" s="187"/>
      <c r="BC253" s="7">
        <v>97.19292307692308</v>
      </c>
      <c r="BD253" s="7">
        <v>91.093905328892589</v>
      </c>
      <c r="BE253" s="7">
        <v>57.921422116689293</v>
      </c>
      <c r="BF253" s="7">
        <v>46.630821518987339</v>
      </c>
      <c r="BG253" s="7">
        <v>44.655345454545461</v>
      </c>
      <c r="BH253" s="7">
        <v>34.798485979315494</v>
      </c>
      <c r="BI253" s="7">
        <v>25.064787475837456</v>
      </c>
      <c r="BJ253" s="77"/>
      <c r="BK253" s="7">
        <v>2.9783087529999999</v>
      </c>
      <c r="BL253" s="7"/>
      <c r="BM253" s="7">
        <v>66.704777207836344</v>
      </c>
      <c r="BN253" s="77"/>
      <c r="BO253" s="7">
        <v>27.547600000000017</v>
      </c>
      <c r="BP253" s="7">
        <v>25.94680000000001</v>
      </c>
      <c r="BQ253" s="7"/>
      <c r="BR253" s="7"/>
      <c r="BS253" s="7">
        <v>75.747045966805544</v>
      </c>
      <c r="BT253" s="7">
        <v>53.913158088563087</v>
      </c>
      <c r="BU253" s="75"/>
      <c r="BV253" s="7">
        <v>0.71987092810267828</v>
      </c>
      <c r="BW253" s="7" t="s">
        <v>195</v>
      </c>
      <c r="BX253" s="6">
        <v>-14.616941287605549</v>
      </c>
      <c r="BY253" s="6"/>
      <c r="BZ253" s="6">
        <v>-29.285995996246445</v>
      </c>
      <c r="CA253" s="6"/>
      <c r="CB253" s="4"/>
      <c r="CC253" s="89" t="s">
        <v>130</v>
      </c>
      <c r="CD253" s="4">
        <v>-11.790802653899977</v>
      </c>
      <c r="CE253" s="4">
        <v>0.36955280962833587</v>
      </c>
      <c r="CF253" s="4"/>
      <c r="CG253" s="89" t="s">
        <v>130</v>
      </c>
      <c r="CH253" s="6">
        <v>-0.40500000000000003</v>
      </c>
      <c r="CI253" s="53"/>
      <c r="CJ253" s="6">
        <v>11016.08</v>
      </c>
      <c r="CK253" s="6">
        <v>15755.44</v>
      </c>
      <c r="CL253" s="8">
        <v>-31</v>
      </c>
      <c r="CM253" s="6">
        <v>5383.6</v>
      </c>
      <c r="CN253" s="9">
        <v>-41</v>
      </c>
      <c r="CO253" s="6">
        <v>13189.44</v>
      </c>
      <c r="CP253" s="5">
        <v>31</v>
      </c>
      <c r="CQ253" s="4">
        <v>30</v>
      </c>
      <c r="CR253" s="78">
        <v>2.95</v>
      </c>
      <c r="CS253" s="78">
        <v>0.28999999999999998</v>
      </c>
      <c r="CT253" s="78">
        <v>14.77</v>
      </c>
      <c r="CU253" s="78">
        <v>7.0999999999999994E-2</v>
      </c>
      <c r="CV253" s="6">
        <v>129.65290157607348</v>
      </c>
      <c r="CW253" s="78"/>
      <c r="CX253" s="10">
        <v>30</v>
      </c>
      <c r="CY253" s="6">
        <v>84.559082746624043</v>
      </c>
      <c r="CZ253" s="2"/>
      <c r="DA253" s="11"/>
      <c r="DB253" s="11"/>
      <c r="DC253" s="11"/>
      <c r="DD253" s="120" t="s">
        <v>72</v>
      </c>
      <c r="DE253" s="120" t="s">
        <v>72</v>
      </c>
      <c r="DF253" s="89" t="s">
        <v>130</v>
      </c>
      <c r="DG253" s="12">
        <v>52</v>
      </c>
      <c r="DH253" s="9"/>
      <c r="DI253" s="98">
        <v>0</v>
      </c>
      <c r="DJ253" s="100"/>
      <c r="DK253" s="1"/>
      <c r="DL253" s="101"/>
      <c r="DM253" s="46">
        <v>17.399999999999999</v>
      </c>
      <c r="DN253" s="10">
        <v>0</v>
      </c>
      <c r="DO253" s="10">
        <v>0</v>
      </c>
      <c r="DP253" s="11"/>
      <c r="DQ253" s="55"/>
      <c r="DR253" s="12"/>
      <c r="DS253" s="79">
        <v>0</v>
      </c>
      <c r="DT253" s="2"/>
      <c r="DU253" s="8">
        <v>27</v>
      </c>
      <c r="DV253" s="12"/>
      <c r="DW253" s="13">
        <v>100</v>
      </c>
      <c r="DX253" s="89" t="s">
        <v>130</v>
      </c>
      <c r="DY253" s="12">
        <v>25</v>
      </c>
      <c r="DZ253" s="89" t="s">
        <v>130</v>
      </c>
      <c r="EA253" s="7">
        <v>6.8677795464950302</v>
      </c>
      <c r="EB253" s="75">
        <v>-0.99809999999999999</v>
      </c>
      <c r="EC253" s="75">
        <v>-5.7700000000000001E-2</v>
      </c>
      <c r="ED253" s="75">
        <v>-0.55920000000000003</v>
      </c>
      <c r="EE253" s="90">
        <v>0</v>
      </c>
      <c r="EF253" s="90">
        <v>0</v>
      </c>
      <c r="EG253" s="90">
        <v>0</v>
      </c>
      <c r="EH253" s="90">
        <v>0</v>
      </c>
      <c r="EI253" s="75"/>
      <c r="EJ253" s="89" t="s">
        <v>130</v>
      </c>
      <c r="EK253" s="91" t="s">
        <v>74</v>
      </c>
      <c r="EL253" s="91" t="s">
        <v>74</v>
      </c>
      <c r="EM253" s="91" t="s">
        <v>74</v>
      </c>
      <c r="EN253" s="91" t="s">
        <v>74</v>
      </c>
      <c r="EO253" s="91" t="s">
        <v>74</v>
      </c>
      <c r="EP253" s="91" t="s">
        <v>74</v>
      </c>
      <c r="EQ253" s="91" t="s">
        <v>74</v>
      </c>
      <c r="ER253" s="91" t="s">
        <v>74</v>
      </c>
      <c r="ES253" s="92" t="s">
        <v>74</v>
      </c>
      <c r="ET253" s="89" t="s">
        <v>130</v>
      </c>
      <c r="EU253" s="7">
        <v>90.5</v>
      </c>
      <c r="EV253" s="7">
        <v>22.3</v>
      </c>
      <c r="EW253" s="10" t="s">
        <v>102</v>
      </c>
      <c r="EX253" s="10">
        <v>37500</v>
      </c>
      <c r="EY253" s="10" t="s">
        <v>103</v>
      </c>
      <c r="EZ253" s="10">
        <v>100000</v>
      </c>
      <c r="FA253" s="75">
        <v>0.91814846682108675</v>
      </c>
      <c r="FB253" s="75">
        <v>0.90365064673231588</v>
      </c>
      <c r="FC253" s="75">
        <v>0.30605459085615833</v>
      </c>
      <c r="FD253" s="89" t="s">
        <v>130</v>
      </c>
      <c r="FE253" s="15" t="s">
        <v>113</v>
      </c>
      <c r="FF253" s="86">
        <v>100</v>
      </c>
      <c r="FG253" s="10"/>
      <c r="FH253" s="6">
        <v>32000</v>
      </c>
      <c r="FI253" s="10">
        <v>40.5</v>
      </c>
      <c r="FJ253" s="9"/>
      <c r="FK253" s="6">
        <v>20.310373489463906</v>
      </c>
      <c r="FL253" s="6">
        <v>20.96767096421366</v>
      </c>
      <c r="FM253" s="6">
        <v>16.000000000000057</v>
      </c>
      <c r="FN253" s="6">
        <v>-8.5883918517760236</v>
      </c>
      <c r="FO253" s="6">
        <v>28.826530612244895</v>
      </c>
      <c r="FP253" s="6">
        <v>-25.940833165626831</v>
      </c>
      <c r="FQ253" s="127">
        <v>0.64636425803510367</v>
      </c>
      <c r="FR253" s="122"/>
      <c r="FS253" s="121">
        <v>0.71034990218587157</v>
      </c>
      <c r="FT253" s="89" t="s">
        <v>130</v>
      </c>
      <c r="FU253" s="7">
        <v>19.433205315755743</v>
      </c>
      <c r="FV253" s="7">
        <v>-32.345813623383975</v>
      </c>
      <c r="FW253" s="7">
        <v>-2.676520321478848</v>
      </c>
      <c r="FX253" s="7">
        <v>-30.519911763710116</v>
      </c>
      <c r="FY253" s="7">
        <v>-5.2729993814851994</v>
      </c>
      <c r="FZ253" s="7">
        <v>52.143909366335883</v>
      </c>
      <c r="GA253" s="7">
        <v>-81.940869699335821</v>
      </c>
      <c r="GB253" s="7">
        <v>-79.940607792115401</v>
      </c>
      <c r="GC253" s="89" t="s">
        <v>130</v>
      </c>
      <c r="GD253" s="92" t="s">
        <v>74</v>
      </c>
      <c r="GE253" s="92" t="s">
        <v>74</v>
      </c>
      <c r="GF253" s="123" t="s">
        <v>1402</v>
      </c>
      <c r="GG253" s="123" t="s">
        <v>1402</v>
      </c>
      <c r="GH253" s="124" t="s">
        <v>74</v>
      </c>
      <c r="GI253" s="125" t="s">
        <v>74</v>
      </c>
      <c r="GJ253" s="126" t="s">
        <v>74</v>
      </c>
      <c r="GK253" s="89" t="s">
        <v>130</v>
      </c>
      <c r="GL253" s="75">
        <v>0.18034393776698601</v>
      </c>
      <c r="GM253" s="129">
        <v>7.6055721033024604E-2</v>
      </c>
      <c r="GN253" s="130">
        <v>5.1232828766683502E-2</v>
      </c>
      <c r="GO253" s="129">
        <v>-0.37626950032359502</v>
      </c>
      <c r="GP253" s="131">
        <v>-2.7436956688664201E-2</v>
      </c>
      <c r="GQ253" s="129">
        <v>-8.3039842826567196E-3</v>
      </c>
      <c r="GR253" s="130">
        <v>7.1136756678525197E-3</v>
      </c>
      <c r="GS253" s="131">
        <v>-0.210807834904397</v>
      </c>
      <c r="GT253" s="75">
        <v>0.18034393776698601</v>
      </c>
      <c r="GU253" s="129">
        <v>7.6055721033024604E-2</v>
      </c>
      <c r="GV253" s="130">
        <v>5.1232828766683502E-2</v>
      </c>
      <c r="GW253" s="129">
        <v>-0.37626950032359502</v>
      </c>
      <c r="GX253" s="131">
        <v>-2.7436956688664201E-2</v>
      </c>
      <c r="GY253" s="129">
        <v>-8.3039842826567196E-3</v>
      </c>
      <c r="GZ253" s="130">
        <v>7.1136756678525197E-3</v>
      </c>
      <c r="HA253" s="131">
        <v>-0.210807834904397</v>
      </c>
      <c r="HB253" s="89" t="s">
        <v>130</v>
      </c>
      <c r="HC253" s="106"/>
      <c r="HD253" s="106"/>
      <c r="HE253" s="106"/>
      <c r="HF253" s="106"/>
      <c r="HG253" s="106"/>
      <c r="HH253" s="106"/>
      <c r="HI253" s="106"/>
      <c r="HJ253" s="106"/>
      <c r="HK253" s="106"/>
      <c r="HL253" s="106"/>
      <c r="HM253" s="106"/>
      <c r="HN253" s="106"/>
      <c r="HO253" s="106"/>
      <c r="HP253" s="106"/>
      <c r="HQ253" s="106"/>
      <c r="HR253" s="106"/>
      <c r="HS253" s="106"/>
      <c r="HT253" s="106"/>
      <c r="HU253" s="106"/>
      <c r="HV253" s="106"/>
      <c r="HW253" s="106"/>
      <c r="HX253" s="106"/>
      <c r="HY253" s="106"/>
      <c r="HZ253" s="106"/>
      <c r="IA253" s="89" t="s">
        <v>130</v>
      </c>
      <c r="IB253" s="133">
        <v>0.104345631884672</v>
      </c>
      <c r="IC253" s="128">
        <v>0.46467340033940602</v>
      </c>
      <c r="ID253" s="13" t="s">
        <v>130</v>
      </c>
      <c r="IE253" s="6">
        <v>65.993313889999996</v>
      </c>
      <c r="IF253" s="6">
        <v>83.107576679999994</v>
      </c>
      <c r="IG253" s="6">
        <v>48.814056659999999</v>
      </c>
      <c r="IH253" s="6">
        <v>58.906742520000002</v>
      </c>
      <c r="II253" s="6">
        <v>16.051433939999999</v>
      </c>
      <c r="IJ253" s="6">
        <v>62.795485200000002</v>
      </c>
      <c r="IK253" s="6">
        <v>81.984552219999998</v>
      </c>
      <c r="IL253" s="7">
        <v>27.29787567</v>
      </c>
      <c r="IM253" s="6">
        <v>74.724322240000006</v>
      </c>
      <c r="IN253" s="6">
        <v>72.160846120000002</v>
      </c>
      <c r="IO253" s="6">
        <v>69.68507898</v>
      </c>
      <c r="IP253" s="7">
        <v>58.972733040000001</v>
      </c>
      <c r="IQ253" s="7">
        <v>64.236774639999993</v>
      </c>
      <c r="IR253" s="7"/>
      <c r="IS253" s="6">
        <v>39.628200339999999</v>
      </c>
      <c r="IT253" s="7">
        <v>64.273651970000003</v>
      </c>
      <c r="IU253" s="6">
        <v>42.372759340000002</v>
      </c>
      <c r="IV253" s="7">
        <v>79.391573559999998</v>
      </c>
      <c r="IW253" s="7">
        <v>66.223486280000003</v>
      </c>
      <c r="IX253" s="7">
        <v>52.407400860000003</v>
      </c>
      <c r="IY253" s="6">
        <v>47.901417590000001</v>
      </c>
      <c r="IZ253" s="6">
        <v>24.26884497</v>
      </c>
      <c r="JA253" s="6">
        <v>39.894922399999999</v>
      </c>
      <c r="JB253" s="6">
        <v>30.053506509999998</v>
      </c>
      <c r="JC253" s="6">
        <v>54.677968790000001</v>
      </c>
      <c r="JD253" s="7">
        <v>72.978019459999999</v>
      </c>
      <c r="JE253" s="7">
        <v>54.622516560000001</v>
      </c>
      <c r="JF253" s="7">
        <v>77.05785727</v>
      </c>
      <c r="JG253" s="7">
        <v>59.639785199999999</v>
      </c>
      <c r="JH253" s="6">
        <v>94.22644339</v>
      </c>
      <c r="JI253" s="7">
        <v>83.389553309999997</v>
      </c>
      <c r="JJ253" s="6">
        <v>3.989438185</v>
      </c>
      <c r="JK253" s="7">
        <v>39.608961299999997</v>
      </c>
      <c r="JL253" s="6">
        <v>61.565503569999997</v>
      </c>
      <c r="JM253" s="7">
        <v>69.636905810000002</v>
      </c>
      <c r="JN253" s="6">
        <v>80.025856500000003</v>
      </c>
      <c r="JO253" s="7">
        <v>47.79747965</v>
      </c>
      <c r="JP253" s="7"/>
      <c r="JQ253" s="6">
        <v>41.23968086</v>
      </c>
      <c r="JR253" s="6">
        <v>75.944106059999996</v>
      </c>
      <c r="JS253" s="7">
        <v>61.761525880000001</v>
      </c>
      <c r="JT253" s="7"/>
      <c r="JU253" s="7">
        <v>64.457937860000001</v>
      </c>
      <c r="JV253" s="7">
        <v>45.936077179999998</v>
      </c>
      <c r="JW253" s="6">
        <v>52.438947429999999</v>
      </c>
      <c r="JX253" s="7">
        <v>35.245850689999997</v>
      </c>
      <c r="JY253" s="6">
        <v>80.216250099999996</v>
      </c>
      <c r="JZ253" s="7">
        <v>56.71869633</v>
      </c>
      <c r="KA253" s="6">
        <v>74.250351620000004</v>
      </c>
      <c r="KB253" s="7">
        <v>73.431201029999997</v>
      </c>
      <c r="KC253" s="7">
        <v>54.93890949</v>
      </c>
      <c r="KD253" s="6">
        <v>65.710010359999998</v>
      </c>
      <c r="KE253" s="6">
        <v>38.905234350000001</v>
      </c>
      <c r="KF253" s="6">
        <v>64.670832730000001</v>
      </c>
      <c r="KG253" s="7">
        <v>51.68185398</v>
      </c>
      <c r="KH253" s="6">
        <v>57.004830920000003</v>
      </c>
      <c r="KI253" s="6">
        <v>58.571116719999999</v>
      </c>
      <c r="KJ253" s="6">
        <v>62.3567769</v>
      </c>
      <c r="KK253" s="6">
        <v>42.706967349999999</v>
      </c>
      <c r="KM253" s="178">
        <v>0.78075831338595769</v>
      </c>
      <c r="KN253" s="178">
        <v>0.88200007125990754</v>
      </c>
      <c r="KO253" s="178">
        <v>1.2805316152535797</v>
      </c>
    </row>
    <row r="254" spans="1:301" ht="87.75" customHeight="1">
      <c r="A254" s="164" t="s">
        <v>1769</v>
      </c>
      <c r="B254" s="84" t="str">
        <f>"Chemistry 653"</f>
        <v>Chemistry 653</v>
      </c>
      <c r="C254" s="158" t="s">
        <v>1938</v>
      </c>
      <c r="D254" s="13" t="s">
        <v>730</v>
      </c>
      <c r="E254" s="163"/>
      <c r="F254" s="13"/>
      <c r="G254" s="2" t="s">
        <v>731</v>
      </c>
      <c r="H254" s="13" t="s">
        <v>1314</v>
      </c>
      <c r="I254" s="83" t="str">
        <f>"Chemistry 253"</f>
        <v>Chemistry 253</v>
      </c>
      <c r="J254" s="13">
        <v>254</v>
      </c>
      <c r="K254" s="4"/>
      <c r="L254" s="53">
        <v>1.16095502483303</v>
      </c>
      <c r="M254" s="114"/>
      <c r="N254" s="5">
        <v>89</v>
      </c>
      <c r="O254" s="6">
        <v>92</v>
      </c>
      <c r="P254" s="6"/>
      <c r="Q254" s="6"/>
      <c r="S254" s="7">
        <v>241.5</v>
      </c>
      <c r="T254" s="6"/>
      <c r="U254" s="6">
        <v>926.6</v>
      </c>
      <c r="V254" s="6">
        <v>495.20000000000005</v>
      </c>
      <c r="W254" s="6">
        <v>132.1</v>
      </c>
      <c r="X254" s="6">
        <v>304.70000000000005</v>
      </c>
      <c r="Y254" s="6">
        <v>508.59999999999997</v>
      </c>
      <c r="Z254" s="6">
        <v>396.90000000000003</v>
      </c>
      <c r="AA254" s="116" t="s">
        <v>85</v>
      </c>
      <c r="AB254" s="116" t="s">
        <v>80</v>
      </c>
      <c r="AC254" s="116" t="s">
        <v>86</v>
      </c>
      <c r="AD254" s="116" t="s">
        <v>69</v>
      </c>
      <c r="AE254" s="116" t="s">
        <v>69</v>
      </c>
      <c r="AF254" s="116" t="s">
        <v>69</v>
      </c>
      <c r="AG254" s="10"/>
      <c r="AH254" s="10"/>
      <c r="AI254" s="10"/>
      <c r="AJ254" s="10"/>
      <c r="AK254" s="75">
        <v>1.06</v>
      </c>
      <c r="AL254" s="117" t="s">
        <v>907</v>
      </c>
      <c r="AM254" s="89" t="s">
        <v>730</v>
      </c>
      <c r="AN254" s="118">
        <v>9.658323813480113E-3</v>
      </c>
      <c r="AO254" s="118">
        <v>1.3161929472815191E-2</v>
      </c>
      <c r="AP254" s="118">
        <v>1.0750005066254986</v>
      </c>
      <c r="AQ254" s="118"/>
      <c r="AR254" s="80" t="s">
        <v>148</v>
      </c>
      <c r="AS254" s="7">
        <v>4.4747507290048443</v>
      </c>
      <c r="AT254" s="119"/>
      <c r="AU254" s="89" t="s">
        <v>730</v>
      </c>
      <c r="AV254" s="7">
        <v>3.1990259499999998</v>
      </c>
      <c r="AW254" s="7">
        <v>9.2490000000000006</v>
      </c>
      <c r="AX254" s="7">
        <v>-2.9710000000000001</v>
      </c>
      <c r="AY254" s="7"/>
      <c r="AZ254" s="7">
        <v>17.381686895427777</v>
      </c>
      <c r="BA254" s="7">
        <v>1.3873494882714112</v>
      </c>
      <c r="BB254" s="185"/>
      <c r="BC254" s="7">
        <v>0.33977622377622252</v>
      </c>
      <c r="BD254" s="7">
        <v>28.063097668609483</v>
      </c>
      <c r="BE254" s="7">
        <v>-3.9510337856173749</v>
      </c>
      <c r="BF254" s="7">
        <v>19.732087341772154</v>
      </c>
      <c r="BG254" s="7">
        <v>12.187812987012991</v>
      </c>
      <c r="BH254" s="7">
        <v>46.228235043795877</v>
      </c>
      <c r="BI254" s="7">
        <v>14.701882224035607</v>
      </c>
      <c r="BJ254" s="77"/>
      <c r="BK254" s="7">
        <v>19.384110969999998</v>
      </c>
      <c r="BL254" s="7"/>
      <c r="BM254" s="7">
        <v>0</v>
      </c>
      <c r="BN254" s="77"/>
      <c r="BO254" s="7">
        <v>20.035200000000003</v>
      </c>
      <c r="BP254" s="7">
        <v>20.847999999999999</v>
      </c>
      <c r="BQ254" s="7"/>
      <c r="BR254" s="7"/>
      <c r="BS254" s="7">
        <v>53.779815431789366</v>
      </c>
      <c r="BT254" s="7">
        <v>64.401483933742441</v>
      </c>
      <c r="BU254" s="75"/>
      <c r="BV254" s="7">
        <v>35.424479337775985</v>
      </c>
      <c r="BW254" s="7" t="s">
        <v>195</v>
      </c>
      <c r="BX254" s="6">
        <v>7.1484095029153174</v>
      </c>
      <c r="BY254" s="6"/>
      <c r="BZ254" s="6">
        <v>51.246089421020436</v>
      </c>
      <c r="CA254" s="6"/>
      <c r="CB254" s="4"/>
      <c r="CC254" s="89" t="s">
        <v>730</v>
      </c>
      <c r="CD254" s="4">
        <v>-9.6952022933923807</v>
      </c>
      <c r="CE254" s="4">
        <v>61.257272850560923</v>
      </c>
      <c r="CF254" s="4"/>
      <c r="CG254" s="89" t="s">
        <v>730</v>
      </c>
      <c r="CH254" s="6">
        <v>6.89</v>
      </c>
      <c r="CI254" s="53"/>
      <c r="CJ254" s="6">
        <v>32000</v>
      </c>
      <c r="CK254" s="6">
        <v>32000</v>
      </c>
      <c r="CL254" s="8">
        <v>-36</v>
      </c>
      <c r="CM254" s="6">
        <v>32000</v>
      </c>
      <c r="CN254" s="9">
        <v>7</v>
      </c>
      <c r="CO254" s="6">
        <v>32000</v>
      </c>
      <c r="CP254" s="5">
        <v>30</v>
      </c>
      <c r="CQ254" s="4">
        <v>30</v>
      </c>
      <c r="CR254" s="78">
        <v>15</v>
      </c>
      <c r="CS254" s="78">
        <v>19.13</v>
      </c>
      <c r="CT254" s="78">
        <v>9.18</v>
      </c>
      <c r="CU254" s="78">
        <v>18.11</v>
      </c>
      <c r="CV254" s="6">
        <v>67.708892416266025</v>
      </c>
      <c r="CW254" s="78"/>
      <c r="CX254" s="10">
        <v>30</v>
      </c>
      <c r="CY254" s="6">
        <v>81.754542960676062</v>
      </c>
      <c r="CZ254" s="2"/>
      <c r="DA254" s="11"/>
      <c r="DB254" s="11" t="s">
        <v>81</v>
      </c>
      <c r="DC254" s="11"/>
      <c r="DD254" s="120" t="s">
        <v>72</v>
      </c>
      <c r="DE254" s="120" t="s">
        <v>72</v>
      </c>
      <c r="DF254" s="89" t="s">
        <v>730</v>
      </c>
      <c r="DG254" s="12">
        <v>24</v>
      </c>
      <c r="DH254" s="9"/>
      <c r="DI254" s="98">
        <v>0</v>
      </c>
      <c r="DJ254" s="102"/>
      <c r="DK254" s="1"/>
      <c r="DL254" s="103"/>
      <c r="DM254" s="46" t="s">
        <v>101</v>
      </c>
      <c r="DN254" s="10">
        <v>0</v>
      </c>
      <c r="DO254" s="10">
        <v>0</v>
      </c>
      <c r="DP254" s="11"/>
      <c r="DQ254" s="109"/>
      <c r="DR254" s="12"/>
      <c r="DS254" s="79">
        <v>0</v>
      </c>
      <c r="DT254" s="166">
        <v>100</v>
      </c>
      <c r="DU254" s="8">
        <v>-2</v>
      </c>
      <c r="DV254" s="12"/>
      <c r="DW254" s="13">
        <v>100</v>
      </c>
      <c r="DX254" s="89" t="s">
        <v>730</v>
      </c>
      <c r="DY254" s="12">
        <v>-16</v>
      </c>
      <c r="DZ254" s="89" t="s">
        <v>730</v>
      </c>
      <c r="EA254" s="7">
        <v>15.37142905555833</v>
      </c>
      <c r="EB254" s="75">
        <v>-4.8399999999999999E-2</v>
      </c>
      <c r="EC254" s="75">
        <v>-8.77E-2</v>
      </c>
      <c r="ED254" s="75">
        <v>-0.18099999999999999</v>
      </c>
      <c r="EE254" s="90">
        <v>0</v>
      </c>
      <c r="EF254" s="90">
        <v>7.8376487053883892</v>
      </c>
      <c r="EG254" s="90">
        <v>5.4791271347248482</v>
      </c>
      <c r="EH254" s="90">
        <v>0.20449897750512491</v>
      </c>
      <c r="EI254" s="75"/>
      <c r="EJ254" s="89" t="s">
        <v>730</v>
      </c>
      <c r="EK254" s="91" t="s">
        <v>74</v>
      </c>
      <c r="EL254" s="91" t="s">
        <v>74</v>
      </c>
      <c r="EM254" s="91" t="s">
        <v>74</v>
      </c>
      <c r="EN254" s="91" t="s">
        <v>74</v>
      </c>
      <c r="EO254" s="91" t="s">
        <v>74</v>
      </c>
      <c r="EP254" s="91" t="s">
        <v>74</v>
      </c>
      <c r="EQ254" s="91" t="s">
        <v>74</v>
      </c>
      <c r="ER254" s="91" t="s">
        <v>74</v>
      </c>
      <c r="ES254" s="93" t="s">
        <v>81</v>
      </c>
      <c r="ET254" s="89" t="s">
        <v>730</v>
      </c>
      <c r="EU254" s="7">
        <v>7.29</v>
      </c>
      <c r="EV254" s="7">
        <v>-4.1900000000000004</v>
      </c>
      <c r="EW254" s="10"/>
      <c r="EX254" s="10"/>
      <c r="EY254" s="10"/>
      <c r="EZ254" s="10"/>
      <c r="FA254" s="75">
        <v>0.96249070142593673</v>
      </c>
      <c r="FB254" s="75">
        <v>1.1883752686230082</v>
      </c>
      <c r="FC254" s="75">
        <v>1.2720524719344879</v>
      </c>
      <c r="FD254" s="89" t="s">
        <v>730</v>
      </c>
      <c r="FE254" s="13"/>
      <c r="FF254" s="6">
        <v>0</v>
      </c>
      <c r="FG254" s="10" t="s">
        <v>113</v>
      </c>
      <c r="FH254" s="6">
        <v>32000</v>
      </c>
      <c r="FI254" s="10"/>
      <c r="FJ254" s="9"/>
      <c r="FK254" s="6">
        <v>106.3161644486258</v>
      </c>
      <c r="FL254" s="6">
        <v>98.591929998805654</v>
      </c>
      <c r="FM254" s="6">
        <v>67.882352941176492</v>
      </c>
      <c r="FN254" s="6">
        <v>85.996519602825259</v>
      </c>
      <c r="FO254" s="6">
        <v>101.27551020408163</v>
      </c>
      <c r="FP254" s="6">
        <v>112.43711008251157</v>
      </c>
      <c r="FQ254" s="127">
        <v>0.53878161105275912</v>
      </c>
      <c r="FR254" s="122"/>
      <c r="FS254" s="121">
        <v>0.49560273521492365</v>
      </c>
      <c r="FT254" s="89" t="s">
        <v>730</v>
      </c>
      <c r="FU254" s="7">
        <v>99.814996899485081</v>
      </c>
      <c r="FV254" s="7">
        <v>102.19000668171438</v>
      </c>
      <c r="FW254" s="7">
        <v>99.911074582825265</v>
      </c>
      <c r="FX254" s="7">
        <v>101.81264633342796</v>
      </c>
      <c r="FY254" s="7">
        <v>100.85108823501783</v>
      </c>
      <c r="FZ254" s="7">
        <v>102.64754251836878</v>
      </c>
      <c r="GA254" s="7">
        <v>102.52947357259224</v>
      </c>
      <c r="GB254" s="7">
        <v>105.32040377217575</v>
      </c>
      <c r="GC254" s="89" t="s">
        <v>730</v>
      </c>
      <c r="GD254" s="92" t="s">
        <v>74</v>
      </c>
      <c r="GE254" s="92" t="s">
        <v>74</v>
      </c>
      <c r="GF254" s="123" t="s">
        <v>1401</v>
      </c>
      <c r="GG254" s="123" t="s">
        <v>1401</v>
      </c>
      <c r="GH254" s="124" t="s">
        <v>74</v>
      </c>
      <c r="GI254" s="125" t="s">
        <v>74</v>
      </c>
      <c r="GJ254" s="126" t="s">
        <v>81</v>
      </c>
      <c r="GK254" s="89" t="s">
        <v>730</v>
      </c>
      <c r="GL254" s="75">
        <v>0.25193073110597503</v>
      </c>
      <c r="GM254" s="129">
        <v>7.4964087964274506E-2</v>
      </c>
      <c r="GN254" s="130">
        <v>3.830682389515E-2</v>
      </c>
      <c r="GO254" s="129">
        <v>-0.54113896008589701</v>
      </c>
      <c r="GP254" s="131">
        <v>-0.18121951323785701</v>
      </c>
      <c r="GQ254" s="129">
        <v>-0.16406621324693199</v>
      </c>
      <c r="GR254" s="130">
        <v>-1.22603596810006E-2</v>
      </c>
      <c r="GS254" s="131">
        <v>-0.37772095908384101</v>
      </c>
      <c r="GT254" s="75">
        <v>0.25193073110597503</v>
      </c>
      <c r="GU254" s="129">
        <v>7.4964087964274506E-2</v>
      </c>
      <c r="GV254" s="130">
        <v>3.830682389515E-2</v>
      </c>
      <c r="GW254" s="129">
        <v>-0.54113896008589701</v>
      </c>
      <c r="GX254" s="131">
        <v>-0.18121951323785701</v>
      </c>
      <c r="GY254" s="129">
        <v>-0.16406621324693199</v>
      </c>
      <c r="GZ254" s="130">
        <v>-1.22603596810006E-2</v>
      </c>
      <c r="HA254" s="131">
        <v>-0.37772095908384101</v>
      </c>
      <c r="HB254" s="89" t="s">
        <v>730</v>
      </c>
      <c r="HC254" s="106"/>
      <c r="HD254" s="106"/>
      <c r="HE254" s="106"/>
      <c r="HF254" s="106"/>
      <c r="HG254" s="106"/>
      <c r="HH254" s="106"/>
      <c r="HI254" s="106"/>
      <c r="HJ254" s="106"/>
      <c r="HK254" s="106"/>
      <c r="HL254" s="106"/>
      <c r="HM254" s="106"/>
      <c r="HN254" s="106"/>
      <c r="HO254" s="106"/>
      <c r="HP254" s="106"/>
      <c r="HQ254" s="106"/>
      <c r="HR254" s="106"/>
      <c r="HS254" s="106"/>
      <c r="HT254" s="106"/>
      <c r="HU254" s="106"/>
      <c r="HV254" s="106"/>
      <c r="HW254" s="106"/>
      <c r="HX254" s="106"/>
      <c r="HY254" s="106"/>
      <c r="HZ254" s="106"/>
      <c r="IA254" s="89" t="s">
        <v>730</v>
      </c>
      <c r="IB254" s="42">
        <v>0.50042857070575397</v>
      </c>
      <c r="IC254" s="128">
        <v>0.36136720794684801</v>
      </c>
      <c r="ID254" s="13" t="s">
        <v>730</v>
      </c>
      <c r="IE254" s="6">
        <v>75.984499369999995</v>
      </c>
      <c r="IF254" s="6">
        <v>105.0047363</v>
      </c>
      <c r="IG254" s="6">
        <v>39.63944077</v>
      </c>
      <c r="IH254" s="6">
        <v>51.318904289999999</v>
      </c>
      <c r="II254" s="6">
        <v>104.5189951</v>
      </c>
      <c r="IJ254" s="6">
        <v>54.475609759999998</v>
      </c>
      <c r="IK254" s="6">
        <v>72.4563591</v>
      </c>
      <c r="IL254" s="7">
        <v>71.737776389999993</v>
      </c>
      <c r="IM254" s="6">
        <v>102.92085899999999</v>
      </c>
      <c r="IN254" s="6">
        <v>98.65420177</v>
      </c>
      <c r="IO254" s="6">
        <v>69.624789210000003</v>
      </c>
      <c r="IP254" s="7">
        <v>65.105757589999996</v>
      </c>
      <c r="IQ254" s="7">
        <v>81.666972979999997</v>
      </c>
      <c r="IR254" s="7"/>
      <c r="IS254" s="6">
        <v>57.439716310000001</v>
      </c>
      <c r="IT254" s="7">
        <v>69.834474889999996</v>
      </c>
      <c r="IU254" s="6">
        <v>33.100598460000001</v>
      </c>
      <c r="IV254" s="7"/>
      <c r="IW254" s="7">
        <v>93.523389730000005</v>
      </c>
      <c r="IX254" s="7">
        <v>60.846910319999999</v>
      </c>
      <c r="IY254" s="6">
        <v>77.697224820000002</v>
      </c>
      <c r="IZ254" s="6">
        <v>40.302491099999997</v>
      </c>
      <c r="JA254" s="6">
        <v>42.876871639999997</v>
      </c>
      <c r="JB254" s="6">
        <v>56.189587930000002</v>
      </c>
      <c r="JC254" s="6">
        <v>47.258604929999997</v>
      </c>
      <c r="JD254" s="7">
        <v>75.583377029999994</v>
      </c>
      <c r="JE254" s="7">
        <v>79.847157820000007</v>
      </c>
      <c r="JF254" s="7"/>
      <c r="JG254" s="7">
        <v>82.024082570000004</v>
      </c>
      <c r="JH254" s="6">
        <v>82.687028139999995</v>
      </c>
      <c r="JI254" s="7">
        <v>98.853689040000006</v>
      </c>
      <c r="JJ254" s="6">
        <v>71.980383509999996</v>
      </c>
      <c r="JK254" s="7">
        <v>104.64770799999999</v>
      </c>
      <c r="JL254" s="6">
        <v>68.190226609999996</v>
      </c>
      <c r="JM254" s="7">
        <v>43.32277646</v>
      </c>
      <c r="JN254" s="6">
        <v>95.823155839999998</v>
      </c>
      <c r="JO254" s="7">
        <v>74.419191920000003</v>
      </c>
      <c r="JP254" s="7"/>
      <c r="JQ254" s="6">
        <v>91.470357280000002</v>
      </c>
      <c r="JR254" s="6">
        <v>77.020933979999995</v>
      </c>
      <c r="JS254" s="7">
        <v>75.358680059999998</v>
      </c>
      <c r="JT254" s="7">
        <v>70.005292409999996</v>
      </c>
      <c r="JU254" s="7"/>
      <c r="JV254" s="7">
        <v>72.266493699999998</v>
      </c>
      <c r="JW254" s="6">
        <v>75.096852299999995</v>
      </c>
      <c r="JX254" s="7">
        <v>68.235793040000004</v>
      </c>
      <c r="JY254" s="6">
        <v>110.0760018</v>
      </c>
      <c r="JZ254" s="7">
        <v>47.332839409999998</v>
      </c>
      <c r="KA254" s="6">
        <v>102.130621</v>
      </c>
      <c r="KB254" s="7">
        <v>63.935421220000002</v>
      </c>
      <c r="KC254" s="7">
        <v>60.68181818</v>
      </c>
      <c r="KD254" s="6">
        <v>90.964372589999996</v>
      </c>
      <c r="KE254" s="6">
        <v>103.2448765</v>
      </c>
      <c r="KF254" s="6">
        <v>64.763033179999994</v>
      </c>
      <c r="KG254" s="7">
        <v>99.761060580000006</v>
      </c>
      <c r="KH254" s="6">
        <v>82.411067189999997</v>
      </c>
      <c r="KI254" s="6">
        <v>71.392353020000002</v>
      </c>
      <c r="KJ254" s="6">
        <v>79.714487129999995</v>
      </c>
      <c r="KK254" s="6">
        <v>26.764705880000001</v>
      </c>
      <c r="KM254" s="178">
        <v>1.6178628027226492</v>
      </c>
      <c r="KN254" s="178">
        <v>0.20760405379962671</v>
      </c>
      <c r="KO254" s="178">
        <v>1.4548551722219905</v>
      </c>
    </row>
    <row r="255" spans="1:301" ht="87.75" customHeight="1">
      <c r="A255" s="164" t="s">
        <v>1770</v>
      </c>
      <c r="B255" s="84" t="str">
        <f>"Chemistry 654"</f>
        <v>Chemistry 654</v>
      </c>
      <c r="C255" s="158" t="s">
        <v>1938</v>
      </c>
      <c r="D255" s="13" t="s">
        <v>568</v>
      </c>
      <c r="E255" s="163"/>
      <c r="F255" s="13"/>
      <c r="G255" s="2" t="s">
        <v>92</v>
      </c>
      <c r="H255" s="13" t="s">
        <v>1223</v>
      </c>
      <c r="I255" s="83" t="str">
        <f>"Chemistry 254"</f>
        <v>Chemistry 254</v>
      </c>
      <c r="J255" s="13">
        <v>255</v>
      </c>
      <c r="K255" s="4"/>
      <c r="L255" s="53">
        <v>0.97684110337622032</v>
      </c>
      <c r="M255" s="114"/>
      <c r="N255" s="5">
        <v>83</v>
      </c>
      <c r="O255" s="6" t="s">
        <v>195</v>
      </c>
      <c r="P255" s="6">
        <v>1020</v>
      </c>
      <c r="Q255" s="6"/>
      <c r="S255" s="7">
        <v>1335</v>
      </c>
      <c r="T255" s="6"/>
      <c r="U255" s="6">
        <v>616.9</v>
      </c>
      <c r="V255" s="6">
        <v>436.09999999999997</v>
      </c>
      <c r="W255" s="6">
        <v>1288</v>
      </c>
      <c r="X255" s="6">
        <v>322.59999999999997</v>
      </c>
      <c r="Y255" s="6">
        <v>340.2</v>
      </c>
      <c r="Z255" s="6">
        <v>339.5</v>
      </c>
      <c r="AA255" s="116" t="s">
        <v>85</v>
      </c>
      <c r="AB255" s="115" t="s">
        <v>68</v>
      </c>
      <c r="AC255" s="115" t="s">
        <v>68</v>
      </c>
      <c r="AD255" s="115" t="s">
        <v>68</v>
      </c>
      <c r="AE255" s="116" t="s">
        <v>69</v>
      </c>
      <c r="AF255" s="116" t="s">
        <v>69</v>
      </c>
      <c r="AG255" s="10"/>
      <c r="AH255" s="10"/>
      <c r="AI255" s="10"/>
      <c r="AJ255" s="10"/>
      <c r="AK255" s="75">
        <v>1.1200000000000001</v>
      </c>
      <c r="AL255" s="117" t="s">
        <v>907</v>
      </c>
      <c r="AM255" s="89" t="s">
        <v>568</v>
      </c>
      <c r="AN255" s="118">
        <v>-2.8974971440440339E-2</v>
      </c>
      <c r="AO255" s="118">
        <v>-3.436726029012855E-2</v>
      </c>
      <c r="AP255" s="118">
        <v>0.17840293703259644</v>
      </c>
      <c r="AQ255" s="118"/>
      <c r="AR255" s="80" t="s">
        <v>70</v>
      </c>
      <c r="AS255" s="7">
        <v>24.066689638598305</v>
      </c>
      <c r="AT255" s="119" t="s">
        <v>71</v>
      </c>
      <c r="AU255" s="89" t="s">
        <v>568</v>
      </c>
      <c r="AV255" s="7">
        <v>95.226265600000005</v>
      </c>
      <c r="AW255" s="7">
        <v>19.084</v>
      </c>
      <c r="AX255" s="7">
        <v>1.1830000000000001</v>
      </c>
      <c r="AY255" s="7"/>
      <c r="AZ255" s="7">
        <v>85.654008438818565</v>
      </c>
      <c r="BA255" s="7">
        <v>-12.23628691983123</v>
      </c>
      <c r="BB255" s="187"/>
      <c r="BC255" s="7">
        <v>98.154461538461547</v>
      </c>
      <c r="BD255" s="7">
        <v>95.340366611157364</v>
      </c>
      <c r="BE255" s="7">
        <v>72.439739620081411</v>
      </c>
      <c r="BF255" s="7">
        <v>56.440948101265818</v>
      </c>
      <c r="BG255" s="7">
        <v>64.13586493506493</v>
      </c>
      <c r="BH255" s="7">
        <v>106.2015503875969</v>
      </c>
      <c r="BI255" s="7">
        <v>14.34108527131783</v>
      </c>
      <c r="BJ255" s="167"/>
      <c r="BK255" s="7">
        <v>3.7104267719999999</v>
      </c>
      <c r="BL255" s="7"/>
      <c r="BM255" s="7">
        <v>85.533726413262173</v>
      </c>
      <c r="BN255" s="167"/>
      <c r="BO255" s="7">
        <v>9.4756</v>
      </c>
      <c r="BP255" s="7">
        <v>4.6056000000000097</v>
      </c>
      <c r="BQ255" s="7"/>
      <c r="BR255" s="7"/>
      <c r="BS255" s="7">
        <v>3.4866707997520052</v>
      </c>
      <c r="BT255" s="7">
        <v>53.80641692231616</v>
      </c>
      <c r="BU255" s="75"/>
      <c r="BV255" s="7">
        <v>3.1043364791510264</v>
      </c>
      <c r="BW255" s="7" t="s">
        <v>195</v>
      </c>
      <c r="BX255" s="6">
        <v>-25.964046288256196</v>
      </c>
      <c r="BY255" s="6"/>
      <c r="BZ255" s="6">
        <v>9.3539307173251736</v>
      </c>
      <c r="CA255" s="6"/>
      <c r="CB255" s="4"/>
      <c r="CC255" s="89" t="s">
        <v>568</v>
      </c>
      <c r="CD255" s="4">
        <v>-7.9772895599626494</v>
      </c>
      <c r="CE255" s="4">
        <v>17.434134923611026</v>
      </c>
      <c r="CF255" s="4"/>
      <c r="CG255" s="89" t="s">
        <v>568</v>
      </c>
      <c r="CH255" s="6">
        <v>-7.72</v>
      </c>
      <c r="CI255" s="53"/>
      <c r="CJ255" s="6">
        <v>3970.3</v>
      </c>
      <c r="CK255" s="6">
        <v>3941.44</v>
      </c>
      <c r="CL255" s="8">
        <v>36</v>
      </c>
      <c r="CM255" s="6">
        <v>16227.94</v>
      </c>
      <c r="CN255" s="9">
        <v>82</v>
      </c>
      <c r="CO255" s="6">
        <v>1364.41</v>
      </c>
      <c r="CP255" s="5">
        <v>-75</v>
      </c>
      <c r="CQ255" s="4">
        <v>30</v>
      </c>
      <c r="CR255" s="78">
        <v>8.5999999999999993E-2</v>
      </c>
      <c r="CS255" s="78">
        <v>7.2999999999999995E-2</v>
      </c>
      <c r="CT255" s="78">
        <v>17.5</v>
      </c>
      <c r="CU255" s="78">
        <v>0.45</v>
      </c>
      <c r="CV255" s="6">
        <v>48.544868979651582</v>
      </c>
      <c r="CW255" s="78"/>
      <c r="CX255" s="10">
        <v>30</v>
      </c>
      <c r="CY255" s="6">
        <v>88.992894300290985</v>
      </c>
      <c r="CZ255" s="2"/>
      <c r="DA255" s="11"/>
      <c r="DB255" s="11"/>
      <c r="DC255" s="11"/>
      <c r="DD255" s="120" t="s">
        <v>72</v>
      </c>
      <c r="DE255" s="120" t="s">
        <v>72</v>
      </c>
      <c r="DF255" s="89" t="s">
        <v>568</v>
      </c>
      <c r="DG255" s="12">
        <v>3</v>
      </c>
      <c r="DH255" s="9"/>
      <c r="DI255" s="98">
        <v>0</v>
      </c>
      <c r="DJ255" s="102"/>
      <c r="DK255" s="1"/>
      <c r="DL255" s="103"/>
      <c r="DM255" s="46" t="s">
        <v>101</v>
      </c>
      <c r="DN255" s="10">
        <v>1</v>
      </c>
      <c r="DO255" s="10">
        <v>4</v>
      </c>
      <c r="DP255" s="11"/>
      <c r="DQ255" s="109"/>
      <c r="DR255" s="12"/>
      <c r="DS255" s="79">
        <v>0</v>
      </c>
      <c r="DT255" s="2"/>
      <c r="DU255" s="8">
        <v>58</v>
      </c>
      <c r="DV255" s="12"/>
      <c r="DW255" s="13">
        <v>100</v>
      </c>
      <c r="DX255" s="89" t="s">
        <v>568</v>
      </c>
      <c r="DY255" s="12">
        <v>44</v>
      </c>
      <c r="DZ255" s="89" t="s">
        <v>568</v>
      </c>
      <c r="EA255" s="7">
        <v>13.049399300315958</v>
      </c>
      <c r="EB255" s="75">
        <v>1.7399999999999999E-2</v>
      </c>
      <c r="EC255" s="75">
        <v>-7.6799999999999993E-2</v>
      </c>
      <c r="ED255" s="75">
        <v>-0.1542</v>
      </c>
      <c r="EE255" s="90">
        <v>0</v>
      </c>
      <c r="EF255" s="90">
        <v>0</v>
      </c>
      <c r="EG255" s="90">
        <v>0</v>
      </c>
      <c r="EH255" s="90">
        <v>4.7467635702929982</v>
      </c>
      <c r="EI255" s="75"/>
      <c r="EJ255" s="89" t="s">
        <v>568</v>
      </c>
      <c r="EK255" s="91" t="s">
        <v>74</v>
      </c>
      <c r="EL255" s="91" t="s">
        <v>74</v>
      </c>
      <c r="EM255" s="91" t="s">
        <v>74</v>
      </c>
      <c r="EN255" s="91" t="s">
        <v>74</v>
      </c>
      <c r="EO255" s="91" t="s">
        <v>74</v>
      </c>
      <c r="EP255" s="91" t="s">
        <v>74</v>
      </c>
      <c r="EQ255" s="91" t="s">
        <v>74</v>
      </c>
      <c r="ER255" s="91" t="s">
        <v>74</v>
      </c>
      <c r="ES255" s="93" t="s">
        <v>81</v>
      </c>
      <c r="ET255" s="89" t="s">
        <v>568</v>
      </c>
      <c r="EU255" s="7">
        <v>21.7</v>
      </c>
      <c r="EV255" s="7">
        <v>-1.7</v>
      </c>
      <c r="EW255" s="10"/>
      <c r="EX255" s="10"/>
      <c r="EY255" s="10"/>
      <c r="EZ255" s="10"/>
      <c r="FA255" s="75">
        <v>0.89990231308916346</v>
      </c>
      <c r="FB255" s="75">
        <v>0.97628595806923446</v>
      </c>
      <c r="FC255" s="75">
        <v>0.9089805022990729</v>
      </c>
      <c r="FD255" s="89" t="s">
        <v>568</v>
      </c>
      <c r="FE255" s="15" t="s">
        <v>113</v>
      </c>
      <c r="FF255" s="6">
        <v>20</v>
      </c>
      <c r="FG255" s="10"/>
      <c r="FH255" s="6">
        <v>32000</v>
      </c>
      <c r="FI255" s="10"/>
      <c r="FJ255" s="9"/>
      <c r="FK255" s="6">
        <v>-26.530158023592264</v>
      </c>
      <c r="FL255" s="6">
        <v>57.113224954665483</v>
      </c>
      <c r="FM255" s="6">
        <v>-13.225806451612909</v>
      </c>
      <c r="FN255" s="6">
        <v>3.7780006686726986</v>
      </c>
      <c r="FO255" s="6">
        <v>22.569027611044412</v>
      </c>
      <c r="FP255" s="6">
        <v>-0.16187778227438887</v>
      </c>
      <c r="FQ255" s="127">
        <v>0.53427797986633951</v>
      </c>
      <c r="FR255" s="122"/>
      <c r="FS255" s="121">
        <v>0.6224968728004755</v>
      </c>
      <c r="FT255" s="89" t="s">
        <v>568</v>
      </c>
      <c r="FU255" s="7">
        <v>-32.856103310086951</v>
      </c>
      <c r="FV255" s="7">
        <v>-102.52006881726383</v>
      </c>
      <c r="FW255" s="7">
        <v>-36.498501952001973</v>
      </c>
      <c r="FX255" s="7">
        <v>-90.581133313709699</v>
      </c>
      <c r="FY255" s="7">
        <v>15.190241192026853</v>
      </c>
      <c r="FZ255" s="7">
        <v>65.017842855872914</v>
      </c>
      <c r="GA255" s="7">
        <v>-33.451783577232334</v>
      </c>
      <c r="GB255" s="7">
        <v>53.599848238265913</v>
      </c>
      <c r="GC255" s="89" t="s">
        <v>568</v>
      </c>
      <c r="GD255" s="92" t="s">
        <v>74</v>
      </c>
      <c r="GE255" s="92" t="s">
        <v>74</v>
      </c>
      <c r="GF255" s="123" t="s">
        <v>1403</v>
      </c>
      <c r="GG255" s="123" t="s">
        <v>1403</v>
      </c>
      <c r="GH255" s="124" t="s">
        <v>74</v>
      </c>
      <c r="GI255" s="125" t="s">
        <v>74</v>
      </c>
      <c r="GJ255" s="126" t="s">
        <v>81</v>
      </c>
      <c r="GK255" s="89" t="s">
        <v>568</v>
      </c>
      <c r="GL255" s="127"/>
      <c r="GM255" s="127"/>
      <c r="GN255" s="127"/>
      <c r="GO255" s="127"/>
      <c r="GP255" s="127"/>
      <c r="GQ255" s="127"/>
      <c r="GR255" s="127"/>
      <c r="GS255" s="127"/>
      <c r="GT255" s="127"/>
      <c r="GU255" s="127"/>
      <c r="GV255" s="127"/>
      <c r="GW255" s="127"/>
      <c r="GX255" s="127"/>
      <c r="GY255" s="127"/>
      <c r="GZ255" s="127"/>
      <c r="HA255" s="127"/>
      <c r="HB255" s="89" t="s">
        <v>568</v>
      </c>
      <c r="HC255" s="106"/>
      <c r="HD255" s="106"/>
      <c r="HE255" s="106"/>
      <c r="HF255" s="106"/>
      <c r="HG255" s="106"/>
      <c r="HH255" s="106"/>
      <c r="HI255" s="106"/>
      <c r="HJ255" s="106"/>
      <c r="HK255" s="106"/>
      <c r="HL255" s="106"/>
      <c r="HM255" s="106"/>
      <c r="HN255" s="106"/>
      <c r="HO255" s="106"/>
      <c r="HP255" s="106"/>
      <c r="HQ255" s="106"/>
      <c r="HR255" s="106"/>
      <c r="HS255" s="106"/>
      <c r="HT255" s="106"/>
      <c r="HU255" s="106"/>
      <c r="HV255" s="106"/>
      <c r="HW255" s="106"/>
      <c r="HX255" s="106"/>
      <c r="HY255" s="106"/>
      <c r="HZ255" s="106"/>
      <c r="IA255" s="89" t="s">
        <v>568</v>
      </c>
      <c r="IB255" s="128">
        <v>0.38077910864556802</v>
      </c>
      <c r="IC255" s="41">
        <v>0.95499422492164998</v>
      </c>
      <c r="ID255" s="13" t="s">
        <v>568</v>
      </c>
      <c r="IE255" s="6">
        <v>81.494876430000005</v>
      </c>
      <c r="IF255" s="6">
        <v>64.117102650000007</v>
      </c>
      <c r="IG255" s="6">
        <v>76.401043400000006</v>
      </c>
      <c r="IH255" s="6">
        <v>73.503436039999997</v>
      </c>
      <c r="II255" s="6">
        <v>92.638280940000001</v>
      </c>
      <c r="IJ255" s="6">
        <v>75.840550550000003</v>
      </c>
      <c r="IK255" s="6">
        <v>88.739592189999996</v>
      </c>
      <c r="IL255" s="7"/>
      <c r="IM255" s="6">
        <v>78.207554490000007</v>
      </c>
      <c r="IN255" s="6">
        <v>92.473036089999994</v>
      </c>
      <c r="IO255" s="6">
        <v>89.553075230000005</v>
      </c>
      <c r="IP255" s="7">
        <v>63.737354850000003</v>
      </c>
      <c r="IQ255" s="7">
        <v>86.491210100000004</v>
      </c>
      <c r="IR255" s="7">
        <v>101.0016028</v>
      </c>
      <c r="IS255" s="6">
        <v>75.33780883</v>
      </c>
      <c r="IT255" s="7">
        <v>47.679541299999997</v>
      </c>
      <c r="IU255" s="6">
        <v>61.843883820000002</v>
      </c>
      <c r="IV255" s="7">
        <v>60.880907710000002</v>
      </c>
      <c r="IW255" s="7">
        <v>100.0801269</v>
      </c>
      <c r="IX255" s="7">
        <v>43.241251900000002</v>
      </c>
      <c r="IY255" s="6">
        <v>84.82325299</v>
      </c>
      <c r="IZ255" s="6">
        <v>35.6604356</v>
      </c>
      <c r="JA255" s="6">
        <v>59.21422768</v>
      </c>
      <c r="JB255" s="6">
        <v>25.267643639999999</v>
      </c>
      <c r="JC255" s="6">
        <v>51.046898599999999</v>
      </c>
      <c r="JD255" s="7">
        <v>62.869326839999999</v>
      </c>
      <c r="JE255" s="7">
        <v>84.567815809999999</v>
      </c>
      <c r="JF255" s="7"/>
      <c r="JG255" s="7">
        <v>84.853475059999994</v>
      </c>
      <c r="JH255" s="6">
        <v>72.114212300000005</v>
      </c>
      <c r="JI255" s="7">
        <v>95.596593200000001</v>
      </c>
      <c r="JJ255" s="6">
        <v>61.889964839999998</v>
      </c>
      <c r="JK255" s="7">
        <v>108.0675858</v>
      </c>
      <c r="JL255" s="6">
        <v>68.366884049999996</v>
      </c>
      <c r="JM255" s="7">
        <v>40.499038409999997</v>
      </c>
      <c r="JN255" s="6">
        <v>86.931066709999996</v>
      </c>
      <c r="JO255" s="7">
        <v>53.362921870000001</v>
      </c>
      <c r="JP255" s="7"/>
      <c r="JQ255" s="6">
        <v>77.909114419999995</v>
      </c>
      <c r="JR255" s="6">
        <v>71.286331079999997</v>
      </c>
      <c r="JS255" s="7">
        <v>75.393305159999997</v>
      </c>
      <c r="JT255" s="7">
        <v>45.696317550000003</v>
      </c>
      <c r="JU255" s="7">
        <v>83.613200329999998</v>
      </c>
      <c r="JV255" s="7">
        <v>92.537529149999997</v>
      </c>
      <c r="JW255" s="6">
        <v>78.279950650000004</v>
      </c>
      <c r="JX255" s="7">
        <v>82.267147519999995</v>
      </c>
      <c r="JY255" s="6">
        <v>94.11719076</v>
      </c>
      <c r="JZ255" s="7">
        <v>57.837342229999997</v>
      </c>
      <c r="KA255" s="6">
        <v>115.01940039999999</v>
      </c>
      <c r="KB255" s="7">
        <v>86.057705139999996</v>
      </c>
      <c r="KC255" s="7">
        <v>76.061236710000003</v>
      </c>
      <c r="KD255" s="6">
        <v>79.12699284</v>
      </c>
      <c r="KE255" s="6">
        <v>98.69817286</v>
      </c>
      <c r="KF255" s="6">
        <v>66.276948860000005</v>
      </c>
      <c r="KG255" s="7">
        <v>62.946480270000002</v>
      </c>
      <c r="KH255" s="6">
        <v>83.304541779999994</v>
      </c>
      <c r="KI255" s="6">
        <v>60.489177339999998</v>
      </c>
      <c r="KJ255" s="6">
        <v>79.660370909999997</v>
      </c>
      <c r="KK255" s="6">
        <v>49.298697349999998</v>
      </c>
      <c r="KM255" s="178">
        <v>0.94828563867992277</v>
      </c>
      <c r="KN255" s="178">
        <v>0.91228216081351843</v>
      </c>
      <c r="KO255" s="178">
        <v>0.87902789003974768</v>
      </c>
    </row>
    <row r="256" spans="1:301" ht="87.75" customHeight="1">
      <c r="A256" s="164" t="s">
        <v>1771</v>
      </c>
      <c r="B256" s="84" t="str">
        <f>"Chemistry 655"</f>
        <v>Chemistry 655</v>
      </c>
      <c r="C256" s="158" t="s">
        <v>1937</v>
      </c>
      <c r="D256" s="13" t="s">
        <v>509</v>
      </c>
      <c r="E256" s="163"/>
      <c r="F256" s="13"/>
      <c r="G256" s="2" t="s">
        <v>510</v>
      </c>
      <c r="H256" s="13" t="s">
        <v>1190</v>
      </c>
      <c r="I256" s="83" t="str">
        <f>"Chemistry 255"</f>
        <v>Chemistry 255</v>
      </c>
      <c r="J256" s="13">
        <v>256</v>
      </c>
      <c r="K256" s="4"/>
      <c r="L256" s="53">
        <v>0.98007046106257112</v>
      </c>
      <c r="M256" s="114"/>
      <c r="N256" s="5">
        <v>70</v>
      </c>
      <c r="O256" s="6">
        <v>96</v>
      </c>
      <c r="P256" s="6">
        <v>875.5</v>
      </c>
      <c r="Q256" s="6">
        <v>763</v>
      </c>
      <c r="S256" s="7">
        <v>1163</v>
      </c>
      <c r="T256" s="6"/>
      <c r="U256" s="6">
        <v>542.4</v>
      </c>
      <c r="V256" s="6">
        <v>939.4</v>
      </c>
      <c r="W256" s="6">
        <v>179.7</v>
      </c>
      <c r="X256" s="6">
        <v>196.3</v>
      </c>
      <c r="Y256" s="6">
        <v>801.9</v>
      </c>
      <c r="Z256" s="6">
        <v>168</v>
      </c>
      <c r="AA256" s="115" t="s">
        <v>68</v>
      </c>
      <c r="AB256" s="116" t="s">
        <v>80</v>
      </c>
      <c r="AC256" s="116" t="s">
        <v>86</v>
      </c>
      <c r="AD256" s="115" t="s">
        <v>68</v>
      </c>
      <c r="AE256" s="116" t="s">
        <v>69</v>
      </c>
      <c r="AF256" s="116" t="s">
        <v>69</v>
      </c>
      <c r="AG256" s="10"/>
      <c r="AH256" s="10"/>
      <c r="AI256" s="10"/>
      <c r="AJ256" s="10"/>
      <c r="AK256" s="75">
        <v>0.75</v>
      </c>
      <c r="AL256" s="117" t="s">
        <v>907</v>
      </c>
      <c r="AM256" s="89" t="s">
        <v>509</v>
      </c>
      <c r="AN256" s="118">
        <v>1.6097206355800187E-2</v>
      </c>
      <c r="AO256" s="118">
        <v>1.6818020993041631E-2</v>
      </c>
      <c r="AP256" s="118">
        <v>4.4211961477858136E-2</v>
      </c>
      <c r="AQ256" s="118"/>
      <c r="AR256" s="80" t="s">
        <v>70</v>
      </c>
      <c r="AS256" s="7">
        <v>102.87967636523855</v>
      </c>
      <c r="AT256" s="119"/>
      <c r="AU256" s="89" t="s">
        <v>509</v>
      </c>
      <c r="AV256" s="7">
        <v>86.445594799999995</v>
      </c>
      <c r="AW256" s="7">
        <v>30.75</v>
      </c>
      <c r="AX256" s="7">
        <v>-1.909</v>
      </c>
      <c r="AY256" s="7"/>
      <c r="AZ256" s="7">
        <v>99.462030887375008</v>
      </c>
      <c r="BA256" s="7">
        <v>32.66317536769813</v>
      </c>
      <c r="BB256" s="187"/>
      <c r="BC256" s="7">
        <v>78.92369230769232</v>
      </c>
      <c r="BD256" s="7">
        <v>61.868260033305567</v>
      </c>
      <c r="BE256" s="7">
        <v>60.906496743554953</v>
      </c>
      <c r="BF256" s="7">
        <v>64.352340506329114</v>
      </c>
      <c r="BG256" s="7">
        <v>88.811189610389604</v>
      </c>
      <c r="BH256" s="7">
        <v>20.814822712679629</v>
      </c>
      <c r="BI256" s="7">
        <v>7.2710665505448517</v>
      </c>
      <c r="BJ256" s="77"/>
      <c r="BK256" s="7">
        <v>36.504270490000003</v>
      </c>
      <c r="BL256" s="7"/>
      <c r="BM256" s="7">
        <v>100</v>
      </c>
      <c r="BN256" s="77"/>
      <c r="BO256" s="7">
        <v>36.035799999999995</v>
      </c>
      <c r="BP256" s="7">
        <v>63.916599999999995</v>
      </c>
      <c r="BQ256" s="7">
        <v>1798.575</v>
      </c>
      <c r="BR256" s="7">
        <v>2210.7250000000004</v>
      </c>
      <c r="BS256" s="7">
        <v>25.615821094793063</v>
      </c>
      <c r="BT256" s="7">
        <v>79.976030341716509</v>
      </c>
      <c r="BU256" s="75">
        <v>6.6</v>
      </c>
      <c r="BV256" s="7">
        <v>30.927458585062155</v>
      </c>
      <c r="BW256" s="7" t="s">
        <v>195</v>
      </c>
      <c r="BX256" s="6">
        <v>38.442702497118198</v>
      </c>
      <c r="BY256" s="6"/>
      <c r="BZ256" s="6">
        <v>51.850769241966837</v>
      </c>
      <c r="CA256" s="6"/>
      <c r="CB256" s="4"/>
      <c r="CC256" s="89" t="s">
        <v>509</v>
      </c>
      <c r="CD256" s="4">
        <v>-12.365143821812957</v>
      </c>
      <c r="CE256" s="4">
        <v>15.520650554878301</v>
      </c>
      <c r="CF256" s="4"/>
      <c r="CG256" s="89" t="s">
        <v>509</v>
      </c>
      <c r="CH256" s="6">
        <v>-9.33</v>
      </c>
      <c r="CI256" s="53"/>
      <c r="CJ256" s="6">
        <v>125</v>
      </c>
      <c r="CK256" s="6">
        <v>185.14</v>
      </c>
      <c r="CL256" s="8">
        <v>100</v>
      </c>
      <c r="CM256" s="6">
        <v>4148.62</v>
      </c>
      <c r="CN256" s="9">
        <v>-39</v>
      </c>
      <c r="CO256" s="6">
        <v>3848.9</v>
      </c>
      <c r="CP256" s="5">
        <v>4</v>
      </c>
      <c r="CQ256" s="4">
        <v>30</v>
      </c>
      <c r="CR256" s="78">
        <v>2.4500000000000002</v>
      </c>
      <c r="CS256" s="78">
        <v>4.6100000000000003</v>
      </c>
      <c r="CT256" s="78">
        <v>4.09</v>
      </c>
      <c r="CU256" s="78">
        <v>0.69</v>
      </c>
      <c r="CV256" s="6">
        <v>122.93048910002398</v>
      </c>
      <c r="CW256" s="78"/>
      <c r="CX256" s="10">
        <v>30</v>
      </c>
      <c r="CY256" s="6">
        <v>70.210652715222963</v>
      </c>
      <c r="CZ256" s="2"/>
      <c r="DA256" s="11"/>
      <c r="DB256" s="11"/>
      <c r="DC256" s="11"/>
      <c r="DD256" s="120" t="s">
        <v>72</v>
      </c>
      <c r="DE256" s="120" t="s">
        <v>71</v>
      </c>
      <c r="DF256" s="89" t="s">
        <v>509</v>
      </c>
      <c r="DG256" s="12">
        <v>53</v>
      </c>
      <c r="DH256" s="9"/>
      <c r="DI256" s="98">
        <v>62.5</v>
      </c>
      <c r="DJ256" s="100"/>
      <c r="DK256" s="1"/>
      <c r="DL256" s="101"/>
      <c r="DM256" s="46" t="s">
        <v>101</v>
      </c>
      <c r="DN256" s="10">
        <v>2</v>
      </c>
      <c r="DO256" s="10">
        <v>3</v>
      </c>
      <c r="DP256" s="11">
        <v>2</v>
      </c>
      <c r="DQ256" s="55">
        <v>62.2</v>
      </c>
      <c r="DR256" s="12">
        <v>36</v>
      </c>
      <c r="DS256" s="79">
        <v>0</v>
      </c>
      <c r="DT256" s="2"/>
      <c r="DU256" s="8">
        <v>100</v>
      </c>
      <c r="DV256" s="12">
        <v>10</v>
      </c>
      <c r="DW256" s="13">
        <v>100</v>
      </c>
      <c r="DX256" s="89" t="s">
        <v>509</v>
      </c>
      <c r="DY256" s="12">
        <v>43</v>
      </c>
      <c r="DZ256" s="89" t="s">
        <v>509</v>
      </c>
      <c r="EA256" s="7">
        <v>-14.469791177353811</v>
      </c>
      <c r="EB256" s="75">
        <v>-3.15E-2</v>
      </c>
      <c r="EC256" s="75">
        <v>0.15670000000000001</v>
      </c>
      <c r="ED256" s="75">
        <v>-3.8600000000000002E-2</v>
      </c>
      <c r="EE256" s="90">
        <v>0</v>
      </c>
      <c r="EF256" s="90">
        <v>1.4911242603550221</v>
      </c>
      <c r="EG256" s="90">
        <v>0</v>
      </c>
      <c r="EH256" s="90">
        <v>0.84992171773653524</v>
      </c>
      <c r="EI256" s="75"/>
      <c r="EJ256" s="89" t="s">
        <v>509</v>
      </c>
      <c r="EK256" s="91" t="s">
        <v>74</v>
      </c>
      <c r="EL256" s="91" t="s">
        <v>74</v>
      </c>
      <c r="EM256" s="91" t="s">
        <v>74</v>
      </c>
      <c r="EN256" s="91" t="s">
        <v>74</v>
      </c>
      <c r="EO256" s="91" t="s">
        <v>74</v>
      </c>
      <c r="EP256" s="91" t="s">
        <v>74</v>
      </c>
      <c r="EQ256" s="91" t="s">
        <v>74</v>
      </c>
      <c r="ER256" s="91" t="s">
        <v>74</v>
      </c>
      <c r="ES256" s="92" t="s">
        <v>74</v>
      </c>
      <c r="ET256" s="89" t="s">
        <v>509</v>
      </c>
      <c r="EU256" s="7">
        <v>23.9</v>
      </c>
      <c r="EV256" s="7">
        <v>1.91</v>
      </c>
      <c r="EW256" s="10"/>
      <c r="EX256" s="10"/>
      <c r="EY256" s="10"/>
      <c r="EZ256" s="10"/>
      <c r="FA256" s="75">
        <v>0.97607406211976444</v>
      </c>
      <c r="FB256" s="75">
        <v>0.81303248062871136</v>
      </c>
      <c r="FC256" s="75">
        <v>1.0675759472033941</v>
      </c>
      <c r="FD256" s="89" t="s">
        <v>509</v>
      </c>
      <c r="FE256" s="13"/>
      <c r="FF256" s="6">
        <v>6.67</v>
      </c>
      <c r="FG256" s="10" t="s">
        <v>75</v>
      </c>
      <c r="FH256" s="6">
        <v>17280.96</v>
      </c>
      <c r="FI256" s="10"/>
      <c r="FJ256" s="9"/>
      <c r="FK256" s="6">
        <v>19.529337815830317</v>
      </c>
      <c r="FL256" s="6">
        <v>26.816862348702784</v>
      </c>
      <c r="FM256" s="6">
        <v>15.93011305241523</v>
      </c>
      <c r="FN256" s="6">
        <v>-17.020373514431242</v>
      </c>
      <c r="FO256" s="6">
        <v>7.8078078078078095</v>
      </c>
      <c r="FP256" s="6">
        <v>-24.002073613271136</v>
      </c>
      <c r="FQ256" s="127">
        <v>0.75153135405675264</v>
      </c>
      <c r="FR256" s="122"/>
      <c r="FS256" s="121">
        <v>0.70923215825099584</v>
      </c>
      <c r="FT256" s="89" t="s">
        <v>509</v>
      </c>
      <c r="FU256" s="7">
        <v>-22.215437617703991</v>
      </c>
      <c r="FV256" s="7">
        <v>-67.961262568710112</v>
      </c>
      <c r="FW256" s="7">
        <v>-74.549899977772867</v>
      </c>
      <c r="FX256" s="7">
        <v>-82.272946798505387</v>
      </c>
      <c r="FY256" s="7">
        <v>12.138586759710911</v>
      </c>
      <c r="FZ256" s="7">
        <v>40.828864390420073</v>
      </c>
      <c r="GA256" s="7">
        <v>-55.02911783737148</v>
      </c>
      <c r="GB256" s="7">
        <v>62.267046521309688</v>
      </c>
      <c r="GC256" s="89" t="s">
        <v>509</v>
      </c>
      <c r="GD256" s="95" t="s">
        <v>74</v>
      </c>
      <c r="GE256" s="95" t="s">
        <v>74</v>
      </c>
      <c r="GF256" s="123" t="s">
        <v>1401</v>
      </c>
      <c r="GG256" s="123" t="s">
        <v>1401</v>
      </c>
      <c r="GH256" s="124" t="s">
        <v>81</v>
      </c>
      <c r="GI256" s="125" t="s">
        <v>81</v>
      </c>
      <c r="GJ256" s="126" t="s">
        <v>81</v>
      </c>
      <c r="GK256" s="89" t="s">
        <v>509</v>
      </c>
      <c r="GL256" s="75">
        <v>-3.8818214930095803E-2</v>
      </c>
      <c r="GM256" s="129">
        <v>-4.9475757100516098E-2</v>
      </c>
      <c r="GN256" s="130">
        <v>-0.29699773715143402</v>
      </c>
      <c r="GO256" s="129">
        <v>-0.25854860609869101</v>
      </c>
      <c r="GP256" s="131">
        <v>-0.46445963026926701</v>
      </c>
      <c r="GQ256" s="129">
        <v>-0.176195625026344</v>
      </c>
      <c r="GR256" s="130">
        <v>-7.5737808092860404E-2</v>
      </c>
      <c r="GS256" s="131">
        <v>-0.72295503346733803</v>
      </c>
      <c r="GT256" s="75">
        <v>-3.8818214930095803E-2</v>
      </c>
      <c r="GU256" s="129">
        <v>-4.9475757100516098E-2</v>
      </c>
      <c r="GV256" s="130">
        <v>-0.29699773715143402</v>
      </c>
      <c r="GW256" s="129">
        <v>-0.25854860609869101</v>
      </c>
      <c r="GX256" s="131">
        <v>-0.46445963026926701</v>
      </c>
      <c r="GY256" s="129">
        <v>-0.176195625026344</v>
      </c>
      <c r="GZ256" s="130">
        <v>-7.5737808092860404E-2</v>
      </c>
      <c r="HA256" s="131">
        <v>-0.72295503346733803</v>
      </c>
      <c r="HB256" s="89" t="s">
        <v>509</v>
      </c>
      <c r="HC256" s="139">
        <v>49.3240338221946</v>
      </c>
      <c r="HD256" s="137">
        <v>90.441176470588204</v>
      </c>
      <c r="HE256" s="137">
        <v>95.652173913043498</v>
      </c>
      <c r="HF256" s="143"/>
      <c r="HG256" s="138">
        <v>50.715361445783103</v>
      </c>
      <c r="HH256" s="136">
        <v>11.029092488059099</v>
      </c>
      <c r="HI256" s="139">
        <v>41.481481481481502</v>
      </c>
      <c r="HJ256" s="139">
        <v>39.471106758080303</v>
      </c>
      <c r="HK256" s="139">
        <v>34.842519685039399</v>
      </c>
      <c r="HL256" s="136">
        <v>14.370280881908799</v>
      </c>
      <c r="HM256" s="139">
        <v>39.5592864637985</v>
      </c>
      <c r="HN256" s="136">
        <v>8.0223880597014894</v>
      </c>
      <c r="HO256" s="138">
        <v>53.212851405622501</v>
      </c>
      <c r="HP256" s="143"/>
      <c r="HQ256" s="136">
        <v>20.545339251743801</v>
      </c>
      <c r="HR256" s="136">
        <v>2.6180257510730001</v>
      </c>
      <c r="HS256" s="136">
        <v>2.0322085889571002</v>
      </c>
      <c r="HT256" s="139">
        <v>35.6266361256545</v>
      </c>
      <c r="HU256" s="139">
        <v>42.5897035881435</v>
      </c>
      <c r="HV256" s="138">
        <v>64.885021752641407</v>
      </c>
      <c r="HW256" s="138">
        <v>58.444022770398497</v>
      </c>
      <c r="HX256" s="136">
        <v>2.5136501516683998</v>
      </c>
      <c r="HY256" s="136">
        <v>20.3527815468114</v>
      </c>
      <c r="HZ256" s="136">
        <v>4.3119266055045902</v>
      </c>
      <c r="IA256" s="89" t="s">
        <v>509</v>
      </c>
      <c r="IB256" s="133">
        <v>0.16488729972896701</v>
      </c>
      <c r="IC256" s="128">
        <v>0.30972359604495803</v>
      </c>
      <c r="ID256" s="13" t="s">
        <v>509</v>
      </c>
      <c r="IE256" s="6">
        <v>76.580060419999995</v>
      </c>
      <c r="IF256" s="6">
        <v>57.647058819999998</v>
      </c>
      <c r="IG256" s="6">
        <v>-33.030913980000001</v>
      </c>
      <c r="IH256" s="6">
        <v>13.38163537</v>
      </c>
      <c r="II256" s="6">
        <v>-66.319969740000005</v>
      </c>
      <c r="IJ256" s="6">
        <v>23.216954220000002</v>
      </c>
      <c r="IK256" s="6">
        <v>53.304198120000002</v>
      </c>
      <c r="IL256" s="7">
        <v>-18.27749141</v>
      </c>
      <c r="IM256" s="6">
        <v>60.766993429999999</v>
      </c>
      <c r="IN256" s="6">
        <v>73.583774599999998</v>
      </c>
      <c r="IO256" s="6">
        <v>40.54159361</v>
      </c>
      <c r="IP256" s="7">
        <v>-29.817380350000001</v>
      </c>
      <c r="IQ256" s="7">
        <v>-90.040887850000004</v>
      </c>
      <c r="IR256" s="7">
        <v>-90.161368019999998</v>
      </c>
      <c r="IS256" s="6">
        <v>12.2564066</v>
      </c>
      <c r="IT256" s="7">
        <v>1.009937788</v>
      </c>
      <c r="IU256" s="6">
        <v>-30.61111111</v>
      </c>
      <c r="IV256" s="7">
        <v>-19.943467340000002</v>
      </c>
      <c r="IW256" s="7">
        <v>-44.955357139999997</v>
      </c>
      <c r="IX256" s="7">
        <v>1.99459341</v>
      </c>
      <c r="IY256" s="6">
        <v>-4.9511545290000001</v>
      </c>
      <c r="IZ256" s="6">
        <v>-19.007731960000001</v>
      </c>
      <c r="JA256" s="6">
        <v>-4.4962335219999998</v>
      </c>
      <c r="JB256" s="6">
        <v>-26.312949639999999</v>
      </c>
      <c r="JC256" s="6">
        <v>-22.916666670000001</v>
      </c>
      <c r="JD256" s="7">
        <v>-90.089285709999999</v>
      </c>
      <c r="JE256" s="7">
        <v>-80.887276790000001</v>
      </c>
      <c r="JF256" s="7">
        <v>-57.745641839999998</v>
      </c>
      <c r="JG256" s="7">
        <v>-41.558116230000003</v>
      </c>
      <c r="JH256" s="6">
        <v>-14.778386449999999</v>
      </c>
      <c r="JI256" s="7">
        <v>-86.929967430000005</v>
      </c>
      <c r="JJ256" s="6">
        <v>6.3778326940000003</v>
      </c>
      <c r="JK256" s="7">
        <v>-5.9711643089999997</v>
      </c>
      <c r="JL256" s="6">
        <v>20.084015350000001</v>
      </c>
      <c r="JM256" s="7">
        <v>-50.469924810000002</v>
      </c>
      <c r="JN256" s="6">
        <v>19.177738779999999</v>
      </c>
      <c r="JO256" s="7">
        <v>35.748490529999998</v>
      </c>
      <c r="JP256" s="7"/>
      <c r="JQ256" s="6">
        <v>77.101009199999993</v>
      </c>
      <c r="JR256" s="6">
        <v>64.982863949999995</v>
      </c>
      <c r="JS256" s="7">
        <v>-58.43023256</v>
      </c>
      <c r="JT256" s="7">
        <v>19.511018180000001</v>
      </c>
      <c r="JU256" s="7">
        <v>31.644631159999999</v>
      </c>
      <c r="JV256" s="7">
        <v>53.784929490000003</v>
      </c>
      <c r="JW256" s="6">
        <v>34.318267179999999</v>
      </c>
      <c r="JX256" s="7">
        <v>59.57888904</v>
      </c>
      <c r="JY256" s="6">
        <v>65.336166340000005</v>
      </c>
      <c r="JZ256" s="7">
        <v>59.305922289999998</v>
      </c>
      <c r="KA256" s="6">
        <v>73.060631729999997</v>
      </c>
      <c r="KB256" s="7">
        <v>19.693094630000001</v>
      </c>
      <c r="KC256" s="7">
        <v>38.730040850000002</v>
      </c>
      <c r="KD256" s="6">
        <v>49.621128519999999</v>
      </c>
      <c r="KE256" s="6">
        <v>78.170057940000007</v>
      </c>
      <c r="KF256" s="6">
        <v>30.136860479999999</v>
      </c>
      <c r="KG256" s="7">
        <v>37.513459789999999</v>
      </c>
      <c r="KH256" s="6">
        <v>16.005121639999999</v>
      </c>
      <c r="KI256" s="6">
        <v>60.185128050000003</v>
      </c>
      <c r="KJ256" s="6">
        <v>42.813630310000001</v>
      </c>
      <c r="KK256" s="6">
        <v>16.67804945</v>
      </c>
      <c r="KM256" s="178">
        <v>1.0518577587281022</v>
      </c>
      <c r="KN256" s="178">
        <v>1.0285223487585871</v>
      </c>
      <c r="KO256" s="178">
        <v>0.5664291402086693</v>
      </c>
    </row>
    <row r="257" spans="1:301" ht="87.75" customHeight="1">
      <c r="A257" s="164" t="s">
        <v>1772</v>
      </c>
      <c r="B257" s="84" t="str">
        <f>"Chemistry 656"</f>
        <v>Chemistry 656</v>
      </c>
      <c r="C257" s="158" t="s">
        <v>1937</v>
      </c>
      <c r="D257" s="13" t="s">
        <v>644</v>
      </c>
      <c r="E257" s="163"/>
      <c r="F257" s="13"/>
      <c r="G257" s="2" t="s">
        <v>645</v>
      </c>
      <c r="H257" s="13" t="s">
        <v>1272</v>
      </c>
      <c r="I257" s="83" t="str">
        <f>"Chemistry 256"</f>
        <v>Chemistry 256</v>
      </c>
      <c r="J257" s="13">
        <v>257</v>
      </c>
      <c r="K257" s="4"/>
      <c r="L257" s="53">
        <v>0.8822049621038035</v>
      </c>
      <c r="M257" s="114"/>
      <c r="N257" s="5">
        <v>86</v>
      </c>
      <c r="O257" s="6">
        <v>78</v>
      </c>
      <c r="P257" s="6">
        <v>520</v>
      </c>
      <c r="Q257" s="6">
        <v>550</v>
      </c>
      <c r="S257" s="7">
        <v>958.5</v>
      </c>
      <c r="T257" s="6"/>
      <c r="U257" s="6">
        <v>1129</v>
      </c>
      <c r="V257" s="6">
        <v>2083</v>
      </c>
      <c r="W257" s="6">
        <v>644.9</v>
      </c>
      <c r="X257" s="6">
        <v>511.29999999999995</v>
      </c>
      <c r="Y257" s="6">
        <v>637.20000000000005</v>
      </c>
      <c r="Z257" s="6">
        <v>647.20000000000005</v>
      </c>
      <c r="AA257" s="115" t="s">
        <v>68</v>
      </c>
      <c r="AB257" s="115" t="s">
        <v>68</v>
      </c>
      <c r="AC257" s="115" t="s">
        <v>68</v>
      </c>
      <c r="AD257" s="116" t="s">
        <v>69</v>
      </c>
      <c r="AE257" s="115" t="s">
        <v>68</v>
      </c>
      <c r="AF257" s="116" t="s">
        <v>69</v>
      </c>
      <c r="AG257" s="10">
        <v>942</v>
      </c>
      <c r="AH257" s="10">
        <v>789</v>
      </c>
      <c r="AI257" s="10" t="s">
        <v>2141</v>
      </c>
      <c r="AJ257" s="10" t="s">
        <v>2141</v>
      </c>
      <c r="AK257" s="75">
        <v>0.75700000000000001</v>
      </c>
      <c r="AL257" s="117" t="s">
        <v>907</v>
      </c>
      <c r="AM257" s="89" t="s">
        <v>644</v>
      </c>
      <c r="AN257" s="118">
        <v>-2.7046942048459106E-2</v>
      </c>
      <c r="AO257" s="118">
        <v>-2.3489932885906041E-2</v>
      </c>
      <c r="AP257" s="118">
        <v>3.6197867973568908E-2</v>
      </c>
      <c r="AQ257" s="118">
        <v>1.9416076173054603E-2</v>
      </c>
      <c r="AR257" s="80" t="s">
        <v>70</v>
      </c>
      <c r="AS257" s="7">
        <v>81.050943579735701</v>
      </c>
      <c r="AT257" s="119" t="s">
        <v>72</v>
      </c>
      <c r="AU257" s="89" t="s">
        <v>644</v>
      </c>
      <c r="AV257" s="7">
        <v>69.200002100000006</v>
      </c>
      <c r="AW257" s="7">
        <v>51.179000000000002</v>
      </c>
      <c r="AX257" s="7">
        <v>-9.9410000000000007</v>
      </c>
      <c r="AY257" s="7"/>
      <c r="AZ257" s="7">
        <v>85.119981286072445</v>
      </c>
      <c r="BA257" s="7">
        <v>68.577648844034343</v>
      </c>
      <c r="BB257" s="187">
        <v>1214</v>
      </c>
      <c r="BC257" s="7">
        <v>97.458541436464103</v>
      </c>
      <c r="BD257" s="7">
        <v>84.830928019323665</v>
      </c>
      <c r="BE257" s="7">
        <v>47.289036916548795</v>
      </c>
      <c r="BF257" s="7">
        <v>35.903069604863227</v>
      </c>
      <c r="BG257" s="7">
        <v>43.156843956043957</v>
      </c>
      <c r="BH257" s="7">
        <v>15.532111067768362</v>
      </c>
      <c r="BI257" s="7">
        <v>8.3681006509054825</v>
      </c>
      <c r="BJ257" s="165">
        <v>0.75</v>
      </c>
      <c r="BK257" s="7">
        <v>22.224066759999999</v>
      </c>
      <c r="BL257" s="7"/>
      <c r="BM257" s="7">
        <v>97.74327696146382</v>
      </c>
      <c r="BN257" s="165"/>
      <c r="BO257" s="7">
        <v>10.343599999999995</v>
      </c>
      <c r="BP257" s="7">
        <v>12.918199999999999</v>
      </c>
      <c r="BQ257" s="7"/>
      <c r="BR257" s="7"/>
      <c r="BS257" s="7">
        <v>0</v>
      </c>
      <c r="BT257" s="7">
        <v>62.406863124242655</v>
      </c>
      <c r="BU257" s="75"/>
      <c r="BV257" s="7">
        <v>-12.290985831716617</v>
      </c>
      <c r="BW257" s="7" t="s">
        <v>195</v>
      </c>
      <c r="BX257" s="6">
        <v>-23.213849751839565</v>
      </c>
      <c r="BY257" s="6"/>
      <c r="BZ257" s="6">
        <v>31.700491198092251</v>
      </c>
      <c r="CA257" s="6"/>
      <c r="CB257" s="4" t="s">
        <v>978</v>
      </c>
      <c r="CC257" s="89" t="s">
        <v>644</v>
      </c>
      <c r="CD257" s="4">
        <v>-22.170125936860959</v>
      </c>
      <c r="CE257" s="4">
        <v>24.628982512265441</v>
      </c>
      <c r="CF257" s="4"/>
      <c r="CG257" s="89" t="s">
        <v>644</v>
      </c>
      <c r="CH257" s="6">
        <v>71.77</v>
      </c>
      <c r="CI257" s="53" t="s">
        <v>471</v>
      </c>
      <c r="CJ257" s="6">
        <v>32000</v>
      </c>
      <c r="CK257" s="6">
        <v>16856.919999999998</v>
      </c>
      <c r="CL257" s="8">
        <v>-12</v>
      </c>
      <c r="CM257" s="6">
        <v>16227.94</v>
      </c>
      <c r="CN257" s="9">
        <v>79</v>
      </c>
      <c r="CO257" s="6">
        <v>432.11</v>
      </c>
      <c r="CP257" s="5">
        <v>15</v>
      </c>
      <c r="CQ257" s="4">
        <v>6.45</v>
      </c>
      <c r="CR257" s="78">
        <v>20.58</v>
      </c>
      <c r="CS257" s="78">
        <v>10</v>
      </c>
      <c r="CT257" s="78">
        <v>19.61</v>
      </c>
      <c r="CU257" s="78">
        <v>3.4</v>
      </c>
      <c r="CV257" s="6">
        <v>109.40853558710958</v>
      </c>
      <c r="CW257" s="78"/>
      <c r="CX257" s="10">
        <v>30</v>
      </c>
      <c r="CY257" s="6">
        <v>92.824155610012156</v>
      </c>
      <c r="CZ257" s="2"/>
      <c r="DA257" s="11"/>
      <c r="DB257" s="11"/>
      <c r="DC257" s="14"/>
      <c r="DD257" s="120" t="s">
        <v>89</v>
      </c>
      <c r="DE257" s="120" t="s">
        <v>72</v>
      </c>
      <c r="DF257" s="89" t="s">
        <v>644</v>
      </c>
      <c r="DG257" s="12">
        <v>81</v>
      </c>
      <c r="DH257" s="9"/>
      <c r="DI257" s="98">
        <v>50</v>
      </c>
      <c r="DJ257" s="102"/>
      <c r="DK257" s="1"/>
      <c r="DL257" s="103"/>
      <c r="DM257" s="46" t="s">
        <v>101</v>
      </c>
      <c r="DN257" s="10">
        <v>0</v>
      </c>
      <c r="DO257" s="10">
        <v>3</v>
      </c>
      <c r="DP257" s="11"/>
      <c r="DQ257" s="109"/>
      <c r="DR257" s="12">
        <v>-1</v>
      </c>
      <c r="DS257" s="79">
        <v>0</v>
      </c>
      <c r="DT257" s="2"/>
      <c r="DU257" s="8">
        <v>100</v>
      </c>
      <c r="DV257" s="12">
        <v>10</v>
      </c>
      <c r="DW257" s="10"/>
      <c r="DX257" s="89" t="s">
        <v>644</v>
      </c>
      <c r="DY257" s="12">
        <v>32</v>
      </c>
      <c r="DZ257" s="89" t="s">
        <v>644</v>
      </c>
      <c r="EA257" s="7">
        <v>0.21547808553040002</v>
      </c>
      <c r="EB257" s="75">
        <v>-3.1099999999999999E-2</v>
      </c>
      <c r="EC257" s="75">
        <v>-7.9000000000000008E-3</v>
      </c>
      <c r="ED257" s="75">
        <v>-0.7097</v>
      </c>
      <c r="EE257" s="90">
        <v>0</v>
      </c>
      <c r="EF257" s="90">
        <v>8.1989866421004223</v>
      </c>
      <c r="EG257" s="90">
        <v>9.5763857593510693</v>
      </c>
      <c r="EH257" s="90">
        <v>0</v>
      </c>
      <c r="EI257" s="75" t="s">
        <v>129</v>
      </c>
      <c r="EJ257" s="89" t="s">
        <v>644</v>
      </c>
      <c r="EK257" s="91" t="s">
        <v>74</v>
      </c>
      <c r="EL257" s="91" t="s">
        <v>74</v>
      </c>
      <c r="EM257" s="91" t="s">
        <v>74</v>
      </c>
      <c r="EN257" s="91" t="s">
        <v>74</v>
      </c>
      <c r="EO257" s="91" t="s">
        <v>74</v>
      </c>
      <c r="EP257" s="91" t="s">
        <v>74</v>
      </c>
      <c r="EQ257" s="91" t="s">
        <v>74</v>
      </c>
      <c r="ER257" s="91" t="s">
        <v>74</v>
      </c>
      <c r="ES257" s="92" t="s">
        <v>74</v>
      </c>
      <c r="ET257" s="89" t="s">
        <v>644</v>
      </c>
      <c r="EU257" s="7">
        <v>25.3</v>
      </c>
      <c r="EV257" s="7">
        <v>18.3</v>
      </c>
      <c r="EW257" s="10"/>
      <c r="EX257" s="10"/>
      <c r="EY257" s="10"/>
      <c r="EZ257" s="10"/>
      <c r="FA257" s="75">
        <v>1.0484347956324576</v>
      </c>
      <c r="FB257" s="75">
        <v>0.93701974688935852</v>
      </c>
      <c r="FC257" s="75">
        <v>0.9714762164922317</v>
      </c>
      <c r="FD257" s="89" t="s">
        <v>644</v>
      </c>
      <c r="FE257" s="15" t="s">
        <v>113</v>
      </c>
      <c r="FF257" s="86">
        <v>100</v>
      </c>
      <c r="FG257" s="10"/>
      <c r="FH257" s="6">
        <v>7584.62</v>
      </c>
      <c r="FI257" s="10"/>
      <c r="FJ257" s="9"/>
      <c r="FK257" s="6">
        <v>90.443115246899012</v>
      </c>
      <c r="FL257" s="6">
        <v>41.047870603104265</v>
      </c>
      <c r="FM257" s="6">
        <v>23.081841432225058</v>
      </c>
      <c r="FN257" s="6">
        <v>23.355576739752149</v>
      </c>
      <c r="FO257" s="6">
        <v>100.32858707557504</v>
      </c>
      <c r="FP257" s="6">
        <v>94.569111823496129</v>
      </c>
      <c r="FQ257" s="121">
        <v>0.86187671098944074</v>
      </c>
      <c r="FR257" s="122"/>
      <c r="FS257" s="75">
        <v>0.7935565082938798</v>
      </c>
      <c r="FT257" s="89" t="s">
        <v>644</v>
      </c>
      <c r="FU257" s="7">
        <v>95.923397457905821</v>
      </c>
      <c r="FV257" s="7">
        <v>15.67271007409744</v>
      </c>
      <c r="FW257" s="7">
        <v>79.809543278649429</v>
      </c>
      <c r="FX257" s="7">
        <v>7.6831272019814989</v>
      </c>
      <c r="FY257" s="7">
        <v>-57.380696410440194</v>
      </c>
      <c r="FZ257" s="7">
        <v>56.877882683619283</v>
      </c>
      <c r="GA257" s="7">
        <v>70.795467845640957</v>
      </c>
      <c r="GB257" s="7">
        <v>110.90760335987781</v>
      </c>
      <c r="GC257" s="89" t="s">
        <v>644</v>
      </c>
      <c r="GD257" s="92" t="s">
        <v>74</v>
      </c>
      <c r="GE257" s="92" t="s">
        <v>74</v>
      </c>
      <c r="GF257" s="123" t="s">
        <v>1402</v>
      </c>
      <c r="GG257" s="123" t="s">
        <v>1402</v>
      </c>
      <c r="GH257" s="124" t="s">
        <v>74</v>
      </c>
      <c r="GI257" s="125" t="s">
        <v>74</v>
      </c>
      <c r="GJ257" s="126" t="s">
        <v>81</v>
      </c>
      <c r="GK257" s="89" t="s">
        <v>644</v>
      </c>
      <c r="GL257" s="75">
        <v>-1.8105404966681098E-2</v>
      </c>
      <c r="GM257" s="129">
        <v>0.42898656542873498</v>
      </c>
      <c r="GN257" s="130">
        <v>1.71555315379824E-2</v>
      </c>
      <c r="GO257" s="129">
        <v>0.10462898672981299</v>
      </c>
      <c r="GP257" s="131">
        <v>9.8470522882776901E-3</v>
      </c>
      <c r="GQ257" s="129">
        <v>0.10217995573729401</v>
      </c>
      <c r="GR257" s="130">
        <v>0.36981834719968298</v>
      </c>
      <c r="GS257" s="131">
        <v>-0.57961731920599502</v>
      </c>
      <c r="GT257" s="75">
        <v>-1.8105404966681098E-2</v>
      </c>
      <c r="GU257" s="129">
        <v>0.42898656542873498</v>
      </c>
      <c r="GV257" s="130">
        <v>1.71555315379824E-2</v>
      </c>
      <c r="GW257" s="129">
        <v>0.10462898672981299</v>
      </c>
      <c r="GX257" s="131">
        <v>9.8470522882776901E-3</v>
      </c>
      <c r="GY257" s="129">
        <v>0.10217995573729401</v>
      </c>
      <c r="GZ257" s="130">
        <v>0.36981834719968298</v>
      </c>
      <c r="HA257" s="131">
        <v>-0.57961731920599502</v>
      </c>
      <c r="HB257" s="89" t="s">
        <v>644</v>
      </c>
      <c r="HC257" s="106"/>
      <c r="HD257" s="106"/>
      <c r="HE257" s="106"/>
      <c r="HF257" s="106"/>
      <c r="HG257" s="106"/>
      <c r="HH257" s="106"/>
      <c r="HI257" s="106"/>
      <c r="HJ257" s="106"/>
      <c r="HK257" s="106"/>
      <c r="HL257" s="106"/>
      <c r="HM257" s="106"/>
      <c r="HN257" s="106"/>
      <c r="HO257" s="106"/>
      <c r="HP257" s="106"/>
      <c r="HQ257" s="106"/>
      <c r="HR257" s="106"/>
      <c r="HS257" s="106"/>
      <c r="HT257" s="106"/>
      <c r="HU257" s="106"/>
      <c r="HV257" s="106"/>
      <c r="HW257" s="106"/>
      <c r="HX257" s="106"/>
      <c r="HY257" s="106"/>
      <c r="HZ257" s="106"/>
      <c r="IA257" s="89" t="s">
        <v>644</v>
      </c>
      <c r="IB257" s="128">
        <v>0.22783879979628999</v>
      </c>
      <c r="IC257" s="128">
        <v>0.33012724333813198</v>
      </c>
      <c r="ID257" s="13" t="s">
        <v>644</v>
      </c>
      <c r="IE257" s="6">
        <v>-11.8845733</v>
      </c>
      <c r="IF257" s="6">
        <v>-13.928883069999999</v>
      </c>
      <c r="IG257" s="6">
        <v>-9.3969555039999992</v>
      </c>
      <c r="IH257" s="6">
        <v>-31.147820159999998</v>
      </c>
      <c r="II257" s="6">
        <v>-81.159658339999993</v>
      </c>
      <c r="IJ257" s="6">
        <v>4.9580964659999998</v>
      </c>
      <c r="IK257" s="6">
        <v>-36.419172930000002</v>
      </c>
      <c r="IL257" s="7">
        <v>-31.072241179999999</v>
      </c>
      <c r="IM257" s="6">
        <v>-27.389143730000001</v>
      </c>
      <c r="IN257" s="6">
        <v>1.990895903</v>
      </c>
      <c r="IO257" s="6">
        <v>-78.305041149999994</v>
      </c>
      <c r="IP257" s="7">
        <v>-0.18262987</v>
      </c>
      <c r="IQ257" s="7">
        <v>-88.354952830000002</v>
      </c>
      <c r="IR257" s="7">
        <v>-29.964717740000001</v>
      </c>
      <c r="IS257" s="6">
        <v>4.2263302359999999</v>
      </c>
      <c r="IT257" s="7">
        <v>5.5903259609999996</v>
      </c>
      <c r="IU257" s="6">
        <v>-41.817269080000003</v>
      </c>
      <c r="IV257" s="7"/>
      <c r="IW257" s="7">
        <v>-2.53125</v>
      </c>
      <c r="IX257" s="7">
        <v>-21.152094720000001</v>
      </c>
      <c r="IY257" s="6">
        <v>-32.582853030000003</v>
      </c>
      <c r="IZ257" s="6">
        <v>-12.722222220000001</v>
      </c>
      <c r="JA257" s="6">
        <v>-23.942141620000001</v>
      </c>
      <c r="JB257" s="6">
        <v>-27.150692840000001</v>
      </c>
      <c r="JC257" s="6">
        <v>-25.616883120000001</v>
      </c>
      <c r="JD257" s="7">
        <v>-15.480132449999999</v>
      </c>
      <c r="JE257" s="7">
        <v>-67.142166340000003</v>
      </c>
      <c r="JF257" s="7">
        <v>-87.472943720000004</v>
      </c>
      <c r="JG257" s="7">
        <v>-81.035188219999995</v>
      </c>
      <c r="JH257" s="6">
        <v>-75.193181820000007</v>
      </c>
      <c r="JI257" s="7">
        <v>-82.694128789999994</v>
      </c>
      <c r="JJ257" s="6">
        <v>-91.939786589999997</v>
      </c>
      <c r="JK257" s="7">
        <v>-48.868843069999997</v>
      </c>
      <c r="JL257" s="6">
        <v>-73.212448559999999</v>
      </c>
      <c r="JM257" s="7">
        <v>-0.889008621</v>
      </c>
      <c r="JN257" s="6">
        <v>-14.7675737</v>
      </c>
      <c r="JO257" s="7">
        <v>-26.105947960000002</v>
      </c>
      <c r="JP257" s="7">
        <v>-29.212403949999999</v>
      </c>
      <c r="JQ257" s="6">
        <v>-18.446481670000001</v>
      </c>
      <c r="JR257" s="6">
        <v>-17.60996119</v>
      </c>
      <c r="JS257" s="7">
        <v>-7.6863354040000003</v>
      </c>
      <c r="JT257" s="7">
        <v>-51.68017159</v>
      </c>
      <c r="JU257" s="7">
        <v>-7.0356738390000002</v>
      </c>
      <c r="JV257" s="7">
        <v>10.30826544</v>
      </c>
      <c r="JW257" s="6">
        <v>-19.675622539999999</v>
      </c>
      <c r="JX257" s="7">
        <v>-12.91015625</v>
      </c>
      <c r="JY257" s="6">
        <v>16.61966288</v>
      </c>
      <c r="JZ257" s="7">
        <v>-1.136363636</v>
      </c>
      <c r="KA257" s="6">
        <v>9.3422306959999997</v>
      </c>
      <c r="KB257" s="7">
        <v>0.57474778400000004</v>
      </c>
      <c r="KC257" s="7">
        <v>-36.999499499999999</v>
      </c>
      <c r="KD257" s="6">
        <v>8.9654952689999998</v>
      </c>
      <c r="KE257" s="6">
        <v>-68.541418359999994</v>
      </c>
      <c r="KF257" s="6">
        <v>10.61676668</v>
      </c>
      <c r="KG257" s="7">
        <v>-14.47276536</v>
      </c>
      <c r="KH257" s="6">
        <v>-72.091194970000004</v>
      </c>
      <c r="KI257" s="6">
        <v>2.5669050370000002</v>
      </c>
      <c r="KJ257" s="6">
        <v>-20.390365450000001</v>
      </c>
      <c r="KK257" s="6">
        <v>-19.28854875</v>
      </c>
      <c r="KM257" s="178">
        <v>1.0056329727056561</v>
      </c>
      <c r="KN257" s="178">
        <v>1.1305491386260018</v>
      </c>
      <c r="KO257" s="178">
        <v>0.50562131491152729</v>
      </c>
    </row>
    <row r="258" spans="1:301" ht="87.75" customHeight="1">
      <c r="A258" s="164" t="s">
        <v>1773</v>
      </c>
      <c r="B258" s="84" t="str">
        <f>"Chemistry 657"</f>
        <v>Chemistry 657</v>
      </c>
      <c r="C258" s="158" t="s">
        <v>1937</v>
      </c>
      <c r="D258" s="13" t="s">
        <v>489</v>
      </c>
      <c r="E258" s="163"/>
      <c r="F258" s="13"/>
      <c r="G258" s="2" t="s">
        <v>490</v>
      </c>
      <c r="H258" s="13" t="s">
        <v>1181</v>
      </c>
      <c r="I258" s="83" t="str">
        <f>"Chemistry 257"</f>
        <v>Chemistry 257</v>
      </c>
      <c r="J258" s="13">
        <v>258</v>
      </c>
      <c r="K258" s="4"/>
      <c r="L258" s="53">
        <v>0.91439780937632287</v>
      </c>
      <c r="M258" s="114"/>
      <c r="N258" s="5">
        <v>78</v>
      </c>
      <c r="O258" s="6">
        <v>96</v>
      </c>
      <c r="P258" s="6">
        <v>800.5</v>
      </c>
      <c r="Q258" s="6">
        <v>1620</v>
      </c>
      <c r="S258" s="7">
        <v>596</v>
      </c>
      <c r="T258" s="6"/>
      <c r="U258" s="6">
        <v>214.70000000000002</v>
      </c>
      <c r="V258" s="6">
        <v>514.1</v>
      </c>
      <c r="W258" s="6">
        <v>523.40000000000009</v>
      </c>
      <c r="X258" s="6">
        <v>624.90000000000009</v>
      </c>
      <c r="Y258" s="6">
        <v>2677</v>
      </c>
      <c r="Z258" s="6">
        <v>772.90000000000009</v>
      </c>
      <c r="AA258" s="116" t="s">
        <v>85</v>
      </c>
      <c r="AB258" s="115" t="s">
        <v>68</v>
      </c>
      <c r="AC258" s="116" t="s">
        <v>86</v>
      </c>
      <c r="AD258" s="115" t="s">
        <v>68</v>
      </c>
      <c r="AE258" s="116" t="s">
        <v>69</v>
      </c>
      <c r="AF258" s="116" t="s">
        <v>69</v>
      </c>
      <c r="AG258" s="10"/>
      <c r="AH258" s="10"/>
      <c r="AI258" s="10"/>
      <c r="AJ258" s="10"/>
      <c r="AK258" s="75">
        <v>1.17</v>
      </c>
      <c r="AL258" s="117" t="s">
        <v>907</v>
      </c>
      <c r="AM258" s="89" t="s">
        <v>489</v>
      </c>
      <c r="AN258" s="118">
        <v>-3.0514498721338476E-2</v>
      </c>
      <c r="AO258" s="118">
        <v>-4.8657718120805368E-2</v>
      </c>
      <c r="AP258" s="118">
        <v>3.1998985270013304E-2</v>
      </c>
      <c r="AQ258" s="118">
        <v>1.3152825794649891E-2</v>
      </c>
      <c r="AR258" s="80" t="s">
        <v>70</v>
      </c>
      <c r="AS258" s="7">
        <v>17.328778588683008</v>
      </c>
      <c r="AT258" s="119" t="s">
        <v>89</v>
      </c>
      <c r="AU258" s="89" t="s">
        <v>489</v>
      </c>
      <c r="AV258" s="7">
        <v>97.2997345</v>
      </c>
      <c r="AW258" s="7">
        <v>94.290999999999997</v>
      </c>
      <c r="AX258" s="7">
        <v>-2.3860000000000001</v>
      </c>
      <c r="AY258" s="7">
        <v>1562.8610000000001</v>
      </c>
      <c r="AZ258" s="7">
        <v>100.13430840778699</v>
      </c>
      <c r="BA258" s="7">
        <v>92.577999828815109</v>
      </c>
      <c r="BB258" s="187">
        <v>824</v>
      </c>
      <c r="BC258" s="7">
        <v>97.458541436464103</v>
      </c>
      <c r="BD258" s="7">
        <v>98.067642995169081</v>
      </c>
      <c r="BE258" s="7">
        <v>97.501200990099008</v>
      </c>
      <c r="BF258" s="7">
        <v>96.693343161094219</v>
      </c>
      <c r="BG258" s="7">
        <v>95.904096703296702</v>
      </c>
      <c r="BH258" s="7">
        <v>89.889054744049957</v>
      </c>
      <c r="BI258" s="7">
        <v>36.079720457973103</v>
      </c>
      <c r="BJ258" s="77">
        <v>692</v>
      </c>
      <c r="BK258" s="7">
        <v>95.569146759999995</v>
      </c>
      <c r="BL258" s="7">
        <v>849.99</v>
      </c>
      <c r="BM258" s="7">
        <v>100</v>
      </c>
      <c r="BN258" s="77">
        <v>320</v>
      </c>
      <c r="BO258" s="7">
        <v>41.73660000000001</v>
      </c>
      <c r="BP258" s="7">
        <v>86.270799999999994</v>
      </c>
      <c r="BQ258" s="7">
        <v>539.67500000000007</v>
      </c>
      <c r="BR258" s="7">
        <v>406.9</v>
      </c>
      <c r="BS258" s="7">
        <v>84.484049411471119</v>
      </c>
      <c r="BT258" s="7">
        <v>93.842700978512909</v>
      </c>
      <c r="BU258" s="75">
        <v>0.9</v>
      </c>
      <c r="BV258" s="7">
        <v>97.923453402359186</v>
      </c>
      <c r="BW258" s="7">
        <v>1062.798</v>
      </c>
      <c r="BX258" s="6">
        <v>38.132371283443305</v>
      </c>
      <c r="BY258" s="6">
        <v>159.4</v>
      </c>
      <c r="BZ258" s="6">
        <v>74.08809800107889</v>
      </c>
      <c r="CA258" s="6">
        <v>25.54</v>
      </c>
      <c r="CB258" s="4"/>
      <c r="CC258" s="89" t="s">
        <v>489</v>
      </c>
      <c r="CD258" s="4">
        <v>-9.541623843923638</v>
      </c>
      <c r="CE258" s="4">
        <v>24.825229269893203</v>
      </c>
      <c r="CF258" s="4">
        <v>7819</v>
      </c>
      <c r="CG258" s="89" t="s">
        <v>489</v>
      </c>
      <c r="CH258" s="6">
        <v>26.78</v>
      </c>
      <c r="CI258" s="53"/>
      <c r="CJ258" s="6">
        <v>125</v>
      </c>
      <c r="CK258" s="6">
        <v>125</v>
      </c>
      <c r="CL258" s="8">
        <v>100</v>
      </c>
      <c r="CM258" s="6">
        <v>1000</v>
      </c>
      <c r="CN258" s="9">
        <v>-32</v>
      </c>
      <c r="CO258" s="6">
        <v>1008.19</v>
      </c>
      <c r="CP258" s="5">
        <v>44</v>
      </c>
      <c r="CQ258" s="4">
        <v>30</v>
      </c>
      <c r="CR258" s="78">
        <v>0.33</v>
      </c>
      <c r="CS258" s="78">
        <v>4.1900000000000004</v>
      </c>
      <c r="CT258" s="78">
        <v>5.93</v>
      </c>
      <c r="CU258" s="78">
        <v>12.41</v>
      </c>
      <c r="CV258" s="6">
        <v>243.38710388132648</v>
      </c>
      <c r="CW258" s="78"/>
      <c r="CX258" s="10">
        <v>30</v>
      </c>
      <c r="CY258" s="6">
        <v>95.230410201788857</v>
      </c>
      <c r="CZ258" s="2"/>
      <c r="DA258" s="11"/>
      <c r="DB258" s="11" t="s">
        <v>81</v>
      </c>
      <c r="DC258" s="11"/>
      <c r="DD258" s="120" t="s">
        <v>89</v>
      </c>
      <c r="DE258" s="120" t="s">
        <v>89</v>
      </c>
      <c r="DF258" s="89" t="s">
        <v>489</v>
      </c>
      <c r="DG258" s="12">
        <v>99</v>
      </c>
      <c r="DH258" s="9">
        <v>1.72</v>
      </c>
      <c r="DI258" s="99">
        <v>100</v>
      </c>
      <c r="DJ258" s="102">
        <v>9.6695386779117545</v>
      </c>
      <c r="DK258" s="1">
        <v>3.4</v>
      </c>
      <c r="DL258" s="104">
        <v>100</v>
      </c>
      <c r="DM258" s="46">
        <v>1.8</v>
      </c>
      <c r="DN258" s="10">
        <v>4</v>
      </c>
      <c r="DO258" s="10">
        <v>4</v>
      </c>
      <c r="DP258" s="11">
        <v>2</v>
      </c>
      <c r="DQ258" s="55">
        <v>52</v>
      </c>
      <c r="DR258" s="12">
        <v>0</v>
      </c>
      <c r="DS258" s="79">
        <v>0</v>
      </c>
      <c r="DT258" s="2"/>
      <c r="DU258" s="8">
        <v>92</v>
      </c>
      <c r="DV258" s="12">
        <v>10</v>
      </c>
      <c r="DW258" s="13">
        <v>100</v>
      </c>
      <c r="DX258" s="89" t="s">
        <v>489</v>
      </c>
      <c r="DY258" s="12">
        <v>30</v>
      </c>
      <c r="DZ258" s="89" t="s">
        <v>489</v>
      </c>
      <c r="EA258" s="7">
        <v>6.5226129612563106</v>
      </c>
      <c r="EB258" s="75">
        <v>-0.99880000000000002</v>
      </c>
      <c r="EC258" s="75">
        <v>-0.2999</v>
      </c>
      <c r="ED258" s="75">
        <v>-0.59750000000000003</v>
      </c>
      <c r="EE258" s="90">
        <v>93.874833555259656</v>
      </c>
      <c r="EF258" s="90">
        <v>99.952662721893489</v>
      </c>
      <c r="EG258" s="90">
        <v>17.301038062283723</v>
      </c>
      <c r="EH258" s="90">
        <v>11.406844106463879</v>
      </c>
      <c r="EI258" s="75"/>
      <c r="EJ258" s="89" t="s">
        <v>489</v>
      </c>
      <c r="EK258" s="91" t="s">
        <v>74</v>
      </c>
      <c r="EL258" s="91" t="s">
        <v>74</v>
      </c>
      <c r="EM258" s="91" t="s">
        <v>74</v>
      </c>
      <c r="EN258" s="91" t="s">
        <v>74</v>
      </c>
      <c r="EO258" s="91" t="s">
        <v>74</v>
      </c>
      <c r="EP258" s="91" t="s">
        <v>74</v>
      </c>
      <c r="EQ258" s="91" t="s">
        <v>74</v>
      </c>
      <c r="ER258" s="91" t="s">
        <v>74</v>
      </c>
      <c r="ES258" s="92" t="s">
        <v>74</v>
      </c>
      <c r="ET258" s="89" t="s">
        <v>489</v>
      </c>
      <c r="EU258" s="7">
        <v>86.5</v>
      </c>
      <c r="EV258" s="7">
        <v>34.200000000000003</v>
      </c>
      <c r="EW258" s="10" t="s">
        <v>102</v>
      </c>
      <c r="EX258" s="10">
        <v>29300</v>
      </c>
      <c r="EY258" s="10" t="s">
        <v>103</v>
      </c>
      <c r="EZ258" s="10">
        <v>100000</v>
      </c>
      <c r="FA258" s="75">
        <v>0.84048241596614437</v>
      </c>
      <c r="FB258" s="75">
        <v>0.22972347938704954</v>
      </c>
      <c r="FC258" s="75">
        <v>1.7352008504953762</v>
      </c>
      <c r="FD258" s="89" t="s">
        <v>489</v>
      </c>
      <c r="FE258" s="13"/>
      <c r="FF258" s="6">
        <v>6.67</v>
      </c>
      <c r="FG258" s="10" t="s">
        <v>122</v>
      </c>
      <c r="FH258" s="6">
        <v>4028.1</v>
      </c>
      <c r="FI258" s="10">
        <v>1.78</v>
      </c>
      <c r="FJ258" s="9">
        <v>2.12</v>
      </c>
      <c r="FK258" s="6">
        <v>15.205569470766934</v>
      </c>
      <c r="FL258" s="6">
        <v>26.599149884664229</v>
      </c>
      <c r="FM258" s="6">
        <v>-8.735868448098616</v>
      </c>
      <c r="FN258" s="6">
        <v>3.6078098471986397</v>
      </c>
      <c r="FO258" s="6">
        <v>3.3306690738754696E-14</v>
      </c>
      <c r="FP258" s="6">
        <v>-60.082944530844998</v>
      </c>
      <c r="FQ258" s="127">
        <v>0.7009857766511759</v>
      </c>
      <c r="FR258" s="122"/>
      <c r="FS258" s="121">
        <v>0.75966543407602805</v>
      </c>
      <c r="FT258" s="89" t="s">
        <v>489</v>
      </c>
      <c r="FU258" s="7">
        <v>-17.497637886374307</v>
      </c>
      <c r="FV258" s="7">
        <v>-190.66581691853156</v>
      </c>
      <c r="FW258" s="7">
        <v>-101.68185522708751</v>
      </c>
      <c r="FX258" s="7">
        <v>-163.16904332206437</v>
      </c>
      <c r="FY258" s="7">
        <v>3.8201555897859341</v>
      </c>
      <c r="FZ258" s="7">
        <v>25.55175601797157</v>
      </c>
      <c r="GA258" s="7">
        <v>-96.858149399669287</v>
      </c>
      <c r="GB258" s="7">
        <v>-202.5738145188281</v>
      </c>
      <c r="GC258" s="89" t="s">
        <v>489</v>
      </c>
      <c r="GD258" s="92" t="s">
        <v>74</v>
      </c>
      <c r="GE258" s="92" t="s">
        <v>74</v>
      </c>
      <c r="GF258" s="123" t="s">
        <v>1402</v>
      </c>
      <c r="GG258" s="123" t="s">
        <v>1402</v>
      </c>
      <c r="GH258" s="124" t="s">
        <v>81</v>
      </c>
      <c r="GI258" s="125" t="s">
        <v>81</v>
      </c>
      <c r="GJ258" s="126" t="s">
        <v>81</v>
      </c>
      <c r="GK258" s="89" t="s">
        <v>489</v>
      </c>
      <c r="GL258" s="75">
        <v>-0.43025938554853999</v>
      </c>
      <c r="GM258" s="129">
        <v>1.04399184495679E-2</v>
      </c>
      <c r="GN258" s="130">
        <v>-0.14573926327063699</v>
      </c>
      <c r="GO258" s="129">
        <v>0.59563687757331896</v>
      </c>
      <c r="GP258" s="131">
        <v>0.118589270003816</v>
      </c>
      <c r="GQ258" s="129">
        <v>-0.37536899038978</v>
      </c>
      <c r="GR258" s="130">
        <v>0.53457692351758701</v>
      </c>
      <c r="GS258" s="131">
        <v>-0.71842726575924298</v>
      </c>
      <c r="GT258" s="75">
        <v>-0.43025938554853999</v>
      </c>
      <c r="GU258" s="129">
        <v>1.04399184495679E-2</v>
      </c>
      <c r="GV258" s="130">
        <v>-0.14573926327063699</v>
      </c>
      <c r="GW258" s="129">
        <v>0.59563687757331896</v>
      </c>
      <c r="GX258" s="131">
        <v>0.118589270003816</v>
      </c>
      <c r="GY258" s="129">
        <v>-0.37536899038978</v>
      </c>
      <c r="GZ258" s="130">
        <v>0.53457692351758701</v>
      </c>
      <c r="HA258" s="131">
        <v>-0.71842726575924298</v>
      </c>
      <c r="HB258" s="89" t="s">
        <v>489</v>
      </c>
      <c r="HC258" s="106"/>
      <c r="HD258" s="106"/>
      <c r="HE258" s="106"/>
      <c r="HF258" s="106"/>
      <c r="HG258" s="106"/>
      <c r="HH258" s="106"/>
      <c r="HI258" s="106"/>
      <c r="HJ258" s="106"/>
      <c r="HK258" s="106"/>
      <c r="HL258" s="106"/>
      <c r="HM258" s="106"/>
      <c r="HN258" s="106"/>
      <c r="HO258" s="106"/>
      <c r="HP258" s="106"/>
      <c r="HQ258" s="106"/>
      <c r="HR258" s="106"/>
      <c r="HS258" s="106"/>
      <c r="HT258" s="106"/>
      <c r="HU258" s="106"/>
      <c r="HV258" s="106"/>
      <c r="HW258" s="106"/>
      <c r="HX258" s="106"/>
      <c r="HY258" s="106"/>
      <c r="HZ258" s="106"/>
      <c r="IA258" s="89" t="s">
        <v>489</v>
      </c>
      <c r="IB258" s="128">
        <v>0.29216380618782301</v>
      </c>
      <c r="IC258" s="128">
        <v>0.58560981977568205</v>
      </c>
      <c r="ID258" s="13" t="s">
        <v>489</v>
      </c>
      <c r="IE258" s="6">
        <v>77.935879659999998</v>
      </c>
      <c r="IF258" s="6">
        <v>62.423087000000002</v>
      </c>
      <c r="IG258" s="6">
        <v>39.663416779999999</v>
      </c>
      <c r="IH258" s="6">
        <v>50.804014729999999</v>
      </c>
      <c r="II258" s="6">
        <v>21.196719049999999</v>
      </c>
      <c r="IJ258" s="6">
        <v>43.825678160000002</v>
      </c>
      <c r="IK258" s="6">
        <v>44.980033390000003</v>
      </c>
      <c r="IL258" s="7"/>
      <c r="IM258" s="6">
        <v>29.598198329999999</v>
      </c>
      <c r="IN258" s="6">
        <v>42.056800240000001</v>
      </c>
      <c r="IO258" s="6">
        <v>9.9256777770000006</v>
      </c>
      <c r="IP258" s="7">
        <v>16.860123919999999</v>
      </c>
      <c r="IQ258" s="7">
        <v>27.869275170000002</v>
      </c>
      <c r="IR258" s="7">
        <v>88.151263389999997</v>
      </c>
      <c r="IS258" s="6">
        <v>40.880090969999998</v>
      </c>
      <c r="IT258" s="7">
        <v>55.05561153</v>
      </c>
      <c r="IU258" s="6">
        <v>31.732231429999999</v>
      </c>
      <c r="IV258" s="7">
        <v>53.86599691</v>
      </c>
      <c r="IW258" s="7">
        <v>24.46900385</v>
      </c>
      <c r="IX258" s="7">
        <v>23.993157920000002</v>
      </c>
      <c r="IY258" s="6">
        <v>67.714765569999997</v>
      </c>
      <c r="IZ258" s="6">
        <v>18.890605170000001</v>
      </c>
      <c r="JA258" s="6">
        <v>55.629337659999997</v>
      </c>
      <c r="JB258" s="6">
        <v>43.838134140000001</v>
      </c>
      <c r="JC258" s="6">
        <v>17.159727660000001</v>
      </c>
      <c r="JD258" s="7">
        <v>23.401087740000001</v>
      </c>
      <c r="JE258" s="7">
        <v>55.165157090000001</v>
      </c>
      <c r="JF258" s="7">
        <v>-4.3459552500000003</v>
      </c>
      <c r="JG258" s="7">
        <v>52.939944529999998</v>
      </c>
      <c r="JH258" s="6">
        <v>76.782926020000005</v>
      </c>
      <c r="JI258" s="7">
        <v>42.288610769999998</v>
      </c>
      <c r="JJ258" s="6">
        <v>61.548253369999998</v>
      </c>
      <c r="JK258" s="7">
        <v>79.574148350000002</v>
      </c>
      <c r="JL258" s="6">
        <v>59.389463190000001</v>
      </c>
      <c r="JM258" s="7">
        <v>17.013569010000001</v>
      </c>
      <c r="JN258" s="6">
        <v>40.970904679999997</v>
      </c>
      <c r="JO258" s="7">
        <v>56.28093879</v>
      </c>
      <c r="JP258" s="7">
        <v>48.446643330000001</v>
      </c>
      <c r="JQ258" s="6">
        <v>69.578275090000005</v>
      </c>
      <c r="JR258" s="6">
        <v>60.197789620000002</v>
      </c>
      <c r="JS258" s="7">
        <v>9.3494013040000006</v>
      </c>
      <c r="JT258" s="7">
        <v>55.333092559999997</v>
      </c>
      <c r="JU258" s="7">
        <v>53.767579570000002</v>
      </c>
      <c r="JV258" s="7">
        <v>54.701735050000003</v>
      </c>
      <c r="JW258" s="6">
        <v>14.01533849</v>
      </c>
      <c r="JX258" s="7">
        <v>-40.665256679999999</v>
      </c>
      <c r="JY258" s="6">
        <v>84.81452754</v>
      </c>
      <c r="JZ258" s="7">
        <v>33.62221212</v>
      </c>
      <c r="KA258" s="6">
        <v>67.16254352</v>
      </c>
      <c r="KB258" s="7">
        <v>62.438439160000001</v>
      </c>
      <c r="KC258" s="7">
        <v>54.096702090000001</v>
      </c>
      <c r="KD258" s="6">
        <v>42.25014693</v>
      </c>
      <c r="KE258" s="6">
        <v>81.822129239999995</v>
      </c>
      <c r="KF258" s="6">
        <v>3.9654629610000001</v>
      </c>
      <c r="KG258" s="7">
        <v>68.648338530000004</v>
      </c>
      <c r="KH258" s="6">
        <v>64.760351760000006</v>
      </c>
      <c r="KI258" s="6">
        <v>86.349946889999998</v>
      </c>
      <c r="KJ258" s="6">
        <v>32.164060339999999</v>
      </c>
      <c r="KK258" s="6">
        <v>-58.50991114</v>
      </c>
      <c r="KM258" s="178">
        <v>0.92687823220247945</v>
      </c>
      <c r="KN258" s="178">
        <v>0.77110582138756945</v>
      </c>
      <c r="KO258" s="178">
        <v>0.99886580009211079</v>
      </c>
    </row>
    <row r="259" spans="1:301" ht="87.75" customHeight="1">
      <c r="A259" s="164" t="s">
        <v>1774</v>
      </c>
      <c r="B259" s="84" t="str">
        <f>"Chemistry 658"</f>
        <v>Chemistry 658</v>
      </c>
      <c r="C259" s="158" t="s">
        <v>1938</v>
      </c>
      <c r="D259" s="13" t="s">
        <v>569</v>
      </c>
      <c r="E259" s="163"/>
      <c r="F259" s="13"/>
      <c r="G259" s="2" t="s">
        <v>92</v>
      </c>
      <c r="H259" s="13" t="s">
        <v>1224</v>
      </c>
      <c r="I259" s="83" t="str">
        <f>"Chemistry 258"</f>
        <v>Chemistry 258</v>
      </c>
      <c r="J259" s="13">
        <v>259</v>
      </c>
      <c r="K259" s="4"/>
      <c r="L259" s="53">
        <v>0.93135633502126425</v>
      </c>
      <c r="M259" s="114"/>
      <c r="N259" s="5">
        <v>84</v>
      </c>
      <c r="O259" s="6" t="s">
        <v>195</v>
      </c>
      <c r="P259" s="6">
        <v>615</v>
      </c>
      <c r="Q259" s="6"/>
      <c r="S259" s="7">
        <v>217.8</v>
      </c>
      <c r="T259" s="6"/>
      <c r="U259" s="6">
        <v>266.5</v>
      </c>
      <c r="V259" s="6"/>
      <c r="W259" s="6"/>
      <c r="X259" s="6"/>
      <c r="Y259" s="6"/>
      <c r="Z259" s="6"/>
      <c r="AA259" s="116" t="s">
        <v>69</v>
      </c>
      <c r="AB259" s="116" t="s">
        <v>69</v>
      </c>
      <c r="AC259" s="116" t="s">
        <v>69</v>
      </c>
      <c r="AD259" s="116" t="s">
        <v>69</v>
      </c>
      <c r="AE259" s="116" t="s">
        <v>69</v>
      </c>
      <c r="AF259" s="116" t="s">
        <v>69</v>
      </c>
      <c r="AG259" s="10"/>
      <c r="AH259" s="10"/>
      <c r="AI259" s="10"/>
      <c r="AJ259" s="10"/>
      <c r="AK259" s="75">
        <v>0.9</v>
      </c>
      <c r="AL259" s="117" t="s">
        <v>907</v>
      </c>
      <c r="AM259" s="89" t="s">
        <v>569</v>
      </c>
      <c r="AN259" s="118">
        <v>-3.2194412711600375E-3</v>
      </c>
      <c r="AO259" s="118">
        <v>-1.2430711168769901E-2</v>
      </c>
      <c r="AP259" s="118">
        <v>0.39189326114999667</v>
      </c>
      <c r="AQ259" s="118"/>
      <c r="AR259" s="80" t="s">
        <v>70</v>
      </c>
      <c r="AS259" s="7">
        <v>105.35992152782052</v>
      </c>
      <c r="AT259" s="119"/>
      <c r="AU259" s="89" t="s">
        <v>569</v>
      </c>
      <c r="AV259" s="7">
        <v>12.1978069</v>
      </c>
      <c r="AW259" s="7">
        <v>0.81399999999999995</v>
      </c>
      <c r="AX259" s="7">
        <v>-0.64</v>
      </c>
      <c r="AY259" s="7"/>
      <c r="AZ259" s="7">
        <v>-2.4390243902439011</v>
      </c>
      <c r="BA259" s="7">
        <v>17.682926829268297</v>
      </c>
      <c r="BB259" s="187"/>
      <c r="BC259" s="7">
        <v>-6.1287552447552462</v>
      </c>
      <c r="BD259" s="7">
        <v>26.980666361365525</v>
      </c>
      <c r="BE259" s="7">
        <v>3.7830232021709653</v>
      </c>
      <c r="BF259" s="7">
        <v>-0.52107721518988015</v>
      </c>
      <c r="BG259" s="7">
        <v>-5.9940051948051964</v>
      </c>
      <c r="BH259" s="7">
        <v>-2.3809523809523796</v>
      </c>
      <c r="BI259" s="7">
        <v>-15.079365079365083</v>
      </c>
      <c r="BJ259" s="167"/>
      <c r="BK259" s="7">
        <v>-3.5488949320000001</v>
      </c>
      <c r="BL259" s="7"/>
      <c r="BM259" s="7">
        <v>0</v>
      </c>
      <c r="BN259" s="167"/>
      <c r="BO259" s="7">
        <v>2.91</v>
      </c>
      <c r="BP259" s="7">
        <v>-1.4860000000000042</v>
      </c>
      <c r="BQ259" s="7"/>
      <c r="BR259" s="7"/>
      <c r="BS259" s="7">
        <v>1.6342219466831835</v>
      </c>
      <c r="BT259" s="7">
        <v>59.18345791745282</v>
      </c>
      <c r="BU259" s="75"/>
      <c r="BV259" s="7">
        <v>-13.409017684129465</v>
      </c>
      <c r="BW259" s="7" t="s">
        <v>195</v>
      </c>
      <c r="BX259" s="6">
        <v>-31.467204181298925</v>
      </c>
      <c r="BY259" s="6"/>
      <c r="BZ259" s="6">
        <v>18.321675911857795</v>
      </c>
      <c r="CA259" s="6"/>
      <c r="CB259" s="4"/>
      <c r="CC259" s="89" t="s">
        <v>569</v>
      </c>
      <c r="CD259" s="4">
        <v>-17.172812420541671</v>
      </c>
      <c r="CE259" s="4">
        <v>-4.7458841887527399</v>
      </c>
      <c r="CF259" s="4"/>
      <c r="CG259" s="89" t="s">
        <v>569</v>
      </c>
      <c r="CH259" s="6">
        <v>4.59</v>
      </c>
      <c r="CI259" s="53"/>
      <c r="CJ259" s="6">
        <v>10802.8</v>
      </c>
      <c r="CK259" s="6">
        <v>16227.94</v>
      </c>
      <c r="CL259" s="8">
        <v>-39</v>
      </c>
      <c r="CM259" s="6">
        <v>32000</v>
      </c>
      <c r="CN259" s="9">
        <v>-59</v>
      </c>
      <c r="CO259" s="6">
        <v>13332.19</v>
      </c>
      <c r="CP259" s="5">
        <v>39</v>
      </c>
      <c r="CQ259" s="4">
        <v>30</v>
      </c>
      <c r="CR259" s="78">
        <v>18.62</v>
      </c>
      <c r="CS259" s="78">
        <v>12.6</v>
      </c>
      <c r="CT259" s="78">
        <v>16.52</v>
      </c>
      <c r="CU259" s="78">
        <v>5.9</v>
      </c>
      <c r="CV259" s="6">
        <v>140.7242390639484</v>
      </c>
      <c r="CW259" s="78"/>
      <c r="CX259" s="10">
        <v>30</v>
      </c>
      <c r="CY259" s="6">
        <v>89.855751686848194</v>
      </c>
      <c r="CZ259" s="2"/>
      <c r="DA259" s="11"/>
      <c r="DB259" s="11"/>
      <c r="DC259" s="11"/>
      <c r="DD259" s="120" t="s">
        <v>72</v>
      </c>
      <c r="DE259" s="120" t="s">
        <v>72</v>
      </c>
      <c r="DF259" s="89" t="s">
        <v>569</v>
      </c>
      <c r="DG259" s="12">
        <v>19</v>
      </c>
      <c r="DH259" s="9"/>
      <c r="DI259" s="98">
        <v>0</v>
      </c>
      <c r="DJ259" s="102"/>
      <c r="DK259" s="1"/>
      <c r="DL259" s="103"/>
      <c r="DM259" s="46" t="s">
        <v>101</v>
      </c>
      <c r="DN259" s="10">
        <v>0</v>
      </c>
      <c r="DO259" s="10">
        <v>0</v>
      </c>
      <c r="DP259" s="11"/>
      <c r="DQ259" s="109"/>
      <c r="DR259" s="12"/>
      <c r="DS259" s="79">
        <v>0</v>
      </c>
      <c r="DT259" s="2"/>
      <c r="DU259" s="8">
        <v>6</v>
      </c>
      <c r="DV259" s="12"/>
      <c r="DW259" s="13">
        <v>100</v>
      </c>
      <c r="DX259" s="89" t="s">
        <v>569</v>
      </c>
      <c r="DY259" s="12">
        <v>-8</v>
      </c>
      <c r="DZ259" s="89" t="s">
        <v>569</v>
      </c>
      <c r="EA259" s="7">
        <v>1.6275232069615699</v>
      </c>
      <c r="EB259" s="75">
        <v>-8.5000000000000006E-3</v>
      </c>
      <c r="EC259" s="75">
        <v>3.9100000000000003E-2</v>
      </c>
      <c r="ED259" s="75">
        <v>-5.1999999999999998E-3</v>
      </c>
      <c r="EE259" s="90">
        <v>0</v>
      </c>
      <c r="EF259" s="90">
        <v>0</v>
      </c>
      <c r="EG259" s="90">
        <v>0</v>
      </c>
      <c r="EH259" s="90">
        <v>0</v>
      </c>
      <c r="EI259" s="75"/>
      <c r="EJ259" s="89" t="s">
        <v>569</v>
      </c>
      <c r="EK259" s="91" t="s">
        <v>74</v>
      </c>
      <c r="EL259" s="91" t="s">
        <v>74</v>
      </c>
      <c r="EM259" s="91" t="s">
        <v>74</v>
      </c>
      <c r="EN259" s="91" t="s">
        <v>74</v>
      </c>
      <c r="EO259" s="91" t="s">
        <v>74</v>
      </c>
      <c r="EP259" s="91" t="s">
        <v>74</v>
      </c>
      <c r="EQ259" s="91" t="s">
        <v>74</v>
      </c>
      <c r="ER259" s="91" t="s">
        <v>74</v>
      </c>
      <c r="ES259" s="93" t="s">
        <v>81</v>
      </c>
      <c r="ET259" s="89" t="s">
        <v>569</v>
      </c>
      <c r="EU259" s="7">
        <v>22.2</v>
      </c>
      <c r="EV259" s="7">
        <v>6.46</v>
      </c>
      <c r="EW259" s="10"/>
      <c r="EX259" s="10"/>
      <c r="EY259" s="10"/>
      <c r="EZ259" s="10"/>
      <c r="FA259" s="75">
        <v>0.85165393036675485</v>
      </c>
      <c r="FB259" s="75">
        <v>0.92174650576954331</v>
      </c>
      <c r="FC259" s="75">
        <v>0.97127401968602389</v>
      </c>
      <c r="FD259" s="89" t="s">
        <v>569</v>
      </c>
      <c r="FE259" s="13"/>
      <c r="FF259" s="6">
        <v>0</v>
      </c>
      <c r="FG259" s="10" t="s">
        <v>75</v>
      </c>
      <c r="FH259" s="6">
        <v>26430.61</v>
      </c>
      <c r="FI259" s="10"/>
      <c r="FJ259" s="9"/>
      <c r="FK259" s="6">
        <v>12.032752703035122</v>
      </c>
      <c r="FL259" s="6">
        <v>39.979002958674016</v>
      </c>
      <c r="FM259" s="6">
        <v>-5.0967741935484367</v>
      </c>
      <c r="FN259" s="6">
        <v>-6.6532932129722333</v>
      </c>
      <c r="FO259" s="6">
        <v>18.247298919567822</v>
      </c>
      <c r="FP259" s="6">
        <v>-29.785511938486465</v>
      </c>
      <c r="FQ259" s="127">
        <v>0.79063713023691595</v>
      </c>
      <c r="FR259" s="122"/>
      <c r="FS259" s="121">
        <v>0.77449030333167579</v>
      </c>
      <c r="FT259" s="89" t="s">
        <v>569</v>
      </c>
      <c r="FU259" s="7">
        <v>25.177481520683244</v>
      </c>
      <c r="FV259" s="7">
        <v>-62.405281067290645</v>
      </c>
      <c r="FW259" s="7">
        <v>-5.4262627485397896</v>
      </c>
      <c r="FX259" s="7">
        <v>-57.655875270830428</v>
      </c>
      <c r="FY259" s="7">
        <v>77.001397569205125</v>
      </c>
      <c r="FZ259" s="7">
        <v>69.017690461374343</v>
      </c>
      <c r="GA259" s="7">
        <v>4.3025257721136301</v>
      </c>
      <c r="GB259" s="7">
        <v>32.075641243248086</v>
      </c>
      <c r="GC259" s="89" t="s">
        <v>569</v>
      </c>
      <c r="GD259" s="92" t="s">
        <v>74</v>
      </c>
      <c r="GE259" s="92" t="s">
        <v>74</v>
      </c>
      <c r="GF259" s="123"/>
      <c r="GG259" s="123"/>
      <c r="GH259" s="124" t="s">
        <v>74</v>
      </c>
      <c r="GI259" s="125" t="s">
        <v>74</v>
      </c>
      <c r="GJ259" s="126" t="s">
        <v>81</v>
      </c>
      <c r="GK259" s="89" t="s">
        <v>569</v>
      </c>
      <c r="GL259" s="75">
        <v>8.4818664694041798E-2</v>
      </c>
      <c r="GM259" s="129">
        <v>-4.8493146050756497E-2</v>
      </c>
      <c r="GN259" s="130">
        <v>-7.3746125593138007E-2</v>
      </c>
      <c r="GO259" s="129">
        <v>-0.93401729505749898</v>
      </c>
      <c r="GP259" s="131">
        <v>-0.27346455523428698</v>
      </c>
      <c r="GQ259" s="129">
        <v>-0.50440512211718402</v>
      </c>
      <c r="GR259" s="130">
        <v>-0.201648265562168</v>
      </c>
      <c r="GS259" s="131">
        <v>-0.73859446799626005</v>
      </c>
      <c r="GT259" s="75">
        <v>8.4818664694041798E-2</v>
      </c>
      <c r="GU259" s="129">
        <v>-4.8493146050756497E-2</v>
      </c>
      <c r="GV259" s="130">
        <v>-7.3746125593138007E-2</v>
      </c>
      <c r="GW259" s="129">
        <v>-0.93401729505749898</v>
      </c>
      <c r="GX259" s="131">
        <v>-0.27346455523428698</v>
      </c>
      <c r="GY259" s="129">
        <v>-0.50440512211718402</v>
      </c>
      <c r="GZ259" s="130">
        <v>-0.201648265562168</v>
      </c>
      <c r="HA259" s="131">
        <v>-0.73859446799626005</v>
      </c>
      <c r="HB259" s="89" t="s">
        <v>569</v>
      </c>
      <c r="HC259" s="106"/>
      <c r="HD259" s="106"/>
      <c r="HE259" s="106"/>
      <c r="HF259" s="106"/>
      <c r="HG259" s="106"/>
      <c r="HH259" s="106"/>
      <c r="HI259" s="106"/>
      <c r="HJ259" s="106"/>
      <c r="HK259" s="106"/>
      <c r="HL259" s="106"/>
      <c r="HM259" s="106"/>
      <c r="HN259" s="106"/>
      <c r="HO259" s="106"/>
      <c r="HP259" s="106"/>
      <c r="HQ259" s="106"/>
      <c r="HR259" s="106"/>
      <c r="HS259" s="106"/>
      <c r="HT259" s="106"/>
      <c r="HU259" s="106"/>
      <c r="HV259" s="106"/>
      <c r="HW259" s="106"/>
      <c r="HX259" s="106"/>
      <c r="HY259" s="106"/>
      <c r="HZ259" s="106"/>
      <c r="IA259" s="89" t="s">
        <v>569</v>
      </c>
      <c r="IB259" s="133">
        <v>0.182949481080459</v>
      </c>
      <c r="IC259" s="128">
        <v>0.29683612920078301</v>
      </c>
      <c r="ID259" s="13" t="s">
        <v>569</v>
      </c>
      <c r="IE259" s="6">
        <v>94.727047150000004</v>
      </c>
      <c r="IF259" s="6">
        <v>91.504345220000005</v>
      </c>
      <c r="IG259" s="6">
        <v>79.270512460000006</v>
      </c>
      <c r="IH259" s="6">
        <v>85.310834810000003</v>
      </c>
      <c r="II259" s="6">
        <v>80.048231509999994</v>
      </c>
      <c r="IJ259" s="6">
        <v>86.331425460000006</v>
      </c>
      <c r="IK259" s="6">
        <v>91.174261389999998</v>
      </c>
      <c r="IL259" s="7">
        <v>52.528625949999999</v>
      </c>
      <c r="IM259" s="6">
        <v>95.106951870000003</v>
      </c>
      <c r="IN259" s="6">
        <v>80.737540190000004</v>
      </c>
      <c r="IO259" s="6">
        <v>68.36947456</v>
      </c>
      <c r="IP259" s="7">
        <v>94.25658009</v>
      </c>
      <c r="IQ259" s="7">
        <v>92.002662610000002</v>
      </c>
      <c r="IR259" s="7">
        <v>90.059205500000004</v>
      </c>
      <c r="IS259" s="6">
        <v>80.43305522</v>
      </c>
      <c r="IT259" s="7">
        <v>91.783848939999999</v>
      </c>
      <c r="IU259" s="6">
        <v>70.467108899999999</v>
      </c>
      <c r="IV259" s="7">
        <v>90.490930030000001</v>
      </c>
      <c r="IW259" s="7">
        <v>90.868327399999998</v>
      </c>
      <c r="IX259" s="7">
        <v>80.908365470000007</v>
      </c>
      <c r="IY259" s="6">
        <v>105.183727</v>
      </c>
      <c r="IZ259" s="6">
        <v>72.423859870000001</v>
      </c>
      <c r="JA259" s="6">
        <v>67.889062280000005</v>
      </c>
      <c r="JB259" s="6">
        <v>72.083214179999999</v>
      </c>
      <c r="JC259" s="6">
        <v>77.621668600000007</v>
      </c>
      <c r="JD259" s="7">
        <v>99.52671162</v>
      </c>
      <c r="JE259" s="7">
        <v>86.447869760000003</v>
      </c>
      <c r="JF259" s="7"/>
      <c r="JG259" s="7">
        <v>95.243128960000007</v>
      </c>
      <c r="JH259" s="6">
        <v>94.690805530000006</v>
      </c>
      <c r="JI259" s="7">
        <v>102.3158359</v>
      </c>
      <c r="JJ259" s="6">
        <v>90.389715210000006</v>
      </c>
      <c r="JK259" s="7">
        <v>89.478550299999995</v>
      </c>
      <c r="JL259" s="6">
        <v>72.750503330000001</v>
      </c>
      <c r="JM259" s="7">
        <v>89.259814950000006</v>
      </c>
      <c r="JN259" s="6">
        <v>103.7658054</v>
      </c>
      <c r="JO259" s="7">
        <v>55.53201507</v>
      </c>
      <c r="JP259" s="7"/>
      <c r="JQ259" s="6">
        <v>91.540757319999997</v>
      </c>
      <c r="JR259" s="6">
        <v>95.181564249999994</v>
      </c>
      <c r="JS259" s="7">
        <v>89.582677989999993</v>
      </c>
      <c r="JT259" s="7">
        <v>81.336915300000001</v>
      </c>
      <c r="JU259" s="7">
        <v>103.1301653</v>
      </c>
      <c r="JV259" s="7">
        <v>87.857404689999996</v>
      </c>
      <c r="JW259" s="6">
        <v>92.420276060000006</v>
      </c>
      <c r="JX259" s="7">
        <v>74.289560280000003</v>
      </c>
      <c r="JY259" s="6">
        <v>100.6847319</v>
      </c>
      <c r="JZ259" s="7">
        <v>83.312979760000005</v>
      </c>
      <c r="KA259" s="6">
        <v>94.350604880000006</v>
      </c>
      <c r="KB259" s="7">
        <v>103.0156102</v>
      </c>
      <c r="KC259" s="7">
        <v>56.439297529999997</v>
      </c>
      <c r="KD259" s="6">
        <v>76.334621440000006</v>
      </c>
      <c r="KE259" s="6">
        <v>93.530063729999995</v>
      </c>
      <c r="KF259" s="6">
        <v>84.439191390000005</v>
      </c>
      <c r="KG259" s="7">
        <v>73.439177790000002</v>
      </c>
      <c r="KH259" s="6">
        <v>63.941368079999997</v>
      </c>
      <c r="KI259" s="6">
        <v>86.801324500000007</v>
      </c>
      <c r="KJ259" s="6">
        <v>102.9768677</v>
      </c>
      <c r="KK259" s="6">
        <v>70.823045269999994</v>
      </c>
      <c r="KM259" s="178">
        <v>0.70553245689208677</v>
      </c>
      <c r="KN259" s="178">
        <v>0.4822169851300066</v>
      </c>
      <c r="KO259" s="178">
        <v>1.8381141375209546</v>
      </c>
    </row>
    <row r="260" spans="1:301" ht="87.75" customHeight="1">
      <c r="A260" s="164" t="s">
        <v>1775</v>
      </c>
      <c r="B260" s="84" t="str">
        <f>"Chemistry 659"</f>
        <v>Chemistry 659</v>
      </c>
      <c r="C260" s="158" t="s">
        <v>1938</v>
      </c>
      <c r="D260" s="13" t="s">
        <v>861</v>
      </c>
      <c r="E260" s="163"/>
      <c r="F260" s="13"/>
      <c r="G260" s="2" t="s">
        <v>862</v>
      </c>
      <c r="H260" s="13" t="s">
        <v>1379</v>
      </c>
      <c r="I260" s="83" t="str">
        <f>"Chemistry 259"</f>
        <v>Chemistry 259</v>
      </c>
      <c r="J260" s="13">
        <v>260</v>
      </c>
      <c r="K260" s="4"/>
      <c r="L260" s="53">
        <v>0.91196885782037274</v>
      </c>
      <c r="M260" s="114"/>
      <c r="N260" s="5">
        <v>67</v>
      </c>
      <c r="O260" s="7">
        <v>94</v>
      </c>
      <c r="P260" s="6">
        <v>215.5</v>
      </c>
      <c r="Q260" s="6">
        <v>659</v>
      </c>
      <c r="S260" s="7">
        <v>613.70000000000005</v>
      </c>
      <c r="T260" s="6"/>
      <c r="U260" s="6">
        <v>288.40000000000003</v>
      </c>
      <c r="V260" s="6">
        <v>340.9</v>
      </c>
      <c r="W260" s="6">
        <v>268.10000000000002</v>
      </c>
      <c r="X260" s="6">
        <v>1295</v>
      </c>
      <c r="Y260" s="6">
        <v>743.9</v>
      </c>
      <c r="Z260" s="6">
        <v>523.30000000000007</v>
      </c>
      <c r="AA260" s="116" t="s">
        <v>85</v>
      </c>
      <c r="AB260" s="116" t="s">
        <v>69</v>
      </c>
      <c r="AC260" s="116" t="s">
        <v>86</v>
      </c>
      <c r="AD260" s="116" t="s">
        <v>69</v>
      </c>
      <c r="AE260" s="116" t="s">
        <v>69</v>
      </c>
      <c r="AF260" s="116" t="s">
        <v>69</v>
      </c>
      <c r="AG260" s="10" t="s">
        <v>2141</v>
      </c>
      <c r="AH260" s="10" t="s">
        <v>2141</v>
      </c>
      <c r="AI260" s="10" t="s">
        <v>2141</v>
      </c>
      <c r="AJ260" s="10" t="s">
        <v>2141</v>
      </c>
      <c r="AK260" s="75">
        <v>1.1200000000000001</v>
      </c>
      <c r="AL260" s="117" t="s">
        <v>907</v>
      </c>
      <c r="AM260" s="89" t="s">
        <v>861</v>
      </c>
      <c r="AN260" s="118">
        <v>-3.7449612067097224E-2</v>
      </c>
      <c r="AO260" s="118">
        <v>-4.0268456375838924E-2</v>
      </c>
      <c r="AP260" s="118">
        <v>0.29530392147214579</v>
      </c>
      <c r="AQ260" s="118">
        <v>0.31875967759173052</v>
      </c>
      <c r="AR260" s="80" t="s">
        <v>70</v>
      </c>
      <c r="AS260" s="7">
        <v>74.882661821340292</v>
      </c>
      <c r="AT260" s="119"/>
      <c r="AU260" s="89" t="s">
        <v>861</v>
      </c>
      <c r="AV260" s="7">
        <v>4.1655445100000001</v>
      </c>
      <c r="AW260" s="7">
        <v>3.399</v>
      </c>
      <c r="AX260" s="7">
        <v>6.806</v>
      </c>
      <c r="AY260" s="7"/>
      <c r="AZ260" s="7">
        <v>26.782036031000303</v>
      </c>
      <c r="BA260" s="7">
        <v>15.84163086739968</v>
      </c>
      <c r="BB260" s="187"/>
      <c r="BC260" s="7">
        <v>28.287270718232051</v>
      </c>
      <c r="BD260" s="7">
        <v>20.193246859903379</v>
      </c>
      <c r="BE260" s="7">
        <v>-2.2159135785006945</v>
      </c>
      <c r="BF260" s="7">
        <v>1.8605164133738583</v>
      </c>
      <c r="BG260" s="7">
        <v>1.3986021978022012</v>
      </c>
      <c r="BH260" s="7">
        <v>11.494355001125449</v>
      </c>
      <c r="BI260" s="7">
        <v>11.123266138454028</v>
      </c>
      <c r="BJ260" s="77"/>
      <c r="BK260" s="7">
        <v>3.1365385059999999</v>
      </c>
      <c r="BL260" s="7"/>
      <c r="BM260" s="7">
        <v>0</v>
      </c>
      <c r="BN260" s="77"/>
      <c r="BO260" s="7">
        <v>-1.5435999999999979</v>
      </c>
      <c r="BP260" s="7">
        <v>-3.2706000000000159</v>
      </c>
      <c r="BQ260" s="7"/>
      <c r="BR260" s="7"/>
      <c r="BS260" s="7">
        <v>0</v>
      </c>
      <c r="BT260" s="7">
        <v>51.356769020548121</v>
      </c>
      <c r="BU260" s="75"/>
      <c r="BV260" s="7">
        <v>1.5601221208966898</v>
      </c>
      <c r="BW260" s="7" t="s">
        <v>195</v>
      </c>
      <c r="BX260" s="6">
        <v>-9.9711089035233051</v>
      </c>
      <c r="BY260" s="6"/>
      <c r="BZ260" s="6">
        <v>18.767254129844407</v>
      </c>
      <c r="CA260" s="6"/>
      <c r="CB260" s="4" t="s">
        <v>978</v>
      </c>
      <c r="CC260" s="89" t="s">
        <v>861</v>
      </c>
      <c r="CD260" s="4">
        <v>-22.229810969379344</v>
      </c>
      <c r="CE260" s="4">
        <v>8.8100659529258305</v>
      </c>
      <c r="CF260" s="4"/>
      <c r="CG260" s="89" t="s">
        <v>861</v>
      </c>
      <c r="CH260" s="6">
        <v>-77.400000000000006</v>
      </c>
      <c r="CI260" s="53"/>
      <c r="CJ260" s="6">
        <v>4320.24</v>
      </c>
      <c r="CK260" s="6">
        <v>16112.42</v>
      </c>
      <c r="CL260" s="8">
        <v>-3</v>
      </c>
      <c r="CM260" s="6">
        <v>32000</v>
      </c>
      <c r="CN260" s="9">
        <v>-69</v>
      </c>
      <c r="CO260" s="6">
        <v>11578.15</v>
      </c>
      <c r="CP260" s="5">
        <v>-15</v>
      </c>
      <c r="CQ260" s="4">
        <v>30</v>
      </c>
      <c r="CR260" s="188" t="s">
        <v>128</v>
      </c>
      <c r="CS260" s="78">
        <v>17.27</v>
      </c>
      <c r="CT260" s="78">
        <v>20.76</v>
      </c>
      <c r="CU260" s="78">
        <v>16.75</v>
      </c>
      <c r="CV260" s="6">
        <v>111.78128271460736</v>
      </c>
      <c r="CW260" s="78"/>
      <c r="CX260" s="10">
        <v>10.66</v>
      </c>
      <c r="CY260" s="6">
        <v>98.358770286571655</v>
      </c>
      <c r="CZ260" s="2"/>
      <c r="DA260" s="11"/>
      <c r="DB260" s="11"/>
      <c r="DC260" s="11"/>
      <c r="DD260" s="120" t="s">
        <v>89</v>
      </c>
      <c r="DE260" s="120" t="s">
        <v>72</v>
      </c>
      <c r="DF260" s="89" t="s">
        <v>861</v>
      </c>
      <c r="DG260" s="12">
        <v>30</v>
      </c>
      <c r="DH260" s="9"/>
      <c r="DI260" s="98">
        <v>0</v>
      </c>
      <c r="DJ260" s="102"/>
      <c r="DK260" s="1"/>
      <c r="DL260" s="103"/>
      <c r="DM260" s="46" t="s">
        <v>101</v>
      </c>
      <c r="DN260" s="10">
        <v>0</v>
      </c>
      <c r="DO260" s="10">
        <v>0</v>
      </c>
      <c r="DP260" s="11"/>
      <c r="DQ260" s="109"/>
      <c r="DR260" s="12"/>
      <c r="DS260" s="79">
        <v>0</v>
      </c>
      <c r="DT260" s="2"/>
      <c r="DU260" s="8">
        <v>35</v>
      </c>
      <c r="DV260" s="12"/>
      <c r="DW260" s="13">
        <v>100</v>
      </c>
      <c r="DX260" s="89" t="s">
        <v>861</v>
      </c>
      <c r="DY260" s="12">
        <v>-27</v>
      </c>
      <c r="DZ260" s="89" t="s">
        <v>861</v>
      </c>
      <c r="EA260" s="7">
        <v>-0.19244606066083</v>
      </c>
      <c r="EB260" s="75">
        <v>3.5999999999999999E-3</v>
      </c>
      <c r="EC260" s="75">
        <v>-6.4999999999999997E-3</v>
      </c>
      <c r="ED260" s="75">
        <v>8.8700000000000001E-2</v>
      </c>
      <c r="EE260" s="90">
        <v>0</v>
      </c>
      <c r="EF260" s="90">
        <v>0</v>
      </c>
      <c r="EG260" s="90">
        <v>0</v>
      </c>
      <c r="EH260" s="90">
        <v>0</v>
      </c>
      <c r="EI260" s="75" t="s">
        <v>129</v>
      </c>
      <c r="EJ260" s="89" t="s">
        <v>861</v>
      </c>
      <c r="EK260" s="91" t="s">
        <v>74</v>
      </c>
      <c r="EL260" s="91" t="s">
        <v>74</v>
      </c>
      <c r="EM260" s="91" t="s">
        <v>74</v>
      </c>
      <c r="EN260" s="91" t="s">
        <v>74</v>
      </c>
      <c r="EO260" s="91" t="s">
        <v>74</v>
      </c>
      <c r="EP260" s="91" t="s">
        <v>74</v>
      </c>
      <c r="EQ260" s="91" t="s">
        <v>74</v>
      </c>
      <c r="ER260" s="91" t="s">
        <v>74</v>
      </c>
      <c r="ES260" s="92" t="s">
        <v>74</v>
      </c>
      <c r="ET260" s="89" t="s">
        <v>861</v>
      </c>
      <c r="EU260" s="7">
        <v>25.1</v>
      </c>
      <c r="EV260" s="7">
        <v>18.8</v>
      </c>
      <c r="EW260" s="10"/>
      <c r="EX260" s="10"/>
      <c r="EY260" s="10"/>
      <c r="EZ260" s="10"/>
      <c r="FA260" s="75">
        <v>1.049907833624345</v>
      </c>
      <c r="FB260" s="75">
        <v>0.85889376015124241</v>
      </c>
      <c r="FC260" s="75">
        <v>0.95101536527797115</v>
      </c>
      <c r="FD260" s="89" t="s">
        <v>861</v>
      </c>
      <c r="FE260" s="13"/>
      <c r="FF260" s="6">
        <v>0</v>
      </c>
      <c r="FG260" s="10" t="s">
        <v>122</v>
      </c>
      <c r="FH260" s="6">
        <v>18513.759999999998</v>
      </c>
      <c r="FI260" s="10"/>
      <c r="FJ260" s="9"/>
      <c r="FK260" s="6">
        <v>18.379176969087617</v>
      </c>
      <c r="FL260" s="6">
        <v>26.042687342904614</v>
      </c>
      <c r="FM260" s="6">
        <v>3.5166240409207128</v>
      </c>
      <c r="FN260" s="6">
        <v>-5.3860819828408069</v>
      </c>
      <c r="FO260" s="6">
        <v>1.7524644030668002</v>
      </c>
      <c r="FP260" s="6">
        <v>51.348293418819523</v>
      </c>
      <c r="FQ260" s="121">
        <v>0.86367234500664936</v>
      </c>
      <c r="FR260" s="122"/>
      <c r="FS260" s="75">
        <v>0.80294743862008278</v>
      </c>
      <c r="FT260" s="89" t="s">
        <v>861</v>
      </c>
      <c r="FU260" s="7">
        <v>33.10613261245895</v>
      </c>
      <c r="FV260" s="7">
        <v>-124.36575752798356</v>
      </c>
      <c r="FW260" s="7">
        <v>23.805954469827327</v>
      </c>
      <c r="FX260" s="7">
        <v>-97.377649530380154</v>
      </c>
      <c r="FY260" s="7">
        <v>11.298751717135524</v>
      </c>
      <c r="FZ260" s="7">
        <v>48.352213240773047</v>
      </c>
      <c r="GA260" s="7">
        <v>-51.581761136889611</v>
      </c>
      <c r="GB260" s="7">
        <v>43.118795680157071</v>
      </c>
      <c r="GC260" s="89" t="s">
        <v>861</v>
      </c>
      <c r="GD260" s="92" t="s">
        <v>74</v>
      </c>
      <c r="GE260" s="92" t="s">
        <v>74</v>
      </c>
      <c r="GF260" s="123" t="s">
        <v>1403</v>
      </c>
      <c r="GG260" s="123" t="s">
        <v>1403</v>
      </c>
      <c r="GH260" s="124" t="s">
        <v>74</v>
      </c>
      <c r="GI260" s="125" t="s">
        <v>74</v>
      </c>
      <c r="GJ260" s="126" t="s">
        <v>81</v>
      </c>
      <c r="GK260" s="89" t="s">
        <v>861</v>
      </c>
      <c r="GL260" s="75">
        <v>-0.143568286270603</v>
      </c>
      <c r="GM260" s="129">
        <v>-0.15477117351192601</v>
      </c>
      <c r="GN260" s="130">
        <v>-0.22785487064867399</v>
      </c>
      <c r="GO260" s="129">
        <v>-0.225278674894894</v>
      </c>
      <c r="GP260" s="131">
        <v>-0.55390864920814098</v>
      </c>
      <c r="GQ260" s="129">
        <v>-0.225817111413114</v>
      </c>
      <c r="GR260" s="130">
        <v>-8.2558137876376208E-3</v>
      </c>
      <c r="GS260" s="131">
        <v>-0.48030416964452599</v>
      </c>
      <c r="GT260" s="75">
        <v>-0.143568286270603</v>
      </c>
      <c r="GU260" s="129">
        <v>-0.15477117351192601</v>
      </c>
      <c r="GV260" s="130">
        <v>-0.22785487064867399</v>
      </c>
      <c r="GW260" s="129">
        <v>-0.225278674894894</v>
      </c>
      <c r="GX260" s="131">
        <v>-0.55390864920814098</v>
      </c>
      <c r="GY260" s="129">
        <v>-0.225817111413114</v>
      </c>
      <c r="GZ260" s="130">
        <v>-8.2558137876376208E-3</v>
      </c>
      <c r="HA260" s="131">
        <v>-0.48030416964452599</v>
      </c>
      <c r="HB260" s="89" t="s">
        <v>861</v>
      </c>
      <c r="HC260" s="106"/>
      <c r="HD260" s="106"/>
      <c r="HE260" s="106"/>
      <c r="HF260" s="106"/>
      <c r="HG260" s="106"/>
      <c r="HH260" s="106"/>
      <c r="HI260" s="106"/>
      <c r="HJ260" s="106"/>
      <c r="HK260" s="106"/>
      <c r="HL260" s="106"/>
      <c r="HM260" s="106"/>
      <c r="HN260" s="106"/>
      <c r="HO260" s="106"/>
      <c r="HP260" s="106"/>
      <c r="HQ260" s="106"/>
      <c r="HR260" s="106"/>
      <c r="HS260" s="106"/>
      <c r="HT260" s="106"/>
      <c r="HU260" s="106"/>
      <c r="HV260" s="106"/>
      <c r="HW260" s="106"/>
      <c r="HX260" s="106"/>
      <c r="HY260" s="106"/>
      <c r="HZ260" s="106"/>
      <c r="IA260" s="89" t="s">
        <v>861</v>
      </c>
      <c r="IB260" s="42">
        <v>0.72069615184760005</v>
      </c>
      <c r="IC260" s="42">
        <v>0.89697826531549896</v>
      </c>
      <c r="ID260" s="13" t="s">
        <v>861</v>
      </c>
      <c r="IE260" s="6">
        <v>82.194293110000004</v>
      </c>
      <c r="IF260" s="6">
        <v>82.551963810000004</v>
      </c>
      <c r="IG260" s="6">
        <v>59.59599343</v>
      </c>
      <c r="IH260" s="6">
        <v>63.395896989999997</v>
      </c>
      <c r="II260" s="6">
        <v>22.909346450000001</v>
      </c>
      <c r="IJ260" s="6">
        <v>82.693547440000003</v>
      </c>
      <c r="IK260" s="6">
        <v>94.057241619999999</v>
      </c>
      <c r="IL260" s="7">
        <v>79.369923259999993</v>
      </c>
      <c r="IM260" s="6">
        <v>92.729870809999994</v>
      </c>
      <c r="IN260" s="6">
        <v>89.670351659999994</v>
      </c>
      <c r="IO260" s="6">
        <v>66.580905999999999</v>
      </c>
      <c r="IP260" s="7">
        <v>83.245696989999999</v>
      </c>
      <c r="IQ260" s="7">
        <v>93.118712270000003</v>
      </c>
      <c r="IR260" s="7">
        <v>102.36662819999999</v>
      </c>
      <c r="IS260" s="6">
        <v>90.604848039999993</v>
      </c>
      <c r="IT260" s="7">
        <v>60.757271109999998</v>
      </c>
      <c r="IU260" s="6">
        <v>66.104530550000007</v>
      </c>
      <c r="IV260" s="7"/>
      <c r="IW260" s="7">
        <v>66.968249979999996</v>
      </c>
      <c r="IX260" s="7">
        <v>75.108461779999999</v>
      </c>
      <c r="IY260" s="6">
        <v>57.077239210000002</v>
      </c>
      <c r="IZ260" s="6">
        <v>25.385728910000001</v>
      </c>
      <c r="JA260" s="6">
        <v>69.8435767</v>
      </c>
      <c r="JB260" s="6">
        <v>67.574268579999995</v>
      </c>
      <c r="JC260" s="6">
        <v>26.688726070000001</v>
      </c>
      <c r="JD260" s="7">
        <v>91.439252339999996</v>
      </c>
      <c r="JE260" s="7">
        <v>83.131971919999998</v>
      </c>
      <c r="JF260" s="7">
        <v>72.902120929999995</v>
      </c>
      <c r="JG260" s="7">
        <v>9.4336076969999993</v>
      </c>
      <c r="JH260" s="6">
        <v>64.210824599999995</v>
      </c>
      <c r="JI260" s="7">
        <v>81.867851680000001</v>
      </c>
      <c r="JJ260" s="6">
        <v>79.108619480000002</v>
      </c>
      <c r="JK260" s="7">
        <v>84.177060409999996</v>
      </c>
      <c r="JL260" s="6">
        <v>68.130374200000006</v>
      </c>
      <c r="JM260" s="7">
        <v>67.721491319999998</v>
      </c>
      <c r="JN260" s="6">
        <v>95.046026280000007</v>
      </c>
      <c r="JO260" s="7">
        <v>58.016085789999998</v>
      </c>
      <c r="JP260" s="7">
        <v>95.147629969999997</v>
      </c>
      <c r="JQ260" s="6">
        <v>93.272682040000007</v>
      </c>
      <c r="JR260" s="6">
        <v>94.768742329999995</v>
      </c>
      <c r="JS260" s="7">
        <v>99.123072269999994</v>
      </c>
      <c r="JT260" s="7">
        <v>82.307633060000001</v>
      </c>
      <c r="JU260" s="7">
        <v>88.349930909999998</v>
      </c>
      <c r="JV260" s="7">
        <v>61.6940271</v>
      </c>
      <c r="JW260" s="6">
        <v>77.706723019999998</v>
      </c>
      <c r="JX260" s="7">
        <v>81.646106040000006</v>
      </c>
      <c r="JY260" s="6">
        <v>108.4934741</v>
      </c>
      <c r="JZ260" s="7">
        <v>88.819566890000004</v>
      </c>
      <c r="KA260" s="6">
        <v>93.924950170000002</v>
      </c>
      <c r="KB260" s="7">
        <v>90.969122589999998</v>
      </c>
      <c r="KC260" s="7">
        <v>67.729901780000006</v>
      </c>
      <c r="KD260" s="6">
        <v>94.274699720000001</v>
      </c>
      <c r="KE260" s="6">
        <v>68.694780949999995</v>
      </c>
      <c r="KF260" s="6">
        <v>98.703973300000001</v>
      </c>
      <c r="KG260" s="7">
        <v>102.7023095</v>
      </c>
      <c r="KH260" s="6">
        <v>73.696374399999996</v>
      </c>
      <c r="KI260" s="6">
        <v>86.581519529999994</v>
      </c>
      <c r="KJ260" s="6">
        <v>95.99600599</v>
      </c>
      <c r="KK260" s="6">
        <v>83.092478659999998</v>
      </c>
      <c r="KM260" s="178">
        <v>0.81141600389853796</v>
      </c>
      <c r="KN260" s="178">
        <v>0.81802701526797705</v>
      </c>
      <c r="KO260" s="178">
        <v>1.3045465062471078</v>
      </c>
    </row>
    <row r="261" spans="1:301" ht="87.75" customHeight="1">
      <c r="A261" s="164" t="s">
        <v>1776</v>
      </c>
      <c r="B261" s="84" t="str">
        <f>"Chemistry 660"</f>
        <v>Chemistry 660</v>
      </c>
      <c r="C261" s="158" t="s">
        <v>1938</v>
      </c>
      <c r="D261" s="13" t="s">
        <v>660</v>
      </c>
      <c r="E261" s="163"/>
      <c r="F261" s="13"/>
      <c r="G261" s="2" t="s">
        <v>661</v>
      </c>
      <c r="H261" s="13" t="s">
        <v>1280</v>
      </c>
      <c r="I261" s="83" t="str">
        <f>"Chemistry 260"</f>
        <v>Chemistry 260</v>
      </c>
      <c r="J261" s="13">
        <v>261</v>
      </c>
      <c r="K261" s="4"/>
      <c r="L261" s="53">
        <v>1.0646981734995136</v>
      </c>
      <c r="M261" s="114"/>
      <c r="N261" s="5">
        <v>89</v>
      </c>
      <c r="O261" s="6">
        <v>97</v>
      </c>
      <c r="P261" s="6">
        <v>146</v>
      </c>
      <c r="Q261" s="6">
        <v>80.7</v>
      </c>
      <c r="S261" s="7">
        <v>2573</v>
      </c>
      <c r="T261" s="6"/>
      <c r="U261" s="6">
        <v>207.6</v>
      </c>
      <c r="V261" s="6">
        <v>199.6</v>
      </c>
      <c r="W261" s="6">
        <v>155.69999999999999</v>
      </c>
      <c r="X261" s="6">
        <v>80.789999999999992</v>
      </c>
      <c r="Y261" s="6">
        <v>111.9</v>
      </c>
      <c r="Z261" s="6">
        <v>214</v>
      </c>
      <c r="AA261" s="116" t="s">
        <v>85</v>
      </c>
      <c r="AB261" s="115" t="s">
        <v>68</v>
      </c>
      <c r="AC261" s="116" t="s">
        <v>86</v>
      </c>
      <c r="AD261" s="116" t="s">
        <v>69</v>
      </c>
      <c r="AE261" s="115" t="s">
        <v>68</v>
      </c>
      <c r="AF261" s="116" t="s">
        <v>69</v>
      </c>
      <c r="AG261" s="10"/>
      <c r="AH261" s="10"/>
      <c r="AI261" s="10" t="s">
        <v>2141</v>
      </c>
      <c r="AJ261" s="10" t="s">
        <v>2141</v>
      </c>
      <c r="AK261" s="75">
        <v>0.80300000000000005</v>
      </c>
      <c r="AL261" s="117" t="s">
        <v>907</v>
      </c>
      <c r="AM261" s="89" t="s">
        <v>660</v>
      </c>
      <c r="AN261" s="118">
        <v>0.16713623163278574</v>
      </c>
      <c r="AO261" s="118">
        <v>0.56375838926174493</v>
      </c>
      <c r="AP261" s="118">
        <v>0.89408209034377262</v>
      </c>
      <c r="AQ261" s="118">
        <v>0.73650853616405743</v>
      </c>
      <c r="AR261" s="80" t="s">
        <v>112</v>
      </c>
      <c r="AS261" s="7">
        <v>81.192947807127965</v>
      </c>
      <c r="AT261" s="119"/>
      <c r="AU261" s="89" t="s">
        <v>660</v>
      </c>
      <c r="AV261" s="7">
        <v>92.235073099999994</v>
      </c>
      <c r="AW261" s="7">
        <v>92.545000000000002</v>
      </c>
      <c r="AX261" s="7">
        <v>18.384</v>
      </c>
      <c r="AY261" s="7">
        <v>532.48699999999997</v>
      </c>
      <c r="AZ261" s="7">
        <v>91.58899023853597</v>
      </c>
      <c r="BA261" s="7">
        <v>38.503697732564149</v>
      </c>
      <c r="BB261" s="185"/>
      <c r="BC261" s="7">
        <v>85.745834254143645</v>
      </c>
      <c r="BD261" s="7">
        <v>69.855082608695639</v>
      </c>
      <c r="BE261" s="7">
        <v>33.56909349363508</v>
      </c>
      <c r="BF261" s="7">
        <v>15.538327963525834</v>
      </c>
      <c r="BG261" s="7">
        <v>35.464536263736271</v>
      </c>
      <c r="BH261" s="7">
        <v>49.072307528635761</v>
      </c>
      <c r="BI261" s="7">
        <v>38.309178188728112</v>
      </c>
      <c r="BJ261" s="77">
        <v>591</v>
      </c>
      <c r="BK261" s="7">
        <v>34.49902531</v>
      </c>
      <c r="BL261" s="7"/>
      <c r="BM261" s="7">
        <v>64.507901303021896</v>
      </c>
      <c r="BN261" s="77"/>
      <c r="BO261" s="7">
        <v>14.1828</v>
      </c>
      <c r="BP261" s="7">
        <v>31.286799999999999</v>
      </c>
      <c r="BQ261" s="7"/>
      <c r="BR261" s="7"/>
      <c r="BS261" s="7">
        <v>48.482338481269707</v>
      </c>
      <c r="BT261" s="7">
        <v>54.540825534328512</v>
      </c>
      <c r="BU261" s="75"/>
      <c r="BV261" s="7">
        <v>22.933075131316983</v>
      </c>
      <c r="BW261" s="7" t="s">
        <v>195</v>
      </c>
      <c r="BX261" s="6">
        <v>-29.914548640690096</v>
      </c>
      <c r="BY261" s="6"/>
      <c r="BZ261" s="6">
        <v>2.7579855583648545</v>
      </c>
      <c r="CA261" s="6"/>
      <c r="CB261" s="4" t="s">
        <v>978</v>
      </c>
      <c r="CC261" s="89" t="s">
        <v>660</v>
      </c>
      <c r="CD261" s="4">
        <v>-29.335912211534342</v>
      </c>
      <c r="CE261" s="4">
        <v>15.091384588227106</v>
      </c>
      <c r="CF261" s="4"/>
      <c r="CG261" s="89" t="s">
        <v>660</v>
      </c>
      <c r="CH261" s="6">
        <v>-49.5</v>
      </c>
      <c r="CI261" s="53"/>
      <c r="CJ261" s="6">
        <v>32000</v>
      </c>
      <c r="CK261" s="6">
        <v>32000</v>
      </c>
      <c r="CL261" s="8">
        <v>-11</v>
      </c>
      <c r="CM261" s="6">
        <v>32000</v>
      </c>
      <c r="CN261" s="9">
        <v>-9</v>
      </c>
      <c r="CO261" s="6">
        <v>32000</v>
      </c>
      <c r="CP261" s="5">
        <v>88</v>
      </c>
      <c r="CQ261" s="4">
        <v>30</v>
      </c>
      <c r="CR261" s="78">
        <v>23.86</v>
      </c>
      <c r="CS261" s="78">
        <v>16.36</v>
      </c>
      <c r="CT261" s="78">
        <v>18.46</v>
      </c>
      <c r="CU261" s="78">
        <v>7.87</v>
      </c>
      <c r="CV261" s="6">
        <v>97.187094794066155</v>
      </c>
      <c r="CW261" s="78"/>
      <c r="CX261" s="10">
        <v>30</v>
      </c>
      <c r="CY261" s="6">
        <v>83.100236355260819</v>
      </c>
      <c r="CZ261" s="2"/>
      <c r="DA261" s="11"/>
      <c r="DB261" s="11"/>
      <c r="DC261" s="11"/>
      <c r="DD261" s="120" t="s">
        <v>71</v>
      </c>
      <c r="DE261" s="120" t="s">
        <v>89</v>
      </c>
      <c r="DF261" s="89" t="s">
        <v>660</v>
      </c>
      <c r="DG261" s="12">
        <v>27</v>
      </c>
      <c r="DH261" s="9"/>
      <c r="DI261" s="98">
        <v>0</v>
      </c>
      <c r="DJ261" s="102"/>
      <c r="DK261" s="1"/>
      <c r="DL261" s="103"/>
      <c r="DM261" s="46" t="s">
        <v>101</v>
      </c>
      <c r="DN261" s="10">
        <v>0</v>
      </c>
      <c r="DO261" s="10">
        <v>0</v>
      </c>
      <c r="DP261" s="11"/>
      <c r="DQ261" s="109"/>
      <c r="DR261" s="12"/>
      <c r="DS261" s="79">
        <v>0</v>
      </c>
      <c r="DT261" s="2"/>
      <c r="DU261" s="8">
        <v>-26.588999999999999</v>
      </c>
      <c r="DV261" s="12"/>
      <c r="DW261" s="13">
        <v>66.599999999999994</v>
      </c>
      <c r="DX261" s="89" t="s">
        <v>660</v>
      </c>
      <c r="DY261" s="12">
        <v>34</v>
      </c>
      <c r="DZ261" s="89" t="s">
        <v>660</v>
      </c>
      <c r="EA261" s="7">
        <v>8.9074002774511793</v>
      </c>
      <c r="EB261" s="75">
        <v>-5.0099999999999999E-2</v>
      </c>
      <c r="EC261" s="75">
        <v>5.4300000000000001E-2</v>
      </c>
      <c r="ED261" s="75">
        <v>2.0899999999999998E-2</v>
      </c>
      <c r="EE261" s="90">
        <v>0</v>
      </c>
      <c r="EF261" s="90">
        <v>3.9613081529249143</v>
      </c>
      <c r="EG261" s="90">
        <v>1.2843623253718022</v>
      </c>
      <c r="EH261" s="90">
        <v>0</v>
      </c>
      <c r="EI261" s="75"/>
      <c r="EJ261" s="89" t="s">
        <v>660</v>
      </c>
      <c r="EK261" s="91" t="s">
        <v>74</v>
      </c>
      <c r="EL261" s="91" t="s">
        <v>74</v>
      </c>
      <c r="EM261" s="91" t="s">
        <v>74</v>
      </c>
      <c r="EN261" s="91" t="s">
        <v>74</v>
      </c>
      <c r="EO261" s="91" t="s">
        <v>74</v>
      </c>
      <c r="EP261" s="91" t="s">
        <v>74</v>
      </c>
      <c r="EQ261" s="91" t="s">
        <v>74</v>
      </c>
      <c r="ER261" s="91" t="s">
        <v>74</v>
      </c>
      <c r="ES261" s="93" t="s">
        <v>81</v>
      </c>
      <c r="ET261" s="89" t="s">
        <v>660</v>
      </c>
      <c r="EU261" s="7">
        <v>16</v>
      </c>
      <c r="EV261" s="7">
        <v>14.1</v>
      </c>
      <c r="EW261" s="10"/>
      <c r="EX261" s="10"/>
      <c r="EY261" s="10"/>
      <c r="EZ261" s="10"/>
      <c r="FA261" s="75">
        <v>1.0532445137943225</v>
      </c>
      <c r="FB261" s="75">
        <v>1.0300249660372158</v>
      </c>
      <c r="FC261" s="75">
        <v>0.98988175794301192</v>
      </c>
      <c r="FD261" s="89" t="s">
        <v>660</v>
      </c>
      <c r="FE261" s="13"/>
      <c r="FF261" s="6">
        <v>0</v>
      </c>
      <c r="FG261" s="10" t="s">
        <v>75</v>
      </c>
      <c r="FH261" s="6">
        <v>32000</v>
      </c>
      <c r="FI261" s="10"/>
      <c r="FJ261" s="9"/>
      <c r="FK261" s="6">
        <v>21.682791451641037</v>
      </c>
      <c r="FL261" s="6">
        <v>43.662221843536528</v>
      </c>
      <c r="FM261" s="6">
        <v>-8.3759590792838789</v>
      </c>
      <c r="FN261" s="6">
        <v>57.102001906577705</v>
      </c>
      <c r="FO261" s="6">
        <v>45.125958378970431</v>
      </c>
      <c r="FP261" s="6">
        <v>40.033943051103158</v>
      </c>
      <c r="FQ261" s="121">
        <v>0.76440653109112244</v>
      </c>
      <c r="FR261" s="122"/>
      <c r="FS261" s="75">
        <v>0.65645001184269713</v>
      </c>
      <c r="FT261" s="89" t="s">
        <v>660</v>
      </c>
      <c r="FU261" s="7">
        <v>5.0296168065890656</v>
      </c>
      <c r="FV261" s="7">
        <v>71.879552262336446</v>
      </c>
      <c r="FW261" s="7">
        <v>3.804023781536936</v>
      </c>
      <c r="FX261" s="7">
        <v>76.711108204654522</v>
      </c>
      <c r="FY261" s="7">
        <v>26.366989189512037</v>
      </c>
      <c r="FZ261" s="7">
        <v>48.952094396393164</v>
      </c>
      <c r="GA261" s="7">
        <v>-97.567799201851486</v>
      </c>
      <c r="GB261" s="7">
        <v>6.4459474200938001</v>
      </c>
      <c r="GC261" s="89" t="s">
        <v>660</v>
      </c>
      <c r="GD261" s="134"/>
      <c r="GE261" s="134"/>
      <c r="GF261" s="134"/>
      <c r="GG261" s="134"/>
      <c r="GH261" s="134"/>
      <c r="GI261" s="134"/>
      <c r="GJ261" s="134"/>
      <c r="GK261" s="89" t="s">
        <v>660</v>
      </c>
      <c r="GL261" s="75">
        <v>-8.9998270078123693E-2</v>
      </c>
      <c r="GM261" s="129">
        <v>0.123101619429175</v>
      </c>
      <c r="GN261" s="130">
        <v>-0.28489447268842299</v>
      </c>
      <c r="GO261" s="129">
        <v>-0.18439561353696601</v>
      </c>
      <c r="GP261" s="131">
        <v>-7.6163285076696896E-2</v>
      </c>
      <c r="GQ261" s="129">
        <v>-0.13050152326533801</v>
      </c>
      <c r="GR261" s="130">
        <v>0.227893390033101</v>
      </c>
      <c r="GS261" s="131">
        <v>-1.01043443151635</v>
      </c>
      <c r="GT261" s="75">
        <v>-8.9998270078123693E-2</v>
      </c>
      <c r="GU261" s="129">
        <v>0.123101619429175</v>
      </c>
      <c r="GV261" s="130">
        <v>-0.28489447268842299</v>
      </c>
      <c r="GW261" s="129">
        <v>-0.18439561353696601</v>
      </c>
      <c r="GX261" s="131">
        <v>-7.6163285076696896E-2</v>
      </c>
      <c r="GY261" s="129">
        <v>-0.13050152326533801</v>
      </c>
      <c r="GZ261" s="130">
        <v>0.227893390033101</v>
      </c>
      <c r="HA261" s="131">
        <v>-1.01043443151635</v>
      </c>
      <c r="HB261" s="89" t="s">
        <v>660</v>
      </c>
      <c r="HC261" s="106"/>
      <c r="HD261" s="106"/>
      <c r="HE261" s="106"/>
      <c r="HF261" s="106"/>
      <c r="HG261" s="106"/>
      <c r="HH261" s="106"/>
      <c r="HI261" s="106"/>
      <c r="HJ261" s="106"/>
      <c r="HK261" s="106"/>
      <c r="HL261" s="106"/>
      <c r="HM261" s="106"/>
      <c r="HN261" s="106"/>
      <c r="HO261" s="106"/>
      <c r="HP261" s="106"/>
      <c r="HQ261" s="106"/>
      <c r="HR261" s="106"/>
      <c r="HS261" s="106"/>
      <c r="HT261" s="106"/>
      <c r="HU261" s="106"/>
      <c r="HV261" s="106"/>
      <c r="HW261" s="106"/>
      <c r="HX261" s="106"/>
      <c r="HY261" s="106"/>
      <c r="HZ261" s="106"/>
      <c r="IA261" s="89" t="s">
        <v>660</v>
      </c>
      <c r="IB261" s="133">
        <v>5.3910970974655699E-2</v>
      </c>
      <c r="IC261" s="133">
        <v>5.4480243801829302E-2</v>
      </c>
      <c r="ID261" s="13" t="s">
        <v>660</v>
      </c>
      <c r="IE261" s="6">
        <v>39.180945309999998</v>
      </c>
      <c r="IF261" s="6">
        <v>45.658478840000001</v>
      </c>
      <c r="IG261" s="6">
        <v>18.957017610000001</v>
      </c>
      <c r="IH261" s="6">
        <v>60.426449079999998</v>
      </c>
      <c r="II261" s="6">
        <v>-3.6991584849999999</v>
      </c>
      <c r="IJ261" s="6">
        <v>25.508541080000001</v>
      </c>
      <c r="IK261" s="6">
        <v>37.023675310000002</v>
      </c>
      <c r="IL261" s="7"/>
      <c r="IM261" s="6">
        <v>31.709286680000002</v>
      </c>
      <c r="IN261" s="6">
        <v>44.438720310000001</v>
      </c>
      <c r="IO261" s="6">
        <v>-8.4107806689999993</v>
      </c>
      <c r="IP261" s="7">
        <v>16.66997263</v>
      </c>
      <c r="IQ261" s="7">
        <v>20.960944090000002</v>
      </c>
      <c r="IR261" s="7">
        <v>53.93428737</v>
      </c>
      <c r="IS261" s="6">
        <v>20.82615419</v>
      </c>
      <c r="IT261" s="7">
        <v>23.17220459</v>
      </c>
      <c r="IU261" s="6">
        <v>10.8060045</v>
      </c>
      <c r="IV261" s="7">
        <v>35.687754089999999</v>
      </c>
      <c r="IW261" s="7">
        <v>12.79461279</v>
      </c>
      <c r="IX261" s="7">
        <v>18.769496749999998</v>
      </c>
      <c r="IY261" s="6">
        <v>6.0039057180000004</v>
      </c>
      <c r="IZ261" s="6">
        <v>11.96609198</v>
      </c>
      <c r="JA261" s="6">
        <v>26.976744190000002</v>
      </c>
      <c r="JB261" s="6">
        <v>28.36956979</v>
      </c>
      <c r="JC261" s="6">
        <v>15.843198640000001</v>
      </c>
      <c r="JD261" s="7">
        <v>30.943547580000001</v>
      </c>
      <c r="JE261" s="7">
        <v>16.368031309999999</v>
      </c>
      <c r="JF261" s="7">
        <v>-1.238207547</v>
      </c>
      <c r="JG261" s="7">
        <v>-57.765151520000003</v>
      </c>
      <c r="JH261" s="6">
        <v>97.725123760000002</v>
      </c>
      <c r="JI261" s="7">
        <v>56.433857830000001</v>
      </c>
      <c r="JJ261" s="6">
        <v>42.334735979999998</v>
      </c>
      <c r="JK261" s="7">
        <v>68.468592700000002</v>
      </c>
      <c r="JL261" s="6">
        <v>37.768042430000001</v>
      </c>
      <c r="JM261" s="7">
        <v>29.137128239999999</v>
      </c>
      <c r="JN261" s="6">
        <v>28.63685152</v>
      </c>
      <c r="JO261" s="7">
        <v>81.626928469999996</v>
      </c>
      <c r="JP261" s="7">
        <v>38.8587858</v>
      </c>
      <c r="JQ261" s="6">
        <v>54.486314409999999</v>
      </c>
      <c r="JR261" s="6">
        <v>42.852932510000002</v>
      </c>
      <c r="JS261" s="7">
        <v>11.85195957</v>
      </c>
      <c r="JT261" s="7">
        <v>18.3894062</v>
      </c>
      <c r="JU261" s="7">
        <v>32.70809612</v>
      </c>
      <c r="JV261" s="7"/>
      <c r="JW261" s="6">
        <v>-3.5635964910000002</v>
      </c>
      <c r="JX261" s="7">
        <v>56.270254350000002</v>
      </c>
      <c r="JY261" s="6">
        <v>55.895822989999999</v>
      </c>
      <c r="JZ261" s="7">
        <v>32.252894750000003</v>
      </c>
      <c r="KA261" s="6">
        <v>26.771245220000001</v>
      </c>
      <c r="KB261" s="7">
        <v>43.047573909999997</v>
      </c>
      <c r="KC261" s="7"/>
      <c r="KD261" s="6">
        <v>55.020169619999997</v>
      </c>
      <c r="KE261" s="6">
        <v>15.41906112</v>
      </c>
      <c r="KF261" s="6">
        <v>44.560548009999998</v>
      </c>
      <c r="KG261" s="7">
        <v>4.6779958610000003</v>
      </c>
      <c r="KH261" s="6">
        <v>10.94972067</v>
      </c>
      <c r="KI261" s="6">
        <v>39.129707109999998</v>
      </c>
      <c r="KJ261" s="6">
        <v>47.292447559999999</v>
      </c>
      <c r="KK261" s="6">
        <v>22.712084189999999</v>
      </c>
      <c r="KM261" s="178">
        <v>1.1091684005860132</v>
      </c>
      <c r="KN261" s="178">
        <v>1.1197725062510471</v>
      </c>
      <c r="KO261" s="178">
        <v>1.2188359051998408</v>
      </c>
    </row>
    <row r="262" spans="1:301" ht="87.75" customHeight="1">
      <c r="A262" s="164" t="s">
        <v>1777</v>
      </c>
      <c r="B262" s="84" t="str">
        <f>"Chemistry 661"</f>
        <v>Chemistry 661</v>
      </c>
      <c r="C262" s="158" t="s">
        <v>1938</v>
      </c>
      <c r="D262" s="13" t="s">
        <v>781</v>
      </c>
      <c r="E262" s="163"/>
      <c r="F262" s="13"/>
      <c r="G262" s="2" t="s">
        <v>782</v>
      </c>
      <c r="H262" s="13" t="s">
        <v>1339</v>
      </c>
      <c r="I262" s="83" t="str">
        <f>"Chemistry 261"</f>
        <v>Chemistry 261</v>
      </c>
      <c r="J262" s="13">
        <v>262</v>
      </c>
      <c r="K262" s="4"/>
      <c r="L262" s="53">
        <v>1.1324850200250556</v>
      </c>
      <c r="M262" s="114"/>
      <c r="N262" s="5">
        <v>99</v>
      </c>
      <c r="O262" s="6">
        <v>59</v>
      </c>
      <c r="P262" s="6">
        <v>534</v>
      </c>
      <c r="Q262" s="6">
        <v>467</v>
      </c>
      <c r="S262" s="7">
        <v>567.5</v>
      </c>
      <c r="T262" s="6"/>
      <c r="U262" s="6">
        <v>429.9</v>
      </c>
      <c r="V262" s="6">
        <v>361.4</v>
      </c>
      <c r="W262" s="6">
        <v>257.3</v>
      </c>
      <c r="X262" s="6">
        <v>120.8</v>
      </c>
      <c r="Y262" s="6">
        <v>201.1</v>
      </c>
      <c r="Z262" s="6">
        <v>224.29999999999998</v>
      </c>
      <c r="AA262" s="116" t="s">
        <v>85</v>
      </c>
      <c r="AB262" s="116" t="s">
        <v>80</v>
      </c>
      <c r="AC262" s="116" t="s">
        <v>69</v>
      </c>
      <c r="AD262" s="116" t="s">
        <v>69</v>
      </c>
      <c r="AE262" s="115" t="s">
        <v>68</v>
      </c>
      <c r="AF262" s="116" t="s">
        <v>69</v>
      </c>
      <c r="AG262" s="10"/>
      <c r="AH262" s="10"/>
      <c r="AI262" s="10"/>
      <c r="AJ262" s="10"/>
      <c r="AK262" s="75">
        <v>1.07</v>
      </c>
      <c r="AL262" s="117" t="s">
        <v>907</v>
      </c>
      <c r="AM262" s="89" t="s">
        <v>781</v>
      </c>
      <c r="AN262" s="118">
        <v>-3.2194412711600374E-2</v>
      </c>
      <c r="AO262" s="118">
        <v>-4.1679443330581434E-2</v>
      </c>
      <c r="AP262" s="118">
        <v>4.2358210472497208E-2</v>
      </c>
      <c r="AQ262" s="118"/>
      <c r="AR262" s="80" t="s">
        <v>70</v>
      </c>
      <c r="AS262" s="7">
        <v>5.7232946985073783</v>
      </c>
      <c r="AT262" s="119"/>
      <c r="AU262" s="89" t="s">
        <v>781</v>
      </c>
      <c r="AV262" s="7">
        <v>32.251742999999998</v>
      </c>
      <c r="AW262" s="7">
        <v>75.972999999999999</v>
      </c>
      <c r="AX262" s="7">
        <v>6.7770000000000001</v>
      </c>
      <c r="AY262" s="7"/>
      <c r="AZ262" s="7">
        <v>86.085704498137787</v>
      </c>
      <c r="BA262" s="7">
        <v>-14.450246738217487</v>
      </c>
      <c r="BB262" s="187" t="s">
        <v>135</v>
      </c>
      <c r="BC262" s="7">
        <v>70.0076083916084</v>
      </c>
      <c r="BD262" s="7">
        <v>66.531041049125733</v>
      </c>
      <c r="BE262" s="7">
        <v>40.689400407055629</v>
      </c>
      <c r="BF262" s="7">
        <v>37.453606329113917</v>
      </c>
      <c r="BG262" s="7">
        <v>25.174825974025971</v>
      </c>
      <c r="BH262" s="7">
        <v>98.939324089506727</v>
      </c>
      <c r="BI262" s="7">
        <v>69.517395152114204</v>
      </c>
      <c r="BJ262" s="77">
        <v>759</v>
      </c>
      <c r="BK262" s="7">
        <v>24.794268160000001</v>
      </c>
      <c r="BL262" s="7"/>
      <c r="BM262" s="7">
        <v>64.0473394722205</v>
      </c>
      <c r="BN262" s="77"/>
      <c r="BO262" s="7">
        <v>16.619749999999996</v>
      </c>
      <c r="BP262" s="7">
        <v>26.585000000000008</v>
      </c>
      <c r="BQ262" s="7"/>
      <c r="BR262" s="7"/>
      <c r="BS262" s="7">
        <v>34.165757584692031</v>
      </c>
      <c r="BT262" s="7">
        <v>66.987901365699742</v>
      </c>
      <c r="BU262" s="75"/>
      <c r="BV262" s="7">
        <v>3.252738325373683</v>
      </c>
      <c r="BW262" s="7" t="s">
        <v>195</v>
      </c>
      <c r="BX262" s="6">
        <v>-7.1321457379669049</v>
      </c>
      <c r="BY262" s="6"/>
      <c r="BZ262" s="6">
        <v>-1.2952824013989321</v>
      </c>
      <c r="CA262" s="6"/>
      <c r="CB262" s="4"/>
      <c r="CC262" s="89" t="s">
        <v>781</v>
      </c>
      <c r="CD262" s="4">
        <v>-17.206233140742</v>
      </c>
      <c r="CE262" s="4">
        <v>-4.1742744130760201</v>
      </c>
      <c r="CF262" s="4"/>
      <c r="CG262" s="89" t="s">
        <v>781</v>
      </c>
      <c r="CH262" s="6">
        <v>-17.5</v>
      </c>
      <c r="CI262" s="53"/>
      <c r="CJ262" s="6">
        <v>4214.2299999999996</v>
      </c>
      <c r="CK262" s="6">
        <v>4180.95</v>
      </c>
      <c r="CL262" s="8">
        <v>91</v>
      </c>
      <c r="CM262" s="6">
        <v>32000</v>
      </c>
      <c r="CN262" s="9">
        <v>68</v>
      </c>
      <c r="CO262" s="6">
        <v>32000</v>
      </c>
      <c r="CP262" s="5">
        <v>59</v>
      </c>
      <c r="CQ262" s="4">
        <v>30</v>
      </c>
      <c r="CR262" s="78">
        <v>5.0999999999999996</v>
      </c>
      <c r="CS262" s="78">
        <v>10</v>
      </c>
      <c r="CT262" s="78">
        <v>3.26</v>
      </c>
      <c r="CU262" s="78">
        <v>15.86</v>
      </c>
      <c r="CV262" s="6">
        <v>111.78128271460736</v>
      </c>
      <c r="CW262" s="78"/>
      <c r="CX262" s="10">
        <v>30</v>
      </c>
      <c r="CY262" s="6">
        <v>91.137192432550776</v>
      </c>
      <c r="CZ262" s="2"/>
      <c r="DA262" s="11"/>
      <c r="DB262" s="11"/>
      <c r="DC262" s="11"/>
      <c r="DD262" s="120" t="s">
        <v>72</v>
      </c>
      <c r="DE262" s="120" t="s">
        <v>72</v>
      </c>
      <c r="DF262" s="89" t="s">
        <v>781</v>
      </c>
      <c r="DG262" s="12">
        <v>-22</v>
      </c>
      <c r="DH262" s="9"/>
      <c r="DI262" s="99">
        <v>100</v>
      </c>
      <c r="DJ262" s="102">
        <v>9.6695386779117545</v>
      </c>
      <c r="DK262" s="1" t="s">
        <v>73</v>
      </c>
      <c r="DL262" s="104">
        <v>100</v>
      </c>
      <c r="DM262" s="46" t="s">
        <v>101</v>
      </c>
      <c r="DN262" s="10">
        <v>0</v>
      </c>
      <c r="DO262" s="10">
        <v>0</v>
      </c>
      <c r="DP262" s="11"/>
      <c r="DQ262" s="109"/>
      <c r="DR262" s="12"/>
      <c r="DS262" s="79">
        <v>0</v>
      </c>
      <c r="DT262" s="2"/>
      <c r="DU262" s="8">
        <v>-21</v>
      </c>
      <c r="DV262" s="12"/>
      <c r="DW262" s="13">
        <v>100</v>
      </c>
      <c r="DX262" s="89" t="s">
        <v>781</v>
      </c>
      <c r="DY262" s="12">
        <v>32</v>
      </c>
      <c r="DZ262" s="89" t="s">
        <v>781</v>
      </c>
      <c r="EA262" s="7">
        <v>11.00977856935981</v>
      </c>
      <c r="EB262" s="75">
        <v>-2.92E-2</v>
      </c>
      <c r="EC262" s="75">
        <v>1.7000000000000001E-2</v>
      </c>
      <c r="ED262" s="75">
        <v>0.1449</v>
      </c>
      <c r="EE262" s="90">
        <v>0</v>
      </c>
      <c r="EF262" s="90">
        <v>0</v>
      </c>
      <c r="EG262" s="90">
        <v>0</v>
      </c>
      <c r="EH262" s="90">
        <v>0</v>
      </c>
      <c r="EI262" s="75"/>
      <c r="EJ262" s="89" t="s">
        <v>781</v>
      </c>
      <c r="EK262" s="91" t="s">
        <v>74</v>
      </c>
      <c r="EL262" s="91" t="s">
        <v>74</v>
      </c>
      <c r="EM262" s="91" t="s">
        <v>74</v>
      </c>
      <c r="EN262" s="91" t="s">
        <v>74</v>
      </c>
      <c r="EO262" s="91" t="s">
        <v>74</v>
      </c>
      <c r="EP262" s="91" t="s">
        <v>74</v>
      </c>
      <c r="EQ262" s="91" t="s">
        <v>74</v>
      </c>
      <c r="ER262" s="91" t="s">
        <v>74</v>
      </c>
      <c r="ES262" s="92" t="s">
        <v>74</v>
      </c>
      <c r="ET262" s="89" t="s">
        <v>781</v>
      </c>
      <c r="EU262" s="7">
        <v>12.8</v>
      </c>
      <c r="EV262" s="7">
        <v>11.4</v>
      </c>
      <c r="EW262" s="10"/>
      <c r="EX262" s="10"/>
      <c r="EY262" s="10"/>
      <c r="EZ262" s="10"/>
      <c r="FA262" s="75">
        <v>0.89194942825817547</v>
      </c>
      <c r="FB262" s="75">
        <v>0.87080830517884478</v>
      </c>
      <c r="FC262" s="75">
        <v>0.91151282272036183</v>
      </c>
      <c r="FD262" s="89" t="s">
        <v>781</v>
      </c>
      <c r="FE262" s="13"/>
      <c r="FF262" s="6">
        <v>0</v>
      </c>
      <c r="FG262" s="10" t="s">
        <v>75</v>
      </c>
      <c r="FH262" s="6">
        <v>32000</v>
      </c>
      <c r="FI262" s="10"/>
      <c r="FJ262" s="9"/>
      <c r="FK262" s="6">
        <v>16.327947315059234</v>
      </c>
      <c r="FL262" s="6">
        <v>20.188832244803034</v>
      </c>
      <c r="FM262" s="6">
        <v>15.64705882352947</v>
      </c>
      <c r="FN262" s="6">
        <v>16.101955164295212</v>
      </c>
      <c r="FO262" s="6">
        <v>25.765306122448973</v>
      </c>
      <c r="FP262" s="6">
        <v>9.3177701750855704</v>
      </c>
      <c r="FQ262" s="127">
        <v>0.71442899475723731</v>
      </c>
      <c r="FR262" s="122"/>
      <c r="FS262" s="121">
        <v>0.71033575185988318</v>
      </c>
      <c r="FT262" s="89" t="s">
        <v>781</v>
      </c>
      <c r="FU262" s="7">
        <v>-4.3513414437779119</v>
      </c>
      <c r="FV262" s="7">
        <v>-88.663690367361326</v>
      </c>
      <c r="FW262" s="7">
        <v>-20.019671380162851</v>
      </c>
      <c r="FX262" s="7">
        <v>-92.424909302573965</v>
      </c>
      <c r="FY262" s="7">
        <v>59.295792962181601</v>
      </c>
      <c r="FZ262" s="7">
        <v>22.771888584841605</v>
      </c>
      <c r="GA262" s="7">
        <v>-135.21405091722335</v>
      </c>
      <c r="GB262" s="7">
        <v>-33.529331570929855</v>
      </c>
      <c r="GC262" s="89" t="s">
        <v>781</v>
      </c>
      <c r="GD262" s="92" t="s">
        <v>74</v>
      </c>
      <c r="GE262" s="92" t="s">
        <v>74</v>
      </c>
      <c r="GF262" s="123" t="s">
        <v>1403</v>
      </c>
      <c r="GG262" s="123" t="s">
        <v>1403</v>
      </c>
      <c r="GH262" s="124" t="s">
        <v>74</v>
      </c>
      <c r="GI262" s="125" t="s">
        <v>74</v>
      </c>
      <c r="GJ262" s="126" t="s">
        <v>74</v>
      </c>
      <c r="GK262" s="89" t="s">
        <v>781</v>
      </c>
      <c r="GL262" s="75">
        <v>-9.7544721544619694E-3</v>
      </c>
      <c r="GM262" s="129">
        <v>-6.3133653822547098E-2</v>
      </c>
      <c r="GN262" s="130">
        <v>-2.20437196820229E-2</v>
      </c>
      <c r="GO262" s="129">
        <v>0.16434787022280101</v>
      </c>
      <c r="GP262" s="131">
        <v>-9.0248514994774501E-2</v>
      </c>
      <c r="GQ262" s="129">
        <v>-0.21840598822527099</v>
      </c>
      <c r="GR262" s="130">
        <v>6.5819336086504504E-2</v>
      </c>
      <c r="GS262" s="131">
        <v>-6.9314644463429304E-2</v>
      </c>
      <c r="GT262" s="75">
        <v>-9.7544721544619694E-3</v>
      </c>
      <c r="GU262" s="129">
        <v>-6.3133653822547098E-2</v>
      </c>
      <c r="GV262" s="130">
        <v>-2.20437196820229E-2</v>
      </c>
      <c r="GW262" s="129">
        <v>0.16434787022280101</v>
      </c>
      <c r="GX262" s="131">
        <v>-9.0248514994774501E-2</v>
      </c>
      <c r="GY262" s="129">
        <v>-0.21840598822527099</v>
      </c>
      <c r="GZ262" s="130">
        <v>6.5819336086504504E-2</v>
      </c>
      <c r="HA262" s="131">
        <v>-6.9314644463429304E-2</v>
      </c>
      <c r="HB262" s="89" t="s">
        <v>781</v>
      </c>
      <c r="HC262" s="106"/>
      <c r="HD262" s="106"/>
      <c r="HE262" s="106"/>
      <c r="HF262" s="106"/>
      <c r="HG262" s="106"/>
      <c r="HH262" s="106"/>
      <c r="HI262" s="106"/>
      <c r="HJ262" s="106"/>
      <c r="HK262" s="106"/>
      <c r="HL262" s="106"/>
      <c r="HM262" s="106"/>
      <c r="HN262" s="106"/>
      <c r="HO262" s="106"/>
      <c r="HP262" s="106"/>
      <c r="HQ262" s="106"/>
      <c r="HR262" s="106"/>
      <c r="HS262" s="106"/>
      <c r="HT262" s="106"/>
      <c r="HU262" s="106"/>
      <c r="HV262" s="106"/>
      <c r="HW262" s="106"/>
      <c r="HX262" s="106"/>
      <c r="HY262" s="106"/>
      <c r="HZ262" s="106"/>
      <c r="IA262" s="89" t="s">
        <v>781</v>
      </c>
      <c r="IB262" s="133">
        <v>0.182113029532075</v>
      </c>
      <c r="IC262" s="133">
        <v>4.9856908062758699E-2</v>
      </c>
      <c r="ID262" s="13" t="s">
        <v>781</v>
      </c>
      <c r="IE262" s="6">
        <v>104.9898015</v>
      </c>
      <c r="IF262" s="6">
        <v>104.6526807</v>
      </c>
      <c r="IG262" s="6">
        <v>92.223212689999997</v>
      </c>
      <c r="IH262" s="6">
        <v>91.383107199999998</v>
      </c>
      <c r="II262" s="6">
        <v>98.370993170000006</v>
      </c>
      <c r="IJ262" s="6">
        <v>87.416008869999999</v>
      </c>
      <c r="IK262" s="6">
        <v>102.2490116</v>
      </c>
      <c r="IL262" s="7">
        <v>60.150375940000004</v>
      </c>
      <c r="IM262" s="6">
        <v>109.7002696</v>
      </c>
      <c r="IN262" s="6">
        <v>96.028700979999996</v>
      </c>
      <c r="IO262" s="6">
        <v>87.727409789999996</v>
      </c>
      <c r="IP262" s="7">
        <v>95.852534559999995</v>
      </c>
      <c r="IQ262" s="7">
        <v>104.57744769999999</v>
      </c>
      <c r="IR262" s="7">
        <v>100.19450759999999</v>
      </c>
      <c r="IS262" s="6">
        <v>105.3415201</v>
      </c>
      <c r="IT262" s="7">
        <v>93.447815300000002</v>
      </c>
      <c r="IU262" s="6">
        <v>99.276763340000002</v>
      </c>
      <c r="IV262" s="7">
        <v>102.1456781</v>
      </c>
      <c r="IW262" s="7">
        <v>101.43355010000001</v>
      </c>
      <c r="IX262" s="7">
        <v>93.053311789999995</v>
      </c>
      <c r="IY262" s="6">
        <v>99.804418220000002</v>
      </c>
      <c r="IZ262" s="6">
        <v>81.284135919999997</v>
      </c>
      <c r="JA262" s="6">
        <v>82.568231729999994</v>
      </c>
      <c r="JB262" s="6">
        <v>90.860588340000007</v>
      </c>
      <c r="JC262" s="6">
        <v>82.771277819999995</v>
      </c>
      <c r="JD262" s="7">
        <v>98.523429739999997</v>
      </c>
      <c r="JE262" s="7">
        <v>102.1583382</v>
      </c>
      <c r="JF262" s="7">
        <v>100.3552066</v>
      </c>
      <c r="JG262" s="7">
        <v>104.30868769999999</v>
      </c>
      <c r="JH262" s="6">
        <v>105.3903492</v>
      </c>
      <c r="JI262" s="7">
        <v>93.638270250000005</v>
      </c>
      <c r="JJ262" s="6">
        <v>97.131824159999994</v>
      </c>
      <c r="JK262" s="7">
        <v>96.922266539999995</v>
      </c>
      <c r="JL262" s="6">
        <v>98.372361650000002</v>
      </c>
      <c r="JM262" s="7">
        <v>89.215067939999997</v>
      </c>
      <c r="JN262" s="6">
        <v>103.911053</v>
      </c>
      <c r="JO262" s="7">
        <v>91.194602770000003</v>
      </c>
      <c r="JP262" s="7"/>
      <c r="JQ262" s="6">
        <v>101.6441392</v>
      </c>
      <c r="JR262" s="6">
        <v>102.0280159</v>
      </c>
      <c r="JS262" s="7">
        <v>101.5869359</v>
      </c>
      <c r="JT262" s="7">
        <v>94.608262659999994</v>
      </c>
      <c r="JU262" s="7">
        <v>101.6585248</v>
      </c>
      <c r="JV262" s="7">
        <v>98.062529400000003</v>
      </c>
      <c r="JW262" s="6">
        <v>107.53574329999999</v>
      </c>
      <c r="JX262" s="7">
        <v>94.708041370000004</v>
      </c>
      <c r="JY262" s="6">
        <v>82.870683819999996</v>
      </c>
      <c r="JZ262" s="7">
        <v>98.090701370000005</v>
      </c>
      <c r="KA262" s="6">
        <v>114.4213087</v>
      </c>
      <c r="KB262" s="7">
        <v>106.7381196</v>
      </c>
      <c r="KC262" s="7">
        <v>86.690875550000001</v>
      </c>
      <c r="KD262" s="6">
        <v>103.56605089999999</v>
      </c>
      <c r="KE262" s="6">
        <v>80.087687250000002</v>
      </c>
      <c r="KF262" s="6">
        <v>88.333257290000006</v>
      </c>
      <c r="KG262" s="7">
        <v>91.107546650000003</v>
      </c>
      <c r="KH262" s="6">
        <v>94.838097820000002</v>
      </c>
      <c r="KI262" s="6">
        <v>93.022067509999999</v>
      </c>
      <c r="KJ262" s="6">
        <v>106.578827</v>
      </c>
      <c r="KK262" s="6">
        <v>78.645318570000001</v>
      </c>
      <c r="KM262" s="178">
        <v>0.47065597545167071</v>
      </c>
      <c r="KN262" s="178">
        <v>0.35469846172659103</v>
      </c>
      <c r="KO262" s="178">
        <v>1.1630046690469653</v>
      </c>
    </row>
    <row r="263" spans="1:301" ht="87.75" customHeight="1">
      <c r="A263" s="164" t="s">
        <v>1778</v>
      </c>
      <c r="B263" s="84" t="str">
        <f>"Chemistry 662"</f>
        <v>Chemistry 662</v>
      </c>
      <c r="C263" s="158" t="s">
        <v>1938</v>
      </c>
      <c r="D263" s="13" t="s">
        <v>383</v>
      </c>
      <c r="E263" s="163"/>
      <c r="F263" s="13"/>
      <c r="G263" s="2" t="s">
        <v>384</v>
      </c>
      <c r="H263" s="13" t="s">
        <v>1132</v>
      </c>
      <c r="I263" s="83" t="str">
        <f>"Chemistry 262"</f>
        <v>Chemistry 262</v>
      </c>
      <c r="J263" s="13">
        <v>263</v>
      </c>
      <c r="K263" s="4"/>
      <c r="L263" s="53">
        <v>1.0710993279687138</v>
      </c>
      <c r="M263" s="114"/>
      <c r="N263" s="5">
        <v>24</v>
      </c>
      <c r="O263" s="6">
        <v>59</v>
      </c>
      <c r="P263" s="6"/>
      <c r="Q263" s="6"/>
      <c r="S263" s="7">
        <v>3337</v>
      </c>
      <c r="T263" s="6"/>
      <c r="U263" s="6">
        <v>735.5</v>
      </c>
      <c r="V263" s="6"/>
      <c r="W263" s="6"/>
      <c r="X263" s="6">
        <v>3934</v>
      </c>
      <c r="Y263" s="6"/>
      <c r="Z263" s="6">
        <v>3733</v>
      </c>
      <c r="AA263" s="115" t="s">
        <v>68</v>
      </c>
      <c r="AB263" s="116" t="s">
        <v>69</v>
      </c>
      <c r="AC263" s="116" t="s">
        <v>69</v>
      </c>
      <c r="AD263" s="116" t="s">
        <v>69</v>
      </c>
      <c r="AE263" s="116" t="s">
        <v>69</v>
      </c>
      <c r="AF263" s="116" t="s">
        <v>69</v>
      </c>
      <c r="AG263" s="10"/>
      <c r="AH263" s="10"/>
      <c r="AI263" s="10"/>
      <c r="AJ263" s="10"/>
      <c r="AK263" s="75">
        <v>0.98299999999999998</v>
      </c>
      <c r="AL263" s="117" t="s">
        <v>907</v>
      </c>
      <c r="AM263" s="89" t="s">
        <v>383</v>
      </c>
      <c r="AN263" s="118">
        <v>-1.9316647626960226E-2</v>
      </c>
      <c r="AO263" s="118">
        <v>-2.7055077249675669E-2</v>
      </c>
      <c r="AP263" s="118">
        <v>0.92927508037073692</v>
      </c>
      <c r="AQ263" s="118"/>
      <c r="AR263" s="80" t="s">
        <v>148</v>
      </c>
      <c r="AS263" s="7">
        <v>25.520006139510592</v>
      </c>
      <c r="AT263" s="119"/>
      <c r="AU263" s="89" t="s">
        <v>383</v>
      </c>
      <c r="AV263" s="7">
        <v>9.6249897499999992</v>
      </c>
      <c r="AW263" s="7">
        <v>6.5250000000000004</v>
      </c>
      <c r="AX263" s="7">
        <v>-11.132</v>
      </c>
      <c r="AY263" s="7"/>
      <c r="AZ263" s="7">
        <v>-13.51969168616484</v>
      </c>
      <c r="BA263" s="7">
        <v>2.4684506955821064</v>
      </c>
      <c r="BB263" s="187"/>
      <c r="BC263" s="7">
        <v>-4.2056783216783078</v>
      </c>
      <c r="BD263" s="7">
        <v>0.66925920066610578</v>
      </c>
      <c r="BE263" s="7">
        <v>-23.489704070556318</v>
      </c>
      <c r="BF263" s="7">
        <v>-1.7869000000000024</v>
      </c>
      <c r="BG263" s="7">
        <v>8.2917090909090945</v>
      </c>
      <c r="BH263" s="7">
        <v>-8.9117532075203485</v>
      </c>
      <c r="BI263" s="7">
        <v>12.073836480659345</v>
      </c>
      <c r="BJ263" s="77"/>
      <c r="BK263" s="7"/>
      <c r="BL263" s="7"/>
      <c r="BM263" s="7">
        <v>0</v>
      </c>
      <c r="BN263" s="77"/>
      <c r="BO263" s="7">
        <v>-0.25875000000000625</v>
      </c>
      <c r="BP263" s="7">
        <v>-1.3349999999999937</v>
      </c>
      <c r="BQ263" s="7"/>
      <c r="BR263" s="7"/>
      <c r="BS263" s="7">
        <v>100</v>
      </c>
      <c r="BT263" s="7">
        <v>44.885506836251707</v>
      </c>
      <c r="BU263" s="75"/>
      <c r="BV263" s="7" t="s">
        <v>195</v>
      </c>
      <c r="BW263" s="7" t="s">
        <v>195</v>
      </c>
      <c r="BX263" s="6">
        <v>-6.1584169343646238</v>
      </c>
      <c r="BY263" s="6"/>
      <c r="BZ263" s="6">
        <v>-41.432600298983687</v>
      </c>
      <c r="CA263" s="6"/>
      <c r="CB263" s="4"/>
      <c r="CC263" s="89" t="s">
        <v>383</v>
      </c>
      <c r="CD263" s="4">
        <v>-4.4561668779762229</v>
      </c>
      <c r="CE263" s="4">
        <v>25.589965682976203</v>
      </c>
      <c r="CF263" s="4"/>
      <c r="CG263" s="89" t="s">
        <v>383</v>
      </c>
      <c r="CH263" s="6">
        <v>-1.23</v>
      </c>
      <c r="CI263" s="53"/>
      <c r="CJ263" s="6">
        <v>17850.53</v>
      </c>
      <c r="CK263" s="6">
        <v>32000</v>
      </c>
      <c r="CL263" s="8">
        <v>-19</v>
      </c>
      <c r="CM263" s="6">
        <v>32000</v>
      </c>
      <c r="CN263" s="9">
        <v>-15</v>
      </c>
      <c r="CO263" s="6">
        <v>32000</v>
      </c>
      <c r="CP263" s="5">
        <v>-61</v>
      </c>
      <c r="CQ263" s="4">
        <v>30</v>
      </c>
      <c r="CR263" s="78">
        <v>0.86</v>
      </c>
      <c r="CS263" s="78">
        <v>1.21</v>
      </c>
      <c r="CT263" s="78">
        <v>13.04</v>
      </c>
      <c r="CU263" s="78">
        <v>15.86</v>
      </c>
      <c r="CV263" s="6">
        <v>199.42917462175282</v>
      </c>
      <c r="CW263" s="78"/>
      <c r="CX263" s="10">
        <v>30</v>
      </c>
      <c r="CY263" s="6">
        <v>77.00391525411132</v>
      </c>
      <c r="CZ263" s="2"/>
      <c r="DA263" s="11"/>
      <c r="DB263" s="11"/>
      <c r="DC263" s="11"/>
      <c r="DD263" s="120" t="s">
        <v>72</v>
      </c>
      <c r="DE263" s="120" t="s">
        <v>72</v>
      </c>
      <c r="DF263" s="89" t="s">
        <v>383</v>
      </c>
      <c r="DG263" s="12">
        <v>-6</v>
      </c>
      <c r="DH263" s="9"/>
      <c r="DI263" s="98">
        <v>0</v>
      </c>
      <c r="DJ263" s="102"/>
      <c r="DK263" s="1"/>
      <c r="DL263" s="103"/>
      <c r="DM263" s="46" t="s">
        <v>101</v>
      </c>
      <c r="DN263" s="10">
        <v>0</v>
      </c>
      <c r="DO263" s="10">
        <v>0</v>
      </c>
      <c r="DP263" s="11"/>
      <c r="DQ263" s="109"/>
      <c r="DR263" s="12"/>
      <c r="DS263" s="79">
        <v>0</v>
      </c>
      <c r="DT263" s="2"/>
      <c r="DU263" s="8">
        <v>38</v>
      </c>
      <c r="DV263" s="12"/>
      <c r="DW263" s="13">
        <v>100</v>
      </c>
      <c r="DX263" s="89" t="s">
        <v>383</v>
      </c>
      <c r="DY263" s="12">
        <v>8</v>
      </c>
      <c r="DZ263" s="89" t="s">
        <v>383</v>
      </c>
      <c r="EA263" s="7">
        <v>-0.9141580116145499</v>
      </c>
      <c r="EB263" s="75">
        <v>1.34E-2</v>
      </c>
      <c r="EC263" s="75">
        <v>0.1003</v>
      </c>
      <c r="ED263" s="75">
        <v>5.0900000000000001E-2</v>
      </c>
      <c r="EE263" s="90">
        <v>0</v>
      </c>
      <c r="EF263" s="90">
        <v>0</v>
      </c>
      <c r="EG263" s="90">
        <v>0</v>
      </c>
      <c r="EH263" s="90">
        <v>0.93160645307885659</v>
      </c>
      <c r="EI263" s="75"/>
      <c r="EJ263" s="89" t="s">
        <v>383</v>
      </c>
      <c r="EK263" s="91" t="s">
        <v>74</v>
      </c>
      <c r="EL263" s="91" t="s">
        <v>74</v>
      </c>
      <c r="EM263" s="91" t="s">
        <v>74</v>
      </c>
      <c r="EN263" s="91" t="s">
        <v>74</v>
      </c>
      <c r="EO263" s="91" t="s">
        <v>74</v>
      </c>
      <c r="EP263" s="91" t="s">
        <v>74</v>
      </c>
      <c r="EQ263" s="91" t="s">
        <v>74</v>
      </c>
      <c r="ER263" s="91" t="s">
        <v>74</v>
      </c>
      <c r="ES263" s="92" t="s">
        <v>74</v>
      </c>
      <c r="ET263" s="89" t="s">
        <v>383</v>
      </c>
      <c r="EU263" s="7">
        <v>5.25</v>
      </c>
      <c r="EV263" s="7">
        <v>1.1399999999999999</v>
      </c>
      <c r="EW263" s="10"/>
      <c r="EX263" s="10"/>
      <c r="EY263" s="10"/>
      <c r="EZ263" s="10"/>
      <c r="FA263" s="75">
        <v>0.73486922993565462</v>
      </c>
      <c r="FB263" s="75">
        <v>1.196335631755101</v>
      </c>
      <c r="FC263" s="75">
        <v>0.85598230056047453</v>
      </c>
      <c r="FD263" s="89" t="s">
        <v>383</v>
      </c>
      <c r="FE263" s="13"/>
      <c r="FF263" s="6">
        <v>0</v>
      </c>
      <c r="FG263" s="10" t="s">
        <v>122</v>
      </c>
      <c r="FH263" s="6">
        <v>32000</v>
      </c>
      <c r="FI263" s="10"/>
      <c r="FJ263" s="9"/>
      <c r="FK263" s="6">
        <v>43.492478146893063</v>
      </c>
      <c r="FL263" s="6">
        <v>84.762042455824954</v>
      </c>
      <c r="FM263" s="6">
        <v>23.411764705882408</v>
      </c>
      <c r="FN263" s="6">
        <v>-11.167980345992445</v>
      </c>
      <c r="FO263" s="6">
        <v>47.193877551020393</v>
      </c>
      <c r="FP263" s="6">
        <v>98.913262225799954</v>
      </c>
      <c r="FQ263" s="127">
        <v>0.8223834325396826</v>
      </c>
      <c r="FR263" s="122"/>
      <c r="FS263" s="121">
        <v>0.93378663215515867</v>
      </c>
      <c r="FT263" s="89" t="s">
        <v>383</v>
      </c>
      <c r="FU263" s="7">
        <v>-66.65764491053045</v>
      </c>
      <c r="FV263" s="7">
        <v>41.312607829905488</v>
      </c>
      <c r="FW263" s="7">
        <v>-69.176564110509986</v>
      </c>
      <c r="FX263" s="7">
        <v>21.959324841328332</v>
      </c>
      <c r="FY263" s="7">
        <v>-13.704379589110371</v>
      </c>
      <c r="FZ263" s="7">
        <v>56.762219730688798</v>
      </c>
      <c r="GA263" s="7">
        <v>-174.9722856839893</v>
      </c>
      <c r="GB263" s="7">
        <v>114.89428542638507</v>
      </c>
      <c r="GC263" s="89" t="s">
        <v>383</v>
      </c>
      <c r="GD263" s="92" t="s">
        <v>74</v>
      </c>
      <c r="GE263" s="92" t="s">
        <v>74</v>
      </c>
      <c r="GF263" s="123" t="s">
        <v>1401</v>
      </c>
      <c r="GG263" s="123" t="s">
        <v>1401</v>
      </c>
      <c r="GH263" s="124" t="s">
        <v>81</v>
      </c>
      <c r="GI263" s="125" t="s">
        <v>74</v>
      </c>
      <c r="GJ263" s="126" t="s">
        <v>74</v>
      </c>
      <c r="GK263" s="89" t="s">
        <v>383</v>
      </c>
      <c r="GL263" s="75">
        <v>0.35964722051299097</v>
      </c>
      <c r="GM263" s="129">
        <v>0.36440002812070599</v>
      </c>
      <c r="GN263" s="130">
        <v>0.22272578801281701</v>
      </c>
      <c r="GO263" s="129">
        <v>0.22626725895092401</v>
      </c>
      <c r="GP263" s="131">
        <v>-7.2655032467678404E-2</v>
      </c>
      <c r="GQ263" s="129">
        <v>0.21407686571203699</v>
      </c>
      <c r="GR263" s="130">
        <v>0.43379163921168401</v>
      </c>
      <c r="GS263" s="131">
        <v>-0.23831804398204601</v>
      </c>
      <c r="GT263" s="75">
        <v>0.35964722051299097</v>
      </c>
      <c r="GU263" s="129">
        <v>0.36440002812070599</v>
      </c>
      <c r="GV263" s="130">
        <v>0.22272578801281701</v>
      </c>
      <c r="GW263" s="129">
        <v>0.22626725895092401</v>
      </c>
      <c r="GX263" s="131">
        <v>-7.2655032467678404E-2</v>
      </c>
      <c r="GY263" s="129">
        <v>0.21407686571203699</v>
      </c>
      <c r="GZ263" s="130">
        <v>0.43379163921168401</v>
      </c>
      <c r="HA263" s="131">
        <v>-0.23831804398204601</v>
      </c>
      <c r="HB263" s="89" t="s">
        <v>383</v>
      </c>
      <c r="HC263" s="136">
        <v>3.8775743613623201</v>
      </c>
      <c r="HD263" s="136">
        <v>20.467076901682699</v>
      </c>
      <c r="HE263" s="139">
        <v>46.0454392588817</v>
      </c>
      <c r="HF263" s="136">
        <v>2.5</v>
      </c>
      <c r="HG263" s="139">
        <v>33.373497751077501</v>
      </c>
      <c r="HH263" s="136">
        <v>12.3003129023335</v>
      </c>
      <c r="HI263" s="137">
        <v>100.047040443082</v>
      </c>
      <c r="HJ263" s="138">
        <v>64.405398007458302</v>
      </c>
      <c r="HK263" s="136">
        <v>27.0480351346006</v>
      </c>
      <c r="HL263" s="136">
        <v>9.8757615691667198</v>
      </c>
      <c r="HM263" s="136">
        <v>7.8568762281597397</v>
      </c>
      <c r="HN263" s="136">
        <v>17.659691204770599</v>
      </c>
      <c r="HO263" s="139">
        <v>34.735033459938499</v>
      </c>
      <c r="HP263" s="139">
        <v>38.381930685201503</v>
      </c>
      <c r="HQ263" s="136">
        <v>29.632770677940101</v>
      </c>
      <c r="HR263" s="136">
        <v>26.3881074401496</v>
      </c>
      <c r="HS263" s="136">
        <v>0.45967213131669998</v>
      </c>
      <c r="HT263" s="136">
        <v>27.3363130295178</v>
      </c>
      <c r="HU263" s="139">
        <v>47.150757335478801</v>
      </c>
      <c r="HV263" s="136">
        <v>4.5977973133572796</v>
      </c>
      <c r="HW263" s="139">
        <v>37.7681118476359</v>
      </c>
      <c r="HX263" s="136">
        <v>2.2797551916512702</v>
      </c>
      <c r="HY263" s="136">
        <v>11.318836136133401</v>
      </c>
      <c r="HZ263" s="136">
        <v>11.650378316582101</v>
      </c>
      <c r="IA263" s="89" t="s">
        <v>383</v>
      </c>
      <c r="IB263" s="128">
        <v>0.37420457932553097</v>
      </c>
      <c r="IC263" s="133">
        <v>0.17846559142995799</v>
      </c>
      <c r="ID263" s="13" t="s">
        <v>383</v>
      </c>
      <c r="IE263" s="6">
        <v>117.17425849999999</v>
      </c>
      <c r="IF263" s="6">
        <v>83.515514809999999</v>
      </c>
      <c r="IG263" s="6">
        <v>97.573313780000007</v>
      </c>
      <c r="IH263" s="6">
        <v>89.944220639999998</v>
      </c>
      <c r="II263" s="6">
        <v>108.7345254</v>
      </c>
      <c r="IJ263" s="6">
        <v>71.740370900000002</v>
      </c>
      <c r="IK263" s="6">
        <v>86.429143310000001</v>
      </c>
      <c r="IL263" s="7">
        <v>74.505672610000005</v>
      </c>
      <c r="IM263" s="6">
        <v>93.347559840000002</v>
      </c>
      <c r="IN263" s="6">
        <v>92.770731710000007</v>
      </c>
      <c r="IO263" s="6">
        <v>86.81102362</v>
      </c>
      <c r="IP263" s="7">
        <v>81.7628919</v>
      </c>
      <c r="IQ263" s="7">
        <v>97.115923089999995</v>
      </c>
      <c r="IR263" s="7">
        <v>97.664981370000007</v>
      </c>
      <c r="IS263" s="6">
        <v>64.21651937</v>
      </c>
      <c r="IT263" s="7">
        <v>80.297001559999998</v>
      </c>
      <c r="IU263" s="6">
        <v>57.678062679999996</v>
      </c>
      <c r="IV263" s="7">
        <v>86.038562659999997</v>
      </c>
      <c r="IW263" s="7">
        <v>87.709146680000003</v>
      </c>
      <c r="IX263" s="7">
        <v>69.155374289999997</v>
      </c>
      <c r="IY263" s="6">
        <v>79.518297239999995</v>
      </c>
      <c r="IZ263" s="6">
        <v>67.850545760000003</v>
      </c>
      <c r="JA263" s="6">
        <v>60.8224163</v>
      </c>
      <c r="JB263" s="6">
        <v>52.00481723</v>
      </c>
      <c r="JC263" s="6">
        <v>64.069197799999998</v>
      </c>
      <c r="JD263" s="7">
        <v>91.426882140000004</v>
      </c>
      <c r="JE263" s="7">
        <v>91.320503049999999</v>
      </c>
      <c r="JF263" s="7">
        <v>89.436619719999996</v>
      </c>
      <c r="JG263" s="7">
        <v>104.1076487</v>
      </c>
      <c r="JH263" s="6">
        <v>91.522618609999995</v>
      </c>
      <c r="JI263" s="7">
        <v>107.216708</v>
      </c>
      <c r="JJ263" s="6">
        <v>88.480417220000007</v>
      </c>
      <c r="JK263" s="7">
        <v>106.5319078</v>
      </c>
      <c r="JL263" s="6">
        <v>71.058906030000003</v>
      </c>
      <c r="JM263" s="7">
        <v>82.627824020000006</v>
      </c>
      <c r="JN263" s="6">
        <v>86.200221240000005</v>
      </c>
      <c r="JO263" s="7">
        <v>84.942004969999999</v>
      </c>
      <c r="JP263" s="7"/>
      <c r="JQ263" s="6">
        <v>87.14203895</v>
      </c>
      <c r="JR263" s="6">
        <v>91.707391569999999</v>
      </c>
      <c r="JS263" s="7">
        <v>108.56421760000001</v>
      </c>
      <c r="JT263" s="7">
        <v>100.13619850000001</v>
      </c>
      <c r="JU263" s="7">
        <v>74.382097529999996</v>
      </c>
      <c r="JV263" s="7">
        <v>79.221128019999995</v>
      </c>
      <c r="JW263" s="6">
        <v>88.096453179999997</v>
      </c>
      <c r="JX263" s="7">
        <v>84.335685789999999</v>
      </c>
      <c r="JY263" s="6">
        <v>87.179140770000004</v>
      </c>
      <c r="JZ263" s="7">
        <v>96.052422559999997</v>
      </c>
      <c r="KA263" s="6">
        <v>101.89718480000001</v>
      </c>
      <c r="KB263" s="7">
        <v>85.629522429999994</v>
      </c>
      <c r="KC263" s="7">
        <v>83.742189310000001</v>
      </c>
      <c r="KD263" s="6">
        <v>87.66356614</v>
      </c>
      <c r="KE263" s="6">
        <v>74.175182480000004</v>
      </c>
      <c r="KF263" s="6">
        <v>91.979704470000001</v>
      </c>
      <c r="KG263" s="7">
        <v>90.677966100000006</v>
      </c>
      <c r="KH263" s="6">
        <v>90.864714090000007</v>
      </c>
      <c r="KI263" s="6">
        <v>80.872356499999995</v>
      </c>
      <c r="KJ263" s="6">
        <v>96.719826019999999</v>
      </c>
      <c r="KK263" s="6">
        <v>46.958224540000003</v>
      </c>
      <c r="KM263" s="178" t="s">
        <v>1948</v>
      </c>
      <c r="KN263" s="178" t="s">
        <v>1948</v>
      </c>
      <c r="KO263" s="178" t="s">
        <v>1948</v>
      </c>
    </row>
    <row r="264" spans="1:301" ht="87.75" customHeight="1">
      <c r="A264" s="164" t="s">
        <v>1779</v>
      </c>
      <c r="B264" s="84" t="str">
        <f>"Chemistry 663"</f>
        <v>Chemistry 663</v>
      </c>
      <c r="C264" s="158" t="s">
        <v>1937</v>
      </c>
      <c r="D264" s="13" t="s">
        <v>572</v>
      </c>
      <c r="E264" s="163"/>
      <c r="F264" s="13"/>
      <c r="G264" s="2" t="s">
        <v>92</v>
      </c>
      <c r="H264" s="13" t="s">
        <v>1227</v>
      </c>
      <c r="I264" s="83" t="str">
        <f>"Chemistry 263"</f>
        <v>Chemistry 263</v>
      </c>
      <c r="J264" s="13">
        <v>264</v>
      </c>
      <c r="K264" s="4"/>
      <c r="L264" s="53">
        <v>0.93390377942094005</v>
      </c>
      <c r="M264" s="189" t="s">
        <v>225</v>
      </c>
      <c r="N264" s="5">
        <v>82</v>
      </c>
      <c r="O264" s="6" t="s">
        <v>195</v>
      </c>
      <c r="P264" s="6">
        <v>433</v>
      </c>
      <c r="Q264" s="6"/>
      <c r="S264" s="7">
        <v>466.7</v>
      </c>
      <c r="T264" s="6"/>
      <c r="U264" s="6">
        <v>380.1</v>
      </c>
      <c r="V264" s="6">
        <v>670.19999999999993</v>
      </c>
      <c r="W264" s="6"/>
      <c r="X264" s="6">
        <v>1414</v>
      </c>
      <c r="Y264" s="6">
        <v>2136</v>
      </c>
      <c r="Z264" s="6">
        <v>4523</v>
      </c>
      <c r="AA264" s="116" t="s">
        <v>85</v>
      </c>
      <c r="AB264" s="115" t="s">
        <v>68</v>
      </c>
      <c r="AC264" s="116" t="s">
        <v>86</v>
      </c>
      <c r="AD264" s="116" t="s">
        <v>69</v>
      </c>
      <c r="AE264" s="116" t="s">
        <v>69</v>
      </c>
      <c r="AF264" s="116" t="s">
        <v>69</v>
      </c>
      <c r="AG264" s="10">
        <v>425</v>
      </c>
      <c r="AH264" s="10">
        <v>1121</v>
      </c>
      <c r="AI264" s="10"/>
      <c r="AJ264" s="10"/>
      <c r="AK264" s="75">
        <v>0.90800000000000003</v>
      </c>
      <c r="AL264" s="117" t="s">
        <v>907</v>
      </c>
      <c r="AM264" s="89" t="s">
        <v>572</v>
      </c>
      <c r="AN264" s="118">
        <v>-3.7449612067097224E-2</v>
      </c>
      <c r="AO264" s="118">
        <v>-4.0268456375838924E-2</v>
      </c>
      <c r="AP264" s="118">
        <v>2.220159229505024E-2</v>
      </c>
      <c r="AQ264" s="118">
        <v>8.1819921609953602E-3</v>
      </c>
      <c r="AR264" s="80" t="s">
        <v>70</v>
      </c>
      <c r="AS264" s="7">
        <v>33.888540655960561</v>
      </c>
      <c r="AT264" s="119"/>
      <c r="AU264" s="89" t="s">
        <v>572</v>
      </c>
      <c r="AV264" s="7">
        <v>3.2408872999999998</v>
      </c>
      <c r="AW264" s="7">
        <v>-6.0110000000000001</v>
      </c>
      <c r="AX264" s="7">
        <v>-2.9260000000000002</v>
      </c>
      <c r="AY264" s="7"/>
      <c r="AZ264" s="7">
        <v>0.80321285140563248</v>
      </c>
      <c r="BA264" s="7">
        <v>-5.2208835341365472</v>
      </c>
      <c r="BB264" s="187"/>
      <c r="BC264" s="7">
        <v>33.812132596685082</v>
      </c>
      <c r="BD264" s="7">
        <v>11.30435797101449</v>
      </c>
      <c r="BE264" s="7">
        <v>14.191441442715702</v>
      </c>
      <c r="BF264" s="7">
        <v>8.2434951367781117</v>
      </c>
      <c r="BG264" s="7">
        <v>26.673327472527475</v>
      </c>
      <c r="BH264" s="7">
        <v>5.038759689922486</v>
      </c>
      <c r="BI264" s="7">
        <v>-0.77519379844962089</v>
      </c>
      <c r="BJ264" s="167"/>
      <c r="BK264" s="7">
        <v>-8.6644756009999995</v>
      </c>
      <c r="BL264" s="7"/>
      <c r="BM264" s="7">
        <v>27.136124202938731</v>
      </c>
      <c r="BN264" s="167"/>
      <c r="BO264" s="7">
        <v>5.3600000000002979E-2</v>
      </c>
      <c r="BP264" s="7">
        <v>-3.1097999999999928</v>
      </c>
      <c r="BQ264" s="7"/>
      <c r="BR264" s="7"/>
      <c r="BS264" s="7">
        <v>0</v>
      </c>
      <c r="BT264" s="7">
        <v>58.464820687343696</v>
      </c>
      <c r="BU264" s="75"/>
      <c r="BV264" s="7">
        <v>-4.7352611120909325</v>
      </c>
      <c r="BW264" s="7" t="s">
        <v>195</v>
      </c>
      <c r="BX264" s="6">
        <v>-37.362192501508659</v>
      </c>
      <c r="BY264" s="6"/>
      <c r="BZ264" s="6">
        <v>-14.62435537509533</v>
      </c>
      <c r="CA264" s="6"/>
      <c r="CB264" s="4" t="s">
        <v>978</v>
      </c>
      <c r="CC264" s="89" t="s">
        <v>572</v>
      </c>
      <c r="CD264" s="4">
        <v>-31.9542231163792</v>
      </c>
      <c r="CE264" s="4">
        <v>7.604892889857112</v>
      </c>
      <c r="CF264" s="4"/>
      <c r="CG264" s="89" t="s">
        <v>572</v>
      </c>
      <c r="CH264" s="6">
        <v>-22.2</v>
      </c>
      <c r="CI264" s="53"/>
      <c r="CJ264" s="6">
        <v>1699.02</v>
      </c>
      <c r="CK264" s="6">
        <v>16112.42</v>
      </c>
      <c r="CL264" s="8">
        <v>55</v>
      </c>
      <c r="CM264" s="6">
        <v>16112.42</v>
      </c>
      <c r="CN264" s="9">
        <v>26</v>
      </c>
      <c r="CO264" s="6">
        <v>22503.279999999999</v>
      </c>
      <c r="CP264" s="5">
        <v>44</v>
      </c>
      <c r="CQ264" s="4">
        <v>30</v>
      </c>
      <c r="CR264" s="78">
        <v>18.18</v>
      </c>
      <c r="CS264" s="78">
        <v>13.63</v>
      </c>
      <c r="CT264" s="78">
        <v>18.07</v>
      </c>
      <c r="CU264" s="78">
        <v>10</v>
      </c>
      <c r="CV264" s="6">
        <v>106.00550576637617</v>
      </c>
      <c r="CW264" s="78"/>
      <c r="CX264" s="10">
        <v>30</v>
      </c>
      <c r="CY264" s="6">
        <v>94.461439179337063</v>
      </c>
      <c r="CZ264" s="2"/>
      <c r="DA264" s="11"/>
      <c r="DB264" s="11"/>
      <c r="DC264" s="11"/>
      <c r="DD264" s="120" t="s">
        <v>71</v>
      </c>
      <c r="DE264" s="120" t="s">
        <v>89</v>
      </c>
      <c r="DF264" s="89" t="s">
        <v>572</v>
      </c>
      <c r="DG264" s="12">
        <v>18</v>
      </c>
      <c r="DH264" s="9"/>
      <c r="DI264" s="98">
        <v>0</v>
      </c>
      <c r="DJ264" s="102"/>
      <c r="DK264" s="1"/>
      <c r="DL264" s="103"/>
      <c r="DM264" s="46" t="s">
        <v>101</v>
      </c>
      <c r="DN264" s="10">
        <v>0</v>
      </c>
      <c r="DO264" s="10">
        <v>0</v>
      </c>
      <c r="DP264" s="11"/>
      <c r="DQ264" s="109"/>
      <c r="DR264" s="12"/>
      <c r="DS264" s="79">
        <v>0</v>
      </c>
      <c r="DT264" s="2"/>
      <c r="DU264" s="8">
        <v>-12.321999999999999</v>
      </c>
      <c r="DV264" s="12"/>
      <c r="DW264" s="13">
        <v>100</v>
      </c>
      <c r="DX264" s="89" t="s">
        <v>572</v>
      </c>
      <c r="DY264" s="12">
        <v>11</v>
      </c>
      <c r="DZ264" s="89" t="s">
        <v>572</v>
      </c>
      <c r="EA264" s="7">
        <v>-4.4913389859068396</v>
      </c>
      <c r="EB264" s="75">
        <v>-2.9700000000000001E-2</v>
      </c>
      <c r="EC264" s="75">
        <v>5.33E-2</v>
      </c>
      <c r="ED264" s="75">
        <v>0.10929999999999999</v>
      </c>
      <c r="EE264" s="90">
        <v>0</v>
      </c>
      <c r="EF264" s="90">
        <v>0</v>
      </c>
      <c r="EG264" s="90">
        <v>0</v>
      </c>
      <c r="EH264" s="90">
        <v>0</v>
      </c>
      <c r="EI264" s="75" t="s">
        <v>82</v>
      </c>
      <c r="EJ264" s="89" t="s">
        <v>572</v>
      </c>
      <c r="EK264" s="91" t="s">
        <v>74</v>
      </c>
      <c r="EL264" s="91" t="s">
        <v>74</v>
      </c>
      <c r="EM264" s="91" t="s">
        <v>74</v>
      </c>
      <c r="EN264" s="91" t="s">
        <v>74</v>
      </c>
      <c r="EO264" s="91" t="s">
        <v>74</v>
      </c>
      <c r="EP264" s="91" t="s">
        <v>74</v>
      </c>
      <c r="EQ264" s="91" t="s">
        <v>74</v>
      </c>
      <c r="ER264" s="91" t="s">
        <v>74</v>
      </c>
      <c r="ES264" s="92" t="s">
        <v>74</v>
      </c>
      <c r="ET264" s="89" t="s">
        <v>572</v>
      </c>
      <c r="EU264" s="7">
        <v>8.41</v>
      </c>
      <c r="EV264" s="7">
        <v>10.5</v>
      </c>
      <c r="EW264" s="10"/>
      <c r="EX264" s="10"/>
      <c r="EY264" s="10"/>
      <c r="EZ264" s="10"/>
      <c r="FA264" s="75">
        <v>0.81460962465764564</v>
      </c>
      <c r="FB264" s="75">
        <v>0.8051517772644402</v>
      </c>
      <c r="FC264" s="75">
        <v>1.0078213061855092</v>
      </c>
      <c r="FD264" s="89" t="s">
        <v>572</v>
      </c>
      <c r="FE264" s="15" t="s">
        <v>113</v>
      </c>
      <c r="FF264" s="6">
        <v>80</v>
      </c>
      <c r="FG264" s="10"/>
      <c r="FH264" s="6">
        <v>32000</v>
      </c>
      <c r="FI264" s="10"/>
      <c r="FJ264" s="9"/>
      <c r="FK264" s="6">
        <v>9.8226102658281018</v>
      </c>
      <c r="FL264" s="6">
        <v>23.463127849018029</v>
      </c>
      <c r="FM264" s="6">
        <v>12.340153452685431</v>
      </c>
      <c r="FN264" s="6">
        <v>-25.834127740705458</v>
      </c>
      <c r="FO264" s="6">
        <v>18.838992332968207</v>
      </c>
      <c r="FP264" s="6">
        <v>11.521780124457869</v>
      </c>
      <c r="FQ264" s="127"/>
      <c r="FR264" s="122"/>
      <c r="FS264" s="121">
        <v>0.90304410080183262</v>
      </c>
      <c r="FT264" s="89" t="s">
        <v>572</v>
      </c>
      <c r="FU264" s="7">
        <v>5.4025825710785291</v>
      </c>
      <c r="FV264" s="7">
        <v>-44.435125335014966</v>
      </c>
      <c r="FW264" s="7">
        <v>-10.937349164977327</v>
      </c>
      <c r="FX264" s="7">
        <v>-32.136054870000002</v>
      </c>
      <c r="FY264" s="7">
        <v>1.2878516394911332</v>
      </c>
      <c r="FZ264" s="7">
        <v>38.833344337442576</v>
      </c>
      <c r="GA264" s="7">
        <v>-147.17835258227839</v>
      </c>
      <c r="GB264" s="7">
        <v>29.707646994654734</v>
      </c>
      <c r="GC264" s="89" t="s">
        <v>572</v>
      </c>
      <c r="GD264" s="92" t="s">
        <v>74</v>
      </c>
      <c r="GE264" s="92" t="s">
        <v>74</v>
      </c>
      <c r="GF264" s="123" t="s">
        <v>1401</v>
      </c>
      <c r="GG264" s="123" t="s">
        <v>1402</v>
      </c>
      <c r="GH264" s="124" t="s">
        <v>74</v>
      </c>
      <c r="GI264" s="125" t="s">
        <v>81</v>
      </c>
      <c r="GJ264" s="126" t="s">
        <v>81</v>
      </c>
      <c r="GK264" s="89" t="s">
        <v>572</v>
      </c>
      <c r="GL264" s="127"/>
      <c r="GM264" s="127"/>
      <c r="GN264" s="127"/>
      <c r="GO264" s="127"/>
      <c r="GP264" s="127"/>
      <c r="GQ264" s="127"/>
      <c r="GR264" s="127"/>
      <c r="GS264" s="127"/>
      <c r="GT264" s="127"/>
      <c r="GU264" s="127"/>
      <c r="GV264" s="127"/>
      <c r="GW264" s="127"/>
      <c r="GX264" s="127"/>
      <c r="GY264" s="127"/>
      <c r="GZ264" s="127"/>
      <c r="HA264" s="127"/>
      <c r="HB264" s="89" t="s">
        <v>572</v>
      </c>
      <c r="HC264" s="138">
        <v>66.980365929393798</v>
      </c>
      <c r="HD264" s="138">
        <v>74.474789915966397</v>
      </c>
      <c r="HE264" s="136">
        <v>29.802371541502001</v>
      </c>
      <c r="HF264" s="143"/>
      <c r="HG264" s="139">
        <v>46.347891566265098</v>
      </c>
      <c r="HH264" s="136">
        <v>24.272687798523702</v>
      </c>
      <c r="HI264" s="138">
        <v>56.203703703703702</v>
      </c>
      <c r="HJ264" s="137">
        <v>99.263467189029996</v>
      </c>
      <c r="HK264" s="136">
        <v>1.37795275590551</v>
      </c>
      <c r="HL264" s="138">
        <v>60.078526125037698</v>
      </c>
      <c r="HM264" s="139">
        <v>41.448058761804802</v>
      </c>
      <c r="HN264" s="139">
        <v>36.847014925373102</v>
      </c>
      <c r="HO264" s="138">
        <v>54.518072289156599</v>
      </c>
      <c r="HP264" s="143"/>
      <c r="HQ264" s="139">
        <v>37.412809131261902</v>
      </c>
      <c r="HR264" s="139">
        <v>31.1158798283262</v>
      </c>
      <c r="HS264" s="136">
        <v>4.71625766871166</v>
      </c>
      <c r="HT264" s="138">
        <v>65.7763416230366</v>
      </c>
      <c r="HU264" s="136">
        <v>28.1591263650546</v>
      </c>
      <c r="HV264" s="138">
        <v>66.438781852082002</v>
      </c>
      <c r="HW264" s="139">
        <v>45.3984819734345</v>
      </c>
      <c r="HX264" s="136">
        <v>10.212335692618799</v>
      </c>
      <c r="HY264" s="137">
        <v>90.773405698778802</v>
      </c>
      <c r="HZ264" s="137">
        <v>96.926605504587201</v>
      </c>
      <c r="IA264" s="89" t="s">
        <v>572</v>
      </c>
      <c r="IB264" s="128">
        <v>0.36115443309693801</v>
      </c>
      <c r="IC264" s="41">
        <v>0.94659066340382203</v>
      </c>
      <c r="ID264" s="13" t="s">
        <v>572</v>
      </c>
      <c r="IE264" s="6">
        <v>99.819087469999999</v>
      </c>
      <c r="IF264" s="6">
        <v>102.0313622</v>
      </c>
      <c r="IG264" s="6">
        <v>94.462483410000004</v>
      </c>
      <c r="IH264" s="6">
        <v>85.104874179999996</v>
      </c>
      <c r="II264" s="6">
        <v>95.294797560000006</v>
      </c>
      <c r="IJ264" s="6">
        <v>91.697934110000006</v>
      </c>
      <c r="IK264" s="6">
        <v>98.31999098</v>
      </c>
      <c r="IL264" s="7"/>
      <c r="IM264" s="6">
        <v>108.1838044</v>
      </c>
      <c r="IN264" s="6">
        <v>87.911175060000005</v>
      </c>
      <c r="IO264" s="6">
        <v>87.638894329999999</v>
      </c>
      <c r="IP264" s="7">
        <v>90.712409039999997</v>
      </c>
      <c r="IQ264" s="7">
        <v>101.58651329999999</v>
      </c>
      <c r="IR264" s="7">
        <v>102.1437049</v>
      </c>
      <c r="IS264" s="6">
        <v>88.889437349999994</v>
      </c>
      <c r="IT264" s="7">
        <v>100.1213959</v>
      </c>
      <c r="IU264" s="6">
        <v>82.034343309999997</v>
      </c>
      <c r="IV264" s="7">
        <v>76.846528739999997</v>
      </c>
      <c r="IW264" s="7">
        <v>96.618268779999994</v>
      </c>
      <c r="IX264" s="7">
        <v>96.207532900000004</v>
      </c>
      <c r="IY264" s="6">
        <v>97.494040350000006</v>
      </c>
      <c r="IZ264" s="6">
        <v>83.716611709999995</v>
      </c>
      <c r="JA264" s="6">
        <v>78.219972740000003</v>
      </c>
      <c r="JB264" s="6">
        <v>88.784753910000006</v>
      </c>
      <c r="JC264" s="6">
        <v>85.784635159999993</v>
      </c>
      <c r="JD264" s="7">
        <v>78.923498879999997</v>
      </c>
      <c r="JE264" s="7">
        <v>93.036768859999995</v>
      </c>
      <c r="JF264" s="7">
        <v>98.483190429999993</v>
      </c>
      <c r="JG264" s="7">
        <v>91.796373880000004</v>
      </c>
      <c r="JH264" s="6">
        <v>94.329789599999998</v>
      </c>
      <c r="JI264" s="7">
        <v>110.11213290000001</v>
      </c>
      <c r="JJ264" s="6">
        <v>94.879159580000007</v>
      </c>
      <c r="JK264" s="7">
        <v>107.81640830000001</v>
      </c>
      <c r="JL264" s="6">
        <v>99.112932740000005</v>
      </c>
      <c r="JM264" s="7">
        <v>96.533336520000006</v>
      </c>
      <c r="JN264" s="6">
        <v>113.2644025</v>
      </c>
      <c r="JO264" s="7">
        <v>99.029868219999997</v>
      </c>
      <c r="JP264" s="7">
        <v>91.937977380000007</v>
      </c>
      <c r="JQ264" s="6">
        <v>93.030523709999997</v>
      </c>
      <c r="JR264" s="6">
        <v>99.944712550000006</v>
      </c>
      <c r="JS264" s="7">
        <v>100.1421854</v>
      </c>
      <c r="JT264" s="7">
        <v>92.797827620000007</v>
      </c>
      <c r="JU264" s="7">
        <v>96.784461930000006</v>
      </c>
      <c r="JV264" s="7"/>
      <c r="JW264" s="6">
        <v>102.7691073</v>
      </c>
      <c r="JX264" s="7">
        <v>94.575212280000002</v>
      </c>
      <c r="JY264" s="6">
        <v>106.3795406</v>
      </c>
      <c r="JZ264" s="7">
        <v>101.9015072</v>
      </c>
      <c r="KA264" s="6">
        <v>108.8198403</v>
      </c>
      <c r="KB264" s="7">
        <v>104.7271282</v>
      </c>
      <c r="KC264" s="7">
        <v>88.456274750000006</v>
      </c>
      <c r="KD264" s="6">
        <v>96.913339690000001</v>
      </c>
      <c r="KE264" s="6">
        <v>89.443323030000002</v>
      </c>
      <c r="KF264" s="6">
        <v>102.7664214</v>
      </c>
      <c r="KG264" s="7">
        <v>85.044330560000006</v>
      </c>
      <c r="KH264" s="6">
        <v>85.732477119999999</v>
      </c>
      <c r="KI264" s="6">
        <v>96.821593840000006</v>
      </c>
      <c r="KJ264" s="6">
        <v>94.542994759999999</v>
      </c>
      <c r="KK264" s="6">
        <v>88.097214510000001</v>
      </c>
      <c r="KM264" s="178">
        <v>1.2554776702716923</v>
      </c>
      <c r="KN264" s="178">
        <v>0.81617713936238601</v>
      </c>
      <c r="KO264" s="178">
        <v>0.46679770869672904</v>
      </c>
    </row>
    <row r="265" spans="1:301" ht="87.75" customHeight="1">
      <c r="A265" s="164" t="s">
        <v>1780</v>
      </c>
      <c r="B265" s="84" t="str">
        <f>"Chemistry 664"</f>
        <v>Chemistry 664</v>
      </c>
      <c r="C265" s="158" t="s">
        <v>1937</v>
      </c>
      <c r="D265" s="13" t="s">
        <v>598</v>
      </c>
      <c r="E265" s="163"/>
      <c r="F265" s="13"/>
      <c r="G265" s="2" t="s">
        <v>599</v>
      </c>
      <c r="H265" s="13" t="s">
        <v>1251</v>
      </c>
      <c r="I265" s="83" t="str">
        <f>"Chemistry 264"</f>
        <v>Chemistry 264</v>
      </c>
      <c r="J265" s="13">
        <v>265</v>
      </c>
      <c r="K265" s="4"/>
      <c r="L265" s="53">
        <v>0.86204060179838704</v>
      </c>
      <c r="M265" s="114"/>
      <c r="N265" s="5">
        <v>73</v>
      </c>
      <c r="O265" s="6" t="s">
        <v>195</v>
      </c>
      <c r="P265" s="6">
        <v>42.3</v>
      </c>
      <c r="Q265" s="6">
        <v>28.1</v>
      </c>
      <c r="S265" s="7">
        <v>418</v>
      </c>
      <c r="T265" s="6"/>
      <c r="U265" s="6"/>
      <c r="V265" s="6">
        <v>48.15</v>
      </c>
      <c r="W265" s="6"/>
      <c r="X265" s="6"/>
      <c r="Y265" s="6"/>
      <c r="Z265" s="6"/>
      <c r="AA265" s="116" t="s">
        <v>85</v>
      </c>
      <c r="AB265" s="116" t="s">
        <v>80</v>
      </c>
      <c r="AC265" s="115" t="s">
        <v>68</v>
      </c>
      <c r="AD265" s="116" t="s">
        <v>69</v>
      </c>
      <c r="AE265" s="115" t="s">
        <v>68</v>
      </c>
      <c r="AF265" s="116" t="s">
        <v>69</v>
      </c>
      <c r="AG265" s="10">
        <v>21</v>
      </c>
      <c r="AH265" s="10">
        <v>40</v>
      </c>
      <c r="AI265" s="10">
        <v>19</v>
      </c>
      <c r="AJ265" s="10">
        <v>9</v>
      </c>
      <c r="AK265" s="75">
        <v>0.69299999999999995</v>
      </c>
      <c r="AL265" s="117" t="s">
        <v>907</v>
      </c>
      <c r="AM265" s="89" t="s">
        <v>598</v>
      </c>
      <c r="AN265" s="118">
        <v>1.2351436868796324</v>
      </c>
      <c r="AO265" s="118">
        <v>1.1090604026845639</v>
      </c>
      <c r="AP265" s="118">
        <v>1.0698228268321726</v>
      </c>
      <c r="AQ265" s="118">
        <v>1.0913266409343179</v>
      </c>
      <c r="AR265" s="80" t="s">
        <v>92</v>
      </c>
      <c r="AS265" s="7">
        <v>93.029340257861492</v>
      </c>
      <c r="AT265" s="119"/>
      <c r="AU265" s="89" t="s">
        <v>598</v>
      </c>
      <c r="AV265" s="7">
        <v>90.664755900000003</v>
      </c>
      <c r="AW265" s="7">
        <v>91.388000000000005</v>
      </c>
      <c r="AX265" s="7">
        <v>62.179000000000002</v>
      </c>
      <c r="AY265" s="7">
        <v>213.70699999999999</v>
      </c>
      <c r="AZ265" s="7">
        <v>75.812275311142542</v>
      </c>
      <c r="BA265" s="7">
        <v>91.562148092841852</v>
      </c>
      <c r="BB265" s="187">
        <v>823</v>
      </c>
      <c r="BC265" s="7">
        <v>-8.5083093922651898</v>
      </c>
      <c r="BD265" s="7">
        <v>-8.4057869565217445</v>
      </c>
      <c r="BE265" s="7">
        <v>-14.097101697312587</v>
      </c>
      <c r="BF265" s="7">
        <v>0.64471094224923808</v>
      </c>
      <c r="BG265" s="7">
        <v>-10.6893098901099</v>
      </c>
      <c r="BH265" s="7">
        <v>36.071846519380117</v>
      </c>
      <c r="BI265" s="7">
        <v>37.886798380206955</v>
      </c>
      <c r="BJ265" s="77">
        <v>276</v>
      </c>
      <c r="BK265" s="7"/>
      <c r="BL265" s="7"/>
      <c r="BM265" s="7">
        <v>83.038536179650677</v>
      </c>
      <c r="BN265" s="77"/>
      <c r="BO265" s="7">
        <v>5.651600000000002</v>
      </c>
      <c r="BP265" s="7">
        <v>15.913000000000011</v>
      </c>
      <c r="BQ265" s="7"/>
      <c r="BR265" s="7"/>
      <c r="BS265" s="7">
        <v>100</v>
      </c>
      <c r="BT265" s="7">
        <v>58.975301002913348</v>
      </c>
      <c r="BU265" s="75"/>
      <c r="BV265" s="7" t="s">
        <v>195</v>
      </c>
      <c r="BW265" s="7" t="s">
        <v>195</v>
      </c>
      <c r="BX265" s="6">
        <v>-31.3333966283965</v>
      </c>
      <c r="BY265" s="6"/>
      <c r="BZ265" s="6">
        <v>-29.08318989322412</v>
      </c>
      <c r="CA265" s="6"/>
      <c r="CB265" s="4" t="s">
        <v>978</v>
      </c>
      <c r="CC265" s="89" t="s">
        <v>598</v>
      </c>
      <c r="CD265" s="4">
        <v>-25.150135811899798</v>
      </c>
      <c r="CE265" s="4">
        <v>27.329168858656516</v>
      </c>
      <c r="CF265" s="4"/>
      <c r="CG265" s="89" t="s">
        <v>598</v>
      </c>
      <c r="CH265" s="6">
        <v>1.25</v>
      </c>
      <c r="CI265" s="53"/>
      <c r="CJ265" s="6">
        <v>16000</v>
      </c>
      <c r="CK265" s="6">
        <v>32000</v>
      </c>
      <c r="CL265" s="8">
        <v>-17</v>
      </c>
      <c r="CM265" s="6">
        <v>32000</v>
      </c>
      <c r="CN265" s="9">
        <v>-9</v>
      </c>
      <c r="CO265" s="6">
        <v>32000</v>
      </c>
      <c r="CP265" s="5">
        <v>27</v>
      </c>
      <c r="CQ265" s="4">
        <v>30</v>
      </c>
      <c r="CR265" s="78">
        <v>17.27</v>
      </c>
      <c r="CS265" s="78">
        <v>14.41</v>
      </c>
      <c r="CT265" s="78">
        <v>3.21</v>
      </c>
      <c r="CU265" s="78">
        <v>13.07</v>
      </c>
      <c r="CV265" s="6"/>
      <c r="CW265" s="78"/>
      <c r="CX265" s="10">
        <v>30</v>
      </c>
      <c r="CY265" s="6">
        <v>92.587532019951894</v>
      </c>
      <c r="CZ265" s="2"/>
      <c r="DA265" s="11"/>
      <c r="DB265" s="11"/>
      <c r="DC265" s="11"/>
      <c r="DD265" s="120" t="s">
        <v>89</v>
      </c>
      <c r="DE265" s="120" t="s">
        <v>71</v>
      </c>
      <c r="DF265" s="89" t="s">
        <v>598</v>
      </c>
      <c r="DG265" s="12">
        <v>9</v>
      </c>
      <c r="DH265" s="9"/>
      <c r="DI265" s="98">
        <v>0</v>
      </c>
      <c r="DJ265" s="102"/>
      <c r="DK265" s="1"/>
      <c r="DL265" s="103"/>
      <c r="DM265" s="46" t="s">
        <v>101</v>
      </c>
      <c r="DN265" s="10">
        <v>0</v>
      </c>
      <c r="DO265" s="10">
        <v>0</v>
      </c>
      <c r="DP265" s="11"/>
      <c r="DQ265" s="109"/>
      <c r="DR265" s="12"/>
      <c r="DS265" s="79">
        <v>0</v>
      </c>
      <c r="DT265" s="2"/>
      <c r="DU265" s="8">
        <v>-13</v>
      </c>
      <c r="DV265" s="12"/>
      <c r="DW265" s="13">
        <v>100</v>
      </c>
      <c r="DX265" s="89" t="s">
        <v>598</v>
      </c>
      <c r="DY265" s="12">
        <v>0</v>
      </c>
      <c r="DZ265" s="89" t="s">
        <v>598</v>
      </c>
      <c r="EA265" s="7">
        <v>-11.58294337353896</v>
      </c>
      <c r="EB265" s="75">
        <v>1.03E-2</v>
      </c>
      <c r="EC265" s="75">
        <v>2.2100000000000002E-2</v>
      </c>
      <c r="ED265" s="75">
        <v>-9.9000000000000008E-3</v>
      </c>
      <c r="EE265" s="90">
        <v>0</v>
      </c>
      <c r="EF265" s="90">
        <v>0</v>
      </c>
      <c r="EG265" s="90">
        <v>0</v>
      </c>
      <c r="EH265" s="90">
        <v>0</v>
      </c>
      <c r="EI265" s="75" t="s">
        <v>129</v>
      </c>
      <c r="EJ265" s="89" t="s">
        <v>598</v>
      </c>
      <c r="EK265" s="91" t="s">
        <v>74</v>
      </c>
      <c r="EL265" s="91" t="s">
        <v>74</v>
      </c>
      <c r="EM265" s="91" t="s">
        <v>74</v>
      </c>
      <c r="EN265" s="91" t="s">
        <v>74</v>
      </c>
      <c r="EO265" s="91" t="s">
        <v>74</v>
      </c>
      <c r="EP265" s="91" t="s">
        <v>74</v>
      </c>
      <c r="EQ265" s="91" t="s">
        <v>74</v>
      </c>
      <c r="ER265" s="91" t="s">
        <v>74</v>
      </c>
      <c r="ES265" s="92" t="s">
        <v>74</v>
      </c>
      <c r="ET265" s="89" t="s">
        <v>598</v>
      </c>
      <c r="EU265" s="7">
        <v>27.2</v>
      </c>
      <c r="EV265" s="7">
        <v>18.8</v>
      </c>
      <c r="EW265" s="10"/>
      <c r="EX265" s="10"/>
      <c r="EY265" s="10"/>
      <c r="EZ265" s="10"/>
      <c r="FA265" s="75">
        <v>1.0670679191174488</v>
      </c>
      <c r="FB265" s="75">
        <v>0.8737249428168643</v>
      </c>
      <c r="FC265" s="75">
        <v>0.89180923202176776</v>
      </c>
      <c r="FD265" s="89" t="s">
        <v>598</v>
      </c>
      <c r="FE265" s="13"/>
      <c r="FF265" s="6">
        <v>0</v>
      </c>
      <c r="FG265" s="10" t="s">
        <v>122</v>
      </c>
      <c r="FH265" s="6">
        <v>32000</v>
      </c>
      <c r="FI265" s="10"/>
      <c r="FJ265" s="9"/>
      <c r="FK265" s="6">
        <v>-14.349177687264669</v>
      </c>
      <c r="FL265" s="6">
        <v>27.081469489768395</v>
      </c>
      <c r="FM265" s="6">
        <v>-12.212276214833761</v>
      </c>
      <c r="FN265" s="6">
        <v>-22.688274547187802</v>
      </c>
      <c r="FO265" s="6">
        <v>27.382256297918929</v>
      </c>
      <c r="FP265" s="6">
        <v>-24.231567037525913</v>
      </c>
      <c r="FQ265" s="121">
        <v>0.92881071496422007</v>
      </c>
      <c r="FR265" s="122"/>
      <c r="FS265" s="127"/>
      <c r="FT265" s="89" t="s">
        <v>598</v>
      </c>
      <c r="FU265" s="7">
        <v>16.551078601089266</v>
      </c>
      <c r="FV265" s="7">
        <v>-56.107835409112369</v>
      </c>
      <c r="FW265" s="7">
        <v>-26.242028812683493</v>
      </c>
      <c r="FX265" s="7">
        <v>-38.273401289921757</v>
      </c>
      <c r="FY265" s="7">
        <v>-1.9903840410917972</v>
      </c>
      <c r="FZ265" s="7">
        <v>58.935022306901452</v>
      </c>
      <c r="GA265" s="7">
        <v>-43.317866217629472</v>
      </c>
      <c r="GB265" s="7">
        <v>-123.22133740591252</v>
      </c>
      <c r="GC265" s="89" t="s">
        <v>598</v>
      </c>
      <c r="GD265" s="134"/>
      <c r="GE265" s="134"/>
      <c r="GF265" s="134"/>
      <c r="GG265" s="134"/>
      <c r="GH265" s="134"/>
      <c r="GI265" s="134"/>
      <c r="GJ265" s="134"/>
      <c r="GK265" s="89" t="s">
        <v>598</v>
      </c>
      <c r="GL265" s="75">
        <v>0.19309763166530999</v>
      </c>
      <c r="GM265" s="129">
        <v>8.4242381872330602E-2</v>
      </c>
      <c r="GN265" s="130">
        <v>-3.3612818666616702E-2</v>
      </c>
      <c r="GO265" s="129">
        <v>-0.12052903280523899</v>
      </c>
      <c r="GP265" s="131">
        <v>-2.3981445363920901E-2</v>
      </c>
      <c r="GQ265" s="129">
        <v>4.1354426622828303E-2</v>
      </c>
      <c r="GR265" s="130">
        <v>0.27747376861985201</v>
      </c>
      <c r="GS265" s="131">
        <v>-0.95070032875021604</v>
      </c>
      <c r="GT265" s="75">
        <v>0.19309763166530999</v>
      </c>
      <c r="GU265" s="129">
        <v>8.4242381872330602E-2</v>
      </c>
      <c r="GV265" s="130">
        <v>-3.3612818666616702E-2</v>
      </c>
      <c r="GW265" s="129">
        <v>-0.12052903280523899</v>
      </c>
      <c r="GX265" s="131">
        <v>-2.3981445363920901E-2</v>
      </c>
      <c r="GY265" s="129">
        <v>4.1354426622828303E-2</v>
      </c>
      <c r="GZ265" s="130">
        <v>0.27747376861985201</v>
      </c>
      <c r="HA265" s="131">
        <v>-0.95070032875021604</v>
      </c>
      <c r="HB265" s="89" t="s">
        <v>598</v>
      </c>
      <c r="HC265" s="106"/>
      <c r="HD265" s="106"/>
      <c r="HE265" s="106"/>
      <c r="HF265" s="106"/>
      <c r="HG265" s="106"/>
      <c r="HH265" s="106"/>
      <c r="HI265" s="106"/>
      <c r="HJ265" s="106"/>
      <c r="HK265" s="106"/>
      <c r="HL265" s="106"/>
      <c r="HM265" s="106"/>
      <c r="HN265" s="106"/>
      <c r="HO265" s="106"/>
      <c r="HP265" s="106"/>
      <c r="HQ265" s="106"/>
      <c r="HR265" s="106"/>
      <c r="HS265" s="106"/>
      <c r="HT265" s="106"/>
      <c r="HU265" s="106"/>
      <c r="HV265" s="106"/>
      <c r="HW265" s="106"/>
      <c r="HX265" s="106"/>
      <c r="HY265" s="106"/>
      <c r="HZ265" s="106"/>
      <c r="IA265" s="89" t="s">
        <v>598</v>
      </c>
      <c r="IB265" s="128">
        <v>0.29961115984244502</v>
      </c>
      <c r="IC265" s="42">
        <v>0.85923595987005297</v>
      </c>
      <c r="ID265" s="13" t="s">
        <v>598</v>
      </c>
      <c r="IE265" s="6">
        <v>103.0689857</v>
      </c>
      <c r="IF265" s="6">
        <v>90.443900729999996</v>
      </c>
      <c r="IG265" s="6">
        <v>66.512264450000004</v>
      </c>
      <c r="IH265" s="6">
        <v>51.205188890000002</v>
      </c>
      <c r="II265" s="6">
        <v>11.638477010000001</v>
      </c>
      <c r="IJ265" s="6">
        <v>82.548869069999995</v>
      </c>
      <c r="IK265" s="6">
        <v>83.721147119999998</v>
      </c>
      <c r="IL265" s="7">
        <v>72.268054320000005</v>
      </c>
      <c r="IM265" s="6">
        <v>89.839042989999996</v>
      </c>
      <c r="IN265" s="6">
        <v>98.479459820000002</v>
      </c>
      <c r="IO265" s="6">
        <v>52.688642129999998</v>
      </c>
      <c r="IP265" s="7">
        <v>80.557517189999999</v>
      </c>
      <c r="IQ265" s="7">
        <v>-91.479952830000002</v>
      </c>
      <c r="IR265" s="7">
        <v>-34.753024189999998</v>
      </c>
      <c r="IS265" s="6">
        <v>60.519745399999998</v>
      </c>
      <c r="IT265" s="7">
        <v>66.119119769999998</v>
      </c>
      <c r="IU265" s="6">
        <v>11.895174600000001</v>
      </c>
      <c r="IV265" s="7"/>
      <c r="IW265" s="7">
        <v>88.933837539999999</v>
      </c>
      <c r="IX265" s="7">
        <v>75.774874530000005</v>
      </c>
      <c r="IY265" s="6">
        <v>60.744392410000003</v>
      </c>
      <c r="IZ265" s="6">
        <v>17.586815770000001</v>
      </c>
      <c r="JA265" s="6">
        <v>67.811092720000005</v>
      </c>
      <c r="JB265" s="6">
        <v>4.3678995690000004</v>
      </c>
      <c r="JC265" s="6">
        <v>37.088423059999997</v>
      </c>
      <c r="JD265" s="7">
        <v>89.031136860000004</v>
      </c>
      <c r="JE265" s="7">
        <v>72.338781350000005</v>
      </c>
      <c r="JF265" s="7">
        <v>26.178260349999999</v>
      </c>
      <c r="JG265" s="7">
        <v>56.541081060000003</v>
      </c>
      <c r="JH265" s="6">
        <v>97.313906230000001</v>
      </c>
      <c r="JI265" s="7">
        <v>85.102537369999993</v>
      </c>
      <c r="JJ265" s="6">
        <v>53.076157430000002</v>
      </c>
      <c r="JK265" s="7">
        <v>52.410401610000001</v>
      </c>
      <c r="JL265" s="6">
        <v>92.771444709999997</v>
      </c>
      <c r="JM265" s="7">
        <v>76.061919500000002</v>
      </c>
      <c r="JN265" s="6">
        <v>97.485938880000006</v>
      </c>
      <c r="JO265" s="7">
        <v>75.156486079999993</v>
      </c>
      <c r="JP265" s="7">
        <v>89.322976510000004</v>
      </c>
      <c r="JQ265" s="6">
        <v>99.96261174</v>
      </c>
      <c r="JR265" s="6">
        <v>93.208293650000002</v>
      </c>
      <c r="JS265" s="7">
        <v>88.961208639999995</v>
      </c>
      <c r="JT265" s="7">
        <v>88.968719879999995</v>
      </c>
      <c r="JU265" s="7">
        <v>81.421204520000003</v>
      </c>
      <c r="JV265" s="7">
        <v>91.796642460000001</v>
      </c>
      <c r="JW265" s="6">
        <v>93.676588899999999</v>
      </c>
      <c r="JX265" s="7">
        <v>76.934400589999996</v>
      </c>
      <c r="JY265" s="6">
        <v>88.358035450000003</v>
      </c>
      <c r="JZ265" s="7">
        <v>92.299353760000002</v>
      </c>
      <c r="KA265" s="6">
        <v>89.188455619999999</v>
      </c>
      <c r="KB265" s="7">
        <v>106.69952429999999</v>
      </c>
      <c r="KC265" s="7">
        <v>66.015504930000006</v>
      </c>
      <c r="KD265" s="6">
        <v>78.973326619999995</v>
      </c>
      <c r="KE265" s="6">
        <v>56.862013189999999</v>
      </c>
      <c r="KF265" s="6">
        <v>80.432351839999995</v>
      </c>
      <c r="KG265" s="7">
        <v>69.754319969999997</v>
      </c>
      <c r="KH265" s="6">
        <v>45.901198010000002</v>
      </c>
      <c r="KI265" s="6">
        <v>83.479090479999996</v>
      </c>
      <c r="KJ265" s="6">
        <v>88.393705780000005</v>
      </c>
      <c r="KK265" s="6">
        <v>48.323191649999998</v>
      </c>
      <c r="KM265" s="178" t="s">
        <v>1948</v>
      </c>
      <c r="KN265" s="178" t="s">
        <v>1948</v>
      </c>
      <c r="KO265" s="178" t="s">
        <v>1948</v>
      </c>
    </row>
    <row r="266" spans="1:301" ht="87.75" customHeight="1">
      <c r="A266" s="164" t="s">
        <v>1781</v>
      </c>
      <c r="B266" s="84" t="str">
        <f>"Chemistry 665"</f>
        <v>Chemistry 665</v>
      </c>
      <c r="C266" s="158" t="s">
        <v>1938</v>
      </c>
      <c r="D266" s="13" t="s">
        <v>646</v>
      </c>
      <c r="E266" s="163"/>
      <c r="F266" s="13"/>
      <c r="G266" s="2" t="s">
        <v>647</v>
      </c>
      <c r="H266" s="13" t="s">
        <v>1273</v>
      </c>
      <c r="I266" s="83" t="str">
        <f>"Chemistry 265"</f>
        <v>Chemistry 265</v>
      </c>
      <c r="J266" s="13">
        <v>266</v>
      </c>
      <c r="K266" s="4"/>
      <c r="L266" s="53">
        <v>1.0220109786259719</v>
      </c>
      <c r="M266" s="114"/>
      <c r="N266" s="5">
        <v>25</v>
      </c>
      <c r="O266" s="6">
        <v>94</v>
      </c>
      <c r="P266" s="6"/>
      <c r="Q266" s="6"/>
      <c r="S266" s="7"/>
      <c r="T266" s="6"/>
      <c r="U266" s="6">
        <v>68.52</v>
      </c>
      <c r="V266" s="6"/>
      <c r="W266" s="6"/>
      <c r="X266" s="6"/>
      <c r="Y266" s="6"/>
      <c r="Z266" s="6">
        <v>43.410000000000004</v>
      </c>
      <c r="AA266" s="116" t="s">
        <v>80</v>
      </c>
      <c r="AB266" s="116" t="s">
        <v>69</v>
      </c>
      <c r="AC266" s="115" t="s">
        <v>68</v>
      </c>
      <c r="AD266" s="115" t="s">
        <v>68</v>
      </c>
      <c r="AE266" s="116" t="s">
        <v>69</v>
      </c>
      <c r="AF266" s="116" t="s">
        <v>69</v>
      </c>
      <c r="AG266" s="10"/>
      <c r="AH266" s="10"/>
      <c r="AI266" s="10"/>
      <c r="AJ266" s="10"/>
      <c r="AK266" s="75">
        <v>0.86899999999999999</v>
      </c>
      <c r="AL266" s="117" t="s">
        <v>907</v>
      </c>
      <c r="AM266" s="89" t="s">
        <v>646</v>
      </c>
      <c r="AN266" s="118">
        <v>3.541385398276041E-2</v>
      </c>
      <c r="AO266" s="118">
        <v>2.4130204033494515E-2</v>
      </c>
      <c r="AP266" s="118">
        <v>0.64359145321122491</v>
      </c>
      <c r="AQ266" s="118"/>
      <c r="AR266" s="80" t="s">
        <v>148</v>
      </c>
      <c r="AS266" s="7">
        <v>91.163850709403121</v>
      </c>
      <c r="AT266" s="119"/>
      <c r="AU266" s="89" t="s">
        <v>646</v>
      </c>
      <c r="AV266" s="7">
        <v>-26.219771000000001</v>
      </c>
      <c r="AW266" s="7">
        <v>-16.123000000000001</v>
      </c>
      <c r="AX266" s="7">
        <v>-8.8719999999999999</v>
      </c>
      <c r="AY266" s="7"/>
      <c r="AZ266" s="7">
        <v>19.944275923496306</v>
      </c>
      <c r="BA266" s="7">
        <v>3.0391110362244049</v>
      </c>
      <c r="BB266" s="187"/>
      <c r="BC266" s="7">
        <v>31.02159440559441</v>
      </c>
      <c r="BD266" s="7">
        <v>4.4161368026644388</v>
      </c>
      <c r="BE266" s="7">
        <v>-15.484276662143815</v>
      </c>
      <c r="BF266" s="7">
        <v>-3.0527227848101357</v>
      </c>
      <c r="BG266" s="7">
        <v>25.174825974025971</v>
      </c>
      <c r="BH266" s="7">
        <v>5.9537572254335203</v>
      </c>
      <c r="BI266" s="7">
        <v>9.0404603461024209</v>
      </c>
      <c r="BJ266" s="77"/>
      <c r="BK266" s="7">
        <v>-38.720587119999998</v>
      </c>
      <c r="BL266" s="7"/>
      <c r="BM266" s="7">
        <v>28.718916777366061</v>
      </c>
      <c r="BN266" s="77"/>
      <c r="BO266" s="7">
        <v>26.891400000000004</v>
      </c>
      <c r="BP266" s="7">
        <v>-3.6119999999999948</v>
      </c>
      <c r="BQ266" s="7"/>
      <c r="BR266" s="7"/>
      <c r="BS266" s="7">
        <v>59.810824695536553</v>
      </c>
      <c r="BT266" s="7">
        <v>59.897836221092405</v>
      </c>
      <c r="BU266" s="75"/>
      <c r="BV266" s="7">
        <v>3.4067885800707964</v>
      </c>
      <c r="BW266" s="7" t="s">
        <v>195</v>
      </c>
      <c r="BX266" s="6">
        <v>-20.599912972555828</v>
      </c>
      <c r="BY266" s="6"/>
      <c r="BZ266" s="6">
        <v>-24.720229946316621</v>
      </c>
      <c r="CA266" s="6"/>
      <c r="CB266" s="4"/>
      <c r="CC266" s="89" t="s">
        <v>646</v>
      </c>
      <c r="CD266" s="4">
        <v>-7.6471837573142274</v>
      </c>
      <c r="CE266" s="4">
        <v>3.6127508497744074</v>
      </c>
      <c r="CF266" s="4"/>
      <c r="CG266" s="89" t="s">
        <v>646</v>
      </c>
      <c r="CH266" s="6">
        <v>-17.7</v>
      </c>
      <c r="CI266" s="53"/>
      <c r="CJ266" s="6">
        <v>29175.119999999999</v>
      </c>
      <c r="CK266" s="6">
        <v>32000</v>
      </c>
      <c r="CL266" s="8">
        <v>-48</v>
      </c>
      <c r="CM266" s="6">
        <v>16000</v>
      </c>
      <c r="CN266" s="9">
        <v>28</v>
      </c>
      <c r="CO266" s="6">
        <v>32000</v>
      </c>
      <c r="CP266" s="5">
        <v>-101</v>
      </c>
      <c r="CQ266" s="4">
        <v>30</v>
      </c>
      <c r="CR266" s="78">
        <v>3.73</v>
      </c>
      <c r="CS266" s="78">
        <v>11.95</v>
      </c>
      <c r="CT266" s="78">
        <v>10</v>
      </c>
      <c r="CU266" s="78">
        <v>0.81</v>
      </c>
      <c r="CV266" s="6">
        <v>55.495535060752452</v>
      </c>
      <c r="CW266" s="78"/>
      <c r="CX266" s="10">
        <v>30</v>
      </c>
      <c r="CY266" s="6">
        <v>93.163225036219615</v>
      </c>
      <c r="CZ266" s="2"/>
      <c r="DA266" s="11"/>
      <c r="DB266" s="11"/>
      <c r="DC266" s="11"/>
      <c r="DD266" s="120" t="s">
        <v>72</v>
      </c>
      <c r="DE266" s="120" t="s">
        <v>72</v>
      </c>
      <c r="DF266" s="89" t="s">
        <v>646</v>
      </c>
      <c r="DG266" s="12">
        <v>16</v>
      </c>
      <c r="DH266" s="9"/>
      <c r="DI266" s="98">
        <v>0</v>
      </c>
      <c r="DJ266" s="102"/>
      <c r="DK266" s="1"/>
      <c r="DL266" s="103"/>
      <c r="DM266" s="46" t="s">
        <v>101</v>
      </c>
      <c r="DN266" s="10">
        <v>0</v>
      </c>
      <c r="DO266" s="10">
        <v>0</v>
      </c>
      <c r="DP266" s="11"/>
      <c r="DQ266" s="109"/>
      <c r="DR266" s="12"/>
      <c r="DS266" s="79">
        <v>0</v>
      </c>
      <c r="DT266" s="2"/>
      <c r="DU266" s="8">
        <v>-28.605</v>
      </c>
      <c r="DV266" s="12"/>
      <c r="DW266" s="13">
        <v>100</v>
      </c>
      <c r="DX266" s="89" t="s">
        <v>646</v>
      </c>
      <c r="DY266" s="12">
        <v>-14</v>
      </c>
      <c r="DZ266" s="89" t="s">
        <v>646</v>
      </c>
      <c r="EA266" s="7">
        <v>2.0982049141052999</v>
      </c>
      <c r="EB266" s="75">
        <v>9.9900000000000003E-2</v>
      </c>
      <c r="EC266" s="75">
        <v>3.9100000000000003E-2</v>
      </c>
      <c r="ED266" s="75">
        <v>-0.1242</v>
      </c>
      <c r="EE266" s="90">
        <v>0.31735956839096957</v>
      </c>
      <c r="EF266" s="90">
        <v>15.752651771609095</v>
      </c>
      <c r="EG266" s="90">
        <v>64.501286750370426</v>
      </c>
      <c r="EH266" s="90">
        <v>61.253690665455373</v>
      </c>
      <c r="EI266" s="75"/>
      <c r="EJ266" s="89" t="s">
        <v>646</v>
      </c>
      <c r="EK266" s="91" t="s">
        <v>74</v>
      </c>
      <c r="EL266" s="91" t="s">
        <v>74</v>
      </c>
      <c r="EM266" s="91" t="s">
        <v>74</v>
      </c>
      <c r="EN266" s="91" t="s">
        <v>74</v>
      </c>
      <c r="EO266" s="91" t="s">
        <v>74</v>
      </c>
      <c r="EP266" s="91" t="s">
        <v>74</v>
      </c>
      <c r="EQ266" s="91" t="s">
        <v>74</v>
      </c>
      <c r="ER266" s="91" t="s">
        <v>74</v>
      </c>
      <c r="ES266" s="93" t="s">
        <v>81</v>
      </c>
      <c r="ET266" s="89" t="s">
        <v>646</v>
      </c>
      <c r="EU266" s="7">
        <v>4.3099999999999996</v>
      </c>
      <c r="EV266" s="7">
        <v>31.5</v>
      </c>
      <c r="EW266" s="10"/>
      <c r="EX266" s="10"/>
      <c r="EY266" s="10"/>
      <c r="EZ266" s="10"/>
      <c r="FA266" s="75">
        <v>0.9246717400524066</v>
      </c>
      <c r="FB266" s="75">
        <v>1.0707066166910451</v>
      </c>
      <c r="FC266" s="75">
        <v>1.0003210256569046</v>
      </c>
      <c r="FD266" s="89" t="s">
        <v>646</v>
      </c>
      <c r="FE266" s="10"/>
      <c r="FF266" s="6">
        <v>0</v>
      </c>
      <c r="FG266" s="10" t="s">
        <v>113</v>
      </c>
      <c r="FH266" s="6">
        <v>32000</v>
      </c>
      <c r="FI266" s="10"/>
      <c r="FJ266" s="9"/>
      <c r="FK266" s="6">
        <v>-31.707802780934081</v>
      </c>
      <c r="FL266" s="6">
        <v>32.309356408869661</v>
      </c>
      <c r="FM266" s="6">
        <v>-37.225806451612932</v>
      </c>
      <c r="FN266" s="6">
        <v>-12.270143764627207</v>
      </c>
      <c r="FO266" s="6">
        <v>2.4009603841536387</v>
      </c>
      <c r="FP266" s="6">
        <v>-77.134763253743415</v>
      </c>
      <c r="FQ266" s="127">
        <v>0.70106166990948315</v>
      </c>
      <c r="FR266" s="122"/>
      <c r="FS266" s="121">
        <v>0.73102801897836311</v>
      </c>
      <c r="FT266" s="89" t="s">
        <v>646</v>
      </c>
      <c r="FU266" s="7">
        <v>36.124061236782445</v>
      </c>
      <c r="FV266" s="7">
        <v>-94.777088143560832</v>
      </c>
      <c r="FW266" s="7">
        <v>8.6063614078624724</v>
      </c>
      <c r="FX266" s="7">
        <v>-141.36165572085528</v>
      </c>
      <c r="FY266" s="7">
        <v>40.25487081498008</v>
      </c>
      <c r="FZ266" s="7">
        <v>42.353733030237606</v>
      </c>
      <c r="GA266" s="7">
        <v>-252.71840685296772</v>
      </c>
      <c r="GB266" s="7">
        <v>-15.357888115658437</v>
      </c>
      <c r="GC266" s="89" t="s">
        <v>646</v>
      </c>
      <c r="GD266" s="92" t="s">
        <v>74</v>
      </c>
      <c r="GE266" s="92" t="s">
        <v>74</v>
      </c>
      <c r="GF266" s="123" t="s">
        <v>1402</v>
      </c>
      <c r="GG266" s="123" t="s">
        <v>1402</v>
      </c>
      <c r="GH266" s="124" t="s">
        <v>74</v>
      </c>
      <c r="GI266" s="125" t="s">
        <v>74</v>
      </c>
      <c r="GJ266" s="126" t="s">
        <v>81</v>
      </c>
      <c r="GK266" s="89" t="s">
        <v>646</v>
      </c>
      <c r="GL266" s="127"/>
      <c r="GM266" s="127"/>
      <c r="GN266" s="127"/>
      <c r="GO266" s="127"/>
      <c r="GP266" s="127"/>
      <c r="GQ266" s="127"/>
      <c r="GR266" s="127"/>
      <c r="GS266" s="127"/>
      <c r="GT266" s="127"/>
      <c r="GU266" s="127"/>
      <c r="GV266" s="127"/>
      <c r="GW266" s="127"/>
      <c r="GX266" s="127"/>
      <c r="GY266" s="127"/>
      <c r="GZ266" s="127"/>
      <c r="HA266" s="127"/>
      <c r="HB266" s="89" t="s">
        <v>646</v>
      </c>
      <c r="HC266" s="106"/>
      <c r="HD266" s="106"/>
      <c r="HE266" s="106"/>
      <c r="HF266" s="106"/>
      <c r="HG266" s="106"/>
      <c r="HH266" s="106"/>
      <c r="HI266" s="106"/>
      <c r="HJ266" s="106"/>
      <c r="HK266" s="106"/>
      <c r="HL266" s="106"/>
      <c r="HM266" s="106"/>
      <c r="HN266" s="106"/>
      <c r="HO266" s="106"/>
      <c r="HP266" s="106"/>
      <c r="HQ266" s="106"/>
      <c r="HR266" s="106"/>
      <c r="HS266" s="106"/>
      <c r="HT266" s="106"/>
      <c r="HU266" s="106"/>
      <c r="HV266" s="106"/>
      <c r="HW266" s="106"/>
      <c r="HX266" s="106"/>
      <c r="HY266" s="106"/>
      <c r="HZ266" s="106"/>
      <c r="IA266" s="89" t="s">
        <v>646</v>
      </c>
      <c r="IB266" s="42">
        <v>0.49394753879014602</v>
      </c>
      <c r="IC266" s="41">
        <v>0.91299501797680505</v>
      </c>
      <c r="ID266" s="13" t="s">
        <v>646</v>
      </c>
      <c r="IE266" s="6">
        <v>12.982797789999999</v>
      </c>
      <c r="IF266" s="6">
        <v>45.692158759999998</v>
      </c>
      <c r="IG266" s="6">
        <v>15.613921400000001</v>
      </c>
      <c r="IH266" s="6">
        <v>29.140791549999999</v>
      </c>
      <c r="II266" s="6">
        <v>-1.134644478</v>
      </c>
      <c r="IJ266" s="6">
        <v>16.983057769999998</v>
      </c>
      <c r="IK266" s="6">
        <v>2.007312352</v>
      </c>
      <c r="IL266" s="7"/>
      <c r="IM266" s="6">
        <v>-1.4501891549999999</v>
      </c>
      <c r="IN266" s="6">
        <v>10.316228799999999</v>
      </c>
      <c r="IO266" s="6">
        <v>38.879808220000001</v>
      </c>
      <c r="IP266" s="7">
        <v>5.704743422</v>
      </c>
      <c r="IQ266" s="7">
        <v>12.88410992</v>
      </c>
      <c r="IR266" s="7">
        <v>6.7922239820000003</v>
      </c>
      <c r="IS266" s="6">
        <v>22.743184469999999</v>
      </c>
      <c r="IT266" s="7">
        <v>29.408696190000001</v>
      </c>
      <c r="IU266" s="6">
        <v>20.74395088</v>
      </c>
      <c r="IV266" s="7">
        <v>25.916197619999998</v>
      </c>
      <c r="IW266" s="7">
        <v>22.37530585</v>
      </c>
      <c r="IX266" s="7">
        <v>8.0700822940000005</v>
      </c>
      <c r="IY266" s="6">
        <v>3.9393025829999999</v>
      </c>
      <c r="IZ266" s="6">
        <v>7.2220888360000002</v>
      </c>
      <c r="JA266" s="6">
        <v>9.1608959730000006</v>
      </c>
      <c r="JB266" s="6">
        <v>17.63871438</v>
      </c>
      <c r="JC266" s="6">
        <v>4.5388120000000001</v>
      </c>
      <c r="JD266" s="7">
        <v>2.8242860639999998</v>
      </c>
      <c r="JE266" s="7">
        <v>-45.870535709999999</v>
      </c>
      <c r="JF266" s="7"/>
      <c r="JG266" s="7">
        <v>17.353942889999999</v>
      </c>
      <c r="JH266" s="6">
        <v>9.6907405709999992</v>
      </c>
      <c r="JI266" s="7">
        <v>40.752845710000003</v>
      </c>
      <c r="JJ266" s="6">
        <v>-38.1377551</v>
      </c>
      <c r="JK266" s="7">
        <v>-7.5625680089999996</v>
      </c>
      <c r="JL266" s="6">
        <v>-27.151898729999999</v>
      </c>
      <c r="JM266" s="7">
        <v>3.4242319640000001</v>
      </c>
      <c r="JN266" s="6">
        <v>18.565609179999999</v>
      </c>
      <c r="JO266" s="7">
        <v>33.967637539999998</v>
      </c>
      <c r="JP266" s="7"/>
      <c r="JQ266" s="6">
        <v>19.37662083</v>
      </c>
      <c r="JR266" s="6">
        <v>-2.6543209879999998</v>
      </c>
      <c r="JS266" s="7">
        <v>3.6137037740000002</v>
      </c>
      <c r="JT266" s="7">
        <v>-4.8186528500000003</v>
      </c>
      <c r="JU266" s="7">
        <v>-6.7982456139999998</v>
      </c>
      <c r="JV266" s="7">
        <v>4.0101172680000001</v>
      </c>
      <c r="JW266" s="6">
        <v>29.586656999999999</v>
      </c>
      <c r="JX266" s="7">
        <v>19.941068730000001</v>
      </c>
      <c r="JY266" s="6">
        <v>49.032783549999998</v>
      </c>
      <c r="JZ266" s="7">
        <v>-1.8123667379999999</v>
      </c>
      <c r="KA266" s="6">
        <v>22.035665290000001</v>
      </c>
      <c r="KB266" s="7">
        <v>18.28486019</v>
      </c>
      <c r="KC266" s="7">
        <v>27.67245393</v>
      </c>
      <c r="KD266" s="6">
        <v>5.768456499</v>
      </c>
      <c r="KE266" s="6">
        <v>36.26395668</v>
      </c>
      <c r="KF266" s="6">
        <v>11.044439430000001</v>
      </c>
      <c r="KG266" s="7">
        <v>-11.852704259999999</v>
      </c>
      <c r="KH266" s="6">
        <v>13.470075</v>
      </c>
      <c r="KI266" s="6">
        <v>11.76100849</v>
      </c>
      <c r="KJ266" s="6">
        <v>21.271506120000002</v>
      </c>
      <c r="KK266" s="6">
        <v>-21.34615385</v>
      </c>
      <c r="KM266" s="178">
        <v>0.66787314345514737</v>
      </c>
      <c r="KN266" s="178">
        <v>1.0077809496386245</v>
      </c>
      <c r="KO266" s="178">
        <v>0.12186773799677027</v>
      </c>
    </row>
    <row r="267" spans="1:301" ht="87.75" customHeight="1">
      <c r="A267" s="164" t="s">
        <v>1782</v>
      </c>
      <c r="B267" s="84" t="str">
        <f>"Chemistry 666"</f>
        <v>Chemistry 666</v>
      </c>
      <c r="C267" s="158" t="s">
        <v>1937</v>
      </c>
      <c r="D267" s="13" t="s">
        <v>119</v>
      </c>
      <c r="E267" s="163"/>
      <c r="F267" s="13"/>
      <c r="G267" s="2" t="s">
        <v>120</v>
      </c>
      <c r="H267" s="13" t="s">
        <v>1011</v>
      </c>
      <c r="I267" s="83" t="str">
        <f>"Chemistry 266"</f>
        <v>Chemistry 266</v>
      </c>
      <c r="J267" s="13">
        <v>267</v>
      </c>
      <c r="K267" s="4"/>
      <c r="L267" s="53">
        <v>1.0470932864628393</v>
      </c>
      <c r="M267" s="189" t="s">
        <v>121</v>
      </c>
      <c r="N267" s="5">
        <v>81</v>
      </c>
      <c r="O267" s="6">
        <v>98</v>
      </c>
      <c r="P267" s="6">
        <v>1430</v>
      </c>
      <c r="Q267" s="6"/>
      <c r="S267" s="7">
        <v>1159</v>
      </c>
      <c r="T267" s="6"/>
      <c r="U267" s="6">
        <v>673.80000000000007</v>
      </c>
      <c r="V267" s="6">
        <v>2877</v>
      </c>
      <c r="W267" s="6"/>
      <c r="X267" s="6"/>
      <c r="Y267" s="6"/>
      <c r="Z267" s="6"/>
      <c r="AA267" s="116" t="s">
        <v>85</v>
      </c>
      <c r="AB267" s="116" t="s">
        <v>80</v>
      </c>
      <c r="AC267" s="115" t="s">
        <v>68</v>
      </c>
      <c r="AD267" s="116" t="s">
        <v>69</v>
      </c>
      <c r="AE267" s="116" t="s">
        <v>69</v>
      </c>
      <c r="AF267" s="116" t="s">
        <v>69</v>
      </c>
      <c r="AG267" s="10"/>
      <c r="AH267" s="10"/>
      <c r="AI267" s="10"/>
      <c r="AJ267" s="10"/>
      <c r="AK267" s="75">
        <v>1.19</v>
      </c>
      <c r="AL267" s="117" t="s">
        <v>907</v>
      </c>
      <c r="AM267" s="89" t="s">
        <v>119</v>
      </c>
      <c r="AN267" s="118">
        <v>-4.0917168739976591E-2</v>
      </c>
      <c r="AO267" s="118">
        <v>-5.7046979865771813E-2</v>
      </c>
      <c r="AP267" s="118">
        <v>1.9139906990374281E-2</v>
      </c>
      <c r="AQ267" s="118">
        <v>-3.6784168889043536E-4</v>
      </c>
      <c r="AR267" s="80" t="s">
        <v>70</v>
      </c>
      <c r="AS267" s="7">
        <v>14.122384951610735</v>
      </c>
      <c r="AT267" s="119"/>
      <c r="AU267" s="89" t="s">
        <v>119</v>
      </c>
      <c r="AV267" s="7">
        <v>33.007628699999998</v>
      </c>
      <c r="AW267" s="7">
        <v>25.227</v>
      </c>
      <c r="AX267" s="7">
        <v>-0.35299999999999998</v>
      </c>
      <c r="AY267" s="7"/>
      <c r="AZ267" s="7">
        <v>43.483444311952326</v>
      </c>
      <c r="BA267" s="7">
        <v>29.563445775656874</v>
      </c>
      <c r="BB267" s="187"/>
      <c r="BC267" s="7">
        <v>68.950254143646418</v>
      </c>
      <c r="BD267" s="7">
        <v>24.057981159420283</v>
      </c>
      <c r="BE267" s="7">
        <v>-1.0843718528995683</v>
      </c>
      <c r="BF267" s="7">
        <v>2.7723705167173263</v>
      </c>
      <c r="BG267" s="7">
        <v>12.387613186813184</v>
      </c>
      <c r="BH267" s="7">
        <v>-7.4368269538330338</v>
      </c>
      <c r="BI267" s="7">
        <v>18.269006096395266</v>
      </c>
      <c r="BJ267" s="77"/>
      <c r="BK267" s="7">
        <v>-5.1872320739999997</v>
      </c>
      <c r="BL267" s="7"/>
      <c r="BM267" s="7">
        <v>41.148473505162407</v>
      </c>
      <c r="BN267" s="77"/>
      <c r="BO267" s="7">
        <v>6.4188000000000045</v>
      </c>
      <c r="BP267" s="7">
        <v>9.7510000000000048</v>
      </c>
      <c r="BQ267" s="7"/>
      <c r="BR267" s="7"/>
      <c r="BS267" s="7">
        <v>40.474806025475615</v>
      </c>
      <c r="BT267" s="7">
        <v>53.257998568618078</v>
      </c>
      <c r="BU267" s="75"/>
      <c r="BV267" s="7">
        <v>50.808434226588787</v>
      </c>
      <c r="BW267" s="180" t="s">
        <v>1968</v>
      </c>
      <c r="BX267" s="6">
        <v>-7.8581830491307532</v>
      </c>
      <c r="BY267" s="6"/>
      <c r="BZ267" s="6">
        <v>-20.244334064139977</v>
      </c>
      <c r="CA267" s="6"/>
      <c r="CB267" s="4"/>
      <c r="CC267" s="89" t="s">
        <v>119</v>
      </c>
      <c r="CD267" s="4">
        <v>5.5037545713633094</v>
      </c>
      <c r="CE267" s="4">
        <v>73.546477273743065</v>
      </c>
      <c r="CF267" s="4"/>
      <c r="CG267" s="89" t="s">
        <v>119</v>
      </c>
      <c r="CH267" s="6">
        <v>32.69</v>
      </c>
      <c r="CI267" s="53"/>
      <c r="CJ267" s="6">
        <v>14556.95</v>
      </c>
      <c r="CK267" s="6">
        <v>32000</v>
      </c>
      <c r="CL267" s="8">
        <v>-17</v>
      </c>
      <c r="CM267" s="6">
        <v>16000</v>
      </c>
      <c r="CN267" s="9">
        <v>-57</v>
      </c>
      <c r="CO267" s="6">
        <v>27508.74</v>
      </c>
      <c r="CP267" s="5">
        <v>-33</v>
      </c>
      <c r="CQ267" s="4">
        <v>30</v>
      </c>
      <c r="CR267" s="78">
        <v>11</v>
      </c>
      <c r="CS267" s="78">
        <v>3.32</v>
      </c>
      <c r="CT267" s="78">
        <v>19.37</v>
      </c>
      <c r="CU267" s="78">
        <v>5.5</v>
      </c>
      <c r="CV267" s="6">
        <v>80.299744462727205</v>
      </c>
      <c r="CW267" s="78"/>
      <c r="CX267" s="10">
        <v>30</v>
      </c>
      <c r="CY267" s="6">
        <v>90.740590151301731</v>
      </c>
      <c r="CZ267" s="2"/>
      <c r="DA267" s="11"/>
      <c r="DB267" s="11"/>
      <c r="DC267" s="11"/>
      <c r="DD267" s="120" t="s">
        <v>71</v>
      </c>
      <c r="DE267" s="120" t="s">
        <v>72</v>
      </c>
      <c r="DF267" s="89" t="s">
        <v>119</v>
      </c>
      <c r="DG267" s="12">
        <v>6</v>
      </c>
      <c r="DH267" s="9"/>
      <c r="DI267" s="98">
        <v>0</v>
      </c>
      <c r="DJ267" s="100"/>
      <c r="DK267" s="1"/>
      <c r="DL267" s="101"/>
      <c r="DM267" s="46" t="s">
        <v>101</v>
      </c>
      <c r="DN267" s="10">
        <v>0</v>
      </c>
      <c r="DO267" s="10">
        <v>3</v>
      </c>
      <c r="DP267" s="11"/>
      <c r="DQ267" s="109"/>
      <c r="DR267" s="12"/>
      <c r="DS267" s="79">
        <v>0</v>
      </c>
      <c r="DT267" s="2"/>
      <c r="DU267" s="8">
        <v>-0.23300000000000001</v>
      </c>
      <c r="DV267" s="12"/>
      <c r="DW267" s="13">
        <v>100</v>
      </c>
      <c r="DX267" s="89" t="s">
        <v>119</v>
      </c>
      <c r="DY267" s="12">
        <v>29</v>
      </c>
      <c r="DZ267" s="89" t="s">
        <v>119</v>
      </c>
      <c r="EA267" s="7">
        <v>-1.32208215780577</v>
      </c>
      <c r="EB267" s="75">
        <v>-1.41E-2</v>
      </c>
      <c r="EC267" s="75">
        <v>-6.6100000000000006E-2</v>
      </c>
      <c r="ED267" s="75">
        <v>-1.34E-2</v>
      </c>
      <c r="EE267" s="90">
        <v>0</v>
      </c>
      <c r="EF267" s="90">
        <v>5.2490507035961684</v>
      </c>
      <c r="EG267" s="90">
        <v>0</v>
      </c>
      <c r="EH267" s="90">
        <v>9.015594541910346</v>
      </c>
      <c r="EI267" s="88"/>
      <c r="EJ267" s="89" t="s">
        <v>119</v>
      </c>
      <c r="EK267" s="91" t="s">
        <v>74</v>
      </c>
      <c r="EL267" s="91" t="s">
        <v>74</v>
      </c>
      <c r="EM267" s="91" t="s">
        <v>74</v>
      </c>
      <c r="EN267" s="91" t="s">
        <v>74</v>
      </c>
      <c r="EO267" s="91" t="s">
        <v>74</v>
      </c>
      <c r="EP267" s="91" t="s">
        <v>74</v>
      </c>
      <c r="EQ267" s="91" t="s">
        <v>74</v>
      </c>
      <c r="ER267" s="91" t="s">
        <v>74</v>
      </c>
      <c r="ES267" s="92" t="s">
        <v>74</v>
      </c>
      <c r="ET267" s="89" t="s">
        <v>119</v>
      </c>
      <c r="EU267" s="7">
        <v>5.83</v>
      </c>
      <c r="EV267" s="7">
        <v>-1.0999999999999999E-2</v>
      </c>
      <c r="EW267" s="10"/>
      <c r="EX267" s="10"/>
      <c r="EY267" s="10"/>
      <c r="EZ267" s="10"/>
      <c r="FA267" s="75">
        <v>1.0082827081026504</v>
      </c>
      <c r="FB267" s="75">
        <v>1.1370620624483043</v>
      </c>
      <c r="FC267" s="75">
        <v>1.0243589743589743</v>
      </c>
      <c r="FD267" s="89" t="s">
        <v>119</v>
      </c>
      <c r="FE267" s="13"/>
      <c r="FF267" s="6">
        <v>0</v>
      </c>
      <c r="FG267" s="10" t="s">
        <v>122</v>
      </c>
      <c r="FH267" s="6">
        <v>32000</v>
      </c>
      <c r="FI267" s="10"/>
      <c r="FJ267" s="9"/>
      <c r="FK267" s="6">
        <v>50.699219027694568</v>
      </c>
      <c r="FL267" s="6">
        <v>8.805854703397376</v>
      </c>
      <c r="FM267" s="6">
        <v>58.62068965517242</v>
      </c>
      <c r="FN267" s="6">
        <v>-24.211524780649697</v>
      </c>
      <c r="FO267" s="6">
        <v>99.65772960638904</v>
      </c>
      <c r="FP267" s="6">
        <v>102.68199233716476</v>
      </c>
      <c r="FQ267" s="121">
        <v>1.0953224101479915</v>
      </c>
      <c r="FR267" s="122"/>
      <c r="FS267" s="121">
        <v>0.70868973031871429</v>
      </c>
      <c r="FT267" s="89" t="s">
        <v>119</v>
      </c>
      <c r="FU267" s="7">
        <v>79.141265733959031</v>
      </c>
      <c r="FV267" s="7">
        <v>-10.15962428883952</v>
      </c>
      <c r="FW267" s="7">
        <v>70.645020818960674</v>
      </c>
      <c r="FX267" s="7">
        <v>-29.461751664287704</v>
      </c>
      <c r="FY267" s="7">
        <v>-57.063930182492165</v>
      </c>
      <c r="FZ267" s="7">
        <v>-4.8203494873829911</v>
      </c>
      <c r="GA267" s="7">
        <v>91.324007347746218</v>
      </c>
      <c r="GB267" s="7">
        <v>61.896680640852232</v>
      </c>
      <c r="GC267" s="89" t="s">
        <v>119</v>
      </c>
      <c r="GD267" s="134"/>
      <c r="GE267" s="134"/>
      <c r="GF267" s="134"/>
      <c r="GG267" s="134"/>
      <c r="GH267" s="134"/>
      <c r="GI267" s="134"/>
      <c r="GJ267" s="134"/>
      <c r="GK267" s="89" t="s">
        <v>119</v>
      </c>
      <c r="GL267" s="127"/>
      <c r="GM267" s="127"/>
      <c r="GN267" s="127"/>
      <c r="GO267" s="127"/>
      <c r="GP267" s="127"/>
      <c r="GQ267" s="127"/>
      <c r="GR267" s="127"/>
      <c r="GS267" s="127"/>
      <c r="GT267" s="127"/>
      <c r="GU267" s="127"/>
      <c r="GV267" s="127"/>
      <c r="GW267" s="127"/>
      <c r="GX267" s="127"/>
      <c r="GY267" s="127"/>
      <c r="GZ267" s="127"/>
      <c r="HA267" s="127"/>
      <c r="HB267" s="89" t="s">
        <v>119</v>
      </c>
      <c r="HC267" s="106"/>
      <c r="HD267" s="106"/>
      <c r="HE267" s="106"/>
      <c r="HF267" s="106"/>
      <c r="HG267" s="106"/>
      <c r="HH267" s="106"/>
      <c r="HI267" s="106"/>
      <c r="HJ267" s="106"/>
      <c r="HK267" s="106"/>
      <c r="HL267" s="106"/>
      <c r="HM267" s="106"/>
      <c r="HN267" s="106"/>
      <c r="HO267" s="106"/>
      <c r="HP267" s="106"/>
      <c r="HQ267" s="106"/>
      <c r="HR267" s="106"/>
      <c r="HS267" s="106"/>
      <c r="HT267" s="106"/>
      <c r="HU267" s="106"/>
      <c r="HV267" s="106"/>
      <c r="HW267" s="106"/>
      <c r="HX267" s="106"/>
      <c r="HY267" s="106"/>
      <c r="HZ267" s="106"/>
      <c r="IA267" s="89" t="s">
        <v>119</v>
      </c>
      <c r="IB267" s="133">
        <v>0.161325993556619</v>
      </c>
      <c r="IC267" s="133">
        <v>0.24545342356291999</v>
      </c>
      <c r="ID267" s="13" t="s">
        <v>119</v>
      </c>
      <c r="IE267" s="6">
        <v>13.73636419</v>
      </c>
      <c r="IF267" s="6">
        <v>11.52935787</v>
      </c>
      <c r="IG267" s="6">
        <v>11.219147339999999</v>
      </c>
      <c r="IH267" s="6">
        <v>21.797049619999999</v>
      </c>
      <c r="II267" s="6">
        <v>39.022492020000001</v>
      </c>
      <c r="IJ267" s="6">
        <v>24.450704229999999</v>
      </c>
      <c r="IK267" s="6">
        <v>14.53508051</v>
      </c>
      <c r="IL267" s="7">
        <v>34.98881995</v>
      </c>
      <c r="IM267" s="6">
        <v>10.857118979999999</v>
      </c>
      <c r="IN267" s="6">
        <v>34.979123870000002</v>
      </c>
      <c r="IO267" s="6">
        <v>22.677089209999998</v>
      </c>
      <c r="IP267" s="7">
        <v>9.8700457470000007</v>
      </c>
      <c r="IQ267" s="7">
        <v>90.05478506</v>
      </c>
      <c r="IR267" s="7">
        <v>67.196819090000005</v>
      </c>
      <c r="IS267" s="6">
        <v>13.743669219999999</v>
      </c>
      <c r="IT267" s="7">
        <v>24.7145212</v>
      </c>
      <c r="IU267" s="6">
        <v>56.528216440000001</v>
      </c>
      <c r="IV267" s="7">
        <v>6.6182640739999998</v>
      </c>
      <c r="IW267" s="7">
        <v>10.784347289999999</v>
      </c>
      <c r="IX267" s="7">
        <v>-15.889830509999999</v>
      </c>
      <c r="IY267" s="6">
        <v>-13.4469697</v>
      </c>
      <c r="IZ267" s="6">
        <v>6.3291635619999997</v>
      </c>
      <c r="JA267" s="6">
        <v>-8.0757575760000009</v>
      </c>
      <c r="JB267" s="6">
        <v>-10.460182769999999</v>
      </c>
      <c r="JC267" s="6">
        <v>4.4060569620000001</v>
      </c>
      <c r="JD267" s="7">
        <v>10.227798160000001</v>
      </c>
      <c r="JE267" s="7">
        <v>9.5462026800000004</v>
      </c>
      <c r="JF267" s="7">
        <v>27.578718779999999</v>
      </c>
      <c r="JG267" s="7">
        <v>-24.515503880000001</v>
      </c>
      <c r="JH267" s="6">
        <v>-31.29424779</v>
      </c>
      <c r="JI267" s="7">
        <v>37.63561541</v>
      </c>
      <c r="JJ267" s="6">
        <v>-60.766601559999998</v>
      </c>
      <c r="JK267" s="7">
        <v>7.4603819590000002</v>
      </c>
      <c r="JL267" s="6">
        <v>14.07522168</v>
      </c>
      <c r="JM267" s="7">
        <v>9.1427223770000001</v>
      </c>
      <c r="JN267" s="6">
        <v>34.4732974</v>
      </c>
      <c r="JO267" s="7">
        <v>-7.7161528150000001</v>
      </c>
      <c r="JP267" s="7">
        <v>37.540263539999998</v>
      </c>
      <c r="JQ267" s="6">
        <v>11.560572799999999</v>
      </c>
      <c r="JR267" s="6">
        <v>22.03355569</v>
      </c>
      <c r="JS267" s="7">
        <v>8.5222602290000005</v>
      </c>
      <c r="JT267" s="7">
        <v>-16.98307411</v>
      </c>
      <c r="JU267" s="7">
        <v>35.490253860000003</v>
      </c>
      <c r="JV267" s="7">
        <v>-8.4802538789999993</v>
      </c>
      <c r="JW267" s="6">
        <v>-10.12258544</v>
      </c>
      <c r="JX267" s="7">
        <v>22.053768179999999</v>
      </c>
      <c r="JY267" s="6">
        <v>69.508422139999993</v>
      </c>
      <c r="JZ267" s="7">
        <v>4.2931774689999997</v>
      </c>
      <c r="KA267" s="6">
        <v>23.96987472</v>
      </c>
      <c r="KB267" s="7">
        <v>13.024920829999999</v>
      </c>
      <c r="KC267" s="7">
        <v>16.119767800000002</v>
      </c>
      <c r="KD267" s="6">
        <v>29.537450110000002</v>
      </c>
      <c r="KE267" s="6">
        <v>-0.28023097800000002</v>
      </c>
      <c r="KF267" s="6">
        <v>25.040274279999998</v>
      </c>
      <c r="KG267" s="7">
        <v>28.48230822</v>
      </c>
      <c r="KH267" s="6">
        <v>-2.4452269169999998</v>
      </c>
      <c r="KI267" s="6">
        <v>20.777292840000001</v>
      </c>
      <c r="KJ267" s="6">
        <v>55.790972279999998</v>
      </c>
      <c r="KK267" s="6">
        <v>6.6823997019999997</v>
      </c>
      <c r="KM267" s="178">
        <v>0.54981136672243858</v>
      </c>
      <c r="KN267" s="178">
        <v>0.86746885072831903</v>
      </c>
      <c r="KO267" s="178">
        <v>0.7700763443021611</v>
      </c>
    </row>
    <row r="268" spans="1:301" ht="87.75" customHeight="1">
      <c r="A268" s="164" t="s">
        <v>1783</v>
      </c>
      <c r="B268" s="84" t="str">
        <f>"Chemistry 667"</f>
        <v>Chemistry 667</v>
      </c>
      <c r="C268" s="158" t="s">
        <v>1937</v>
      </c>
      <c r="D268" s="13" t="s">
        <v>430</v>
      </c>
      <c r="E268" s="163"/>
      <c r="F268" s="13"/>
      <c r="G268" s="2" t="s">
        <v>431</v>
      </c>
      <c r="H268" s="13" t="s">
        <v>1155</v>
      </c>
      <c r="I268" s="83" t="str">
        <f>"Chemistry 267"</f>
        <v>Chemistry 267</v>
      </c>
      <c r="J268" s="13">
        <v>268</v>
      </c>
      <c r="K268" s="4"/>
      <c r="L268" s="53">
        <v>0.796888887569008</v>
      </c>
      <c r="M268" s="189" t="s">
        <v>1408</v>
      </c>
      <c r="N268" s="5">
        <v>70</v>
      </c>
      <c r="O268" s="6">
        <v>91</v>
      </c>
      <c r="P268" s="6">
        <v>1300</v>
      </c>
      <c r="Q268" s="6"/>
      <c r="S268" s="7">
        <v>1913</v>
      </c>
      <c r="T268" s="6"/>
      <c r="U268" s="6">
        <v>2972</v>
      </c>
      <c r="V268" s="6">
        <v>1178</v>
      </c>
      <c r="W268" s="6">
        <v>999.8</v>
      </c>
      <c r="X268" s="6">
        <v>1154</v>
      </c>
      <c r="Y268" s="6">
        <v>1204</v>
      </c>
      <c r="Z268" s="6">
        <v>1260</v>
      </c>
      <c r="AA268" s="116" t="s">
        <v>85</v>
      </c>
      <c r="AB268" s="116" t="s">
        <v>80</v>
      </c>
      <c r="AC268" s="115" t="s">
        <v>68</v>
      </c>
      <c r="AD268" s="115" t="s">
        <v>68</v>
      </c>
      <c r="AE268" s="116" t="s">
        <v>69</v>
      </c>
      <c r="AF268" s="116" t="s">
        <v>69</v>
      </c>
      <c r="AG268" s="10"/>
      <c r="AH268" s="10"/>
      <c r="AI268" s="10"/>
      <c r="AJ268" s="10"/>
      <c r="AK268" s="75">
        <v>0.77</v>
      </c>
      <c r="AL268" s="117" t="s">
        <v>907</v>
      </c>
      <c r="AM268" s="89" t="s">
        <v>430</v>
      </c>
      <c r="AN268" s="118">
        <v>-3.0514498721338476E-2</v>
      </c>
      <c r="AO268" s="118">
        <v>-4.0268456375838924E-2</v>
      </c>
      <c r="AP268" s="118">
        <v>0.46203455549249944</v>
      </c>
      <c r="AQ268" s="118">
        <v>0.17728975237792255</v>
      </c>
      <c r="AR268" s="80" t="s">
        <v>70</v>
      </c>
      <c r="AS268" s="7">
        <v>50.470556807393862</v>
      </c>
      <c r="AT268" s="119"/>
      <c r="AU268" s="89" t="s">
        <v>430</v>
      </c>
      <c r="AV268" s="7">
        <v>22.199568800000002</v>
      </c>
      <c r="AW268" s="7">
        <v>1.3979999999999999</v>
      </c>
      <c r="AX268" s="7">
        <v>-11.859</v>
      </c>
      <c r="AY268" s="7"/>
      <c r="AZ268" s="7">
        <v>82.496418679711098</v>
      </c>
      <c r="BA268" s="7">
        <v>12.426925908669823</v>
      </c>
      <c r="BB268" s="185"/>
      <c r="BC268" s="7">
        <v>94.806607734806633</v>
      </c>
      <c r="BD268" s="7">
        <v>55.845420772946852</v>
      </c>
      <c r="BE268" s="7">
        <v>20.839249080622345</v>
      </c>
      <c r="BF268" s="7">
        <v>14.626473860182365</v>
      </c>
      <c r="BG268" s="7">
        <v>15.684316483516481</v>
      </c>
      <c r="BH268" s="7">
        <v>4.4247787610619511</v>
      </c>
      <c r="BI268" s="7">
        <v>16.734817426768913</v>
      </c>
      <c r="BJ268" s="77"/>
      <c r="BK268" s="7">
        <v>0.23500916299999999</v>
      </c>
      <c r="BL268" s="7"/>
      <c r="BM268" s="7">
        <v>57.939718240531604</v>
      </c>
      <c r="BN268" s="77"/>
      <c r="BO268" s="7">
        <v>8.2686000000000064</v>
      </c>
      <c r="BP268" s="7">
        <v>20.4084</v>
      </c>
      <c r="BQ268" s="7"/>
      <c r="BR268" s="7"/>
      <c r="BS268" s="7">
        <v>56.542438173459558</v>
      </c>
      <c r="BT268" s="7">
        <v>47.447743326903883</v>
      </c>
      <c r="BU268" s="75"/>
      <c r="BV268" s="7">
        <v>1.5093671361762095</v>
      </c>
      <c r="BW268" s="7" t="s">
        <v>195</v>
      </c>
      <c r="BX268" s="6">
        <v>-2.7945550371405048</v>
      </c>
      <c r="BY268" s="6"/>
      <c r="BZ268" s="6">
        <v>14.112162253994939</v>
      </c>
      <c r="CA268" s="6"/>
      <c r="CB268" s="4"/>
      <c r="CC268" s="89" t="s">
        <v>430</v>
      </c>
      <c r="CD268" s="4">
        <v>2.066772276738714</v>
      </c>
      <c r="CE268" s="4">
        <v>42.221895895445421</v>
      </c>
      <c r="CF268" s="4"/>
      <c r="CG268" s="89" t="s">
        <v>430</v>
      </c>
      <c r="CH268" s="50">
        <v>60.49</v>
      </c>
      <c r="CI268" s="135" t="s">
        <v>471</v>
      </c>
      <c r="CJ268" s="6">
        <v>5309.04</v>
      </c>
      <c r="CK268" s="6">
        <v>16000</v>
      </c>
      <c r="CL268" s="8">
        <v>-10</v>
      </c>
      <c r="CM268" s="6">
        <v>32000</v>
      </c>
      <c r="CN268" s="9">
        <v>-56</v>
      </c>
      <c r="CO268" s="6">
        <v>32000</v>
      </c>
      <c r="CP268" s="5">
        <v>-39</v>
      </c>
      <c r="CQ268" s="4">
        <v>30</v>
      </c>
      <c r="CR268" s="78">
        <v>2.06</v>
      </c>
      <c r="CS268" s="78">
        <v>10</v>
      </c>
      <c r="CT268" s="78">
        <v>5.93</v>
      </c>
      <c r="CU268" s="78">
        <v>6.8</v>
      </c>
      <c r="CV268" s="6">
        <v>89.671826817980644</v>
      </c>
      <c r="CW268" s="78"/>
      <c r="CX268" s="10">
        <v>30</v>
      </c>
      <c r="CY268" s="6">
        <v>91.468393197299264</v>
      </c>
      <c r="CZ268" s="2"/>
      <c r="DA268" s="11"/>
      <c r="DB268" s="11"/>
      <c r="DC268" s="17"/>
      <c r="DD268" s="120" t="s">
        <v>71</v>
      </c>
      <c r="DE268" s="120" t="s">
        <v>72</v>
      </c>
      <c r="DF268" s="89" t="s">
        <v>430</v>
      </c>
      <c r="DG268" s="12">
        <v>14</v>
      </c>
      <c r="DH268" s="9"/>
      <c r="DI268" s="98">
        <v>0</v>
      </c>
      <c r="DJ268" s="100"/>
      <c r="DK268" s="1"/>
      <c r="DL268" s="101"/>
      <c r="DM268" s="46" t="s">
        <v>101</v>
      </c>
      <c r="DN268" s="10">
        <v>0</v>
      </c>
      <c r="DO268" s="10">
        <v>3</v>
      </c>
      <c r="DP268" s="11"/>
      <c r="DQ268" s="109"/>
      <c r="DR268" s="12"/>
      <c r="DS268" s="79">
        <v>0</v>
      </c>
      <c r="DT268" s="2"/>
      <c r="DU268" s="8">
        <v>43</v>
      </c>
      <c r="DV268" s="12"/>
      <c r="DW268" s="13">
        <v>100</v>
      </c>
      <c r="DX268" s="89" t="s">
        <v>430</v>
      </c>
      <c r="DY268" s="12">
        <v>-47</v>
      </c>
      <c r="DZ268" s="89" t="s">
        <v>430</v>
      </c>
      <c r="EA268" s="7">
        <v>3.9809317426801902</v>
      </c>
      <c r="EB268" s="75">
        <v>-5.9900000000000002E-2</v>
      </c>
      <c r="EC268" s="75">
        <v>-0.37830000000000003</v>
      </c>
      <c r="ED268" s="75">
        <v>-0.1653</v>
      </c>
      <c r="EE268" s="90">
        <v>14.343202069560235</v>
      </c>
      <c r="EF268" s="90">
        <v>48.313602859057404</v>
      </c>
      <c r="EG268" s="90">
        <v>0</v>
      </c>
      <c r="EH268" s="90">
        <v>0</v>
      </c>
      <c r="EI268" s="75"/>
      <c r="EJ268" s="89" t="s">
        <v>430</v>
      </c>
      <c r="EK268" s="91" t="s">
        <v>74</v>
      </c>
      <c r="EL268" s="91" t="s">
        <v>74</v>
      </c>
      <c r="EM268" s="91" t="s">
        <v>74</v>
      </c>
      <c r="EN268" s="91" t="s">
        <v>74</v>
      </c>
      <c r="EO268" s="91" t="s">
        <v>74</v>
      </c>
      <c r="EP268" s="91" t="s">
        <v>74</v>
      </c>
      <c r="EQ268" s="91" t="s">
        <v>74</v>
      </c>
      <c r="ER268" s="91" t="s">
        <v>74</v>
      </c>
      <c r="ES268" s="92" t="s">
        <v>74</v>
      </c>
      <c r="ET268" s="89" t="s">
        <v>430</v>
      </c>
      <c r="EU268" s="7">
        <v>29.5</v>
      </c>
      <c r="EV268" s="7">
        <v>14.8</v>
      </c>
      <c r="EW268" s="10"/>
      <c r="EX268" s="10"/>
      <c r="EY268" s="10"/>
      <c r="EZ268" s="10"/>
      <c r="FA268" s="75">
        <v>0.90978458101952919</v>
      </c>
      <c r="FB268" s="75">
        <v>0.89823176678579131</v>
      </c>
      <c r="FC268" s="75">
        <v>1.1362179487179487</v>
      </c>
      <c r="FD268" s="89" t="s">
        <v>430</v>
      </c>
      <c r="FE268" s="15" t="s">
        <v>113</v>
      </c>
      <c r="FF268" s="6">
        <v>13.33</v>
      </c>
      <c r="FG268" s="10"/>
      <c r="FH268" s="6">
        <v>32000</v>
      </c>
      <c r="FI268" s="10"/>
      <c r="FJ268" s="9"/>
      <c r="FK268" s="6">
        <v>41.132562178191691</v>
      </c>
      <c r="FL268" s="6">
        <v>31.219134884274389</v>
      </c>
      <c r="FM268" s="6">
        <v>27.000650618087175</v>
      </c>
      <c r="FN268" s="6">
        <v>-27.05714963244008</v>
      </c>
      <c r="FO268" s="6">
        <v>20.935539075869912</v>
      </c>
      <c r="FP268" s="6">
        <v>10.344827586206895</v>
      </c>
      <c r="FQ268" s="121">
        <v>0.63571807452592488</v>
      </c>
      <c r="FR268" s="122"/>
      <c r="FS268" s="121">
        <v>0.60786605634570334</v>
      </c>
      <c r="FT268" s="89" t="s">
        <v>430</v>
      </c>
      <c r="FU268" s="7">
        <v>-2.6478105027291532</v>
      </c>
      <c r="FV268" s="7">
        <v>-4.2777191234730116</v>
      </c>
      <c r="FW268" s="7">
        <v>-6.7672631017560603</v>
      </c>
      <c r="FX268" s="7">
        <v>13.507864842976257</v>
      </c>
      <c r="FY268" s="7">
        <v>-19.42358577453367</v>
      </c>
      <c r="FZ268" s="7">
        <v>23.735067161321577</v>
      </c>
      <c r="GA268" s="7">
        <v>-166.63212597930698</v>
      </c>
      <c r="GB268" s="7">
        <v>-91.247511110737705</v>
      </c>
      <c r="GC268" s="89" t="s">
        <v>430</v>
      </c>
      <c r="GD268" s="92" t="s">
        <v>74</v>
      </c>
      <c r="GE268" s="92" t="s">
        <v>74</v>
      </c>
      <c r="GF268" s="123" t="s">
        <v>1403</v>
      </c>
      <c r="GG268" s="123" t="s">
        <v>1403</v>
      </c>
      <c r="GH268" s="124" t="s">
        <v>74</v>
      </c>
      <c r="GI268" s="125" t="s">
        <v>81</v>
      </c>
      <c r="GJ268" s="126" t="s">
        <v>81</v>
      </c>
      <c r="GK268" s="89" t="s">
        <v>430</v>
      </c>
      <c r="GL268" s="127"/>
      <c r="GM268" s="127"/>
      <c r="GN268" s="127"/>
      <c r="GO268" s="127"/>
      <c r="GP268" s="127"/>
      <c r="GQ268" s="127"/>
      <c r="GR268" s="127"/>
      <c r="GS268" s="127"/>
      <c r="GT268" s="127"/>
      <c r="GU268" s="127"/>
      <c r="GV268" s="127"/>
      <c r="GW268" s="127"/>
      <c r="GX268" s="127"/>
      <c r="GY268" s="127"/>
      <c r="GZ268" s="127"/>
      <c r="HA268" s="127"/>
      <c r="HB268" s="89" t="s">
        <v>430</v>
      </c>
      <c r="HC268" s="137">
        <v>85.860857919351403</v>
      </c>
      <c r="HD268" s="137">
        <v>86.278307285816695</v>
      </c>
      <c r="HE268" s="137">
        <v>84.984346234255199</v>
      </c>
      <c r="HF268" s="136">
        <v>3</v>
      </c>
      <c r="HG268" s="138">
        <v>58.928891889351299</v>
      </c>
      <c r="HH268" s="136">
        <v>2.4921696525470098</v>
      </c>
      <c r="HI268" s="136">
        <v>3.9520821301109201</v>
      </c>
      <c r="HJ268" s="136">
        <v>5.5113066372436901</v>
      </c>
      <c r="HK268" s="138">
        <v>68.007931601921499</v>
      </c>
      <c r="HL268" s="136">
        <v>12.6945183762627</v>
      </c>
      <c r="HM268" s="137">
        <v>86.082266985222105</v>
      </c>
      <c r="HN268" s="139">
        <v>43.220332284166197</v>
      </c>
      <c r="HO268" s="137">
        <v>100.14008122461701</v>
      </c>
      <c r="HP268" s="136">
        <v>16.874705703539899</v>
      </c>
      <c r="HQ268" s="136">
        <v>26.9253332604452</v>
      </c>
      <c r="HR268" s="136">
        <v>1.29508520097719</v>
      </c>
      <c r="HS268" s="136">
        <v>0.91065382335477996</v>
      </c>
      <c r="HT268" s="137">
        <v>98.707645256440301</v>
      </c>
      <c r="HU268" s="137">
        <v>93.0153508489188</v>
      </c>
      <c r="HV268" s="138">
        <v>56.542921069680197</v>
      </c>
      <c r="HW268" s="137">
        <v>89.872524564860797</v>
      </c>
      <c r="HX268" s="136">
        <v>16.5530296308301</v>
      </c>
      <c r="HY268" s="136">
        <v>27.647911904235102</v>
      </c>
      <c r="HZ268" s="136">
        <v>21.797057109557102</v>
      </c>
      <c r="IA268" s="89" t="s">
        <v>430</v>
      </c>
      <c r="IB268" s="128">
        <v>0.40377002954108898</v>
      </c>
      <c r="IC268" s="42">
        <v>0.71120504722904299</v>
      </c>
      <c r="ID268" s="13" t="s">
        <v>430</v>
      </c>
      <c r="IE268" s="6">
        <v>90.844875349999995</v>
      </c>
      <c r="IF268" s="6">
        <v>63.026398489999998</v>
      </c>
      <c r="IG268" s="6">
        <v>15.08686588</v>
      </c>
      <c r="IH268" s="6">
        <v>30.78205517</v>
      </c>
      <c r="II268" s="6">
        <v>45.926605500000001</v>
      </c>
      <c r="IJ268" s="6">
        <v>57.367758190000004</v>
      </c>
      <c r="IK268" s="6">
        <v>76.907467530000005</v>
      </c>
      <c r="IL268" s="7">
        <v>-55.57902584</v>
      </c>
      <c r="IM268" s="6">
        <v>56.435201710000001</v>
      </c>
      <c r="IN268" s="6">
        <v>92.415957879999993</v>
      </c>
      <c r="IO268" s="6">
        <v>64.800995020000002</v>
      </c>
      <c r="IP268" s="7">
        <v>59.040824979999996</v>
      </c>
      <c r="IQ268" s="7">
        <v>-78.356236789999997</v>
      </c>
      <c r="IR268" s="7">
        <v>-41.132938639999999</v>
      </c>
      <c r="IS268" s="6">
        <v>33.527393060000001</v>
      </c>
      <c r="IT268" s="7">
        <v>29.293536320000001</v>
      </c>
      <c r="IU268" s="6">
        <v>17.01638689</v>
      </c>
      <c r="IV268" s="7">
        <v>54.163803770000001</v>
      </c>
      <c r="IW268" s="7">
        <v>74.633672250000004</v>
      </c>
      <c r="IX268" s="7">
        <v>1.8718671680000001</v>
      </c>
      <c r="IY268" s="6">
        <v>8.0787037040000005</v>
      </c>
      <c r="IZ268" s="6">
        <v>-35.475708500000003</v>
      </c>
      <c r="JA268" s="6">
        <v>7.7870832659999998</v>
      </c>
      <c r="JB268" s="6">
        <v>-18.271365150000001</v>
      </c>
      <c r="JC268" s="6">
        <v>-39.460227269999997</v>
      </c>
      <c r="JD268" s="7"/>
      <c r="JE268" s="7">
        <v>-90.098314610000003</v>
      </c>
      <c r="JF268" s="7">
        <v>-87.006578950000005</v>
      </c>
      <c r="JG268" s="7">
        <v>-55.730403799999998</v>
      </c>
      <c r="JH268" s="6">
        <v>99.415957239999997</v>
      </c>
      <c r="JI268" s="7">
        <v>-75.197516930000006</v>
      </c>
      <c r="JJ268" s="6">
        <v>-79.638501739999995</v>
      </c>
      <c r="JK268" s="7">
        <v>-67.320766379999995</v>
      </c>
      <c r="JL268" s="6">
        <v>-72.142330380000004</v>
      </c>
      <c r="JM268" s="7">
        <v>74.684684680000004</v>
      </c>
      <c r="JN268" s="6">
        <v>81.434674259999994</v>
      </c>
      <c r="JO268" s="7">
        <v>14.89212008</v>
      </c>
      <c r="JP268" s="7"/>
      <c r="JQ268" s="6">
        <v>91.19926719</v>
      </c>
      <c r="JR268" s="6">
        <v>87.34675206</v>
      </c>
      <c r="JS268" s="7">
        <v>57.588979309999999</v>
      </c>
      <c r="JT268" s="7">
        <v>60.91150442</v>
      </c>
      <c r="JU268" s="7">
        <v>65.189426069999996</v>
      </c>
      <c r="JV268" s="7">
        <v>84.863195059999995</v>
      </c>
      <c r="JW268" s="6">
        <v>64.904351480000003</v>
      </c>
      <c r="JX268" s="7"/>
      <c r="JY268" s="6">
        <v>88.432835819999994</v>
      </c>
      <c r="JZ268" s="7">
        <v>87.998595510000001</v>
      </c>
      <c r="KA268" s="6">
        <v>88.666137359999993</v>
      </c>
      <c r="KB268" s="7">
        <v>89.350503919999994</v>
      </c>
      <c r="KC268" s="7">
        <v>38.316326529999998</v>
      </c>
      <c r="KD268" s="6">
        <v>57.617481849999997</v>
      </c>
      <c r="KE268" s="6">
        <v>39.022662889999999</v>
      </c>
      <c r="KF268" s="6">
        <v>85.308801779999996</v>
      </c>
      <c r="KG268" s="7">
        <v>67.988578680000003</v>
      </c>
      <c r="KH268" s="6">
        <v>41.332218509999997</v>
      </c>
      <c r="KI268" s="6">
        <v>60.912071900000001</v>
      </c>
      <c r="KJ268" s="6">
        <v>83.866813829999998</v>
      </c>
      <c r="KK268" s="6">
        <v>65.861313870000004</v>
      </c>
      <c r="KM268" s="178">
        <v>0.76525073948539479</v>
      </c>
      <c r="KN268" s="178">
        <v>0.84854774545168588</v>
      </c>
      <c r="KO268" s="178">
        <v>0.94342563829880621</v>
      </c>
    </row>
    <row r="269" spans="1:301" ht="87.75" customHeight="1">
      <c r="A269" s="164" t="s">
        <v>1784</v>
      </c>
      <c r="B269" s="84" t="str">
        <f>"Chemistry 668"</f>
        <v>Chemistry 668</v>
      </c>
      <c r="C269" s="158" t="s">
        <v>1938</v>
      </c>
      <c r="D269" s="13" t="s">
        <v>395</v>
      </c>
      <c r="E269" s="163"/>
      <c r="F269" s="13"/>
      <c r="G269" s="2" t="s">
        <v>396</v>
      </c>
      <c r="H269" s="13" t="s">
        <v>1138</v>
      </c>
      <c r="I269" s="83" t="str">
        <f>"Chemistry 268"</f>
        <v>Chemistry 268</v>
      </c>
      <c r="J269" s="13">
        <v>269</v>
      </c>
      <c r="K269" s="4"/>
      <c r="L269" s="53">
        <v>0.9246520598249699</v>
      </c>
      <c r="M269" s="189" t="s">
        <v>397</v>
      </c>
      <c r="N269" s="5">
        <v>80</v>
      </c>
      <c r="O269" s="6">
        <v>97</v>
      </c>
      <c r="P269" s="6">
        <v>795</v>
      </c>
      <c r="Q269" s="6">
        <v>858</v>
      </c>
      <c r="S269" s="7">
        <v>891.6</v>
      </c>
      <c r="T269" s="6"/>
      <c r="U269" s="6">
        <v>2043.0000000000002</v>
      </c>
      <c r="V269" s="6">
        <v>667.4</v>
      </c>
      <c r="W269" s="6">
        <v>554</v>
      </c>
      <c r="X269" s="6">
        <v>694.8</v>
      </c>
      <c r="Y269" s="6">
        <v>1146</v>
      </c>
      <c r="Z269" s="6">
        <v>677.4</v>
      </c>
      <c r="AA269" s="115" t="s">
        <v>68</v>
      </c>
      <c r="AB269" s="116" t="s">
        <v>69</v>
      </c>
      <c r="AC269" s="116" t="s">
        <v>69</v>
      </c>
      <c r="AD269" s="116" t="s">
        <v>69</v>
      </c>
      <c r="AE269" s="115" t="s">
        <v>68</v>
      </c>
      <c r="AF269" s="116" t="s">
        <v>69</v>
      </c>
      <c r="AG269" s="10"/>
      <c r="AH269" s="10"/>
      <c r="AI269" s="10"/>
      <c r="AJ269" s="10"/>
      <c r="AK269" s="75">
        <v>1.05</v>
      </c>
      <c r="AL269" s="117" t="s">
        <v>907</v>
      </c>
      <c r="AM269" s="89" t="s">
        <v>395</v>
      </c>
      <c r="AN269" s="118">
        <v>-2.8974971440440339E-2</v>
      </c>
      <c r="AO269" s="118">
        <v>-4.1679443330581434E-2</v>
      </c>
      <c r="AP269" s="118">
        <v>-2.0978282210667838E-2</v>
      </c>
      <c r="AQ269" s="118"/>
      <c r="AR269" s="80" t="s">
        <v>70</v>
      </c>
      <c r="AS269" s="7">
        <v>4.5468302901765849</v>
      </c>
      <c r="AT269" s="119" t="s">
        <v>72</v>
      </c>
      <c r="AU269" s="89" t="s">
        <v>395</v>
      </c>
      <c r="AV269" s="7">
        <v>43.968389100000003</v>
      </c>
      <c r="AW269" s="7">
        <v>38.789000000000001</v>
      </c>
      <c r="AX269" s="7">
        <v>3.911</v>
      </c>
      <c r="AY269" s="7"/>
      <c r="AZ269" s="7">
        <v>4.2282830113743444</v>
      </c>
      <c r="BA269" s="7">
        <v>-9.073548683277231</v>
      </c>
      <c r="BB269" s="185"/>
      <c r="BC269" s="7">
        <v>62.75236363636364</v>
      </c>
      <c r="BD269" s="7">
        <v>73.358684679433807</v>
      </c>
      <c r="BE269" s="7">
        <v>78.13851845318861</v>
      </c>
      <c r="BF269" s="7">
        <v>81.440948101265818</v>
      </c>
      <c r="BG269" s="7">
        <v>81.018981818181814</v>
      </c>
      <c r="BH269" s="7">
        <v>4.3522171280994186</v>
      </c>
      <c r="BI269" s="7">
        <v>5.4782590224525762</v>
      </c>
      <c r="BJ269" s="77"/>
      <c r="BK269" s="7">
        <v>21.945788230000002</v>
      </c>
      <c r="BL269" s="7"/>
      <c r="BM269" s="7">
        <v>89.007745072906232</v>
      </c>
      <c r="BN269" s="77"/>
      <c r="BO269" s="7">
        <v>18.170000000000002</v>
      </c>
      <c r="BP269" s="7">
        <v>33.200999999999993</v>
      </c>
      <c r="BQ269" s="7"/>
      <c r="BR269" s="7"/>
      <c r="BS269" s="7">
        <v>67.429294090595533</v>
      </c>
      <c r="BT269" s="7">
        <v>66.461666978727081</v>
      </c>
      <c r="BU269" s="75"/>
      <c r="BV269" s="7">
        <v>16.841820643434417</v>
      </c>
      <c r="BW269" s="7" t="s">
        <v>195</v>
      </c>
      <c r="BX269" s="6">
        <v>-45.330368181896944</v>
      </c>
      <c r="BY269" s="6"/>
      <c r="BZ269" s="6">
        <v>-2.4097361036031355</v>
      </c>
      <c r="CA269" s="6"/>
      <c r="CB269" s="4"/>
      <c r="CC269" s="89" t="s">
        <v>395</v>
      </c>
      <c r="CD269" s="4">
        <v>-0.98857581808480433</v>
      </c>
      <c r="CE269" s="4">
        <v>85.182625893623964</v>
      </c>
      <c r="CF269" s="4"/>
      <c r="CG269" s="89" t="s">
        <v>395</v>
      </c>
      <c r="CH269" s="50">
        <v>79.86</v>
      </c>
      <c r="CI269" s="135">
        <v>0.5</v>
      </c>
      <c r="CJ269" s="6">
        <v>1000</v>
      </c>
      <c r="CK269" s="6">
        <v>2843.1</v>
      </c>
      <c r="CL269" s="8">
        <v>101</v>
      </c>
      <c r="CM269" s="6">
        <v>1014.25</v>
      </c>
      <c r="CN269" s="9">
        <v>90</v>
      </c>
      <c r="CO269" s="6">
        <v>2068.7800000000002</v>
      </c>
      <c r="CP269" s="5">
        <v>-69</v>
      </c>
      <c r="CQ269" s="4">
        <v>30</v>
      </c>
      <c r="CR269" s="78">
        <v>0.6</v>
      </c>
      <c r="CS269" s="78">
        <v>3.34</v>
      </c>
      <c r="CT269" s="78">
        <v>0.67</v>
      </c>
      <c r="CU269" s="78">
        <v>0.53</v>
      </c>
      <c r="CV269" s="6">
        <v>50.467881761600502</v>
      </c>
      <c r="CW269" s="78"/>
      <c r="CX269" s="10">
        <v>30</v>
      </c>
      <c r="CY269" s="6">
        <v>82.161955652484565</v>
      </c>
      <c r="CZ269" s="2"/>
      <c r="DA269" s="11"/>
      <c r="DB269" s="11" t="s">
        <v>81</v>
      </c>
      <c r="DC269" s="11">
        <v>150</v>
      </c>
      <c r="DD269" s="120" t="s">
        <v>89</v>
      </c>
      <c r="DE269" s="120" t="s">
        <v>72</v>
      </c>
      <c r="DF269" s="89" t="s">
        <v>395</v>
      </c>
      <c r="DG269" s="12">
        <v>99</v>
      </c>
      <c r="DH269" s="9">
        <v>1.56</v>
      </c>
      <c r="DI269" s="98">
        <v>0</v>
      </c>
      <c r="DJ269" s="102"/>
      <c r="DK269" s="1"/>
      <c r="DL269" s="103"/>
      <c r="DM269" s="46">
        <v>17.899999999999999</v>
      </c>
      <c r="DN269" s="10">
        <v>0</v>
      </c>
      <c r="DO269" s="10">
        <v>4</v>
      </c>
      <c r="DP269" s="11"/>
      <c r="DQ269" s="109"/>
      <c r="DR269" s="12"/>
      <c r="DS269" s="79">
        <v>0</v>
      </c>
      <c r="DT269" s="2"/>
      <c r="DU269" s="8">
        <v>-62</v>
      </c>
      <c r="DV269" s="12"/>
      <c r="DW269" s="13">
        <v>100</v>
      </c>
      <c r="DX269" s="89" t="s">
        <v>395</v>
      </c>
      <c r="DY269" s="12">
        <v>24</v>
      </c>
      <c r="DZ269" s="89" t="s">
        <v>395</v>
      </c>
      <c r="EA269" s="7">
        <v>-0.50623386542332005</v>
      </c>
      <c r="EB269" s="75">
        <v>-3.4099999999999998E-2</v>
      </c>
      <c r="EC269" s="75">
        <v>-7.5399999999999995E-2</v>
      </c>
      <c r="ED269" s="75">
        <v>-0.43469999999999998</v>
      </c>
      <c r="EE269" s="90">
        <v>0</v>
      </c>
      <c r="EF269" s="90">
        <v>0</v>
      </c>
      <c r="EG269" s="90">
        <v>0</v>
      </c>
      <c r="EH269" s="90">
        <v>0.93118328412447227</v>
      </c>
      <c r="EI269" s="75"/>
      <c r="EJ269" s="89" t="s">
        <v>395</v>
      </c>
      <c r="EK269" s="91" t="s">
        <v>74</v>
      </c>
      <c r="EL269" s="91" t="s">
        <v>74</v>
      </c>
      <c r="EM269" s="91" t="s">
        <v>74</v>
      </c>
      <c r="EN269" s="91" t="s">
        <v>74</v>
      </c>
      <c r="EO269" s="91" t="s">
        <v>74</v>
      </c>
      <c r="EP269" s="91" t="s">
        <v>74</v>
      </c>
      <c r="EQ269" s="91" t="s">
        <v>74</v>
      </c>
      <c r="ER269" s="91" t="s">
        <v>74</v>
      </c>
      <c r="ES269" s="92" t="s">
        <v>74</v>
      </c>
      <c r="ET269" s="89" t="s">
        <v>395</v>
      </c>
      <c r="EU269" s="7">
        <v>89.3</v>
      </c>
      <c r="EV269" s="7">
        <v>39.6</v>
      </c>
      <c r="EW269" s="10" t="s">
        <v>102</v>
      </c>
      <c r="EX269" s="10">
        <v>36500</v>
      </c>
      <c r="EY269" s="10" t="s">
        <v>102</v>
      </c>
      <c r="EZ269" s="10">
        <v>79100</v>
      </c>
      <c r="FA269" s="75">
        <v>1.0138466751953965</v>
      </c>
      <c r="FB269" s="75">
        <v>0.92408733544612387</v>
      </c>
      <c r="FC269" s="75">
        <v>1.0479316945215198</v>
      </c>
      <c r="FD269" s="89" t="s">
        <v>395</v>
      </c>
      <c r="FE269" s="10"/>
      <c r="FF269" s="6">
        <v>0</v>
      </c>
      <c r="FG269" s="10" t="s">
        <v>94</v>
      </c>
      <c r="FH269" s="6">
        <v>13791.56</v>
      </c>
      <c r="FI269" s="10">
        <v>0.90400000000000003</v>
      </c>
      <c r="FJ269" s="9">
        <v>1.82</v>
      </c>
      <c r="FK269" s="6">
        <v>39.02210456031019</v>
      </c>
      <c r="FL269" s="6">
        <v>27.205166544714167</v>
      </c>
      <c r="FM269" s="6">
        <v>15.806451612903205</v>
      </c>
      <c r="FN269" s="6">
        <v>-43.296556335673685</v>
      </c>
      <c r="FO269" s="6">
        <v>60.744297719087626</v>
      </c>
      <c r="FP269" s="6">
        <v>-30.271145285309608</v>
      </c>
      <c r="FQ269" s="127">
        <v>0.69222500659456609</v>
      </c>
      <c r="FR269" s="122"/>
      <c r="FS269" s="121">
        <v>0.84893093352307858</v>
      </c>
      <c r="FT269" s="89" t="s">
        <v>395</v>
      </c>
      <c r="FU269" s="7">
        <v>79.097046442883851</v>
      </c>
      <c r="FV269" s="7">
        <v>-39.213724682481697</v>
      </c>
      <c r="FW269" s="7">
        <v>-2.913173743304176</v>
      </c>
      <c r="FX269" s="7">
        <v>-62.218855105123239</v>
      </c>
      <c r="FY269" s="7">
        <v>-50.080270097745007</v>
      </c>
      <c r="FZ269" s="7">
        <v>47.944579200690839</v>
      </c>
      <c r="GA269" s="7">
        <v>-208.89846522076883</v>
      </c>
      <c r="GB269" s="7">
        <v>1.6374292360993081</v>
      </c>
      <c r="GC269" s="89" t="s">
        <v>395</v>
      </c>
      <c r="GD269" s="92" t="s">
        <v>74</v>
      </c>
      <c r="GE269" s="92" t="s">
        <v>74</v>
      </c>
      <c r="GF269" s="123" t="s">
        <v>1401</v>
      </c>
      <c r="GG269" s="123" t="s">
        <v>1401</v>
      </c>
      <c r="GH269" s="124" t="s">
        <v>81</v>
      </c>
      <c r="GI269" s="125" t="s">
        <v>74</v>
      </c>
      <c r="GJ269" s="126" t="s">
        <v>74</v>
      </c>
      <c r="GK269" s="89" t="s">
        <v>395</v>
      </c>
      <c r="GL269" s="75">
        <v>-0.19927184820624499</v>
      </c>
      <c r="GM269" s="129">
        <v>-0.25837044387630997</v>
      </c>
      <c r="GN269" s="130">
        <v>-0.26423613972323001</v>
      </c>
      <c r="GO269" s="129">
        <v>-1.6019104645092199</v>
      </c>
      <c r="GP269" s="131">
        <v>-0.43028112662821599</v>
      </c>
      <c r="GQ269" s="129">
        <v>-1.0829812671966099</v>
      </c>
      <c r="GR269" s="130">
        <v>-0.52360770556015201</v>
      </c>
      <c r="GS269" s="131">
        <v>-1.35207943314737</v>
      </c>
      <c r="GT269" s="75">
        <v>-0.19927184820624499</v>
      </c>
      <c r="GU269" s="129">
        <v>-0.25837044387630997</v>
      </c>
      <c r="GV269" s="130">
        <v>-0.26423613972323001</v>
      </c>
      <c r="GW269" s="129">
        <v>-1.6019104645092199</v>
      </c>
      <c r="GX269" s="131">
        <v>-0.43028112662821599</v>
      </c>
      <c r="GY269" s="129">
        <v>-1.0829812671966099</v>
      </c>
      <c r="GZ269" s="130">
        <v>-0.52360770556015201</v>
      </c>
      <c r="HA269" s="131">
        <v>-1.35207943314737</v>
      </c>
      <c r="HB269" s="89" t="s">
        <v>395</v>
      </c>
      <c r="HC269" s="106"/>
      <c r="HD269" s="106"/>
      <c r="HE269" s="106"/>
      <c r="HF269" s="106"/>
      <c r="HG269" s="106"/>
      <c r="HH269" s="106"/>
      <c r="HI269" s="106"/>
      <c r="HJ269" s="106"/>
      <c r="HK269" s="106"/>
      <c r="HL269" s="106"/>
      <c r="HM269" s="106"/>
      <c r="HN269" s="106"/>
      <c r="HO269" s="106"/>
      <c r="HP269" s="106"/>
      <c r="HQ269" s="106"/>
      <c r="HR269" s="106"/>
      <c r="HS269" s="106"/>
      <c r="HT269" s="106"/>
      <c r="HU269" s="106"/>
      <c r="HV269" s="106"/>
      <c r="HW269" s="106"/>
      <c r="HX269" s="106"/>
      <c r="HY269" s="106"/>
      <c r="HZ269" s="106"/>
      <c r="IA269" s="89" t="s">
        <v>395</v>
      </c>
      <c r="IB269" s="128">
        <v>0.21149558898080301</v>
      </c>
      <c r="IC269" s="133">
        <v>0.11600038478125201</v>
      </c>
      <c r="ID269" s="13" t="s">
        <v>395</v>
      </c>
      <c r="IE269" s="6">
        <v>63.525854250000002</v>
      </c>
      <c r="IF269" s="6">
        <v>78.170849779999998</v>
      </c>
      <c r="IG269" s="6">
        <v>28.201291829999999</v>
      </c>
      <c r="IH269" s="6">
        <v>64.630143899999993</v>
      </c>
      <c r="II269" s="6">
        <v>-29.198184569999999</v>
      </c>
      <c r="IJ269" s="6">
        <v>87.283942679999996</v>
      </c>
      <c r="IK269" s="6">
        <v>81.345259389999995</v>
      </c>
      <c r="IL269" s="7">
        <v>46.771948350000002</v>
      </c>
      <c r="IM269" s="6">
        <v>68.349115209999994</v>
      </c>
      <c r="IN269" s="6">
        <v>91.427409929999996</v>
      </c>
      <c r="IO269" s="6">
        <v>54.179275799999999</v>
      </c>
      <c r="IP269" s="7">
        <v>72.284851320000001</v>
      </c>
      <c r="IQ269" s="7">
        <v>5.8092395420000003</v>
      </c>
      <c r="IR269" s="7">
        <v>97.168124939999998</v>
      </c>
      <c r="IS269" s="6">
        <v>28.376009620000001</v>
      </c>
      <c r="IT269" s="7">
        <v>48.454124</v>
      </c>
      <c r="IU269" s="6">
        <v>10.92660485</v>
      </c>
      <c r="IV269" s="7">
        <v>95.304186909999999</v>
      </c>
      <c r="IW269" s="7">
        <v>10.64633098</v>
      </c>
      <c r="IX269" s="7">
        <v>6.3774057620000004</v>
      </c>
      <c r="IY269" s="6">
        <v>7.0876934909999996</v>
      </c>
      <c r="IZ269" s="6">
        <v>4.3407487790000001</v>
      </c>
      <c r="JA269" s="6">
        <v>22.5053828</v>
      </c>
      <c r="JB269" s="6">
        <v>16.832527720000002</v>
      </c>
      <c r="JC269" s="6">
        <v>5.3687085449999996</v>
      </c>
      <c r="JD269" s="7">
        <v>59.878269449999998</v>
      </c>
      <c r="JE269" s="7">
        <v>23.163761749999999</v>
      </c>
      <c r="JF269" s="7">
        <v>-7.2900158480000004</v>
      </c>
      <c r="JG269" s="7">
        <v>3.1978404189999998</v>
      </c>
      <c r="JH269" s="6">
        <v>58.13748296</v>
      </c>
      <c r="JI269" s="7">
        <v>15.5694991</v>
      </c>
      <c r="JJ269" s="6">
        <v>78.384760290000003</v>
      </c>
      <c r="JK269" s="7">
        <v>-60.990206749999999</v>
      </c>
      <c r="JL269" s="6">
        <v>79.573038150000002</v>
      </c>
      <c r="JM269" s="7">
        <v>45.593449810000003</v>
      </c>
      <c r="JN269" s="6">
        <v>83.925865490000007</v>
      </c>
      <c r="JO269" s="7">
        <v>15.957311649999999</v>
      </c>
      <c r="JP269" s="7"/>
      <c r="JQ269" s="6">
        <v>80.456625310000007</v>
      </c>
      <c r="JR269" s="6">
        <v>90.904458599999998</v>
      </c>
      <c r="JS269" s="7">
        <v>89.623018520000002</v>
      </c>
      <c r="JT269" s="7">
        <v>-13.419689119999999</v>
      </c>
      <c r="JU269" s="7">
        <v>86.192600369999994</v>
      </c>
      <c r="JV269" s="7">
        <v>82.224992479999997</v>
      </c>
      <c r="JW269" s="6">
        <v>32.905017110000003</v>
      </c>
      <c r="JX269" s="7">
        <v>42.370901160000003</v>
      </c>
      <c r="JY269" s="6">
        <v>105.7819116</v>
      </c>
      <c r="JZ269" s="7">
        <v>75.368401840000004</v>
      </c>
      <c r="KA269" s="6">
        <v>85.092938759999996</v>
      </c>
      <c r="KB269" s="7"/>
      <c r="KC269" s="7">
        <v>62.979969390000001</v>
      </c>
      <c r="KD269" s="6">
        <v>67.776397520000003</v>
      </c>
      <c r="KE269" s="6">
        <v>56.167942150000002</v>
      </c>
      <c r="KF269" s="6">
        <v>43.918374270000001</v>
      </c>
      <c r="KG269" s="7">
        <v>35.431002130000003</v>
      </c>
      <c r="KH269" s="6">
        <v>15.0876676</v>
      </c>
      <c r="KI269" s="6">
        <v>71.963408439999995</v>
      </c>
      <c r="KJ269" s="6">
        <v>22.52199413</v>
      </c>
      <c r="KK269" s="6">
        <v>24.397526119999998</v>
      </c>
      <c r="KM269" s="178">
        <v>1.0864491734643236</v>
      </c>
      <c r="KN269" s="178">
        <v>1.2945098051691886</v>
      </c>
      <c r="KO269" s="178">
        <v>0.84187408984357903</v>
      </c>
    </row>
    <row r="270" spans="1:301" ht="87.75" customHeight="1">
      <c r="A270" s="164" t="s">
        <v>1785</v>
      </c>
      <c r="B270" s="84" t="str">
        <f>"Chemistry 669"</f>
        <v>Chemistry 669</v>
      </c>
      <c r="C270" s="158" t="s">
        <v>1937</v>
      </c>
      <c r="D270" s="13" t="s">
        <v>312</v>
      </c>
      <c r="E270" s="163"/>
      <c r="F270" s="13"/>
      <c r="G270" s="2" t="s">
        <v>313</v>
      </c>
      <c r="H270" s="13" t="s">
        <v>1097</v>
      </c>
      <c r="I270" s="83" t="str">
        <f>"Chemistry 269"</f>
        <v>Chemistry 269</v>
      </c>
      <c r="J270" s="13">
        <v>270</v>
      </c>
      <c r="K270" s="4"/>
      <c r="L270" s="53">
        <v>0.92340763792466285</v>
      </c>
      <c r="M270" s="189" t="s">
        <v>1399</v>
      </c>
      <c r="N270" s="5">
        <v>81</v>
      </c>
      <c r="O270" s="6"/>
      <c r="P270" s="6">
        <v>4000</v>
      </c>
      <c r="Q270" s="6"/>
      <c r="S270" s="7">
        <v>691.2</v>
      </c>
      <c r="T270" s="6"/>
      <c r="U270" s="6">
        <v>1147</v>
      </c>
      <c r="V270" s="6">
        <v>1169</v>
      </c>
      <c r="W270" s="6">
        <v>1017</v>
      </c>
      <c r="X270" s="6">
        <v>875.1</v>
      </c>
      <c r="Y270" s="6">
        <v>1833</v>
      </c>
      <c r="Z270" s="6">
        <v>945</v>
      </c>
      <c r="AA270" s="116" t="s">
        <v>85</v>
      </c>
      <c r="AB270" s="116" t="s">
        <v>125</v>
      </c>
      <c r="AC270" s="116" t="s">
        <v>86</v>
      </c>
      <c r="AD270" s="116" t="s">
        <v>69</v>
      </c>
      <c r="AE270" s="116" t="s">
        <v>69</v>
      </c>
      <c r="AF270" s="116" t="s">
        <v>69</v>
      </c>
      <c r="AG270" s="10"/>
      <c r="AH270" s="10"/>
      <c r="AI270" s="10"/>
      <c r="AJ270" s="10"/>
      <c r="AK270" s="75">
        <v>0.98</v>
      </c>
      <c r="AL270" s="117" t="s">
        <v>907</v>
      </c>
      <c r="AM270" s="89" t="s">
        <v>312</v>
      </c>
      <c r="AN270" s="118">
        <v>7.6979758137922072E-2</v>
      </c>
      <c r="AO270" s="118">
        <v>8.557046979865772E-2</v>
      </c>
      <c r="AP270" s="118">
        <v>0.89180769554601336</v>
      </c>
      <c r="AQ270" s="118">
        <v>0.85332312655493892</v>
      </c>
      <c r="AR270" s="80" t="s">
        <v>148</v>
      </c>
      <c r="AS270" s="7">
        <v>102.54795415042487</v>
      </c>
      <c r="AT270" s="119"/>
      <c r="AU270" s="89" t="s">
        <v>312</v>
      </c>
      <c r="AV270" s="7">
        <v>7.3341969599999999</v>
      </c>
      <c r="AW270" s="7">
        <v>-0.80300000000000005</v>
      </c>
      <c r="AX270" s="7">
        <v>-2.8069999999999999</v>
      </c>
      <c r="AY270" s="7"/>
      <c r="AZ270" s="7">
        <v>-31.012658227848107</v>
      </c>
      <c r="BA270" s="7">
        <v>-3.7974683544303787</v>
      </c>
      <c r="BB270" s="187"/>
      <c r="BC270" s="7">
        <v>6.6298121546961353</v>
      </c>
      <c r="BD270" s="7">
        <v>25.797111594202892</v>
      </c>
      <c r="BE270" s="7">
        <v>-2.4987990099009871</v>
      </c>
      <c r="BF270" s="7">
        <v>-11.817295136778128</v>
      </c>
      <c r="BG270" s="7">
        <v>-10.6893098901099</v>
      </c>
      <c r="BH270" s="7">
        <v>16.917293233082709</v>
      </c>
      <c r="BI270" s="7">
        <v>4.5112781954887211</v>
      </c>
      <c r="BJ270" s="167"/>
      <c r="BK270" s="7">
        <v>-4.9349403870000002</v>
      </c>
      <c r="BL270" s="7"/>
      <c r="BM270" s="7">
        <v>36.237091100618876</v>
      </c>
      <c r="BN270" s="167"/>
      <c r="BO270" s="7">
        <v>-3</v>
      </c>
      <c r="BP270" s="7">
        <v>-2.3801999999999879</v>
      </c>
      <c r="BQ270" s="7"/>
      <c r="BR270" s="7"/>
      <c r="BS270" s="7">
        <v>76.032021604938279</v>
      </c>
      <c r="BT270" s="7">
        <v>54.603923728845096</v>
      </c>
      <c r="BU270" s="75"/>
      <c r="BV270" s="7">
        <v>7.3929107862699848</v>
      </c>
      <c r="BW270" s="7" t="s">
        <v>195</v>
      </c>
      <c r="BX270" s="6">
        <v>-17.689343916948321</v>
      </c>
      <c r="BY270" s="6"/>
      <c r="BZ270" s="6">
        <v>20.477333052296981</v>
      </c>
      <c r="CA270" s="6"/>
      <c r="CB270" s="4"/>
      <c r="CC270" s="89" t="s">
        <v>312</v>
      </c>
      <c r="CD270" s="4">
        <v>-14.937922586047524</v>
      </c>
      <c r="CE270" s="4">
        <v>-3.3215540943920843</v>
      </c>
      <c r="CF270" s="4"/>
      <c r="CG270" s="89" t="s">
        <v>312</v>
      </c>
      <c r="CH270" s="6">
        <v>-3.89</v>
      </c>
      <c r="CI270" s="53"/>
      <c r="CJ270" s="6">
        <v>32000</v>
      </c>
      <c r="CK270" s="6">
        <v>32000</v>
      </c>
      <c r="CL270" s="8">
        <v>-32</v>
      </c>
      <c r="CM270" s="6">
        <v>32000</v>
      </c>
      <c r="CN270" s="9">
        <v>-36</v>
      </c>
      <c r="CO270" s="6">
        <v>32000</v>
      </c>
      <c r="CP270" s="5">
        <v>-22</v>
      </c>
      <c r="CQ270" s="4">
        <v>30</v>
      </c>
      <c r="CR270" s="78">
        <v>13.49</v>
      </c>
      <c r="CS270" s="78">
        <v>10</v>
      </c>
      <c r="CT270" s="78">
        <v>10</v>
      </c>
      <c r="CU270" s="78">
        <v>7.3999999999999996E-2</v>
      </c>
      <c r="CV270" s="6">
        <v>138.89182997214019</v>
      </c>
      <c r="CW270" s="78"/>
      <c r="CX270" s="10">
        <v>30</v>
      </c>
      <c r="CY270" s="6">
        <v>95.643053661966036</v>
      </c>
      <c r="CZ270" s="2"/>
      <c r="DA270" s="11"/>
      <c r="DB270" s="11"/>
      <c r="DC270" s="11"/>
      <c r="DD270" s="120" t="s">
        <v>72</v>
      </c>
      <c r="DE270" s="120" t="s">
        <v>71</v>
      </c>
      <c r="DF270" s="89" t="s">
        <v>312</v>
      </c>
      <c r="DG270" s="12">
        <v>26</v>
      </c>
      <c r="DH270" s="9"/>
      <c r="DI270" s="98">
        <v>0</v>
      </c>
      <c r="DJ270" s="102"/>
      <c r="DK270" s="1"/>
      <c r="DL270" s="103"/>
      <c r="DM270" s="46" t="s">
        <v>101</v>
      </c>
      <c r="DN270" s="10">
        <v>0</v>
      </c>
      <c r="DO270" s="10">
        <v>0</v>
      </c>
      <c r="DP270" s="11"/>
      <c r="DQ270" s="109"/>
      <c r="DR270" s="12"/>
      <c r="DS270" s="79">
        <v>0</v>
      </c>
      <c r="DT270" s="2"/>
      <c r="DU270" s="8">
        <v>-29.494</v>
      </c>
      <c r="DV270" s="12"/>
      <c r="DW270" s="13">
        <v>100</v>
      </c>
      <c r="DX270" s="89" t="s">
        <v>312</v>
      </c>
      <c r="DY270" s="12">
        <v>-26</v>
      </c>
      <c r="DZ270" s="89" t="s">
        <v>312</v>
      </c>
      <c r="EA270" s="7">
        <v>4.3888558888714204</v>
      </c>
      <c r="EB270" s="75">
        <v>-7.9399999999999998E-2</v>
      </c>
      <c r="EC270" s="75">
        <v>-3.0800000000000001E-2</v>
      </c>
      <c r="ED270" s="75">
        <v>-0.22459999999999999</v>
      </c>
      <c r="EE270" s="90">
        <v>11.584553928095872</v>
      </c>
      <c r="EF270" s="90">
        <v>0</v>
      </c>
      <c r="EG270" s="90">
        <v>0.51903114186852406</v>
      </c>
      <c r="EH270" s="90">
        <v>1.92350704540371</v>
      </c>
      <c r="EI270" s="75"/>
      <c r="EJ270" s="89" t="s">
        <v>312</v>
      </c>
      <c r="EK270" s="91" t="s">
        <v>74</v>
      </c>
      <c r="EL270" s="91" t="s">
        <v>74</v>
      </c>
      <c r="EM270" s="91" t="s">
        <v>74</v>
      </c>
      <c r="EN270" s="91" t="s">
        <v>74</v>
      </c>
      <c r="EO270" s="91" t="s">
        <v>74</v>
      </c>
      <c r="EP270" s="91" t="s">
        <v>74</v>
      </c>
      <c r="EQ270" s="91" t="s">
        <v>74</v>
      </c>
      <c r="ER270" s="91" t="s">
        <v>74</v>
      </c>
      <c r="ES270" s="92" t="s">
        <v>74</v>
      </c>
      <c r="ET270" s="89" t="s">
        <v>312</v>
      </c>
      <c r="EU270" s="7">
        <v>11.4</v>
      </c>
      <c r="EV270" s="7">
        <v>9.06</v>
      </c>
      <c r="EW270" s="10"/>
      <c r="EX270" s="10"/>
      <c r="EY270" s="10"/>
      <c r="EZ270" s="10"/>
      <c r="FA270" s="75">
        <v>0.91851338763834978</v>
      </c>
      <c r="FB270" s="75">
        <v>0.72047243708870168</v>
      </c>
      <c r="FC270" s="75">
        <v>1.1215197677258437</v>
      </c>
      <c r="FD270" s="89" t="s">
        <v>312</v>
      </c>
      <c r="FE270" s="10"/>
      <c r="FF270" s="6">
        <v>6.67</v>
      </c>
      <c r="FG270" s="10" t="s">
        <v>75</v>
      </c>
      <c r="FH270" s="6">
        <v>32000</v>
      </c>
      <c r="FI270" s="10"/>
      <c r="FJ270" s="9"/>
      <c r="FK270" s="6">
        <v>10.157998495252418</v>
      </c>
      <c r="FL270" s="6">
        <v>23.718995412487367</v>
      </c>
      <c r="FM270" s="6">
        <v>-21.068859198355572</v>
      </c>
      <c r="FN270" s="6">
        <v>-19.185059422750438</v>
      </c>
      <c r="FO270" s="6">
        <v>28.828828828828847</v>
      </c>
      <c r="FP270" s="6">
        <v>-42.871954380508015</v>
      </c>
      <c r="FQ270" s="127">
        <v>0.87840183925244708</v>
      </c>
      <c r="FR270" s="122"/>
      <c r="FS270" s="121">
        <v>0.98991780225667114</v>
      </c>
      <c r="FT270" s="89" t="s">
        <v>312</v>
      </c>
      <c r="FU270" s="7">
        <v>2.7490503339096528</v>
      </c>
      <c r="FV270" s="7">
        <v>-81.876811920488549</v>
      </c>
      <c r="FW270" s="7">
        <v>-6.0655454298486067</v>
      </c>
      <c r="FX270" s="7">
        <v>-69.03484913957449</v>
      </c>
      <c r="FY270" s="7">
        <v>-3.9355898008722523</v>
      </c>
      <c r="FZ270" s="7">
        <v>44.704986183050096</v>
      </c>
      <c r="GA270" s="7">
        <v>-110.40693076425336</v>
      </c>
      <c r="GB270" s="7">
        <v>3.6497065377990801</v>
      </c>
      <c r="GC270" s="89" t="s">
        <v>312</v>
      </c>
      <c r="GD270" s="92" t="s">
        <v>81</v>
      </c>
      <c r="GE270" s="92" t="s">
        <v>74</v>
      </c>
      <c r="GF270" s="123" t="s">
        <v>1401</v>
      </c>
      <c r="GG270" s="123" t="s">
        <v>1401</v>
      </c>
      <c r="GH270" s="124" t="s">
        <v>81</v>
      </c>
      <c r="GI270" s="125" t="s">
        <v>74</v>
      </c>
      <c r="GJ270" s="126" t="s">
        <v>74</v>
      </c>
      <c r="GK270" s="89" t="s">
        <v>312</v>
      </c>
      <c r="GL270" s="75">
        <v>-0.36095753464191299</v>
      </c>
      <c r="GM270" s="129">
        <v>8.7278824210530303E-3</v>
      </c>
      <c r="GN270" s="130">
        <v>-0.147630695648406</v>
      </c>
      <c r="GO270" s="129">
        <v>-0.194008131386607</v>
      </c>
      <c r="GP270" s="131">
        <v>4.3301740279562698E-2</v>
      </c>
      <c r="GQ270" s="129">
        <v>-0.27126208548849101</v>
      </c>
      <c r="GR270" s="130">
        <v>2.34330691112557E-2</v>
      </c>
      <c r="GS270" s="131">
        <v>-8.6620998414514594E-2</v>
      </c>
      <c r="GT270" s="75">
        <v>-0.36095753464191299</v>
      </c>
      <c r="GU270" s="129">
        <v>8.7278824210530303E-3</v>
      </c>
      <c r="GV270" s="130">
        <v>-0.147630695648406</v>
      </c>
      <c r="GW270" s="129">
        <v>-0.194008131386607</v>
      </c>
      <c r="GX270" s="131">
        <v>4.3301740279562698E-2</v>
      </c>
      <c r="GY270" s="129">
        <v>-0.27126208548849101</v>
      </c>
      <c r="GZ270" s="130">
        <v>2.34330691112557E-2</v>
      </c>
      <c r="HA270" s="131">
        <v>-8.6620998414514594E-2</v>
      </c>
      <c r="HB270" s="89" t="s">
        <v>312</v>
      </c>
      <c r="HC270" s="106"/>
      <c r="HD270" s="106"/>
      <c r="HE270" s="106"/>
      <c r="HF270" s="106"/>
      <c r="HG270" s="106"/>
      <c r="HH270" s="106"/>
      <c r="HI270" s="106"/>
      <c r="HJ270" s="106"/>
      <c r="HK270" s="106"/>
      <c r="HL270" s="106"/>
      <c r="HM270" s="106"/>
      <c r="HN270" s="106"/>
      <c r="HO270" s="106"/>
      <c r="HP270" s="106"/>
      <c r="HQ270" s="106"/>
      <c r="HR270" s="106"/>
      <c r="HS270" s="106"/>
      <c r="HT270" s="106"/>
      <c r="HU270" s="106"/>
      <c r="HV270" s="106"/>
      <c r="HW270" s="106"/>
      <c r="HX270" s="106"/>
      <c r="HY270" s="106"/>
      <c r="HZ270" s="106"/>
      <c r="IA270" s="89" t="s">
        <v>312</v>
      </c>
      <c r="IB270" s="128">
        <v>0.232900194411336</v>
      </c>
      <c r="IC270" s="133">
        <v>0.16732436189938299</v>
      </c>
      <c r="ID270" s="13" t="s">
        <v>312</v>
      </c>
      <c r="IE270" s="6">
        <v>40.696879979999999</v>
      </c>
      <c r="IF270" s="6">
        <v>50.834512019999998</v>
      </c>
      <c r="IG270" s="6">
        <v>-91.974595840000006</v>
      </c>
      <c r="IH270" s="6">
        <v>-58.3203125</v>
      </c>
      <c r="II270" s="6">
        <v>-87.836879429999996</v>
      </c>
      <c r="IJ270" s="6">
        <v>-68.26117318</v>
      </c>
      <c r="IK270" s="6">
        <v>37.823318739999998</v>
      </c>
      <c r="IL270" s="7">
        <v>33.139246780000001</v>
      </c>
      <c r="IM270" s="6">
        <v>0.33741786499999998</v>
      </c>
      <c r="IN270" s="6">
        <v>15.37496865</v>
      </c>
      <c r="IO270" s="6">
        <v>29.640241960000001</v>
      </c>
      <c r="IP270" s="7">
        <v>-98.935185189999999</v>
      </c>
      <c r="IQ270" s="7">
        <v>-96.366995070000002</v>
      </c>
      <c r="IR270" s="7">
        <v>-69.81707317</v>
      </c>
      <c r="IS270" s="6">
        <v>-90.705128209999998</v>
      </c>
      <c r="IT270" s="7">
        <v>-3.9522058819999999</v>
      </c>
      <c r="IU270" s="6">
        <v>-76.255230130000001</v>
      </c>
      <c r="IV270" s="7">
        <v>3.4946236559999999</v>
      </c>
      <c r="IW270" s="7">
        <v>-68.925233640000002</v>
      </c>
      <c r="IX270" s="7">
        <v>-10.59322034</v>
      </c>
      <c r="IY270" s="6">
        <v>-54.648760330000002</v>
      </c>
      <c r="IZ270" s="6">
        <v>-24.32735426</v>
      </c>
      <c r="JA270" s="6">
        <v>-20.6969697</v>
      </c>
      <c r="JB270" s="6">
        <v>-35.15013055</v>
      </c>
      <c r="JC270" s="6">
        <v>-20.87301587</v>
      </c>
      <c r="JD270" s="7">
        <v>-98.175542410000006</v>
      </c>
      <c r="JE270" s="7">
        <v>-93.635170599999995</v>
      </c>
      <c r="JF270" s="7">
        <v>-90.210843370000006</v>
      </c>
      <c r="JG270" s="7">
        <v>-97.170542639999994</v>
      </c>
      <c r="JH270" s="6">
        <v>14.47110676</v>
      </c>
      <c r="JI270" s="7">
        <v>-97.967863890000004</v>
      </c>
      <c r="JJ270" s="6">
        <v>-97.802734380000004</v>
      </c>
      <c r="JK270" s="7">
        <v>-84.837019789999999</v>
      </c>
      <c r="JL270" s="6">
        <v>-99.085365850000002</v>
      </c>
      <c r="JM270" s="7">
        <v>-17.55319149</v>
      </c>
      <c r="JN270" s="6">
        <v>26.822716809999999</v>
      </c>
      <c r="JO270" s="7">
        <v>-2.9993297590000001</v>
      </c>
      <c r="JP270" s="7">
        <v>62.0703125</v>
      </c>
      <c r="JQ270" s="6">
        <v>3.7531627780000001</v>
      </c>
      <c r="JR270" s="6">
        <v>61.720623500000002</v>
      </c>
      <c r="JS270" s="7">
        <v>-43.31683168</v>
      </c>
      <c r="JT270" s="7">
        <v>-14.56999085</v>
      </c>
      <c r="JU270" s="7">
        <v>32.762153099999999</v>
      </c>
      <c r="JV270" s="7">
        <v>-29.513399150000001</v>
      </c>
      <c r="JW270" s="6">
        <v>-92.16196137</v>
      </c>
      <c r="JX270" s="7">
        <v>-13.088829069999999</v>
      </c>
      <c r="JY270" s="6">
        <v>26.4</v>
      </c>
      <c r="JZ270" s="7">
        <v>-69.198564590000004</v>
      </c>
      <c r="KA270" s="6">
        <v>38.332384750000003</v>
      </c>
      <c r="KB270" s="7">
        <v>29.5049505</v>
      </c>
      <c r="KC270" s="7">
        <v>1.403266621</v>
      </c>
      <c r="KD270" s="6">
        <v>34.826302730000002</v>
      </c>
      <c r="KE270" s="6">
        <v>34.669127340000003</v>
      </c>
      <c r="KF270" s="6">
        <v>-2.855153203</v>
      </c>
      <c r="KG270" s="7">
        <v>0.39466521500000001</v>
      </c>
      <c r="KH270" s="6">
        <v>-66.549295770000001</v>
      </c>
      <c r="KI270" s="6">
        <v>26.215867809999999</v>
      </c>
      <c r="KJ270" s="6">
        <v>-6.1015831130000002</v>
      </c>
      <c r="KK270" s="6">
        <v>13.39875112</v>
      </c>
      <c r="KM270" s="178" t="s">
        <v>1948</v>
      </c>
      <c r="KN270" s="178" t="s">
        <v>1948</v>
      </c>
      <c r="KO270" s="178">
        <v>1.0380971659919027</v>
      </c>
    </row>
    <row r="271" spans="1:301" ht="87.75" customHeight="1">
      <c r="A271" s="164" t="s">
        <v>1786</v>
      </c>
      <c r="B271" s="84" t="str">
        <f>"Chemistry 670"</f>
        <v>Chemistry 670</v>
      </c>
      <c r="C271" s="158" t="s">
        <v>1937</v>
      </c>
      <c r="D271" s="13" t="s">
        <v>404</v>
      </c>
      <c r="E271" s="163"/>
      <c r="F271" s="13"/>
      <c r="G271" s="2" t="s">
        <v>405</v>
      </c>
      <c r="H271" s="13" t="s">
        <v>1142</v>
      </c>
      <c r="I271" s="83" t="str">
        <f>"Chemistry 270"</f>
        <v>Chemistry 270</v>
      </c>
      <c r="J271" s="13">
        <v>271</v>
      </c>
      <c r="K271" s="4"/>
      <c r="L271" s="53">
        <v>0.88177336010304275</v>
      </c>
      <c r="M271" s="189" t="s">
        <v>1957</v>
      </c>
      <c r="N271" s="5">
        <v>68</v>
      </c>
      <c r="O271" s="6"/>
      <c r="P271" s="6">
        <v>212</v>
      </c>
      <c r="Q271" s="6"/>
      <c r="S271" s="7">
        <v>302.39999999999998</v>
      </c>
      <c r="T271" s="6"/>
      <c r="U271" s="6"/>
      <c r="V271" s="6">
        <v>71.09</v>
      </c>
      <c r="W271" s="6"/>
      <c r="X271" s="6">
        <v>44.3</v>
      </c>
      <c r="Y271" s="6">
        <v>41.73</v>
      </c>
      <c r="Z271" s="134"/>
      <c r="AA271" s="116" t="s">
        <v>85</v>
      </c>
      <c r="AB271" s="116" t="s">
        <v>80</v>
      </c>
      <c r="AC271" s="115" t="s">
        <v>68</v>
      </c>
      <c r="AD271" s="116" t="s">
        <v>69</v>
      </c>
      <c r="AE271" s="115" t="s">
        <v>68</v>
      </c>
      <c r="AF271" s="116" t="s">
        <v>69</v>
      </c>
      <c r="AG271" s="10">
        <v>112</v>
      </c>
      <c r="AH271" s="10">
        <v>169</v>
      </c>
      <c r="AI271" s="15">
        <v>349</v>
      </c>
      <c r="AJ271" s="15">
        <v>70</v>
      </c>
      <c r="AK271" s="75">
        <v>0.97199999999999998</v>
      </c>
      <c r="AL271" s="117" t="s">
        <v>907</v>
      </c>
      <c r="AM271" s="89" t="s">
        <v>404</v>
      </c>
      <c r="AN271" s="118">
        <v>-2.3579385375579732E-2</v>
      </c>
      <c r="AO271" s="118">
        <v>-4.0268456375838924E-2</v>
      </c>
      <c r="AP271" s="118">
        <v>0.62447883008630667</v>
      </c>
      <c r="AQ271" s="118">
        <v>0.62247761260802248</v>
      </c>
      <c r="AR271" s="80" t="s">
        <v>148</v>
      </c>
      <c r="AS271" s="7">
        <v>10.650780316747239</v>
      </c>
      <c r="AT271" s="119"/>
      <c r="AU271" s="89" t="s">
        <v>404</v>
      </c>
      <c r="AV271" s="7">
        <v>10.7144336</v>
      </c>
      <c r="AW271" s="7">
        <v>0.6</v>
      </c>
      <c r="AX271" s="7">
        <v>-4.0000000000000001E-3</v>
      </c>
      <c r="AY271" s="7"/>
      <c r="AZ271" s="7">
        <v>-6.0240963855421796</v>
      </c>
      <c r="BA271" s="7">
        <v>4.0160642570281055</v>
      </c>
      <c r="BB271" s="185"/>
      <c r="BC271" s="7">
        <v>3.4253922651933721</v>
      </c>
      <c r="BD271" s="7">
        <v>1.932377294685983</v>
      </c>
      <c r="BE271" s="7">
        <v>-4.1961115983026769</v>
      </c>
      <c r="BF271" s="7">
        <v>1.2526136778115426</v>
      </c>
      <c r="BG271" s="7">
        <v>-0.79919999999999991</v>
      </c>
      <c r="BH271" s="7">
        <v>-10.077519379844951</v>
      </c>
      <c r="BI271" s="7">
        <v>7.3643410852713203</v>
      </c>
      <c r="BJ271" s="167"/>
      <c r="BK271" s="7">
        <v>3.4053774840000002</v>
      </c>
      <c r="BL271" s="7"/>
      <c r="BM271" s="7">
        <v>16.157471583032986</v>
      </c>
      <c r="BN271" s="167"/>
      <c r="BO271" s="7">
        <v>8.4728000000000065</v>
      </c>
      <c r="BP271" s="7">
        <v>7.7521999999999878</v>
      </c>
      <c r="BQ271" s="7"/>
      <c r="BR271" s="7"/>
      <c r="BS271" s="7">
        <v>69.490713983800148</v>
      </c>
      <c r="BT271" s="7">
        <v>61.009487714956038</v>
      </c>
      <c r="BU271" s="75"/>
      <c r="BV271" s="7">
        <v>2.2045141838724689</v>
      </c>
      <c r="BW271" s="7" t="s">
        <v>195</v>
      </c>
      <c r="BX271" s="6">
        <v>-10.559412732806987</v>
      </c>
      <c r="BY271" s="6"/>
      <c r="BZ271" s="6">
        <v>15.270479321118888</v>
      </c>
      <c r="CA271" s="6"/>
      <c r="CB271" s="4" t="s">
        <v>978</v>
      </c>
      <c r="CC271" s="89" t="s">
        <v>404</v>
      </c>
      <c r="CD271" s="4">
        <v>-18.885947317348844</v>
      </c>
      <c r="CE271" s="4">
        <v>35.479482680234142</v>
      </c>
      <c r="CF271" s="4"/>
      <c r="CG271" s="89" t="s">
        <v>404</v>
      </c>
      <c r="CH271" s="6">
        <v>36.64</v>
      </c>
      <c r="CI271" s="53"/>
      <c r="CJ271" s="6">
        <v>32000</v>
      </c>
      <c r="CK271" s="6">
        <v>32000</v>
      </c>
      <c r="CL271" s="8">
        <v>-5</v>
      </c>
      <c r="CM271" s="6">
        <v>32000</v>
      </c>
      <c r="CN271" s="9">
        <v>22</v>
      </c>
      <c r="CO271" s="6">
        <v>32000</v>
      </c>
      <c r="CP271" s="5">
        <v>81</v>
      </c>
      <c r="CQ271" s="4">
        <v>30</v>
      </c>
      <c r="CR271" s="78">
        <v>23.23</v>
      </c>
      <c r="CS271" s="78">
        <v>18.38</v>
      </c>
      <c r="CT271" s="78">
        <v>22.3</v>
      </c>
      <c r="CU271" s="78">
        <v>16.149999999999999</v>
      </c>
      <c r="CV271" s="6">
        <v>101.42934053185118</v>
      </c>
      <c r="CW271" s="78"/>
      <c r="CX271" s="10">
        <v>30</v>
      </c>
      <c r="CY271" s="6">
        <v>97.523984822200177</v>
      </c>
      <c r="CZ271" s="2"/>
      <c r="DA271" s="11"/>
      <c r="DB271" s="11"/>
      <c r="DC271" s="11"/>
      <c r="DD271" s="120" t="s">
        <v>72</v>
      </c>
      <c r="DE271" s="120" t="s">
        <v>89</v>
      </c>
      <c r="DF271" s="89" t="s">
        <v>404</v>
      </c>
      <c r="DG271" s="12">
        <v>19</v>
      </c>
      <c r="DH271" s="9"/>
      <c r="DI271" s="98">
        <v>0</v>
      </c>
      <c r="DJ271" s="102"/>
      <c r="DK271" s="1"/>
      <c r="DL271" s="103"/>
      <c r="DM271" s="46" t="s">
        <v>101</v>
      </c>
      <c r="DN271" s="10">
        <v>0</v>
      </c>
      <c r="DO271" s="10">
        <v>0</v>
      </c>
      <c r="DP271" s="11"/>
      <c r="DQ271" s="109"/>
      <c r="DR271" s="12"/>
      <c r="DS271" s="79">
        <v>0</v>
      </c>
      <c r="DT271" s="2"/>
      <c r="DU271" s="8">
        <v>-40.597000000000001</v>
      </c>
      <c r="DV271" s="12"/>
      <c r="DW271" s="13">
        <v>100</v>
      </c>
      <c r="DX271" s="89" t="s">
        <v>404</v>
      </c>
      <c r="DY271" s="12">
        <v>-13</v>
      </c>
      <c r="DZ271" s="89" t="s">
        <v>404</v>
      </c>
      <c r="EA271" s="7">
        <v>-7.3781867897216999</v>
      </c>
      <c r="EB271" s="75">
        <v>-5.8299999999999998E-2</v>
      </c>
      <c r="EC271" s="75">
        <v>-2.8199999999999999E-2</v>
      </c>
      <c r="ED271" s="75">
        <v>-0.30509999999999998</v>
      </c>
      <c r="EE271" s="90">
        <v>6.2920690664325463</v>
      </c>
      <c r="EF271" s="90">
        <v>10.225702441271309</v>
      </c>
      <c r="EG271" s="90">
        <v>13.36187471834161</v>
      </c>
      <c r="EH271" s="90">
        <v>0</v>
      </c>
      <c r="EI271" s="75" t="s">
        <v>129</v>
      </c>
      <c r="EJ271" s="89" t="s">
        <v>404</v>
      </c>
      <c r="EK271" s="91" t="s">
        <v>74</v>
      </c>
      <c r="EL271" s="91" t="s">
        <v>74</v>
      </c>
      <c r="EM271" s="91" t="s">
        <v>74</v>
      </c>
      <c r="EN271" s="91" t="s">
        <v>74</v>
      </c>
      <c r="EO271" s="91" t="s">
        <v>74</v>
      </c>
      <c r="EP271" s="91" t="s">
        <v>74</v>
      </c>
      <c r="EQ271" s="91" t="s">
        <v>74</v>
      </c>
      <c r="ER271" s="91" t="s">
        <v>74</v>
      </c>
      <c r="ES271" s="92" t="s">
        <v>74</v>
      </c>
      <c r="ET271" s="89" t="s">
        <v>404</v>
      </c>
      <c r="EU271" s="7">
        <v>9.6300000000000008</v>
      </c>
      <c r="EV271" s="7">
        <v>10.3</v>
      </c>
      <c r="EW271" s="10"/>
      <c r="EX271" s="10"/>
      <c r="EY271" s="10"/>
      <c r="EZ271" s="10"/>
      <c r="FA271" s="75">
        <v>0.86660403140037212</v>
      </c>
      <c r="FB271" s="75">
        <v>0.74090096921984072</v>
      </c>
      <c r="FC271" s="75">
        <v>1.0049560133358568</v>
      </c>
      <c r="FD271" s="89" t="s">
        <v>404</v>
      </c>
      <c r="FE271" s="10"/>
      <c r="FF271" s="6">
        <v>6.67</v>
      </c>
      <c r="FG271" s="10" t="s">
        <v>94</v>
      </c>
      <c r="FH271" s="6">
        <v>32000</v>
      </c>
      <c r="FI271" s="10"/>
      <c r="FJ271" s="9"/>
      <c r="FK271" s="6">
        <v>27.3666499092019</v>
      </c>
      <c r="FL271" s="6">
        <v>12.116048225620935</v>
      </c>
      <c r="FM271" s="6">
        <v>45.716112531969301</v>
      </c>
      <c r="FN271" s="6">
        <v>-19.971401334604376</v>
      </c>
      <c r="FO271" s="6">
        <v>55.640744797371291</v>
      </c>
      <c r="FP271" s="6">
        <v>-17.895530831604734</v>
      </c>
      <c r="FQ271" s="121">
        <v>0.56069979468126707</v>
      </c>
      <c r="FR271" s="122"/>
      <c r="FS271" s="75">
        <v>0.8239296996212998</v>
      </c>
      <c r="FT271" s="89" t="s">
        <v>404</v>
      </c>
      <c r="FU271" s="7">
        <v>37.703152500352374</v>
      </c>
      <c r="FV271" s="7">
        <v>-50.814441116191048</v>
      </c>
      <c r="FW271" s="7">
        <v>1.7370516118407897</v>
      </c>
      <c r="FX271" s="7">
        <v>-54.409685039999999</v>
      </c>
      <c r="FY271" s="7">
        <v>19.842620796750875</v>
      </c>
      <c r="FZ271" s="7">
        <v>48.75119080182229</v>
      </c>
      <c r="GA271" s="7">
        <v>-203.71626085938766</v>
      </c>
      <c r="GB271" s="7">
        <v>-181.95156539762195</v>
      </c>
      <c r="GC271" s="89" t="s">
        <v>404</v>
      </c>
      <c r="GD271" s="92" t="s">
        <v>81</v>
      </c>
      <c r="GE271" s="92" t="s">
        <v>74</v>
      </c>
      <c r="GF271" s="123" t="s">
        <v>1401</v>
      </c>
      <c r="GG271" s="123" t="s">
        <v>1402</v>
      </c>
      <c r="GH271" s="124" t="s">
        <v>81</v>
      </c>
      <c r="GI271" s="125" t="s">
        <v>81</v>
      </c>
      <c r="GJ271" s="126" t="s">
        <v>74</v>
      </c>
      <c r="GK271" s="89" t="s">
        <v>404</v>
      </c>
      <c r="GL271" s="75">
        <v>-0.61218891867863801</v>
      </c>
      <c r="GM271" s="129">
        <v>-8.0045464571640093E-2</v>
      </c>
      <c r="GN271" s="130">
        <v>-0.47895041523554199</v>
      </c>
      <c r="GO271" s="129">
        <v>-0.22884737610780001</v>
      </c>
      <c r="GP271" s="131">
        <v>-0.25659330477925602</v>
      </c>
      <c r="GQ271" s="129">
        <v>-0.58874119650618995</v>
      </c>
      <c r="GR271" s="130">
        <v>-0.29175649452244401</v>
      </c>
      <c r="GS271" s="131">
        <v>-0.20225323371082601</v>
      </c>
      <c r="GT271" s="75">
        <v>-0.61218891867863801</v>
      </c>
      <c r="GU271" s="129">
        <v>-8.0045464571640093E-2</v>
      </c>
      <c r="GV271" s="130">
        <v>-0.47895041523554199</v>
      </c>
      <c r="GW271" s="129">
        <v>-0.22884737610780001</v>
      </c>
      <c r="GX271" s="131">
        <v>-0.25659330477925602</v>
      </c>
      <c r="GY271" s="129">
        <v>-0.58874119650618995</v>
      </c>
      <c r="GZ271" s="130">
        <v>-0.29175649452244401</v>
      </c>
      <c r="HA271" s="131">
        <v>-0.20225323371082601</v>
      </c>
      <c r="HB271" s="89" t="s">
        <v>404</v>
      </c>
      <c r="HC271" s="106"/>
      <c r="HD271" s="106"/>
      <c r="HE271" s="106"/>
      <c r="HF271" s="106"/>
      <c r="HG271" s="106"/>
      <c r="HH271" s="106"/>
      <c r="HI271" s="106"/>
      <c r="HJ271" s="106"/>
      <c r="HK271" s="106"/>
      <c r="HL271" s="106"/>
      <c r="HM271" s="106"/>
      <c r="HN271" s="106"/>
      <c r="HO271" s="106"/>
      <c r="HP271" s="106"/>
      <c r="HQ271" s="106"/>
      <c r="HR271" s="106"/>
      <c r="HS271" s="106"/>
      <c r="HT271" s="106"/>
      <c r="HU271" s="106"/>
      <c r="HV271" s="106"/>
      <c r="HW271" s="106"/>
      <c r="HX271" s="106"/>
      <c r="HY271" s="106"/>
      <c r="HZ271" s="106"/>
      <c r="IA271" s="89" t="s">
        <v>404</v>
      </c>
      <c r="IB271" s="42">
        <v>0.54468482757874503</v>
      </c>
      <c r="IC271" s="42">
        <v>0.78817521701515003</v>
      </c>
      <c r="ID271" s="13" t="s">
        <v>404</v>
      </c>
      <c r="IE271" s="6">
        <v>77.396237679999999</v>
      </c>
      <c r="IF271" s="6">
        <v>94.77065399</v>
      </c>
      <c r="IG271" s="6">
        <v>90.082817180000006</v>
      </c>
      <c r="IH271" s="6">
        <v>105.2631579</v>
      </c>
      <c r="II271" s="6">
        <v>13.84211339</v>
      </c>
      <c r="IJ271" s="6">
        <v>83.012856979999995</v>
      </c>
      <c r="IK271" s="6">
        <v>92.343522559999997</v>
      </c>
      <c r="IL271" s="7">
        <v>91.469324310000005</v>
      </c>
      <c r="IM271" s="6">
        <v>97.108892609999998</v>
      </c>
      <c r="IN271" s="6">
        <v>82.700591000000003</v>
      </c>
      <c r="IO271" s="6">
        <v>98.16301052</v>
      </c>
      <c r="IP271" s="7">
        <v>73.620385290000002</v>
      </c>
      <c r="IQ271" s="7">
        <v>96.422885039999997</v>
      </c>
      <c r="IR271" s="7">
        <v>98.886514450000007</v>
      </c>
      <c r="IS271" s="6">
        <v>97.874265039999997</v>
      </c>
      <c r="IT271" s="7">
        <v>100.185362</v>
      </c>
      <c r="IU271" s="6">
        <v>96.397796299999996</v>
      </c>
      <c r="IV271" s="7">
        <v>25.70119699</v>
      </c>
      <c r="IW271" s="7">
        <v>95.743580910000006</v>
      </c>
      <c r="IX271" s="7">
        <v>83.510679609999997</v>
      </c>
      <c r="IY271" s="6">
        <v>113.05817039999999</v>
      </c>
      <c r="IZ271" s="6">
        <v>75.337228589999995</v>
      </c>
      <c r="JA271" s="6">
        <v>101.2491162</v>
      </c>
      <c r="JB271" s="6">
        <v>46.167400880000002</v>
      </c>
      <c r="JC271" s="6">
        <v>100.90272849999999</v>
      </c>
      <c r="JD271" s="7">
        <v>103.00096809999999</v>
      </c>
      <c r="JE271" s="7">
        <v>100.3317101</v>
      </c>
      <c r="JF271" s="7">
        <v>99.365643239999997</v>
      </c>
      <c r="JG271" s="7">
        <v>113.51740700000001</v>
      </c>
      <c r="JH271" s="6">
        <v>108.5357391</v>
      </c>
      <c r="JI271" s="7">
        <v>101.52661620000001</v>
      </c>
      <c r="JJ271" s="6">
        <v>75.490789109999994</v>
      </c>
      <c r="JK271" s="7">
        <v>95.734450129999999</v>
      </c>
      <c r="JL271" s="6">
        <v>97.997707809999994</v>
      </c>
      <c r="JM271" s="7">
        <v>91.362215269999993</v>
      </c>
      <c r="JN271" s="6">
        <v>86.242871050000005</v>
      </c>
      <c r="JO271" s="7">
        <v>59.871163320000001</v>
      </c>
      <c r="JP271" s="7">
        <v>94.331409100000002</v>
      </c>
      <c r="JQ271" s="6">
        <v>87.652854450000007</v>
      </c>
      <c r="JR271" s="6">
        <v>103.01321059999999</v>
      </c>
      <c r="JS271" s="7">
        <v>99.75578222</v>
      </c>
      <c r="JT271" s="7">
        <v>94.208766060000002</v>
      </c>
      <c r="JU271" s="7">
        <v>107.0571564</v>
      </c>
      <c r="JV271" s="7">
        <v>105.7031188</v>
      </c>
      <c r="JW271" s="6">
        <v>64.882722169999994</v>
      </c>
      <c r="JX271" s="7">
        <v>88.089557720000002</v>
      </c>
      <c r="JY271" s="6">
        <v>94.858957140000001</v>
      </c>
      <c r="JZ271" s="7">
        <v>77.462203970000004</v>
      </c>
      <c r="KA271" s="6">
        <v>106.7781844</v>
      </c>
      <c r="KB271" s="7">
        <v>105.3952927</v>
      </c>
      <c r="KC271" s="7">
        <v>81.417376489999995</v>
      </c>
      <c r="KD271" s="6">
        <v>91.440055270000002</v>
      </c>
      <c r="KE271" s="6">
        <v>92.03684749</v>
      </c>
      <c r="KF271" s="6">
        <v>99.881557860000001</v>
      </c>
      <c r="KG271" s="7">
        <v>118.0863477</v>
      </c>
      <c r="KH271" s="6">
        <v>95.194244600000005</v>
      </c>
      <c r="KI271" s="6">
        <v>75.620493839999995</v>
      </c>
      <c r="KJ271" s="6">
        <v>96.661367249999998</v>
      </c>
      <c r="KK271" s="6">
        <v>102.86633809999999</v>
      </c>
      <c r="KM271" s="178">
        <v>18.828915651798951</v>
      </c>
      <c r="KN271" s="178">
        <v>21.225114302795166</v>
      </c>
      <c r="KO271" s="178">
        <v>1.2378845932479321</v>
      </c>
    </row>
    <row r="272" spans="1:301" ht="87.75" customHeight="1">
      <c r="A272" s="164" t="s">
        <v>1787</v>
      </c>
      <c r="B272" s="84" t="str">
        <f>"Chemistry 671"</f>
        <v>Chemistry 671</v>
      </c>
      <c r="C272" s="158" t="s">
        <v>1937</v>
      </c>
      <c r="D272" s="13" t="s">
        <v>406</v>
      </c>
      <c r="E272" s="163"/>
      <c r="F272" s="13"/>
      <c r="G272" s="2" t="s">
        <v>92</v>
      </c>
      <c r="H272" s="13" t="s">
        <v>1143</v>
      </c>
      <c r="I272" s="83" t="str">
        <f>"Chemistry 271"</f>
        <v>Chemistry 271</v>
      </c>
      <c r="J272" s="13">
        <v>272</v>
      </c>
      <c r="K272" s="4"/>
      <c r="L272" s="53">
        <v>1.0415893000373184</v>
      </c>
      <c r="M272" s="189" t="s">
        <v>1958</v>
      </c>
      <c r="N272" s="5">
        <v>96</v>
      </c>
      <c r="O272" s="6"/>
      <c r="P272" s="6">
        <v>85.7</v>
      </c>
      <c r="Q272" s="6"/>
      <c r="S272" s="7">
        <v>136.9</v>
      </c>
      <c r="T272" s="6"/>
      <c r="U272" s="6"/>
      <c r="V272" s="6"/>
      <c r="W272" s="6"/>
      <c r="X272" s="6"/>
      <c r="Y272" s="6"/>
      <c r="Z272" s="6"/>
      <c r="AA272" s="116" t="s">
        <v>69</v>
      </c>
      <c r="AB272" s="116" t="s">
        <v>69</v>
      </c>
      <c r="AC272" s="116" t="s">
        <v>69</v>
      </c>
      <c r="AD272" s="116" t="s">
        <v>69</v>
      </c>
      <c r="AE272" s="116" t="s">
        <v>69</v>
      </c>
      <c r="AF272" s="116" t="s">
        <v>69</v>
      </c>
      <c r="AG272" s="15">
        <v>59</v>
      </c>
      <c r="AH272" s="15">
        <v>132</v>
      </c>
      <c r="AI272" s="10">
        <v>81</v>
      </c>
      <c r="AJ272" s="10">
        <v>47</v>
      </c>
      <c r="AK272" s="75">
        <v>0.85199999999999998</v>
      </c>
      <c r="AL272" s="117" t="s">
        <v>907</v>
      </c>
      <c r="AM272" s="89" t="s">
        <v>406</v>
      </c>
      <c r="AN272" s="118">
        <v>6.9351133457587445E-4</v>
      </c>
      <c r="AO272" s="118">
        <v>1.0067114093959731E-2</v>
      </c>
      <c r="AP272" s="118">
        <v>0.70486993851479829</v>
      </c>
      <c r="AQ272" s="118">
        <v>0.45277335235505672</v>
      </c>
      <c r="AR272" s="80" t="s">
        <v>148</v>
      </c>
      <c r="AS272" s="7">
        <v>10.038663411389178</v>
      </c>
      <c r="AT272" s="119"/>
      <c r="AU272" s="89" t="s">
        <v>406</v>
      </c>
      <c r="AV272" s="7">
        <v>10.750583600000001</v>
      </c>
      <c r="AW272" s="7">
        <v>0.77400000000000002</v>
      </c>
      <c r="AX272" s="7">
        <v>-2.1930000000000001</v>
      </c>
      <c r="AY272" s="7"/>
      <c r="AZ272" s="7">
        <v>10.040160642570271</v>
      </c>
      <c r="BA272" s="7">
        <v>-6.0240963855421796</v>
      </c>
      <c r="BB272" s="185"/>
      <c r="BC272" s="7">
        <v>-3.0939447513812057</v>
      </c>
      <c r="BD272" s="7">
        <v>-7.5362217391304442</v>
      </c>
      <c r="BE272" s="7">
        <v>-19.33048217821781</v>
      </c>
      <c r="BF272" s="7">
        <v>11.283008814589667</v>
      </c>
      <c r="BG272" s="7">
        <v>15.684316483516481</v>
      </c>
      <c r="BH272" s="7">
        <v>-1.16279069767441</v>
      </c>
      <c r="BI272" s="7">
        <v>-4.6511627906976756</v>
      </c>
      <c r="BJ272" s="167"/>
      <c r="BK272" s="7">
        <v>-3.9174183569999999</v>
      </c>
      <c r="BL272" s="7"/>
      <c r="BM272" s="7">
        <v>21.646797892985859</v>
      </c>
      <c r="BN272" s="167"/>
      <c r="BO272" s="7">
        <v>-10.539799999999985</v>
      </c>
      <c r="BP272" s="7">
        <v>-10.256799999999998</v>
      </c>
      <c r="BQ272" s="7"/>
      <c r="BR272" s="7"/>
      <c r="BS272" s="7">
        <v>69.579994306762018</v>
      </c>
      <c r="BT272" s="7">
        <v>64.185809678500533</v>
      </c>
      <c r="BU272" s="75"/>
      <c r="BV272" s="7">
        <v>12.210626660312391</v>
      </c>
      <c r="BW272" s="7" t="s">
        <v>195</v>
      </c>
      <c r="BX272" s="6">
        <v>-17.293197049281876</v>
      </c>
      <c r="BY272" s="6"/>
      <c r="BZ272" s="6">
        <v>13.084188980414368</v>
      </c>
      <c r="CA272" s="6"/>
      <c r="CB272" s="173">
        <v>0.53</v>
      </c>
      <c r="CC272" s="89" t="s">
        <v>406</v>
      </c>
      <c r="CD272" s="4">
        <v>-26.506916502846845</v>
      </c>
      <c r="CE272" s="4">
        <v>8.3851156788872458</v>
      </c>
      <c r="CF272" s="4"/>
      <c r="CG272" s="89" t="s">
        <v>406</v>
      </c>
      <c r="CH272" s="6">
        <v>-21.9</v>
      </c>
      <c r="CI272" s="53"/>
      <c r="CJ272" s="6">
        <v>32000</v>
      </c>
      <c r="CK272" s="6">
        <v>32000</v>
      </c>
      <c r="CL272" s="8">
        <v>-3</v>
      </c>
      <c r="CM272" s="6">
        <v>32000</v>
      </c>
      <c r="CN272" s="9">
        <v>19</v>
      </c>
      <c r="CO272" s="6">
        <v>32000</v>
      </c>
      <c r="CP272" s="5">
        <v>48</v>
      </c>
      <c r="CQ272" s="4">
        <v>30</v>
      </c>
      <c r="CR272" s="78">
        <v>20.58</v>
      </c>
      <c r="CS272" s="78">
        <v>13.63</v>
      </c>
      <c r="CT272" s="78">
        <v>21.92</v>
      </c>
      <c r="CU272" s="78">
        <v>12.36</v>
      </c>
      <c r="CV272" s="6">
        <v>106.95883182511373</v>
      </c>
      <c r="CW272" s="78"/>
      <c r="CX272" s="10">
        <v>30</v>
      </c>
      <c r="CY272" s="6">
        <v>101.64194773816686</v>
      </c>
      <c r="CZ272" s="2"/>
      <c r="DA272" s="11"/>
      <c r="DB272" s="11"/>
      <c r="DC272" s="11"/>
      <c r="DD272" s="120" t="s">
        <v>72</v>
      </c>
      <c r="DE272" s="120" t="s">
        <v>72</v>
      </c>
      <c r="DF272" s="89" t="s">
        <v>406</v>
      </c>
      <c r="DG272" s="12">
        <v>18</v>
      </c>
      <c r="DH272" s="9"/>
      <c r="DI272" s="98">
        <v>0</v>
      </c>
      <c r="DJ272" s="102"/>
      <c r="DK272" s="1"/>
      <c r="DL272" s="103"/>
      <c r="DM272" s="46" t="s">
        <v>101</v>
      </c>
      <c r="DN272" s="10">
        <v>0</v>
      </c>
      <c r="DO272" s="10">
        <v>0</v>
      </c>
      <c r="DP272" s="11"/>
      <c r="DQ272" s="109"/>
      <c r="DR272" s="12"/>
      <c r="DS272" s="79">
        <v>0</v>
      </c>
      <c r="DT272" s="166">
        <v>100</v>
      </c>
      <c r="DU272" s="8">
        <v>18.547000000000001</v>
      </c>
      <c r="DV272" s="12"/>
      <c r="DW272" s="13">
        <v>100</v>
      </c>
      <c r="DX272" s="89" t="s">
        <v>406</v>
      </c>
      <c r="DY272" s="12">
        <v>-25</v>
      </c>
      <c r="DZ272" s="89" t="s">
        <v>406</v>
      </c>
      <c r="EA272" s="7">
        <v>17.850352713181941</v>
      </c>
      <c r="EB272" s="75">
        <v>-9.6199999999999994E-2</v>
      </c>
      <c r="EC272" s="75">
        <v>2.3300000000000001E-2</v>
      </c>
      <c r="ED272" s="75">
        <v>4.7999999999999996E-3</v>
      </c>
      <c r="EE272" s="90">
        <v>0</v>
      </c>
      <c r="EF272" s="90">
        <v>0</v>
      </c>
      <c r="EG272" s="90">
        <v>0</v>
      </c>
      <c r="EH272" s="90">
        <v>0</v>
      </c>
      <c r="EI272" s="75" t="s">
        <v>82</v>
      </c>
      <c r="EJ272" s="89" t="s">
        <v>406</v>
      </c>
      <c r="EK272" s="91" t="s">
        <v>74</v>
      </c>
      <c r="EL272" s="91" t="s">
        <v>74</v>
      </c>
      <c r="EM272" s="91" t="s">
        <v>74</v>
      </c>
      <c r="EN272" s="91" t="s">
        <v>74</v>
      </c>
      <c r="EO272" s="91" t="s">
        <v>74</v>
      </c>
      <c r="EP272" s="91" t="s">
        <v>74</v>
      </c>
      <c r="EQ272" s="91" t="s">
        <v>74</v>
      </c>
      <c r="ER272" s="91" t="s">
        <v>74</v>
      </c>
      <c r="ES272" s="92" t="s">
        <v>74</v>
      </c>
      <c r="ET272" s="89" t="s">
        <v>406</v>
      </c>
      <c r="EU272" s="7">
        <v>7.5</v>
      </c>
      <c r="EV272" s="7">
        <v>4.53</v>
      </c>
      <c r="EW272" s="10"/>
      <c r="EX272" s="10"/>
      <c r="EY272" s="10"/>
      <c r="EZ272" s="10"/>
      <c r="FA272" s="75">
        <v>0.82165849936442958</v>
      </c>
      <c r="FB272" s="75">
        <v>0.81924440564410872</v>
      </c>
      <c r="FC272" s="75">
        <v>0.94426471270893808</v>
      </c>
      <c r="FD272" s="89" t="s">
        <v>406</v>
      </c>
      <c r="FE272" s="13"/>
      <c r="FF272" s="6">
        <v>6.67</v>
      </c>
      <c r="FG272" s="10" t="s">
        <v>75</v>
      </c>
      <c r="FH272" s="6">
        <v>32000</v>
      </c>
      <c r="FI272" s="10"/>
      <c r="FJ272" s="9"/>
      <c r="FK272" s="6">
        <v>9.5353394412582499</v>
      </c>
      <c r="FL272" s="6">
        <v>26.226586574646038</v>
      </c>
      <c r="FM272" s="6">
        <v>29.21994884910486</v>
      </c>
      <c r="FN272" s="6">
        <v>-5.9580552907531059</v>
      </c>
      <c r="FO272" s="6">
        <v>-22.562979189485244</v>
      </c>
      <c r="FP272" s="6">
        <v>-5.2234584197623946</v>
      </c>
      <c r="FQ272" s="127"/>
      <c r="FR272" s="122"/>
      <c r="FS272" s="121">
        <v>0.82759197754949687</v>
      </c>
      <c r="FT272" s="89" t="s">
        <v>406</v>
      </c>
      <c r="FU272" s="7">
        <v>44.283540717236306</v>
      </c>
      <c r="FV272" s="7">
        <v>-77.099795049661026</v>
      </c>
      <c r="FW272" s="7">
        <v>7.0248661294810555</v>
      </c>
      <c r="FX272" s="7">
        <v>-79.887683620000004</v>
      </c>
      <c r="FY272" s="7">
        <v>44.262527623484438</v>
      </c>
      <c r="FZ272" s="7">
        <v>50.847945218400127</v>
      </c>
      <c r="GA272" s="7">
        <v>-17.434296221065225</v>
      </c>
      <c r="GB272" s="7">
        <v>72.657357914257659</v>
      </c>
      <c r="GC272" s="89" t="s">
        <v>406</v>
      </c>
      <c r="GD272" s="92" t="s">
        <v>74</v>
      </c>
      <c r="GE272" s="92" t="s">
        <v>74</v>
      </c>
      <c r="GF272" s="123" t="s">
        <v>1402</v>
      </c>
      <c r="GG272" s="123" t="s">
        <v>1402</v>
      </c>
      <c r="GH272" s="124" t="s">
        <v>74</v>
      </c>
      <c r="GI272" s="125" t="s">
        <v>74</v>
      </c>
      <c r="GJ272" s="126" t="s">
        <v>81</v>
      </c>
      <c r="GK272" s="89" t="s">
        <v>406</v>
      </c>
      <c r="GL272" s="127"/>
      <c r="GM272" s="127"/>
      <c r="GN272" s="127"/>
      <c r="GO272" s="127"/>
      <c r="GP272" s="127"/>
      <c r="GQ272" s="127"/>
      <c r="GR272" s="127"/>
      <c r="GS272" s="127"/>
      <c r="GT272" s="127"/>
      <c r="GU272" s="127"/>
      <c r="GV272" s="127"/>
      <c r="GW272" s="127"/>
      <c r="GX272" s="127"/>
      <c r="GY272" s="127"/>
      <c r="GZ272" s="127"/>
      <c r="HA272" s="127"/>
      <c r="HB272" s="89" t="s">
        <v>406</v>
      </c>
      <c r="HC272" s="106"/>
      <c r="HD272" s="106"/>
      <c r="HE272" s="106"/>
      <c r="HF272" s="106"/>
      <c r="HG272" s="106"/>
      <c r="HH272" s="106"/>
      <c r="HI272" s="106"/>
      <c r="HJ272" s="106"/>
      <c r="HK272" s="106"/>
      <c r="HL272" s="106"/>
      <c r="HM272" s="106"/>
      <c r="HN272" s="106"/>
      <c r="HO272" s="106"/>
      <c r="HP272" s="106"/>
      <c r="HQ272" s="106"/>
      <c r="HR272" s="106"/>
      <c r="HS272" s="106"/>
      <c r="HT272" s="106"/>
      <c r="HU272" s="106"/>
      <c r="HV272" s="106"/>
      <c r="HW272" s="106"/>
      <c r="HX272" s="106"/>
      <c r="HY272" s="106"/>
      <c r="HZ272" s="106"/>
      <c r="IA272" s="89" t="s">
        <v>406</v>
      </c>
      <c r="IB272" s="42">
        <v>0.518279357081322</v>
      </c>
      <c r="IC272" s="133">
        <v>0.17530343682098401</v>
      </c>
      <c r="ID272" s="13" t="s">
        <v>406</v>
      </c>
      <c r="IE272" s="6">
        <v>49.001876809999999</v>
      </c>
      <c r="IF272" s="6">
        <v>71.692326570000006</v>
      </c>
      <c r="IG272" s="6">
        <v>-11.68</v>
      </c>
      <c r="IH272" s="6">
        <v>50.088480660000002</v>
      </c>
      <c r="II272" s="6">
        <v>25.472511959999999</v>
      </c>
      <c r="IJ272" s="6">
        <v>29.5123268</v>
      </c>
      <c r="IK272" s="6">
        <v>28.730959930000001</v>
      </c>
      <c r="IL272" s="7"/>
      <c r="IM272" s="6">
        <v>4.1388964970000002</v>
      </c>
      <c r="IN272" s="6">
        <v>45.680692399999998</v>
      </c>
      <c r="IO272" s="6">
        <v>61.595341529999999</v>
      </c>
      <c r="IP272" s="7">
        <v>31.522630530000001</v>
      </c>
      <c r="IQ272" s="7">
        <v>16.65196684</v>
      </c>
      <c r="IR272" s="7">
        <v>40.184483309999997</v>
      </c>
      <c r="IS272" s="6">
        <v>19.238556119999998</v>
      </c>
      <c r="IT272" s="7">
        <v>30.407723369999999</v>
      </c>
      <c r="IU272" s="6">
        <v>41.46563252</v>
      </c>
      <c r="IV272" s="7"/>
      <c r="IW272" s="7">
        <v>35.19740049</v>
      </c>
      <c r="IX272" s="7">
        <v>16.947886610000001</v>
      </c>
      <c r="IY272" s="6">
        <v>15.44553187</v>
      </c>
      <c r="IZ272" s="6">
        <v>20.21606388</v>
      </c>
      <c r="JA272" s="6">
        <v>18.36791148</v>
      </c>
      <c r="JB272" s="6">
        <v>40.036396719999999</v>
      </c>
      <c r="JC272" s="6">
        <v>29.569260509999999</v>
      </c>
      <c r="JD272" s="7">
        <v>24.122375609999999</v>
      </c>
      <c r="JE272" s="7">
        <v>23.9908456</v>
      </c>
      <c r="JF272" s="7">
        <v>45.484949829999998</v>
      </c>
      <c r="JG272" s="7">
        <v>36.886650400000001</v>
      </c>
      <c r="JH272" s="6">
        <v>22.616478019999999</v>
      </c>
      <c r="JI272" s="7">
        <v>50.848955369999999</v>
      </c>
      <c r="JJ272" s="6">
        <v>32.085959729999999</v>
      </c>
      <c r="JK272" s="7">
        <v>30.70773896</v>
      </c>
      <c r="JL272" s="6">
        <v>-33.818770229999998</v>
      </c>
      <c r="JM272" s="7">
        <v>27.537629450000001</v>
      </c>
      <c r="JN272" s="6">
        <v>47.782857970000002</v>
      </c>
      <c r="JO272" s="7">
        <v>69.834254139999999</v>
      </c>
      <c r="JP272" s="7">
        <v>37.800918150000001</v>
      </c>
      <c r="JQ272" s="6">
        <v>40.023840409999998</v>
      </c>
      <c r="JR272" s="6">
        <v>25.031289109999999</v>
      </c>
      <c r="JS272" s="7">
        <v>10.97145038</v>
      </c>
      <c r="JT272" s="7">
        <v>6.542571873</v>
      </c>
      <c r="JU272" s="7">
        <v>21.612686610000001</v>
      </c>
      <c r="JV272" s="7"/>
      <c r="JW272" s="6">
        <v>8.9705953130000005</v>
      </c>
      <c r="JX272" s="7">
        <v>37.305699480000001</v>
      </c>
      <c r="JY272" s="6">
        <v>63.277400040000003</v>
      </c>
      <c r="JZ272" s="7">
        <v>17.518013119999999</v>
      </c>
      <c r="KA272" s="6">
        <v>47.82137161</v>
      </c>
      <c r="KB272" s="7">
        <v>38.10199137</v>
      </c>
      <c r="KC272" s="7">
        <v>57.078942720000001</v>
      </c>
      <c r="KD272" s="6">
        <v>36.631510630000001</v>
      </c>
      <c r="KE272" s="6">
        <v>67.033359529999998</v>
      </c>
      <c r="KF272" s="6">
        <v>28.609144369999999</v>
      </c>
      <c r="KG272" s="7">
        <v>12.39289565</v>
      </c>
      <c r="KH272" s="6">
        <v>52.131609269999998</v>
      </c>
      <c r="KI272" s="6">
        <v>31.920952410000002</v>
      </c>
      <c r="KJ272" s="6">
        <v>46.114582419999998</v>
      </c>
      <c r="KK272" s="6">
        <v>2.0397563619999999</v>
      </c>
      <c r="KM272" s="178">
        <v>83.699273367260872</v>
      </c>
      <c r="KN272" s="178">
        <v>68.355596126003917</v>
      </c>
      <c r="KO272" s="178">
        <v>1.5234172669699013</v>
      </c>
    </row>
    <row r="273" spans="1:301" ht="87.75" customHeight="1">
      <c r="A273" s="164" t="s">
        <v>1788</v>
      </c>
      <c r="B273" s="84" t="str">
        <f>"Chemistry 672"</f>
        <v>Chemistry 672</v>
      </c>
      <c r="C273" s="158" t="s">
        <v>1937</v>
      </c>
      <c r="D273" s="13" t="s">
        <v>673</v>
      </c>
      <c r="E273" s="163"/>
      <c r="F273" s="13"/>
      <c r="G273" s="2" t="s">
        <v>674</v>
      </c>
      <c r="H273" s="13" t="s">
        <v>1286</v>
      </c>
      <c r="I273" s="83" t="str">
        <f>"Chemistry 272"</f>
        <v>Chemistry 272</v>
      </c>
      <c r="J273" s="13">
        <v>273</v>
      </c>
      <c r="K273" s="4"/>
      <c r="L273" s="53">
        <v>1.0534138474127586</v>
      </c>
      <c r="M273" s="189" t="s">
        <v>1959</v>
      </c>
      <c r="N273" s="5">
        <v>87</v>
      </c>
      <c r="O273" s="6">
        <v>98</v>
      </c>
      <c r="P273" s="6">
        <v>6.71</v>
      </c>
      <c r="Q273" s="6">
        <v>14.1</v>
      </c>
      <c r="S273" s="7">
        <v>1241</v>
      </c>
      <c r="T273" s="6"/>
      <c r="U273" s="6"/>
      <c r="V273" s="6"/>
      <c r="W273" s="6"/>
      <c r="X273" s="6"/>
      <c r="Y273" s="6"/>
      <c r="Z273" s="6"/>
      <c r="AA273" s="116" t="s">
        <v>85</v>
      </c>
      <c r="AB273" s="116" t="s">
        <v>80</v>
      </c>
      <c r="AC273" s="115" t="s">
        <v>68</v>
      </c>
      <c r="AD273" s="116" t="s">
        <v>69</v>
      </c>
      <c r="AE273" s="116" t="s">
        <v>69</v>
      </c>
      <c r="AF273" s="116" t="s">
        <v>69</v>
      </c>
      <c r="AG273" s="10"/>
      <c r="AH273" s="10"/>
      <c r="AI273" s="10"/>
      <c r="AJ273" s="10"/>
      <c r="AK273" s="75">
        <v>0.66300000000000003</v>
      </c>
      <c r="AL273" s="117" t="s">
        <v>907</v>
      </c>
      <c r="AM273" s="89" t="s">
        <v>673</v>
      </c>
      <c r="AN273" s="118">
        <v>-1.6644272029820988E-2</v>
      </c>
      <c r="AO273" s="118">
        <v>-2.3489932885906041E-2</v>
      </c>
      <c r="AP273" s="118">
        <v>6.7864441696217401E-2</v>
      </c>
      <c r="AQ273" s="118">
        <v>5.272066151853997E-2</v>
      </c>
      <c r="AR273" s="80" t="s">
        <v>70</v>
      </c>
      <c r="AS273" s="7">
        <v>4.31713227526091</v>
      </c>
      <c r="AT273" s="119"/>
      <c r="AU273" s="89" t="s">
        <v>673</v>
      </c>
      <c r="AV273" s="7">
        <v>2.5498535000000002</v>
      </c>
      <c r="AW273" s="7">
        <v>2.9340000000000002</v>
      </c>
      <c r="AX273" s="7">
        <v>-3.6230000000000002</v>
      </c>
      <c r="AY273" s="7"/>
      <c r="AZ273" s="7">
        <v>-8.2767135337580839</v>
      </c>
      <c r="BA273" s="7">
        <v>-5.0542741777833768</v>
      </c>
      <c r="BB273" s="187"/>
      <c r="BC273" s="7">
        <v>11.049701657458566</v>
      </c>
      <c r="BD273" s="7">
        <v>-23.478250724637697</v>
      </c>
      <c r="BE273" s="7">
        <v>0.18861258840170425</v>
      </c>
      <c r="BF273" s="7">
        <v>-9.6896355623100288</v>
      </c>
      <c r="BG273" s="7">
        <v>4.6953054945054973</v>
      </c>
      <c r="BH273" s="7">
        <v>-2.0858895705521547</v>
      </c>
      <c r="BI273" s="7">
        <v>13.128254048524838</v>
      </c>
      <c r="BJ273" s="77"/>
      <c r="BK273" s="7">
        <v>-1.7943256409999999</v>
      </c>
      <c r="BL273" s="7"/>
      <c r="BM273" s="7">
        <v>11.023010812309394</v>
      </c>
      <c r="BN273" s="77"/>
      <c r="BO273" s="7">
        <v>17.918999999999997</v>
      </c>
      <c r="BP273" s="7">
        <v>1.8179999999999978</v>
      </c>
      <c r="BQ273" s="7"/>
      <c r="BR273" s="7"/>
      <c r="BS273" s="7">
        <v>90.44736842105263</v>
      </c>
      <c r="BT273" s="7">
        <v>60.602134735865107</v>
      </c>
      <c r="BU273" s="75"/>
      <c r="BV273" s="7">
        <v>-3.9656884935531158</v>
      </c>
      <c r="BW273" s="7" t="s">
        <v>195</v>
      </c>
      <c r="BX273" s="6">
        <v>-44.775131037361653</v>
      </c>
      <c r="BY273" s="6"/>
      <c r="BZ273" s="6">
        <v>17.149996689603228</v>
      </c>
      <c r="CA273" s="6"/>
      <c r="CB273" s="4" t="s">
        <v>978</v>
      </c>
      <c r="CC273" s="89" t="s">
        <v>673</v>
      </c>
      <c r="CD273" s="4">
        <v>-5.540561314550807</v>
      </c>
      <c r="CE273" s="4">
        <v>22.686824719209582</v>
      </c>
      <c r="CF273" s="4"/>
      <c r="CG273" s="89" t="s">
        <v>673</v>
      </c>
      <c r="CH273" s="6">
        <v>4.3099999999999996</v>
      </c>
      <c r="CI273" s="53"/>
      <c r="CJ273" s="6">
        <v>15875.87</v>
      </c>
      <c r="CK273" s="6">
        <v>32000</v>
      </c>
      <c r="CL273" s="8">
        <v>-5</v>
      </c>
      <c r="CM273" s="6">
        <v>32000</v>
      </c>
      <c r="CN273" s="9">
        <v>44</v>
      </c>
      <c r="CO273" s="6">
        <v>22899.46</v>
      </c>
      <c r="CP273" s="5">
        <v>41</v>
      </c>
      <c r="CQ273" s="4">
        <v>30</v>
      </c>
      <c r="CR273" s="78">
        <v>14.97</v>
      </c>
      <c r="CS273" s="78">
        <v>14.85</v>
      </c>
      <c r="CT273" s="188" t="s">
        <v>128</v>
      </c>
      <c r="CU273" s="78">
        <v>0.69</v>
      </c>
      <c r="CV273" s="6">
        <v>77.725413401853999</v>
      </c>
      <c r="CW273" s="78"/>
      <c r="CX273" s="10">
        <v>30</v>
      </c>
      <c r="CY273" s="6">
        <v>93.356631679319136</v>
      </c>
      <c r="CZ273" s="2"/>
      <c r="DA273" s="11"/>
      <c r="DB273" s="11"/>
      <c r="DC273" s="11"/>
      <c r="DD273" s="120" t="s">
        <v>71</v>
      </c>
      <c r="DE273" s="120" t="s">
        <v>72</v>
      </c>
      <c r="DF273" s="89" t="s">
        <v>673</v>
      </c>
      <c r="DG273" s="12">
        <v>38</v>
      </c>
      <c r="DH273" s="9"/>
      <c r="DI273" s="98">
        <v>0</v>
      </c>
      <c r="DJ273" s="102"/>
      <c r="DK273" s="1"/>
      <c r="DL273" s="103"/>
      <c r="DM273" s="46" t="s">
        <v>101</v>
      </c>
      <c r="DN273" s="10">
        <v>0</v>
      </c>
      <c r="DO273" s="10">
        <v>0</v>
      </c>
      <c r="DP273" s="11"/>
      <c r="DQ273" s="55"/>
      <c r="DR273" s="12"/>
      <c r="DS273" s="79">
        <v>0</v>
      </c>
      <c r="DT273" s="2"/>
      <c r="DU273" s="8">
        <v>-21.401</v>
      </c>
      <c r="DV273" s="12"/>
      <c r="DW273" s="13">
        <v>100</v>
      </c>
      <c r="DX273" s="89" t="s">
        <v>673</v>
      </c>
      <c r="DY273" s="12">
        <v>-9</v>
      </c>
      <c r="DZ273" s="89" t="s">
        <v>673</v>
      </c>
      <c r="EA273" s="7">
        <v>8.6877488141174393</v>
      </c>
      <c r="EB273" s="75">
        <v>-4.9399999999999999E-2</v>
      </c>
      <c r="EC273" s="75">
        <v>8.8499999999999995E-2</v>
      </c>
      <c r="ED273" s="75">
        <v>3.1699999999999999E-2</v>
      </c>
      <c r="EE273" s="90">
        <v>2.5460930640913091</v>
      </c>
      <c r="EF273" s="90">
        <v>0</v>
      </c>
      <c r="EG273" s="90">
        <v>21.113114015322239</v>
      </c>
      <c r="EH273" s="90">
        <v>4.4818591415698279</v>
      </c>
      <c r="EI273" s="75"/>
      <c r="EJ273" s="89" t="s">
        <v>673</v>
      </c>
      <c r="EK273" s="91" t="s">
        <v>74</v>
      </c>
      <c r="EL273" s="91" t="s">
        <v>74</v>
      </c>
      <c r="EM273" s="91" t="s">
        <v>74</v>
      </c>
      <c r="EN273" s="91" t="s">
        <v>74</v>
      </c>
      <c r="EO273" s="91" t="s">
        <v>74</v>
      </c>
      <c r="EP273" s="91" t="s">
        <v>74</v>
      </c>
      <c r="EQ273" s="91" t="s">
        <v>74</v>
      </c>
      <c r="ER273" s="91" t="s">
        <v>74</v>
      </c>
      <c r="ES273" s="92" t="s">
        <v>74</v>
      </c>
      <c r="ET273" s="89" t="s">
        <v>673</v>
      </c>
      <c r="EU273" s="7">
        <v>19.5</v>
      </c>
      <c r="EV273" s="7">
        <v>4.53</v>
      </c>
      <c r="EW273" s="10"/>
      <c r="EX273" s="10"/>
      <c r="EY273" s="10"/>
      <c r="EZ273" s="10"/>
      <c r="FA273" s="75">
        <v>0.96357574208879493</v>
      </c>
      <c r="FB273" s="75">
        <v>0.7546417075209243</v>
      </c>
      <c r="FC273" s="75">
        <v>1.4606798144597155</v>
      </c>
      <c r="FD273" s="89" t="s">
        <v>673</v>
      </c>
      <c r="FE273" s="13"/>
      <c r="FF273" s="6">
        <v>6.67</v>
      </c>
      <c r="FG273" s="10" t="s">
        <v>75</v>
      </c>
      <c r="FH273" s="6">
        <v>32000</v>
      </c>
      <c r="FI273" s="10"/>
      <c r="FJ273" s="9"/>
      <c r="FK273" s="6">
        <v>10.540787327252776</v>
      </c>
      <c r="FL273" s="6">
        <v>27.533762194862167</v>
      </c>
      <c r="FM273" s="6">
        <v>-34.846547314578011</v>
      </c>
      <c r="FN273" s="6">
        <v>-28.122020972354633</v>
      </c>
      <c r="FO273" s="6">
        <v>41.840087623220157</v>
      </c>
      <c r="FP273" s="6">
        <v>9.7114840656232442</v>
      </c>
      <c r="FQ273" s="127"/>
      <c r="FR273" s="122"/>
      <c r="FS273" s="121">
        <v>0.84552978235967924</v>
      </c>
      <c r="FT273" s="89" t="s">
        <v>673</v>
      </c>
      <c r="FU273" s="7">
        <v>25.487800911453164</v>
      </c>
      <c r="FV273" s="7">
        <v>-45.479426139050894</v>
      </c>
      <c r="FW273" s="7">
        <v>11.190610040714811</v>
      </c>
      <c r="FX273" s="7">
        <v>-39.49956266910808</v>
      </c>
      <c r="FY273" s="7">
        <v>17.001881383264649</v>
      </c>
      <c r="FZ273" s="7">
        <v>43.015534658228084</v>
      </c>
      <c r="GA273" s="7">
        <v>-115.78551930620735</v>
      </c>
      <c r="GB273" s="7">
        <v>-4.6940111268681362</v>
      </c>
      <c r="GC273" s="89" t="s">
        <v>673</v>
      </c>
      <c r="GD273" s="92" t="s">
        <v>74</v>
      </c>
      <c r="GE273" s="92" t="s">
        <v>74</v>
      </c>
      <c r="GF273" s="123" t="s">
        <v>1402</v>
      </c>
      <c r="GG273" s="123" t="s">
        <v>1403</v>
      </c>
      <c r="GH273" s="124" t="s">
        <v>74</v>
      </c>
      <c r="GI273" s="125" t="s">
        <v>81</v>
      </c>
      <c r="GJ273" s="126" t="s">
        <v>81</v>
      </c>
      <c r="GK273" s="89" t="s">
        <v>673</v>
      </c>
      <c r="GL273" s="127"/>
      <c r="GM273" s="127"/>
      <c r="GN273" s="127"/>
      <c r="GO273" s="127"/>
      <c r="GP273" s="127"/>
      <c r="GQ273" s="127"/>
      <c r="GR273" s="127"/>
      <c r="GS273" s="127"/>
      <c r="GT273" s="127"/>
      <c r="GU273" s="127"/>
      <c r="GV273" s="127"/>
      <c r="GW273" s="127"/>
      <c r="GX273" s="127"/>
      <c r="GY273" s="127"/>
      <c r="GZ273" s="127"/>
      <c r="HA273" s="127"/>
      <c r="HB273" s="89" t="s">
        <v>673</v>
      </c>
      <c r="HC273" s="106"/>
      <c r="HD273" s="106"/>
      <c r="HE273" s="106"/>
      <c r="HF273" s="106"/>
      <c r="HG273" s="106"/>
      <c r="HH273" s="106"/>
      <c r="HI273" s="106"/>
      <c r="HJ273" s="106"/>
      <c r="HK273" s="106"/>
      <c r="HL273" s="106"/>
      <c r="HM273" s="106"/>
      <c r="HN273" s="106"/>
      <c r="HO273" s="106"/>
      <c r="HP273" s="106"/>
      <c r="HQ273" s="106"/>
      <c r="HR273" s="106"/>
      <c r="HS273" s="106"/>
      <c r="HT273" s="106"/>
      <c r="HU273" s="106"/>
      <c r="HV273" s="106"/>
      <c r="HW273" s="106"/>
      <c r="HX273" s="106"/>
      <c r="HY273" s="106"/>
      <c r="HZ273" s="106"/>
      <c r="IA273" s="89" t="s">
        <v>673</v>
      </c>
      <c r="IB273" s="42">
        <v>0.56792315027015094</v>
      </c>
      <c r="IC273" s="133">
        <v>0.215871426215722</v>
      </c>
      <c r="ID273" s="13" t="s">
        <v>673</v>
      </c>
      <c r="IE273" s="6">
        <v>69.598429789999997</v>
      </c>
      <c r="IF273" s="6">
        <v>28.74223143</v>
      </c>
      <c r="IG273" s="6">
        <v>77.917232929999997</v>
      </c>
      <c r="IH273" s="6">
        <v>2.7711492569999998</v>
      </c>
      <c r="II273" s="6">
        <v>36.460970850000002</v>
      </c>
      <c r="IJ273" s="6">
        <v>-0.70521861799999996</v>
      </c>
      <c r="IK273" s="6">
        <v>39.431792559999998</v>
      </c>
      <c r="IL273" s="7"/>
      <c r="IM273" s="6">
        <v>33.06714521</v>
      </c>
      <c r="IN273" s="6">
        <v>37.422080260000001</v>
      </c>
      <c r="IO273" s="6">
        <v>-30.731102849999999</v>
      </c>
      <c r="IP273" s="7">
        <v>-18.333333329999999</v>
      </c>
      <c r="IQ273" s="7">
        <v>38.347850520000001</v>
      </c>
      <c r="IR273" s="7">
        <v>74.468369670000001</v>
      </c>
      <c r="IS273" s="6">
        <v>18.484647670000001</v>
      </c>
      <c r="IT273" s="7">
        <v>66.89323933</v>
      </c>
      <c r="IU273" s="6">
        <v>25.524347509999998</v>
      </c>
      <c r="IV273" s="7">
        <v>61.981223129999997</v>
      </c>
      <c r="IW273" s="7">
        <v>40.613252260000003</v>
      </c>
      <c r="IX273" s="7">
        <v>62.028789420000003</v>
      </c>
      <c r="IY273" s="6">
        <v>100.31336570000001</v>
      </c>
      <c r="IZ273" s="6">
        <v>54.80977927</v>
      </c>
      <c r="JA273" s="6">
        <v>74.061395349999998</v>
      </c>
      <c r="JB273" s="6">
        <v>51.642205310000001</v>
      </c>
      <c r="JC273" s="6">
        <v>60.633336589999999</v>
      </c>
      <c r="JD273" s="7">
        <v>12.24639861</v>
      </c>
      <c r="JE273" s="7">
        <v>51.720830300000003</v>
      </c>
      <c r="JF273" s="7">
        <v>-15.17295597</v>
      </c>
      <c r="JG273" s="7">
        <v>34.459423170000001</v>
      </c>
      <c r="JH273" s="6">
        <v>60.826519830000002</v>
      </c>
      <c r="JI273" s="7">
        <v>82.791218360000002</v>
      </c>
      <c r="JJ273" s="6">
        <v>75.428261160000005</v>
      </c>
      <c r="JK273" s="7">
        <v>74.357029580000003</v>
      </c>
      <c r="JL273" s="6">
        <v>66.932375899999997</v>
      </c>
      <c r="JM273" s="7">
        <v>42.451445110000002</v>
      </c>
      <c r="JN273" s="6">
        <v>-17.2029703</v>
      </c>
      <c r="JO273" s="7">
        <v>-9.2452830190000004</v>
      </c>
      <c r="JP273" s="7">
        <v>21.320358290000001</v>
      </c>
      <c r="JQ273" s="6">
        <v>63.642340570000002</v>
      </c>
      <c r="JR273" s="6">
        <v>93.290107079999999</v>
      </c>
      <c r="JS273" s="7">
        <v>68.988584309999993</v>
      </c>
      <c r="JT273" s="7">
        <v>36.19858687</v>
      </c>
      <c r="JU273" s="7">
        <v>15.05363457</v>
      </c>
      <c r="JV273" s="7"/>
      <c r="JW273" s="6">
        <v>15.226698300000001</v>
      </c>
      <c r="JX273" s="7">
        <v>-62.681912680000003</v>
      </c>
      <c r="JY273" s="6">
        <v>55.443359270000002</v>
      </c>
      <c r="JZ273" s="7">
        <v>30.77046356</v>
      </c>
      <c r="KA273" s="6">
        <v>-50.504322770000002</v>
      </c>
      <c r="KB273" s="7">
        <v>42.514366959999997</v>
      </c>
      <c r="KC273" s="7"/>
      <c r="KD273" s="6">
        <v>-46.25</v>
      </c>
      <c r="KE273" s="6">
        <v>91.947160240000002</v>
      </c>
      <c r="KF273" s="6">
        <v>-2.4793388429999998</v>
      </c>
      <c r="KG273" s="7">
        <v>-35.523385300000001</v>
      </c>
      <c r="KH273" s="6">
        <v>-9.5146871009999998</v>
      </c>
      <c r="KI273" s="6">
        <v>22.09205021</v>
      </c>
      <c r="KJ273" s="6">
        <v>-32.31622746</v>
      </c>
      <c r="KK273" s="6">
        <v>-43.230403799999998</v>
      </c>
      <c r="KM273" s="178">
        <v>144.32737299177975</v>
      </c>
      <c r="KN273" s="178">
        <v>136.09665815189302</v>
      </c>
      <c r="KO273" s="178">
        <v>1.2622848083403888</v>
      </c>
    </row>
    <row r="274" spans="1:301" ht="87.75" customHeight="1">
      <c r="A274" s="164" t="s">
        <v>1789</v>
      </c>
      <c r="B274" s="84" t="str">
        <f>"Chemistry 673"</f>
        <v>Chemistry 673</v>
      </c>
      <c r="C274" s="158" t="s">
        <v>1937</v>
      </c>
      <c r="D274" s="13" t="s">
        <v>402</v>
      </c>
      <c r="E274" s="163"/>
      <c r="F274" s="13"/>
      <c r="G274" s="2" t="s">
        <v>403</v>
      </c>
      <c r="H274" s="13" t="s">
        <v>1141</v>
      </c>
      <c r="I274" s="83" t="str">
        <f>"Chemistry 273"</f>
        <v>Chemistry 273</v>
      </c>
      <c r="J274" s="13">
        <v>274</v>
      </c>
      <c r="K274" s="4"/>
      <c r="L274" s="53">
        <v>0.99042193819372581</v>
      </c>
      <c r="M274" s="189" t="s">
        <v>2110</v>
      </c>
      <c r="N274" s="5">
        <v>79</v>
      </c>
      <c r="O274" s="6"/>
      <c r="P274" s="6">
        <v>242</v>
      </c>
      <c r="Q274" s="6"/>
      <c r="S274" s="7">
        <v>156.19999999999999</v>
      </c>
      <c r="T274" s="6"/>
      <c r="U274" s="6"/>
      <c r="V274" s="6"/>
      <c r="W274" s="6">
        <v>44.68</v>
      </c>
      <c r="X274" s="6"/>
      <c r="Y274" s="6"/>
      <c r="Z274" s="6"/>
      <c r="AA274" s="115" t="s">
        <v>68</v>
      </c>
      <c r="AB274" s="116" t="s">
        <v>80</v>
      </c>
      <c r="AC274" s="115" t="s">
        <v>68</v>
      </c>
      <c r="AD274" s="115" t="s">
        <v>68</v>
      </c>
      <c r="AE274" s="116" t="s">
        <v>69</v>
      </c>
      <c r="AF274" s="116" t="s">
        <v>69</v>
      </c>
      <c r="AG274" s="10"/>
      <c r="AH274" s="10"/>
      <c r="AI274" s="10"/>
      <c r="AJ274" s="10"/>
      <c r="AK274" s="75">
        <v>0.89200000000000002</v>
      </c>
      <c r="AL274" s="117" t="s">
        <v>907</v>
      </c>
      <c r="AM274" s="89" t="s">
        <v>402</v>
      </c>
      <c r="AN274" s="118">
        <v>-6.2416020111828703E-3</v>
      </c>
      <c r="AO274" s="118">
        <v>-2.3489932885906041E-2</v>
      </c>
      <c r="AP274" s="118">
        <v>0.11615159278710681</v>
      </c>
      <c r="AQ274" s="118">
        <v>0.13692658327264773</v>
      </c>
      <c r="AR274" s="80" t="s">
        <v>70</v>
      </c>
      <c r="AS274" s="7">
        <v>42.328634737592125</v>
      </c>
      <c r="AT274" s="119"/>
      <c r="AU274" s="89" t="s">
        <v>402</v>
      </c>
      <c r="AV274" s="7">
        <v>16.031174799999999</v>
      </c>
      <c r="AW274" s="7">
        <v>5.0839999999999996</v>
      </c>
      <c r="AX274" s="7">
        <v>0.46600000000000003</v>
      </c>
      <c r="AY274" s="7"/>
      <c r="AZ274" s="7">
        <v>3.6144578313252964</v>
      </c>
      <c r="BA274" s="7">
        <v>-10.441767068273094</v>
      </c>
      <c r="BB274" s="185"/>
      <c r="BC274" s="7">
        <v>42.430917127071829</v>
      </c>
      <c r="BD274" s="7">
        <v>47.343005314009659</v>
      </c>
      <c r="BE274" s="7">
        <v>22.960889816124475</v>
      </c>
      <c r="BF274" s="7">
        <v>19.185744376899695</v>
      </c>
      <c r="BG274" s="7">
        <v>36.563437362637366</v>
      </c>
      <c r="BH274" s="7">
        <v>8.9147286821705478</v>
      </c>
      <c r="BI274" s="7">
        <v>1.5503875968992276</v>
      </c>
      <c r="BJ274" s="167"/>
      <c r="BK274" s="7">
        <v>-5.9019002809999996</v>
      </c>
      <c r="BL274" s="7"/>
      <c r="BM274" s="7">
        <v>14.593845300803991</v>
      </c>
      <c r="BN274" s="167"/>
      <c r="BO274" s="7">
        <v>-2.445999999999998</v>
      </c>
      <c r="BP274" s="7">
        <v>-5.430800000000005</v>
      </c>
      <c r="BQ274" s="7"/>
      <c r="BR274" s="7"/>
      <c r="BS274" s="7">
        <v>100</v>
      </c>
      <c r="BT274" s="7">
        <v>53.429628483770337</v>
      </c>
      <c r="BU274" s="75"/>
      <c r="BV274" s="7">
        <v>11.292423961976839</v>
      </c>
      <c r="BW274" s="7" t="s">
        <v>195</v>
      </c>
      <c r="BX274" s="6">
        <v>-8.7871402068454927</v>
      </c>
      <c r="BY274" s="6"/>
      <c r="BZ274" s="6">
        <v>-4.1791547680590462</v>
      </c>
      <c r="CA274" s="6"/>
      <c r="CB274" s="4" t="s">
        <v>978</v>
      </c>
      <c r="CC274" s="89" t="s">
        <v>402</v>
      </c>
      <c r="CD274" s="4">
        <v>-3.9948499056316429</v>
      </c>
      <c r="CE274" s="4">
        <v>12.209978731562353</v>
      </c>
      <c r="CF274" s="4"/>
      <c r="CG274" s="89" t="s">
        <v>402</v>
      </c>
      <c r="CH274" s="6">
        <v>-10.1</v>
      </c>
      <c r="CI274" s="53"/>
      <c r="CJ274" s="6">
        <v>32000</v>
      </c>
      <c r="CK274" s="6">
        <v>32000</v>
      </c>
      <c r="CL274" s="8">
        <v>-9</v>
      </c>
      <c r="CM274" s="6">
        <v>32000</v>
      </c>
      <c r="CN274" s="9">
        <v>-44</v>
      </c>
      <c r="CO274" s="6">
        <v>32000</v>
      </c>
      <c r="CP274" s="5">
        <v>-32</v>
      </c>
      <c r="CQ274" s="4">
        <v>30</v>
      </c>
      <c r="CR274" s="188" t="s">
        <v>128</v>
      </c>
      <c r="CS274" s="78">
        <v>17.05</v>
      </c>
      <c r="CT274" s="78">
        <v>20.38</v>
      </c>
      <c r="CU274" s="78">
        <v>14.99</v>
      </c>
      <c r="CV274" s="6">
        <v>112.8786037085881</v>
      </c>
      <c r="CW274" s="78"/>
      <c r="CX274" s="10">
        <v>30</v>
      </c>
      <c r="CY274" s="6">
        <v>95.125544231275825</v>
      </c>
      <c r="CZ274" s="2"/>
      <c r="DA274" s="11"/>
      <c r="DB274" s="11"/>
      <c r="DC274" s="11"/>
      <c r="DD274" s="120" t="s">
        <v>71</v>
      </c>
      <c r="DE274" s="120" t="s">
        <v>72</v>
      </c>
      <c r="DF274" s="89" t="s">
        <v>402</v>
      </c>
      <c r="DG274" s="12">
        <v>16</v>
      </c>
      <c r="DH274" s="9"/>
      <c r="DI274" s="98">
        <v>0</v>
      </c>
      <c r="DJ274" s="102"/>
      <c r="DK274" s="1"/>
      <c r="DL274" s="103"/>
      <c r="DM274" s="46" t="s">
        <v>101</v>
      </c>
      <c r="DN274" s="10">
        <v>0</v>
      </c>
      <c r="DO274" s="10">
        <v>1</v>
      </c>
      <c r="DP274" s="11"/>
      <c r="DQ274" s="109"/>
      <c r="DR274" s="12"/>
      <c r="DS274" s="79">
        <v>0</v>
      </c>
      <c r="DT274" s="2"/>
      <c r="DU274" s="8">
        <v>-40.337000000000003</v>
      </c>
      <c r="DV274" s="12"/>
      <c r="DW274" s="13">
        <v>100</v>
      </c>
      <c r="DX274" s="89" t="s">
        <v>402</v>
      </c>
      <c r="DY274" s="12">
        <v>-64</v>
      </c>
      <c r="DZ274" s="89" t="s">
        <v>402</v>
      </c>
      <c r="EA274" s="7">
        <v>11.44908149602729</v>
      </c>
      <c r="EB274" s="75">
        <v>-1.38E-2</v>
      </c>
      <c r="EC274" s="75">
        <v>-1.8599999999999998E-2</v>
      </c>
      <c r="ED274" s="75">
        <v>-0.40539999999999998</v>
      </c>
      <c r="EE274" s="90">
        <v>18.934738074334206</v>
      </c>
      <c r="EF274" s="90">
        <v>19.438046982957189</v>
      </c>
      <c r="EG274" s="90">
        <v>49.954934655250113</v>
      </c>
      <c r="EH274" s="90">
        <v>58.738439649039599</v>
      </c>
      <c r="EI274" s="75" t="s">
        <v>82</v>
      </c>
      <c r="EJ274" s="89" t="s">
        <v>402</v>
      </c>
      <c r="EK274" s="91" t="s">
        <v>74</v>
      </c>
      <c r="EL274" s="91" t="s">
        <v>74</v>
      </c>
      <c r="EM274" s="91" t="s">
        <v>74</v>
      </c>
      <c r="EN274" s="91" t="s">
        <v>74</v>
      </c>
      <c r="EO274" s="91" t="s">
        <v>74</v>
      </c>
      <c r="EP274" s="91" t="s">
        <v>74</v>
      </c>
      <c r="EQ274" s="91" t="s">
        <v>74</v>
      </c>
      <c r="ER274" s="91" t="s">
        <v>74</v>
      </c>
      <c r="ES274" s="92" t="s">
        <v>74</v>
      </c>
      <c r="ET274" s="89" t="s">
        <v>402</v>
      </c>
      <c r="EU274" s="7">
        <v>-2.52</v>
      </c>
      <c r="EV274" s="7">
        <v>19.899999999999999</v>
      </c>
      <c r="EW274" s="10"/>
      <c r="EX274" s="10"/>
      <c r="EY274" s="10"/>
      <c r="EZ274" s="10"/>
      <c r="FA274" s="75">
        <v>1.0191987019151096</v>
      </c>
      <c r="FB274" s="75">
        <v>0.84577286560953213</v>
      </c>
      <c r="FC274" s="75">
        <v>0.96957236939989833</v>
      </c>
      <c r="FD274" s="89" t="s">
        <v>402</v>
      </c>
      <c r="FE274" s="13"/>
      <c r="FF274" s="6">
        <v>0</v>
      </c>
      <c r="FG274" s="10" t="s">
        <v>75</v>
      </c>
      <c r="FH274" s="6">
        <v>32000</v>
      </c>
      <c r="FI274" s="10"/>
      <c r="FJ274" s="9"/>
      <c r="FK274" s="6">
        <v>39.021637648893503</v>
      </c>
      <c r="FL274" s="6">
        <v>37.603487695082293</v>
      </c>
      <c r="FM274" s="6">
        <v>11.572890025575456</v>
      </c>
      <c r="FN274" s="6">
        <v>-16.396568160152537</v>
      </c>
      <c r="FO274" s="6">
        <v>-2.8477546549835919</v>
      </c>
      <c r="FP274" s="6">
        <v>-43.013388647935159</v>
      </c>
      <c r="FQ274" s="127"/>
      <c r="FR274" s="122"/>
      <c r="FS274" s="121">
        <v>0.78295220011557831</v>
      </c>
      <c r="FT274" s="89" t="s">
        <v>402</v>
      </c>
      <c r="FU274" s="7">
        <v>29.58464190588397</v>
      </c>
      <c r="FV274" s="7">
        <v>-64.768721425193093</v>
      </c>
      <c r="FW274" s="7">
        <v>-17.170065245907228</v>
      </c>
      <c r="FX274" s="7">
        <v>-66.805359139999993</v>
      </c>
      <c r="FY274" s="7">
        <v>29.833363196559759</v>
      </c>
      <c r="FZ274" s="7">
        <v>32.189377576140579</v>
      </c>
      <c r="GA274" s="7">
        <v>-247.63179455039017</v>
      </c>
      <c r="GB274" s="7">
        <v>-27.936075051816324</v>
      </c>
      <c r="GC274" s="89" t="s">
        <v>402</v>
      </c>
      <c r="GD274" s="92" t="s">
        <v>81</v>
      </c>
      <c r="GE274" s="92" t="s">
        <v>74</v>
      </c>
      <c r="GF274" s="123" t="s">
        <v>1401</v>
      </c>
      <c r="GG274" s="123" t="s">
        <v>1402</v>
      </c>
      <c r="GH274" s="124" t="s">
        <v>81</v>
      </c>
      <c r="GI274" s="125" t="s">
        <v>74</v>
      </c>
      <c r="GJ274" s="126" t="s">
        <v>74</v>
      </c>
      <c r="GK274" s="89" t="s">
        <v>402</v>
      </c>
      <c r="GL274" s="127"/>
      <c r="GM274" s="127"/>
      <c r="GN274" s="127"/>
      <c r="GO274" s="127"/>
      <c r="GP274" s="127"/>
      <c r="GQ274" s="127"/>
      <c r="GR274" s="127"/>
      <c r="GS274" s="127"/>
      <c r="GT274" s="127"/>
      <c r="GU274" s="127"/>
      <c r="GV274" s="127"/>
      <c r="GW274" s="127"/>
      <c r="GX274" s="127"/>
      <c r="GY274" s="127"/>
      <c r="GZ274" s="127"/>
      <c r="HA274" s="127"/>
      <c r="HB274" s="89" t="s">
        <v>402</v>
      </c>
      <c r="HC274" s="106"/>
      <c r="HD274" s="106"/>
      <c r="HE274" s="106"/>
      <c r="HF274" s="106"/>
      <c r="HG274" s="106"/>
      <c r="HH274" s="106"/>
      <c r="HI274" s="106"/>
      <c r="HJ274" s="106"/>
      <c r="HK274" s="106"/>
      <c r="HL274" s="106"/>
      <c r="HM274" s="106"/>
      <c r="HN274" s="106"/>
      <c r="HO274" s="106"/>
      <c r="HP274" s="106"/>
      <c r="HQ274" s="106"/>
      <c r="HR274" s="106"/>
      <c r="HS274" s="106"/>
      <c r="HT274" s="106"/>
      <c r="HU274" s="106"/>
      <c r="HV274" s="106"/>
      <c r="HW274" s="106"/>
      <c r="HX274" s="106"/>
      <c r="HY274" s="106"/>
      <c r="HZ274" s="106"/>
      <c r="IA274" s="89" t="s">
        <v>402</v>
      </c>
      <c r="IB274" s="128">
        <v>0.277651553742149</v>
      </c>
      <c r="IC274" s="42">
        <v>0.85074224938772802</v>
      </c>
      <c r="ID274" s="13" t="s">
        <v>402</v>
      </c>
      <c r="IE274" s="6">
        <v>106.4411467</v>
      </c>
      <c r="IF274" s="6">
        <v>105.8371199</v>
      </c>
      <c r="IG274" s="6">
        <v>90.184931750000004</v>
      </c>
      <c r="IH274" s="6">
        <v>96.029450429999997</v>
      </c>
      <c r="II274" s="6">
        <v>88.905446690000005</v>
      </c>
      <c r="IJ274" s="6">
        <v>95.883777240000001</v>
      </c>
      <c r="IK274" s="6">
        <v>103.87502910000001</v>
      </c>
      <c r="IL274" s="7">
        <v>79.688623770000007</v>
      </c>
      <c r="IM274" s="6">
        <v>100.695637</v>
      </c>
      <c r="IN274" s="6">
        <v>96.015669299999999</v>
      </c>
      <c r="IO274" s="6">
        <v>83.133688899999996</v>
      </c>
      <c r="IP274" s="7">
        <v>99.832744840000004</v>
      </c>
      <c r="IQ274" s="7">
        <v>109.9238364</v>
      </c>
      <c r="IR274" s="7">
        <v>92.958487520000006</v>
      </c>
      <c r="IS274" s="6">
        <v>98.421071139999995</v>
      </c>
      <c r="IT274" s="7">
        <v>88.781896970000005</v>
      </c>
      <c r="IU274" s="6">
        <v>94.395669679999997</v>
      </c>
      <c r="IV274" s="7"/>
      <c r="IW274" s="7">
        <v>102.1663296</v>
      </c>
      <c r="IX274" s="7">
        <v>97.360254400000002</v>
      </c>
      <c r="IY274" s="6">
        <v>119.5168844</v>
      </c>
      <c r="IZ274" s="6">
        <v>78.618795370000001</v>
      </c>
      <c r="JA274" s="6">
        <v>93.868596280000006</v>
      </c>
      <c r="JB274" s="6">
        <v>88.042745240000002</v>
      </c>
      <c r="JC274" s="6">
        <v>67.259840139999994</v>
      </c>
      <c r="JD274" s="7">
        <v>97.865314990000002</v>
      </c>
      <c r="JE274" s="7">
        <v>107.24469689999999</v>
      </c>
      <c r="JF274" s="7">
        <v>106.9562105</v>
      </c>
      <c r="JG274" s="7">
        <v>75.256879650000002</v>
      </c>
      <c r="JH274" s="6">
        <v>89.166418870000001</v>
      </c>
      <c r="JI274" s="7">
        <v>103.0239833</v>
      </c>
      <c r="JJ274" s="6">
        <v>94.165119849999996</v>
      </c>
      <c r="JK274" s="7">
        <v>101.4827509</v>
      </c>
      <c r="JL274" s="6">
        <v>100.3556117</v>
      </c>
      <c r="JM274" s="7">
        <v>89.940144480000001</v>
      </c>
      <c r="JN274" s="6">
        <v>106.01070679999999</v>
      </c>
      <c r="JO274" s="7">
        <v>155.8385495</v>
      </c>
      <c r="JP274" s="7">
        <v>98.487842990000004</v>
      </c>
      <c r="JQ274" s="6">
        <v>101.9543863</v>
      </c>
      <c r="JR274" s="6">
        <v>115.9645395</v>
      </c>
      <c r="JS274" s="7">
        <v>99.456018240000006</v>
      </c>
      <c r="JT274" s="7">
        <v>84.640322440000006</v>
      </c>
      <c r="JU274" s="7">
        <v>105.27511</v>
      </c>
      <c r="JV274" s="7">
        <v>95.741556529999997</v>
      </c>
      <c r="JW274" s="6">
        <v>113.89648699999999</v>
      </c>
      <c r="JX274" s="7">
        <v>94.396908640000007</v>
      </c>
      <c r="JY274" s="6">
        <v>100.8311537</v>
      </c>
      <c r="JZ274" s="7">
        <v>104.4819679</v>
      </c>
      <c r="KA274" s="6">
        <v>110.7753551</v>
      </c>
      <c r="KB274" s="7">
        <v>111.89179900000001</v>
      </c>
      <c r="KC274" s="7">
        <v>93.535056859999997</v>
      </c>
      <c r="KD274" s="6">
        <v>102.0634122</v>
      </c>
      <c r="KE274" s="6">
        <v>99.589399029999996</v>
      </c>
      <c r="KF274" s="6">
        <v>94.209331480000003</v>
      </c>
      <c r="KG274" s="7">
        <v>96.783041420000004</v>
      </c>
      <c r="KH274" s="6">
        <v>98.478933909999995</v>
      </c>
      <c r="KI274" s="6">
        <v>98.597551280000005</v>
      </c>
      <c r="KJ274" s="6">
        <v>112.1554546</v>
      </c>
      <c r="KK274" s="6">
        <v>85.958731760000006</v>
      </c>
      <c r="KM274" s="178">
        <v>23.836700807097429</v>
      </c>
      <c r="KN274" s="178">
        <v>28.863285422646591</v>
      </c>
      <c r="KO274" s="178">
        <v>1.3420784613275358</v>
      </c>
    </row>
    <row r="275" spans="1:301" ht="87.75" customHeight="1">
      <c r="A275" s="164" t="s">
        <v>1790</v>
      </c>
      <c r="B275" s="84" t="str">
        <f>"Chemistry 674"</f>
        <v>Chemistry 674</v>
      </c>
      <c r="C275" s="158" t="s">
        <v>1937</v>
      </c>
      <c r="D275" s="13" t="s">
        <v>346</v>
      </c>
      <c r="E275" s="163"/>
      <c r="F275" s="13"/>
      <c r="G275" s="2" t="s">
        <v>347</v>
      </c>
      <c r="H275" s="13" t="s">
        <v>1114</v>
      </c>
      <c r="I275" s="83" t="str">
        <f>"Chemistry 274"</f>
        <v>Chemistry 274</v>
      </c>
      <c r="J275" s="13">
        <v>275</v>
      </c>
      <c r="K275" s="4"/>
      <c r="L275" s="53">
        <v>0.91069134509250027</v>
      </c>
      <c r="M275" s="114"/>
      <c r="N275" s="5">
        <v>82</v>
      </c>
      <c r="O275" s="6">
        <v>88</v>
      </c>
      <c r="P275" s="6">
        <v>1140</v>
      </c>
      <c r="Q275" s="6"/>
      <c r="S275" s="7">
        <v>365.1</v>
      </c>
      <c r="T275" s="6"/>
      <c r="U275" s="6">
        <v>525.09999999999991</v>
      </c>
      <c r="V275" s="6">
        <v>995.90000000000009</v>
      </c>
      <c r="W275" s="6">
        <v>298.2</v>
      </c>
      <c r="X275" s="6">
        <v>1337</v>
      </c>
      <c r="Y275" s="6">
        <v>919.69999999999993</v>
      </c>
      <c r="Z275" s="6">
        <v>900.7</v>
      </c>
      <c r="AA275" s="116" t="s">
        <v>85</v>
      </c>
      <c r="AB275" s="116" t="s">
        <v>125</v>
      </c>
      <c r="AC275" s="116" t="s">
        <v>86</v>
      </c>
      <c r="AD275" s="116" t="s">
        <v>69</v>
      </c>
      <c r="AE275" s="116" t="s">
        <v>69</v>
      </c>
      <c r="AF275" s="116" t="s">
        <v>69</v>
      </c>
      <c r="AG275" s="10"/>
      <c r="AH275" s="10"/>
      <c r="AI275" s="10"/>
      <c r="AJ275" s="10"/>
      <c r="AK275" s="75">
        <v>0.94799999999999995</v>
      </c>
      <c r="AL275" s="117" t="s">
        <v>907</v>
      </c>
      <c r="AM275" s="89" t="s">
        <v>346</v>
      </c>
      <c r="AN275" s="118">
        <v>-6.2416020111828703E-3</v>
      </c>
      <c r="AO275" s="118">
        <v>4.3624161073825503E-2</v>
      </c>
      <c r="AP275" s="118">
        <v>6.3665558992661797E-2</v>
      </c>
      <c r="AQ275" s="118">
        <v>4.7948661230231615E-2</v>
      </c>
      <c r="AR275" s="80" t="s">
        <v>70</v>
      </c>
      <c r="AS275" s="7">
        <v>121.09729509562706</v>
      </c>
      <c r="AT275" s="119"/>
      <c r="AU275" s="89" t="s">
        <v>346</v>
      </c>
      <c r="AV275" s="7">
        <v>-15.633708</v>
      </c>
      <c r="AW275" s="7">
        <v>-6.7910000000000004</v>
      </c>
      <c r="AX275" s="7">
        <v>-5.0330000000000004</v>
      </c>
      <c r="AY275" s="7"/>
      <c r="AZ275" s="7">
        <v>0.10503149995990668</v>
      </c>
      <c r="BA275" s="7">
        <v>24.884515684008271</v>
      </c>
      <c r="BB275" s="187"/>
      <c r="BC275" s="7">
        <v>-18.784552486187845</v>
      </c>
      <c r="BD275" s="7">
        <v>12.367159903381641</v>
      </c>
      <c r="BE275" s="7">
        <v>2.0273678925035399</v>
      </c>
      <c r="BF275" s="7">
        <v>-8.1698787234042562</v>
      </c>
      <c r="BG275" s="7">
        <v>2.4975032967032962</v>
      </c>
      <c r="BH275" s="7">
        <v>-10.940517231166545</v>
      </c>
      <c r="BI275" s="7">
        <v>-0.35845529664167941</v>
      </c>
      <c r="BJ275" s="167"/>
      <c r="BK275" s="7">
        <v>-10.583937580000001</v>
      </c>
      <c r="BL275" s="7"/>
      <c r="BM275" s="7">
        <v>17.463930324862204</v>
      </c>
      <c r="BN275" s="167"/>
      <c r="BO275" s="7">
        <v>2.0762</v>
      </c>
      <c r="BP275" s="7">
        <v>1.041000000000011</v>
      </c>
      <c r="BQ275" s="7"/>
      <c r="BR275" s="7"/>
      <c r="BS275" s="7">
        <v>100</v>
      </c>
      <c r="BT275" s="7">
        <v>47.014028205290451</v>
      </c>
      <c r="BU275" s="75"/>
      <c r="BV275" s="7">
        <v>-8.4013202866624948</v>
      </c>
      <c r="BW275" s="7" t="s">
        <v>195</v>
      </c>
      <c r="BX275" s="6">
        <v>-59.468117035770781</v>
      </c>
      <c r="BY275" s="6"/>
      <c r="BZ275" s="6">
        <v>-0.6970144353416643</v>
      </c>
      <c r="CA275" s="6"/>
      <c r="CB275" s="4"/>
      <c r="CC275" s="89" t="s">
        <v>346</v>
      </c>
      <c r="CD275" s="4">
        <v>-7.6234011557746477</v>
      </c>
      <c r="CE275" s="4">
        <v>-0.45444249546832793</v>
      </c>
      <c r="CF275" s="4"/>
      <c r="CG275" s="89" t="s">
        <v>346</v>
      </c>
      <c r="CH275" s="6">
        <v>4.3600000000000003</v>
      </c>
      <c r="CI275" s="53"/>
      <c r="CJ275" s="6">
        <v>10749.74</v>
      </c>
      <c r="CK275" s="6">
        <v>10886.32</v>
      </c>
      <c r="CL275" s="8">
        <v>-32</v>
      </c>
      <c r="CM275" s="6">
        <v>32000</v>
      </c>
      <c r="CN275" s="9">
        <v>-36</v>
      </c>
      <c r="CO275" s="6">
        <v>24539.29</v>
      </c>
      <c r="CP275" s="5">
        <v>57</v>
      </c>
      <c r="CQ275" s="4">
        <v>30</v>
      </c>
      <c r="CR275" s="78">
        <v>1.03</v>
      </c>
      <c r="CS275" s="78">
        <v>10.11</v>
      </c>
      <c r="CT275" s="78">
        <v>12.34</v>
      </c>
      <c r="CU275" s="78">
        <v>7.5999999999999998E-2</v>
      </c>
      <c r="CV275" s="6">
        <v>125.21116785117913</v>
      </c>
      <c r="CW275" s="78"/>
      <c r="CX275" s="10">
        <v>30</v>
      </c>
      <c r="CY275" s="6">
        <v>94.293248511492493</v>
      </c>
      <c r="CZ275" s="2"/>
      <c r="DA275" s="11"/>
      <c r="DB275" s="11"/>
      <c r="DC275" s="11"/>
      <c r="DD275" s="120" t="s">
        <v>72</v>
      </c>
      <c r="DE275" s="120" t="s">
        <v>71</v>
      </c>
      <c r="DF275" s="89" t="s">
        <v>346</v>
      </c>
      <c r="DG275" s="12">
        <v>26</v>
      </c>
      <c r="DH275" s="9"/>
      <c r="DI275" s="98">
        <v>0</v>
      </c>
      <c r="DJ275" s="102"/>
      <c r="DK275" s="1"/>
      <c r="DL275" s="103"/>
      <c r="DM275" s="46" t="s">
        <v>101</v>
      </c>
      <c r="DN275" s="10">
        <v>0</v>
      </c>
      <c r="DO275" s="10">
        <v>0</v>
      </c>
      <c r="DP275" s="11"/>
      <c r="DQ275" s="109"/>
      <c r="DR275" s="12"/>
      <c r="DS275" s="79">
        <v>0</v>
      </c>
      <c r="DT275" s="166">
        <v>100</v>
      </c>
      <c r="DU275" s="8">
        <v>-19</v>
      </c>
      <c r="DV275" s="12"/>
      <c r="DW275" s="13">
        <v>100</v>
      </c>
      <c r="DX275" s="89" t="s">
        <v>346</v>
      </c>
      <c r="DY275" s="12">
        <v>-3</v>
      </c>
      <c r="DZ275" s="89" t="s">
        <v>346</v>
      </c>
      <c r="EA275" s="7">
        <v>5.7695222298263502</v>
      </c>
      <c r="EB275" s="75">
        <v>-0.1741</v>
      </c>
      <c r="EC275" s="75">
        <v>-6.4100000000000004E-2</v>
      </c>
      <c r="ED275" s="75">
        <v>-0.46579999999999999</v>
      </c>
      <c r="EE275" s="90">
        <v>11.850865512649804</v>
      </c>
      <c r="EF275" s="90">
        <v>45.798816568047343</v>
      </c>
      <c r="EG275" s="90">
        <v>67.128027681660896</v>
      </c>
      <c r="EH275" s="90">
        <v>56.497427868485808</v>
      </c>
      <c r="EI275" s="75"/>
      <c r="EJ275" s="89" t="s">
        <v>346</v>
      </c>
      <c r="EK275" s="91" t="s">
        <v>74</v>
      </c>
      <c r="EL275" s="91" t="s">
        <v>74</v>
      </c>
      <c r="EM275" s="91" t="s">
        <v>74</v>
      </c>
      <c r="EN275" s="91" t="s">
        <v>74</v>
      </c>
      <c r="EO275" s="91" t="s">
        <v>74</v>
      </c>
      <c r="EP275" s="91" t="s">
        <v>74</v>
      </c>
      <c r="EQ275" s="91" t="s">
        <v>74</v>
      </c>
      <c r="ER275" s="91" t="s">
        <v>74</v>
      </c>
      <c r="ES275" s="92" t="s">
        <v>74</v>
      </c>
      <c r="ET275" s="89" t="s">
        <v>346</v>
      </c>
      <c r="EU275" s="7">
        <v>14</v>
      </c>
      <c r="EV275" s="7">
        <v>8.02</v>
      </c>
      <c r="EW275" s="10"/>
      <c r="EX275" s="10"/>
      <c r="EY275" s="10"/>
      <c r="EZ275" s="10"/>
      <c r="FA275" s="75">
        <v>0.8504284454425578</v>
      </c>
      <c r="FB275" s="75">
        <v>0.75447725220795725</v>
      </c>
      <c r="FC275" s="75">
        <v>1.6573860581465973</v>
      </c>
      <c r="FD275" s="89" t="s">
        <v>346</v>
      </c>
      <c r="FE275" s="13"/>
      <c r="FF275" s="6">
        <v>6.67</v>
      </c>
      <c r="FG275" s="10" t="s">
        <v>113</v>
      </c>
      <c r="FH275" s="6">
        <v>32000</v>
      </c>
      <c r="FI275" s="10"/>
      <c r="FJ275" s="9"/>
      <c r="FK275" s="6">
        <v>-1.4037961543223565</v>
      </c>
      <c r="FL275" s="6">
        <v>32.33678044734728</v>
      </c>
      <c r="FM275" s="6">
        <v>32.785200411099702</v>
      </c>
      <c r="FN275" s="6">
        <v>-6.8336162988115623</v>
      </c>
      <c r="FO275" s="6">
        <v>33.033033033033057</v>
      </c>
      <c r="FP275" s="6">
        <v>24.31311560393987</v>
      </c>
      <c r="FQ275" s="127">
        <v>0.72427827066610329</v>
      </c>
      <c r="FR275" s="122"/>
      <c r="FS275" s="121">
        <v>0.84449338169485133</v>
      </c>
      <c r="FT275" s="89" t="s">
        <v>346</v>
      </c>
      <c r="FU275" s="7">
        <v>57.907456566033119</v>
      </c>
      <c r="FV275" s="7">
        <v>-40.446048497989381</v>
      </c>
      <c r="FW275" s="7">
        <v>51.028623644760565</v>
      </c>
      <c r="FX275" s="7">
        <v>-39.95238216279877</v>
      </c>
      <c r="FY275" s="7">
        <v>10.668256562614097</v>
      </c>
      <c r="FZ275" s="7">
        <v>57.633530996893256</v>
      </c>
      <c r="GA275" s="7">
        <v>-171.18053059170322</v>
      </c>
      <c r="GB275" s="7">
        <v>50.855081100054697</v>
      </c>
      <c r="GC275" s="89" t="s">
        <v>346</v>
      </c>
      <c r="GD275" s="92" t="s">
        <v>81</v>
      </c>
      <c r="GE275" s="92" t="s">
        <v>74</v>
      </c>
      <c r="GF275" s="123" t="s">
        <v>1402</v>
      </c>
      <c r="GG275" s="123" t="s">
        <v>1402</v>
      </c>
      <c r="GH275" s="124" t="s">
        <v>74</v>
      </c>
      <c r="GI275" s="125" t="s">
        <v>74</v>
      </c>
      <c r="GJ275" s="126" t="s">
        <v>81</v>
      </c>
      <c r="GK275" s="89" t="s">
        <v>346</v>
      </c>
      <c r="GL275" s="75">
        <v>7.8013508714624105E-2</v>
      </c>
      <c r="GM275" s="129">
        <v>1.8532300445000701E-2</v>
      </c>
      <c r="GN275" s="130">
        <v>-4.6793838199582903E-2</v>
      </c>
      <c r="GO275" s="129">
        <v>-0.13922670939557899</v>
      </c>
      <c r="GP275" s="131">
        <v>-8.7445531163535206E-2</v>
      </c>
      <c r="GQ275" s="129">
        <v>-8.6557430121268597E-2</v>
      </c>
      <c r="GR275" s="130">
        <v>0.21246240131625599</v>
      </c>
      <c r="GS275" s="131">
        <v>-0.43306901565348399</v>
      </c>
      <c r="GT275" s="75">
        <v>7.8013508714624105E-2</v>
      </c>
      <c r="GU275" s="129">
        <v>1.8532300445000701E-2</v>
      </c>
      <c r="GV275" s="130">
        <v>-4.6793838199582903E-2</v>
      </c>
      <c r="GW275" s="129">
        <v>-0.13922670939557899</v>
      </c>
      <c r="GX275" s="131">
        <v>-8.7445531163535206E-2</v>
      </c>
      <c r="GY275" s="129">
        <v>-8.6557430121268597E-2</v>
      </c>
      <c r="GZ275" s="130">
        <v>0.21246240131625599</v>
      </c>
      <c r="HA275" s="131">
        <v>-0.43306901565348399</v>
      </c>
      <c r="HB275" s="89" t="s">
        <v>346</v>
      </c>
      <c r="HC275" s="106"/>
      <c r="HD275" s="106"/>
      <c r="HE275" s="106"/>
      <c r="HF275" s="106"/>
      <c r="HG275" s="106"/>
      <c r="HH275" s="106"/>
      <c r="HI275" s="106"/>
      <c r="HJ275" s="106"/>
      <c r="HK275" s="106"/>
      <c r="HL275" s="106"/>
      <c r="HM275" s="106"/>
      <c r="HN275" s="106"/>
      <c r="HO275" s="106"/>
      <c r="HP275" s="106"/>
      <c r="HQ275" s="106"/>
      <c r="HR275" s="106"/>
      <c r="HS275" s="106"/>
      <c r="HT275" s="106"/>
      <c r="HU275" s="106"/>
      <c r="HV275" s="106"/>
      <c r="HW275" s="106"/>
      <c r="HX275" s="106"/>
      <c r="HY275" s="106"/>
      <c r="HZ275" s="106"/>
      <c r="IA275" s="89" t="s">
        <v>346</v>
      </c>
      <c r="IB275" s="133">
        <v>0.104871578069223</v>
      </c>
      <c r="IC275" s="133">
        <v>0.16849577439841701</v>
      </c>
      <c r="ID275" s="13" t="s">
        <v>346</v>
      </c>
      <c r="IE275" s="6">
        <v>99.279698580000002</v>
      </c>
      <c r="IF275" s="6">
        <v>114.0775325</v>
      </c>
      <c r="IG275" s="6">
        <v>95.827770360000002</v>
      </c>
      <c r="IH275" s="6">
        <v>90.253272620000004</v>
      </c>
      <c r="II275" s="6">
        <v>87.901498930000002</v>
      </c>
      <c r="IJ275" s="6">
        <v>90.94446782</v>
      </c>
      <c r="IK275" s="6">
        <v>103.7998229</v>
      </c>
      <c r="IL275" s="7">
        <v>104.64205819999999</v>
      </c>
      <c r="IM275" s="6">
        <v>110.3939443</v>
      </c>
      <c r="IN275" s="6">
        <v>108.62343869999999</v>
      </c>
      <c r="IO275" s="6">
        <v>101.0459635</v>
      </c>
      <c r="IP275" s="7">
        <v>94.031514790000003</v>
      </c>
      <c r="IQ275" s="7">
        <v>99.606978530000006</v>
      </c>
      <c r="IR275" s="7">
        <v>93.754400790000005</v>
      </c>
      <c r="IS275" s="6">
        <v>94.523073859999997</v>
      </c>
      <c r="IT275" s="7">
        <v>91.889280439999993</v>
      </c>
      <c r="IU275" s="6">
        <v>98.060394889999998</v>
      </c>
      <c r="IV275" s="7">
        <v>84.621892489999993</v>
      </c>
      <c r="IW275" s="7">
        <v>101.6418711</v>
      </c>
      <c r="IX275" s="7">
        <v>92.225927470000002</v>
      </c>
      <c r="IY275" s="6">
        <v>65.555836600000006</v>
      </c>
      <c r="IZ275" s="6">
        <v>65.323795180000005</v>
      </c>
      <c r="JA275" s="6">
        <v>66.131855310000006</v>
      </c>
      <c r="JB275" s="6">
        <v>65.886730580000005</v>
      </c>
      <c r="JC275" s="6">
        <v>62.849494350000001</v>
      </c>
      <c r="JD275" s="7">
        <v>98.126423689999996</v>
      </c>
      <c r="JE275" s="7">
        <v>95.445528190000005</v>
      </c>
      <c r="JF275" s="7">
        <v>93.183673470000002</v>
      </c>
      <c r="JG275" s="7">
        <v>103.038105</v>
      </c>
      <c r="JH275" s="6">
        <v>87.940044</v>
      </c>
      <c r="JI275" s="7">
        <v>105.8914948</v>
      </c>
      <c r="JJ275" s="6">
        <v>76.608790679999998</v>
      </c>
      <c r="JK275" s="7">
        <v>90.344514959999998</v>
      </c>
      <c r="JL275" s="6">
        <v>67.307692309999993</v>
      </c>
      <c r="JM275" s="7">
        <v>83.978376679999997</v>
      </c>
      <c r="JN275" s="6">
        <v>103.1483458</v>
      </c>
      <c r="JO275" s="7">
        <v>81.795716639999995</v>
      </c>
      <c r="JP275" s="7">
        <v>97.201689549999998</v>
      </c>
      <c r="JQ275" s="6">
        <v>89.590557480000001</v>
      </c>
      <c r="JR275" s="6">
        <v>83.741729969999994</v>
      </c>
      <c r="JS275" s="7">
        <v>101.4452677</v>
      </c>
      <c r="JT275" s="7">
        <v>86.495643759999993</v>
      </c>
      <c r="JU275" s="7">
        <v>88.922104540000007</v>
      </c>
      <c r="JV275" s="7">
        <v>78.403203009999999</v>
      </c>
      <c r="JW275" s="6">
        <v>98.101540459999995</v>
      </c>
      <c r="JX275" s="7">
        <v>92.006909550000003</v>
      </c>
      <c r="JY275" s="6">
        <v>117.93972460000001</v>
      </c>
      <c r="JZ275" s="7">
        <v>88.054445079999994</v>
      </c>
      <c r="KA275" s="6">
        <v>106.98983800000001</v>
      </c>
      <c r="KB275" s="7">
        <v>105.216263</v>
      </c>
      <c r="KC275" s="7">
        <v>92.808912899999996</v>
      </c>
      <c r="KD275" s="6">
        <v>96.341920959999996</v>
      </c>
      <c r="KE275" s="6">
        <v>107.3193661</v>
      </c>
      <c r="KF275" s="6">
        <v>114.06424060000001</v>
      </c>
      <c r="KG275" s="7">
        <v>93.040740260000007</v>
      </c>
      <c r="KH275" s="6">
        <v>109.4202899</v>
      </c>
      <c r="KI275" s="6">
        <v>96.254090700000006</v>
      </c>
      <c r="KJ275" s="6">
        <v>104.519203</v>
      </c>
      <c r="KK275" s="6">
        <v>79.056853970000006</v>
      </c>
      <c r="KM275" s="178">
        <v>2.1601083299966266</v>
      </c>
      <c r="KN275" s="178">
        <v>2.0965007141078069</v>
      </c>
      <c r="KO275" s="178">
        <v>1.8613319993790214</v>
      </c>
    </row>
    <row r="276" spans="1:301" ht="87.75" customHeight="1">
      <c r="A276" s="164" t="s">
        <v>1791</v>
      </c>
      <c r="B276" s="84" t="str">
        <f>"Chemistry 675"</f>
        <v>Chemistry 675</v>
      </c>
      <c r="C276" s="158" t="s">
        <v>1938</v>
      </c>
      <c r="D276" s="13" t="s">
        <v>697</v>
      </c>
      <c r="E276" s="163"/>
      <c r="F276" s="13"/>
      <c r="G276" s="2" t="s">
        <v>698</v>
      </c>
      <c r="H276" s="13" t="s">
        <v>1298</v>
      </c>
      <c r="I276" s="83" t="str">
        <f>"Chemistry 275"</f>
        <v>Chemistry 275</v>
      </c>
      <c r="J276" s="13">
        <v>276</v>
      </c>
      <c r="K276" s="4"/>
      <c r="L276" s="53">
        <v>1.3219404812176399</v>
      </c>
      <c r="M276" s="114"/>
      <c r="N276" s="5">
        <v>47</v>
      </c>
      <c r="O276" s="6">
        <v>52</v>
      </c>
      <c r="P276" s="6">
        <v>536</v>
      </c>
      <c r="Q276" s="6">
        <v>502</v>
      </c>
      <c r="S276" s="7">
        <v>1973</v>
      </c>
      <c r="T276" s="6"/>
      <c r="U276" s="6">
        <v>159.1</v>
      </c>
      <c r="V276" s="6">
        <v>265.39999999999998</v>
      </c>
      <c r="W276" s="6">
        <v>660.9</v>
      </c>
      <c r="X276" s="6">
        <v>587.5</v>
      </c>
      <c r="Y276" s="6">
        <v>223.5</v>
      </c>
      <c r="Z276" s="6">
        <v>501.8</v>
      </c>
      <c r="AA276" s="116" t="s">
        <v>85</v>
      </c>
      <c r="AB276" s="115" t="s">
        <v>68</v>
      </c>
      <c r="AC276" s="115" t="s">
        <v>68</v>
      </c>
      <c r="AD276" s="115" t="s">
        <v>68</v>
      </c>
      <c r="AE276" s="116" t="s">
        <v>69</v>
      </c>
      <c r="AF276" s="116" t="s">
        <v>69</v>
      </c>
      <c r="AG276" s="10"/>
      <c r="AH276" s="10"/>
      <c r="AI276" s="10"/>
      <c r="AJ276" s="10"/>
      <c r="AK276" s="75">
        <v>0.84299999999999997</v>
      </c>
      <c r="AL276" s="117" t="s">
        <v>907</v>
      </c>
      <c r="AM276" s="89" t="s">
        <v>697</v>
      </c>
      <c r="AN276" s="118">
        <v>0.9658323813480113</v>
      </c>
      <c r="AO276" s="118">
        <v>1.0039627314541808</v>
      </c>
      <c r="AP276" s="118">
        <v>1.2602726209946271</v>
      </c>
      <c r="AQ276" s="118"/>
      <c r="AR276" s="80" t="s">
        <v>92</v>
      </c>
      <c r="AS276" s="7">
        <v>89.235878197651985</v>
      </c>
      <c r="AT276" s="119"/>
      <c r="AU276" s="89" t="s">
        <v>697</v>
      </c>
      <c r="AV276" s="7">
        <v>58.009021400000002</v>
      </c>
      <c r="AW276" s="7">
        <v>68.388999999999996</v>
      </c>
      <c r="AX276" s="7">
        <v>0.27100000000000002</v>
      </c>
      <c r="AY276" s="7">
        <v>685.66700000000003</v>
      </c>
      <c r="AZ276" s="7">
        <v>63.672690314217093</v>
      </c>
      <c r="BA276" s="7">
        <v>30.298875675849793</v>
      </c>
      <c r="BB276" s="185"/>
      <c r="BC276" s="7">
        <v>72.018097902097907</v>
      </c>
      <c r="BD276" s="7">
        <v>53.958185095753542</v>
      </c>
      <c r="BE276" s="7">
        <v>31.191435685210312</v>
      </c>
      <c r="BF276" s="7">
        <v>18.149808860759485</v>
      </c>
      <c r="BG276" s="7">
        <v>27.77222857142857</v>
      </c>
      <c r="BH276" s="7">
        <v>-29.62906486045604</v>
      </c>
      <c r="BI276" s="7">
        <v>-2.1885212300925971</v>
      </c>
      <c r="BJ276" s="77"/>
      <c r="BK276" s="7">
        <v>-5.8146941009999997</v>
      </c>
      <c r="BL276" s="7"/>
      <c r="BM276" s="7">
        <v>45.498613344519804</v>
      </c>
      <c r="BN276" s="77"/>
      <c r="BO276" s="7">
        <v>29.135599999999997</v>
      </c>
      <c r="BP276" s="7">
        <v>12.913600000000002</v>
      </c>
      <c r="BQ276" s="7"/>
      <c r="BR276" s="7"/>
      <c r="BS276" s="7">
        <v>0</v>
      </c>
      <c r="BT276" s="7">
        <v>52.312367674381761</v>
      </c>
      <c r="BU276" s="75"/>
      <c r="BV276" s="7">
        <v>12.121542066369395</v>
      </c>
      <c r="BW276" s="7" t="s">
        <v>195</v>
      </c>
      <c r="BX276" s="6">
        <v>-20.097682506699737</v>
      </c>
      <c r="BY276" s="6"/>
      <c r="BZ276" s="6">
        <v>-39.688946720365358</v>
      </c>
      <c r="CA276" s="6"/>
      <c r="CB276" s="4"/>
      <c r="CC276" s="89" t="s">
        <v>697</v>
      </c>
      <c r="CD276" s="4">
        <v>-22.738064215087437</v>
      </c>
      <c r="CE276" s="4">
        <v>14.931382985157676</v>
      </c>
      <c r="CF276" s="4"/>
      <c r="CG276" s="89" t="s">
        <v>697</v>
      </c>
      <c r="CH276" s="6">
        <v>-18.3</v>
      </c>
      <c r="CI276" s="53"/>
      <c r="CJ276" s="6">
        <v>32000</v>
      </c>
      <c r="CK276" s="6">
        <v>32000</v>
      </c>
      <c r="CL276" s="8">
        <v>-56</v>
      </c>
      <c r="CM276" s="6">
        <v>32000</v>
      </c>
      <c r="CN276" s="9">
        <v>40</v>
      </c>
      <c r="CO276" s="6">
        <v>32000</v>
      </c>
      <c r="CP276" s="5">
        <v>56</v>
      </c>
      <c r="CQ276" s="4">
        <v>30</v>
      </c>
      <c r="CR276" s="78">
        <v>11.07</v>
      </c>
      <c r="CS276" s="78">
        <v>10</v>
      </c>
      <c r="CT276" s="78">
        <v>7.26</v>
      </c>
      <c r="CU276" s="78">
        <v>5.3</v>
      </c>
      <c r="CV276" s="6">
        <v>68.096911140389395</v>
      </c>
      <c r="CW276" s="78"/>
      <c r="CX276" s="10">
        <v>30</v>
      </c>
      <c r="CY276" s="6">
        <v>96.952478490986977</v>
      </c>
      <c r="CZ276" s="2"/>
      <c r="DA276" s="11"/>
      <c r="DB276" s="11"/>
      <c r="DC276" s="11"/>
      <c r="DD276" s="120" t="s">
        <v>72</v>
      </c>
      <c r="DE276" s="120" t="s">
        <v>72</v>
      </c>
      <c r="DF276" s="89" t="s">
        <v>697</v>
      </c>
      <c r="DG276" s="12">
        <v>0</v>
      </c>
      <c r="DH276" s="9"/>
      <c r="DI276" s="99">
        <v>75</v>
      </c>
      <c r="DJ276" s="111" t="s">
        <v>1923</v>
      </c>
      <c r="DK276" s="1"/>
      <c r="DL276" s="103" t="s">
        <v>984</v>
      </c>
      <c r="DM276" s="46" t="s">
        <v>101</v>
      </c>
      <c r="DN276" s="10">
        <v>0</v>
      </c>
      <c r="DO276" s="10">
        <v>0</v>
      </c>
      <c r="DP276" s="11"/>
      <c r="DQ276" s="55"/>
      <c r="DR276" s="12"/>
      <c r="DS276" s="79">
        <v>0</v>
      </c>
      <c r="DT276" s="2"/>
      <c r="DU276" s="8">
        <v>-51.930999999999997</v>
      </c>
      <c r="DV276" s="12"/>
      <c r="DW276" s="13">
        <v>100</v>
      </c>
      <c r="DX276" s="89" t="s">
        <v>697</v>
      </c>
      <c r="DY276" s="12">
        <v>-16</v>
      </c>
      <c r="DZ276" s="89" t="s">
        <v>697</v>
      </c>
      <c r="EA276" s="7">
        <v>-9.2295348378203492</v>
      </c>
      <c r="EB276" s="75">
        <v>-2.2000000000000001E-3</v>
      </c>
      <c r="EC276" s="75">
        <v>-0.1031</v>
      </c>
      <c r="ED276" s="75">
        <v>-0.18029999999999999</v>
      </c>
      <c r="EE276" s="90">
        <v>0</v>
      </c>
      <c r="EF276" s="90">
        <v>0</v>
      </c>
      <c r="EG276" s="90">
        <v>0</v>
      </c>
      <c r="EH276" s="90">
        <v>0</v>
      </c>
      <c r="EI276" s="75"/>
      <c r="EJ276" s="89" t="s">
        <v>697</v>
      </c>
      <c r="EK276" s="91" t="s">
        <v>74</v>
      </c>
      <c r="EL276" s="91" t="s">
        <v>74</v>
      </c>
      <c r="EM276" s="91" t="s">
        <v>74</v>
      </c>
      <c r="EN276" s="91" t="s">
        <v>74</v>
      </c>
      <c r="EO276" s="91" t="s">
        <v>74</v>
      </c>
      <c r="EP276" s="91" t="s">
        <v>74</v>
      </c>
      <c r="EQ276" s="91" t="s">
        <v>74</v>
      </c>
      <c r="ER276" s="91" t="s">
        <v>74</v>
      </c>
      <c r="ES276" s="92" t="s">
        <v>74</v>
      </c>
      <c r="ET276" s="89" t="s">
        <v>697</v>
      </c>
      <c r="EU276" s="7">
        <v>10.3</v>
      </c>
      <c r="EV276" s="7">
        <v>6.64</v>
      </c>
      <c r="EW276" s="10"/>
      <c r="EX276" s="10"/>
      <c r="EY276" s="10"/>
      <c r="EZ276" s="10"/>
      <c r="FA276" s="75">
        <v>0.9528360110928441</v>
      </c>
      <c r="FB276" s="75">
        <v>0.96747039045993821</v>
      </c>
      <c r="FC276" s="75">
        <v>1.0948090585429071</v>
      </c>
      <c r="FD276" s="89" t="s">
        <v>697</v>
      </c>
      <c r="FE276" s="13"/>
      <c r="FF276" s="6">
        <v>0</v>
      </c>
      <c r="FG276" s="10" t="s">
        <v>75</v>
      </c>
      <c r="FH276" s="6">
        <v>32000</v>
      </c>
      <c r="FI276" s="10"/>
      <c r="FJ276" s="9"/>
      <c r="FK276" s="6">
        <v>-1.2979254278585373</v>
      </c>
      <c r="FL276" s="6">
        <v>44.717971558553117</v>
      </c>
      <c r="FM276" s="6">
        <v>-30.258064516129046</v>
      </c>
      <c r="FN276" s="6">
        <v>-18.421932464058809</v>
      </c>
      <c r="FO276" s="6">
        <v>31.212484993997602</v>
      </c>
      <c r="FP276" s="6">
        <v>20.477539457709415</v>
      </c>
      <c r="FQ276" s="127">
        <v>0.82982827171982065</v>
      </c>
      <c r="FR276" s="122"/>
      <c r="FS276" s="121">
        <v>0.89812805654122629</v>
      </c>
      <c r="FT276" s="89" t="s">
        <v>697</v>
      </c>
      <c r="FU276" s="7">
        <v>61.526811112310376</v>
      </c>
      <c r="FV276" s="7">
        <v>-56.818205420224913</v>
      </c>
      <c r="FW276" s="7">
        <v>39.024906939442538</v>
      </c>
      <c r="FX276" s="7">
        <v>-76.909565561469464</v>
      </c>
      <c r="FY276" s="7">
        <v>15.312395951078717</v>
      </c>
      <c r="FZ276" s="7">
        <v>61.603190124836495</v>
      </c>
      <c r="GA276" s="7">
        <v>-40.572445358919971</v>
      </c>
      <c r="GB276" s="7">
        <v>11.450023463162829</v>
      </c>
      <c r="GC276" s="89" t="s">
        <v>697</v>
      </c>
      <c r="GD276" s="92" t="s">
        <v>81</v>
      </c>
      <c r="GE276" s="92" t="s">
        <v>74</v>
      </c>
      <c r="GF276" s="123" t="s">
        <v>1402</v>
      </c>
      <c r="GG276" s="123" t="s">
        <v>1402</v>
      </c>
      <c r="GH276" s="124" t="s">
        <v>74</v>
      </c>
      <c r="GI276" s="125" t="s">
        <v>74</v>
      </c>
      <c r="GJ276" s="126" t="s">
        <v>74</v>
      </c>
      <c r="GK276" s="89" t="s">
        <v>697</v>
      </c>
      <c r="GL276" s="127"/>
      <c r="GM276" s="127"/>
      <c r="GN276" s="127"/>
      <c r="GO276" s="127"/>
      <c r="GP276" s="127"/>
      <c r="GQ276" s="127"/>
      <c r="GR276" s="127"/>
      <c r="GS276" s="127"/>
      <c r="GT276" s="127"/>
      <c r="GU276" s="127"/>
      <c r="GV276" s="127"/>
      <c r="GW276" s="127"/>
      <c r="GX276" s="127"/>
      <c r="GY276" s="127"/>
      <c r="GZ276" s="127"/>
      <c r="HA276" s="127"/>
      <c r="HB276" s="89" t="s">
        <v>697</v>
      </c>
      <c r="HC276" s="106"/>
      <c r="HD276" s="106"/>
      <c r="HE276" s="106"/>
      <c r="HF276" s="106"/>
      <c r="HG276" s="106"/>
      <c r="HH276" s="106"/>
      <c r="HI276" s="106"/>
      <c r="HJ276" s="106"/>
      <c r="HK276" s="106"/>
      <c r="HL276" s="106"/>
      <c r="HM276" s="106"/>
      <c r="HN276" s="106"/>
      <c r="HO276" s="106"/>
      <c r="HP276" s="106"/>
      <c r="HQ276" s="106"/>
      <c r="HR276" s="106"/>
      <c r="HS276" s="106"/>
      <c r="HT276" s="106"/>
      <c r="HU276" s="106"/>
      <c r="HV276" s="106"/>
      <c r="HW276" s="106"/>
      <c r="HX276" s="106"/>
      <c r="HY276" s="106"/>
      <c r="HZ276" s="106"/>
      <c r="IA276" s="89" t="s">
        <v>697</v>
      </c>
      <c r="IB276" s="128">
        <v>0.418991985642784</v>
      </c>
      <c r="IC276" s="133">
        <v>0.154340607717635</v>
      </c>
      <c r="ID276" s="13" t="s">
        <v>697</v>
      </c>
      <c r="IE276" s="6">
        <v>83.348740770000006</v>
      </c>
      <c r="IF276" s="6">
        <v>77.260104909999995</v>
      </c>
      <c r="IG276" s="6">
        <v>28.36811402</v>
      </c>
      <c r="IH276" s="6">
        <v>84.605859510000002</v>
      </c>
      <c r="II276" s="6">
        <v>65.147251710000006</v>
      </c>
      <c r="IJ276" s="6">
        <v>62.132714040000003</v>
      </c>
      <c r="IK276" s="6">
        <v>81.615129060000001</v>
      </c>
      <c r="IL276" s="7">
        <v>54.342355189999999</v>
      </c>
      <c r="IM276" s="6">
        <v>97.132329089999999</v>
      </c>
      <c r="IN276" s="6">
        <v>77.75656429</v>
      </c>
      <c r="IO276" s="6">
        <v>79.032811080000002</v>
      </c>
      <c r="IP276" s="7">
        <v>56.79037855</v>
      </c>
      <c r="IQ276" s="7">
        <v>104.9481636</v>
      </c>
      <c r="IR276" s="7">
        <v>86.3979499</v>
      </c>
      <c r="IS276" s="6">
        <v>47.890408270000002</v>
      </c>
      <c r="IT276" s="7">
        <v>58.665624809999997</v>
      </c>
      <c r="IU276" s="6">
        <v>94.412438260000002</v>
      </c>
      <c r="IV276" s="7">
        <v>60.465946270000003</v>
      </c>
      <c r="IW276" s="7">
        <v>73.050406659999993</v>
      </c>
      <c r="IX276" s="7">
        <v>53.986692050000002</v>
      </c>
      <c r="IY276" s="6">
        <v>64.129297870000002</v>
      </c>
      <c r="IZ276" s="6">
        <v>37.654803149999999</v>
      </c>
      <c r="JA276" s="6">
        <v>38.084480910000003</v>
      </c>
      <c r="JB276" s="6">
        <v>24.622097920000002</v>
      </c>
      <c r="JC276" s="6">
        <v>33.318098210000002</v>
      </c>
      <c r="JD276" s="7">
        <v>70.504077269999996</v>
      </c>
      <c r="JE276" s="7">
        <v>66.948723659999999</v>
      </c>
      <c r="JF276" s="7">
        <v>70.316730190000001</v>
      </c>
      <c r="JG276" s="7">
        <v>66.146053499999994</v>
      </c>
      <c r="JH276" s="6">
        <v>73.776484199999999</v>
      </c>
      <c r="JI276" s="7">
        <v>87.011743969999998</v>
      </c>
      <c r="JJ276" s="6">
        <v>54.394190350000002</v>
      </c>
      <c r="JK276" s="7">
        <v>79.578870940000002</v>
      </c>
      <c r="JL276" s="6">
        <v>77.381752460000001</v>
      </c>
      <c r="JM276" s="7">
        <v>62.702045550000001</v>
      </c>
      <c r="JN276" s="6">
        <v>93.690573330000007</v>
      </c>
      <c r="JO276" s="7">
        <v>69.187070079999998</v>
      </c>
      <c r="JP276" s="7"/>
      <c r="JQ276" s="6">
        <v>52.293571800000002</v>
      </c>
      <c r="JR276" s="6">
        <v>96.524112830000007</v>
      </c>
      <c r="JS276" s="7">
        <v>53.98085596</v>
      </c>
      <c r="JT276" s="7">
        <v>54.179836190000003</v>
      </c>
      <c r="JU276" s="7">
        <v>87.356149490000007</v>
      </c>
      <c r="JV276" s="7">
        <v>60.240357160000002</v>
      </c>
      <c r="JW276" s="6">
        <v>64.452213380000003</v>
      </c>
      <c r="JX276" s="7">
        <v>48.521802989999998</v>
      </c>
      <c r="JY276" s="6">
        <v>101.6014041</v>
      </c>
      <c r="JZ276" s="7">
        <v>40.465871100000001</v>
      </c>
      <c r="KA276" s="6">
        <v>99.993229880000001</v>
      </c>
      <c r="KB276" s="7"/>
      <c r="KC276" s="7">
        <v>46.674081889999997</v>
      </c>
      <c r="KD276" s="6">
        <v>82.959056910000001</v>
      </c>
      <c r="KE276" s="6">
        <v>90.695178580000004</v>
      </c>
      <c r="KF276" s="6">
        <v>62.168403060000003</v>
      </c>
      <c r="KG276" s="7">
        <v>88.601335689999999</v>
      </c>
      <c r="KH276" s="6">
        <v>42.164642489999999</v>
      </c>
      <c r="KI276" s="6">
        <v>48.808112100000002</v>
      </c>
      <c r="KJ276" s="6">
        <v>87.789813870000003</v>
      </c>
      <c r="KK276" s="6">
        <v>52.70288111</v>
      </c>
      <c r="KM276" s="178">
        <v>0.66783045309724165</v>
      </c>
      <c r="KN276" s="178">
        <v>0.7968418625346293</v>
      </c>
      <c r="KO276" s="178">
        <v>0.99987453160476492</v>
      </c>
    </row>
    <row r="277" spans="1:301" ht="87.75" customHeight="1">
      <c r="A277" s="164" t="s">
        <v>1792</v>
      </c>
      <c r="B277" s="84" t="str">
        <f>"Chemistry 676"</f>
        <v>Chemistry 676</v>
      </c>
      <c r="C277" s="158" t="s">
        <v>1938</v>
      </c>
      <c r="D277" s="13" t="s">
        <v>280</v>
      </c>
      <c r="E277" s="163"/>
      <c r="F277" s="13"/>
      <c r="G277" s="2" t="s">
        <v>281</v>
      </c>
      <c r="H277" s="13" t="s">
        <v>1082</v>
      </c>
      <c r="I277" s="83" t="str">
        <f>"Chemistry 276"</f>
        <v>Chemistry 276</v>
      </c>
      <c r="J277" s="13">
        <v>277</v>
      </c>
      <c r="K277" s="4"/>
      <c r="L277" s="53">
        <v>1.156947658845408</v>
      </c>
      <c r="M277" s="189" t="s">
        <v>78</v>
      </c>
      <c r="N277" s="5">
        <v>47</v>
      </c>
      <c r="O277" s="6"/>
      <c r="P277" s="6">
        <v>4000</v>
      </c>
      <c r="Q277" s="6"/>
      <c r="S277" s="7">
        <v>751.4</v>
      </c>
      <c r="T277" s="6"/>
      <c r="U277" s="6">
        <v>2634</v>
      </c>
      <c r="V277" s="6">
        <v>843.9</v>
      </c>
      <c r="W277" s="6">
        <v>460.2</v>
      </c>
      <c r="X277" s="6">
        <v>538.1</v>
      </c>
      <c r="Y277" s="6">
        <v>633.5</v>
      </c>
      <c r="Z277" s="6">
        <v>1010.0000000000001</v>
      </c>
      <c r="AA277" s="115" t="s">
        <v>68</v>
      </c>
      <c r="AB277" s="115" t="s">
        <v>68</v>
      </c>
      <c r="AC277" s="116" t="s">
        <v>69</v>
      </c>
      <c r="AD277" s="116" t="s">
        <v>69</v>
      </c>
      <c r="AE277" s="116" t="s">
        <v>69</v>
      </c>
      <c r="AF277" s="116" t="s">
        <v>69</v>
      </c>
      <c r="AG277" s="10"/>
      <c r="AH277" s="10"/>
      <c r="AI277" s="10"/>
      <c r="AJ277" s="10"/>
      <c r="AK277" s="75">
        <v>0.86499999999999999</v>
      </c>
      <c r="AL277" s="117" t="s">
        <v>907</v>
      </c>
      <c r="AM277" s="89" t="s">
        <v>280</v>
      </c>
      <c r="AN277" s="118">
        <v>-3.2194412711600374E-2</v>
      </c>
      <c r="AO277" s="118">
        <v>-3.436726029012855E-2</v>
      </c>
      <c r="AP277" s="118">
        <v>0.63174804401030793</v>
      </c>
      <c r="AQ277" s="118"/>
      <c r="AR277" s="80" t="s">
        <v>148</v>
      </c>
      <c r="AS277" s="7">
        <v>87.662386297088489</v>
      </c>
      <c r="AT277" s="119"/>
      <c r="AU277" s="89" t="s">
        <v>280</v>
      </c>
      <c r="AV277" s="7">
        <v>68.666613600000005</v>
      </c>
      <c r="AW277" s="7">
        <v>14.92</v>
      </c>
      <c r="AX277" s="7">
        <v>-2.1320000000000001</v>
      </c>
      <c r="AY277" s="7"/>
      <c r="AZ277" s="7">
        <v>88.607594936708864</v>
      </c>
      <c r="BA277" s="7">
        <v>37.974683544303801</v>
      </c>
      <c r="BB277" s="185"/>
      <c r="BC277" s="7">
        <v>82.245370629370626</v>
      </c>
      <c r="BD277" s="7">
        <v>69.445279184013316</v>
      </c>
      <c r="BE277" s="7">
        <v>66.740960786974227</v>
      </c>
      <c r="BF277" s="7">
        <v>75.111834177215187</v>
      </c>
      <c r="BG277" s="7">
        <v>94.005994805194803</v>
      </c>
      <c r="BH277" s="7">
        <v>113.17829457364341</v>
      </c>
      <c r="BI277" s="7">
        <v>111.24031007751938</v>
      </c>
      <c r="BJ277" s="167">
        <v>673</v>
      </c>
      <c r="BK277" s="7">
        <v>30.938711550000001</v>
      </c>
      <c r="BL277" s="7"/>
      <c r="BM277" s="7">
        <v>79.685691424487487</v>
      </c>
      <c r="BN277" s="167"/>
      <c r="BO277" s="7">
        <v>8.0293999999999954</v>
      </c>
      <c r="BP277" s="7">
        <v>-3.9147999999999854</v>
      </c>
      <c r="BQ277" s="7"/>
      <c r="BR277" s="7"/>
      <c r="BS277" s="7">
        <v>0</v>
      </c>
      <c r="BT277" s="7">
        <v>60.927155497304284</v>
      </c>
      <c r="BU277" s="75"/>
      <c r="BV277" s="7">
        <v>11.014865309374116</v>
      </c>
      <c r="BW277" s="7" t="s">
        <v>195</v>
      </c>
      <c r="BX277" s="6">
        <v>-39.682245464140308</v>
      </c>
      <c r="BY277" s="6"/>
      <c r="BZ277" s="6">
        <v>-11.52644306671573</v>
      </c>
      <c r="CA277" s="6"/>
      <c r="CB277" s="4"/>
      <c r="CC277" s="89" t="s">
        <v>280</v>
      </c>
      <c r="CD277" s="4">
        <v>-0.31384422013458391</v>
      </c>
      <c r="CE277" s="4">
        <v>6.5624659787828605</v>
      </c>
      <c r="CF277" s="4"/>
      <c r="CG277" s="89" t="s">
        <v>280</v>
      </c>
      <c r="CH277" s="6">
        <v>-63</v>
      </c>
      <c r="CI277" s="53"/>
      <c r="CJ277" s="6">
        <v>27724.77</v>
      </c>
      <c r="CK277" s="6">
        <v>32000</v>
      </c>
      <c r="CL277" s="8">
        <v>-43</v>
      </c>
      <c r="CM277" s="6">
        <v>32000</v>
      </c>
      <c r="CN277" s="9">
        <v>-12</v>
      </c>
      <c r="CO277" s="6">
        <v>21112.13</v>
      </c>
      <c r="CP277" s="5">
        <v>-16</v>
      </c>
      <c r="CQ277" s="4">
        <v>30</v>
      </c>
      <c r="CR277" s="78">
        <v>16.8</v>
      </c>
      <c r="CS277" s="78">
        <v>7.95</v>
      </c>
      <c r="CT277" s="78">
        <v>14.37</v>
      </c>
      <c r="CU277" s="78">
        <v>4.13</v>
      </c>
      <c r="CV277" s="6">
        <v>111.78128271460736</v>
      </c>
      <c r="CW277" s="78"/>
      <c r="CX277" s="10">
        <v>30</v>
      </c>
      <c r="CY277" s="6">
        <v>94.222635529411008</v>
      </c>
      <c r="CZ277" s="2"/>
      <c r="DA277" s="11"/>
      <c r="DB277" s="11"/>
      <c r="DC277" s="11"/>
      <c r="DD277" s="120" t="s">
        <v>72</v>
      </c>
      <c r="DE277" s="120" t="s">
        <v>72</v>
      </c>
      <c r="DF277" s="89" t="s">
        <v>280</v>
      </c>
      <c r="DG277" s="12">
        <v>43</v>
      </c>
      <c r="DH277" s="9"/>
      <c r="DI277" s="98">
        <v>0</v>
      </c>
      <c r="DJ277" s="102"/>
      <c r="DK277" s="1"/>
      <c r="DL277" s="103"/>
      <c r="DM277" s="46" t="s">
        <v>101</v>
      </c>
      <c r="DN277" s="10">
        <v>0</v>
      </c>
      <c r="DO277" s="10">
        <v>0</v>
      </c>
      <c r="DP277" s="11"/>
      <c r="DQ277" s="55"/>
      <c r="DR277" s="12"/>
      <c r="DS277" s="79">
        <v>0</v>
      </c>
      <c r="DT277" s="2"/>
      <c r="DU277" s="8">
        <v>9</v>
      </c>
      <c r="DV277" s="12"/>
      <c r="DW277" s="13">
        <v>100</v>
      </c>
      <c r="DX277" s="89" t="s">
        <v>280</v>
      </c>
      <c r="DY277" s="12">
        <v>-12</v>
      </c>
      <c r="DZ277" s="89" t="s">
        <v>280</v>
      </c>
      <c r="EA277" s="7">
        <v>-3.4558392301906595</v>
      </c>
      <c r="EB277" s="75">
        <v>-8.7400000000000005E-2</v>
      </c>
      <c r="EC277" s="75">
        <v>-5.1499999999999997E-2</v>
      </c>
      <c r="ED277" s="75">
        <v>-0.3538</v>
      </c>
      <c r="EE277" s="90">
        <v>25.19834973024436</v>
      </c>
      <c r="EF277" s="90">
        <v>0</v>
      </c>
      <c r="EG277" s="90">
        <v>0</v>
      </c>
      <c r="EH277" s="90">
        <v>0</v>
      </c>
      <c r="EI277" s="75"/>
      <c r="EJ277" s="89" t="s">
        <v>280</v>
      </c>
      <c r="EK277" s="91" t="s">
        <v>74</v>
      </c>
      <c r="EL277" s="91" t="s">
        <v>74</v>
      </c>
      <c r="EM277" s="91" t="s">
        <v>74</v>
      </c>
      <c r="EN277" s="91" t="s">
        <v>74</v>
      </c>
      <c r="EO277" s="91" t="s">
        <v>74</v>
      </c>
      <c r="EP277" s="91" t="s">
        <v>74</v>
      </c>
      <c r="EQ277" s="91" t="s">
        <v>74</v>
      </c>
      <c r="ER277" s="91" t="s">
        <v>74</v>
      </c>
      <c r="ES277" s="93" t="s">
        <v>81</v>
      </c>
      <c r="ET277" s="89" t="s">
        <v>280</v>
      </c>
      <c r="EU277" s="7">
        <v>96.8</v>
      </c>
      <c r="EV277" s="7">
        <v>24.2</v>
      </c>
      <c r="EW277" s="10" t="s">
        <v>102</v>
      </c>
      <c r="EX277" s="10">
        <v>18600</v>
      </c>
      <c r="EY277" s="10" t="s">
        <v>102</v>
      </c>
      <c r="EZ277" s="10">
        <v>57900</v>
      </c>
      <c r="FA277" s="75">
        <v>0.85533581430884775</v>
      </c>
      <c r="FB277" s="75">
        <v>0.98951197586543149</v>
      </c>
      <c r="FC277" s="75">
        <v>1.0136689022143071</v>
      </c>
      <c r="FD277" s="89" t="s">
        <v>280</v>
      </c>
      <c r="FE277" s="15" t="s">
        <v>113</v>
      </c>
      <c r="FF277" s="6">
        <v>0</v>
      </c>
      <c r="FG277" s="10"/>
      <c r="FH277" s="6">
        <v>32000</v>
      </c>
      <c r="FI277" s="10">
        <v>100</v>
      </c>
      <c r="FJ277" s="9"/>
      <c r="FK277" s="6">
        <v>107.05776236719106</v>
      </c>
      <c r="FL277" s="6">
        <v>98.939967550027035</v>
      </c>
      <c r="FM277" s="6">
        <v>97.870967741935459</v>
      </c>
      <c r="FN277" s="6">
        <v>97.258441992644592</v>
      </c>
      <c r="FO277" s="6">
        <v>114.04561824729893</v>
      </c>
      <c r="FP277" s="6">
        <v>104.00647511129097</v>
      </c>
      <c r="FQ277" s="127">
        <v>0.73248879113442178</v>
      </c>
      <c r="FR277" s="122"/>
      <c r="FS277" s="121">
        <v>0.72463686193277332</v>
      </c>
      <c r="FT277" s="89" t="s">
        <v>280</v>
      </c>
      <c r="FU277" s="7">
        <v>99.898333292713076</v>
      </c>
      <c r="FV277" s="7">
        <v>102.47368293518784</v>
      </c>
      <c r="FW277" s="7">
        <v>99.891051054686315</v>
      </c>
      <c r="FX277" s="7">
        <v>101.3245959861605</v>
      </c>
      <c r="FY277" s="7">
        <v>102.49696203659128</v>
      </c>
      <c r="FZ277" s="7">
        <v>104.54592789200309</v>
      </c>
      <c r="GA277" s="7">
        <v>98.524533372525141</v>
      </c>
      <c r="GB277" s="7">
        <v>117.02227502820573</v>
      </c>
      <c r="GC277" s="89" t="s">
        <v>280</v>
      </c>
      <c r="GD277" s="92" t="s">
        <v>81</v>
      </c>
      <c r="GE277" s="92" t="s">
        <v>81</v>
      </c>
      <c r="GF277" s="123" t="s">
        <v>1403</v>
      </c>
      <c r="GG277" s="123" t="s">
        <v>1403</v>
      </c>
      <c r="GH277" s="124" t="s">
        <v>74</v>
      </c>
      <c r="GI277" s="125" t="s">
        <v>74</v>
      </c>
      <c r="GJ277" s="126" t="s">
        <v>81</v>
      </c>
      <c r="GK277" s="89" t="s">
        <v>280</v>
      </c>
      <c r="GL277" s="127"/>
      <c r="GM277" s="127"/>
      <c r="GN277" s="127"/>
      <c r="GO277" s="127"/>
      <c r="GP277" s="127"/>
      <c r="GQ277" s="127"/>
      <c r="GR277" s="127"/>
      <c r="GS277" s="127"/>
      <c r="GT277" s="127"/>
      <c r="GU277" s="127"/>
      <c r="GV277" s="127"/>
      <c r="GW277" s="127"/>
      <c r="GX277" s="127"/>
      <c r="GY277" s="127"/>
      <c r="GZ277" s="127"/>
      <c r="HA277" s="127"/>
      <c r="HB277" s="89" t="s">
        <v>280</v>
      </c>
      <c r="HC277" s="106"/>
      <c r="HD277" s="106"/>
      <c r="HE277" s="106"/>
      <c r="HF277" s="106"/>
      <c r="HG277" s="106"/>
      <c r="HH277" s="106"/>
      <c r="HI277" s="106"/>
      <c r="HJ277" s="106"/>
      <c r="HK277" s="106"/>
      <c r="HL277" s="106"/>
      <c r="HM277" s="106"/>
      <c r="HN277" s="106"/>
      <c r="HO277" s="106"/>
      <c r="HP277" s="106"/>
      <c r="HQ277" s="106"/>
      <c r="HR277" s="106"/>
      <c r="HS277" s="106"/>
      <c r="HT277" s="106"/>
      <c r="HU277" s="106"/>
      <c r="HV277" s="106"/>
      <c r="HW277" s="106"/>
      <c r="HX277" s="106"/>
      <c r="HY277" s="106"/>
      <c r="HZ277" s="106"/>
      <c r="IA277" s="89" t="s">
        <v>280</v>
      </c>
      <c r="IB277" s="128">
        <v>0.40510741362764202</v>
      </c>
      <c r="IC277" s="42">
        <v>0.88794082352737302</v>
      </c>
      <c r="ID277" s="13" t="s">
        <v>280</v>
      </c>
      <c r="IE277" s="6">
        <v>111.84680299999999</v>
      </c>
      <c r="IF277" s="6">
        <v>90.594981009999998</v>
      </c>
      <c r="IG277" s="6">
        <v>78.092478940000007</v>
      </c>
      <c r="IH277" s="6">
        <v>55.222912229999999</v>
      </c>
      <c r="II277" s="6">
        <v>97.293050500000007</v>
      </c>
      <c r="IJ277" s="6">
        <v>108.0900864</v>
      </c>
      <c r="IK277" s="6">
        <v>114.34511430000001</v>
      </c>
      <c r="IL277" s="7"/>
      <c r="IM277" s="6">
        <v>87.450374019999998</v>
      </c>
      <c r="IN277" s="6">
        <v>99.769918129999994</v>
      </c>
      <c r="IO277" s="6">
        <v>54.375068110000001</v>
      </c>
      <c r="IP277" s="7">
        <v>58.807600309999998</v>
      </c>
      <c r="IQ277" s="7">
        <v>104.2867384</v>
      </c>
      <c r="IR277" s="7">
        <v>110.1782285</v>
      </c>
      <c r="IS277" s="6">
        <v>94.049008169999993</v>
      </c>
      <c r="IT277" s="7">
        <v>92.393138789999995</v>
      </c>
      <c r="IU277" s="6">
        <v>94.691224270000006</v>
      </c>
      <c r="IV277" s="7">
        <v>101.5884928</v>
      </c>
      <c r="IW277" s="7">
        <v>110.7246377</v>
      </c>
      <c r="IX277" s="7">
        <v>85.69911639</v>
      </c>
      <c r="IY277" s="6">
        <v>129.37393230000001</v>
      </c>
      <c r="IZ277" s="6">
        <v>76.475390160000003</v>
      </c>
      <c r="JA277" s="6">
        <v>100.2359859</v>
      </c>
      <c r="JB277" s="6">
        <v>79.982166739999997</v>
      </c>
      <c r="JC277" s="6">
        <v>25.015043410000001</v>
      </c>
      <c r="JD277" s="7">
        <v>93.781677090000002</v>
      </c>
      <c r="JE277" s="7">
        <v>93.193290160000004</v>
      </c>
      <c r="JF277" s="7"/>
      <c r="JG277" s="7">
        <v>103.23290540000001</v>
      </c>
      <c r="JH277" s="6">
        <v>99.825640079999999</v>
      </c>
      <c r="JI277" s="7">
        <v>107.81021079999999</v>
      </c>
      <c r="JJ277" s="6">
        <v>99.320775470000001</v>
      </c>
      <c r="JK277" s="7">
        <v>136.58090100000001</v>
      </c>
      <c r="JL277" s="6">
        <v>105.1012413</v>
      </c>
      <c r="JM277" s="7">
        <v>95.257162579999999</v>
      </c>
      <c r="JN277" s="6">
        <v>88.853228000000001</v>
      </c>
      <c r="JO277" s="7">
        <v>76.504854370000004</v>
      </c>
      <c r="JP277" s="7"/>
      <c r="JQ277" s="6">
        <v>90.727601899999996</v>
      </c>
      <c r="JR277" s="6">
        <v>85.628689750000007</v>
      </c>
      <c r="JS277" s="7">
        <v>99.719720260000003</v>
      </c>
      <c r="JT277" s="7">
        <v>75.223325950000003</v>
      </c>
      <c r="JU277" s="7">
        <v>77.694713960000001</v>
      </c>
      <c r="JV277" s="7">
        <v>98.661761319999997</v>
      </c>
      <c r="JW277" s="6">
        <v>119.4937043</v>
      </c>
      <c r="JX277" s="7">
        <v>103.8942423</v>
      </c>
      <c r="JY277" s="6">
        <v>93.708002440000001</v>
      </c>
      <c r="JZ277" s="7">
        <v>81.669625379999999</v>
      </c>
      <c r="KA277" s="6">
        <v>113.54732509999999</v>
      </c>
      <c r="KB277" s="7">
        <v>99.283801460000007</v>
      </c>
      <c r="KC277" s="7">
        <v>86.622763250000006</v>
      </c>
      <c r="KD277" s="6">
        <v>92.258702099999994</v>
      </c>
      <c r="KE277" s="6">
        <v>115.30387109999999</v>
      </c>
      <c r="KF277" s="6">
        <v>97.261448229999999</v>
      </c>
      <c r="KG277" s="7">
        <v>85.813549510000001</v>
      </c>
      <c r="KH277" s="6">
        <v>88.25960508</v>
      </c>
      <c r="KI277" s="6">
        <v>90.980200440000004</v>
      </c>
      <c r="KJ277" s="6">
        <v>115.0243813</v>
      </c>
      <c r="KK277" s="6">
        <v>98.790782570000005</v>
      </c>
      <c r="KM277" s="178">
        <v>0.719536084192128</v>
      </c>
      <c r="KN277" s="178">
        <v>0.57733843364228965</v>
      </c>
      <c r="KO277" s="178">
        <v>0.79844091011715135</v>
      </c>
    </row>
    <row r="278" spans="1:301" ht="87.75" customHeight="1">
      <c r="A278" s="164" t="s">
        <v>1793</v>
      </c>
      <c r="B278" s="84" t="str">
        <f>"Chemistry 677"</f>
        <v>Chemistry 677</v>
      </c>
      <c r="C278" s="158" t="s">
        <v>1937</v>
      </c>
      <c r="D278" s="13" t="s">
        <v>483</v>
      </c>
      <c r="E278" s="163"/>
      <c r="F278" s="13"/>
      <c r="G278" s="2" t="s">
        <v>484</v>
      </c>
      <c r="H278" s="13" t="s">
        <v>1178</v>
      </c>
      <c r="I278" s="83" t="str">
        <f>"Chemistry 277"</f>
        <v>Chemistry 277</v>
      </c>
      <c r="J278" s="13">
        <v>278</v>
      </c>
      <c r="K278" s="4"/>
      <c r="L278" s="53">
        <v>1.0891164467165133</v>
      </c>
      <c r="M278" s="114"/>
      <c r="N278" s="5">
        <v>70</v>
      </c>
      <c r="O278" s="6">
        <v>98</v>
      </c>
      <c r="P278" s="6">
        <v>697</v>
      </c>
      <c r="Q278" s="6"/>
      <c r="S278" s="7">
        <v>1281</v>
      </c>
      <c r="T278" s="6"/>
      <c r="U278" s="6">
        <v>614.4</v>
      </c>
      <c r="V278" s="6">
        <v>967.2</v>
      </c>
      <c r="W278" s="6">
        <v>1183</v>
      </c>
      <c r="X278" s="6">
        <v>1375</v>
      </c>
      <c r="Y278" s="6">
        <v>3727</v>
      </c>
      <c r="Z278" s="6">
        <v>1474</v>
      </c>
      <c r="AA278" s="115" t="s">
        <v>68</v>
      </c>
      <c r="AB278" s="115" t="s">
        <v>68</v>
      </c>
      <c r="AC278" s="116" t="s">
        <v>69</v>
      </c>
      <c r="AD278" s="115" t="s">
        <v>68</v>
      </c>
      <c r="AE278" s="116" t="s">
        <v>69</v>
      </c>
      <c r="AF278" s="115" t="s">
        <v>68</v>
      </c>
      <c r="AG278" s="10"/>
      <c r="AH278" s="10"/>
      <c r="AI278" s="10"/>
      <c r="AJ278" s="10"/>
      <c r="AK278" s="75">
        <v>0.80300000000000005</v>
      </c>
      <c r="AL278" s="117" t="s">
        <v>907</v>
      </c>
      <c r="AM278" s="89" t="s">
        <v>483</v>
      </c>
      <c r="AN278" s="118">
        <v>-9.7091586840622433E-3</v>
      </c>
      <c r="AO278" s="118">
        <v>-6.7114093959731542E-3</v>
      </c>
      <c r="AP278" s="118">
        <v>1.9402337159346503E-2</v>
      </c>
      <c r="AQ278" s="118">
        <v>1.5439409266130976E-2</v>
      </c>
      <c r="AR278" s="80" t="s">
        <v>70</v>
      </c>
      <c r="AS278" s="7">
        <v>30.726440234553852</v>
      </c>
      <c r="AT278" s="119" t="s">
        <v>71</v>
      </c>
      <c r="AU278" s="89" t="s">
        <v>483</v>
      </c>
      <c r="AV278" s="7">
        <v>77.995412999999999</v>
      </c>
      <c r="AW278" s="7">
        <v>0.20499999999999999</v>
      </c>
      <c r="AX278" s="7">
        <v>-5.1269999999999998</v>
      </c>
      <c r="AY278" s="7"/>
      <c r="AZ278" s="7">
        <v>90.709137005015037</v>
      </c>
      <c r="BA278" s="7">
        <v>8.5669317704116068</v>
      </c>
      <c r="BB278" s="187"/>
      <c r="BC278" s="7">
        <v>97.458541436464103</v>
      </c>
      <c r="BD278" s="7">
        <v>79.033826570048305</v>
      </c>
      <c r="BE278" s="7">
        <v>52.946745544554453</v>
      </c>
      <c r="BF278" s="7">
        <v>50.492735258358664</v>
      </c>
      <c r="BG278" s="7">
        <v>64.035964835164833</v>
      </c>
      <c r="BH278" s="7">
        <v>44.243345061662581</v>
      </c>
      <c r="BI278" s="7">
        <v>-24.898039382288587</v>
      </c>
      <c r="BJ278" s="77"/>
      <c r="BK278" s="7">
        <v>42.045383549999997</v>
      </c>
      <c r="BL278" s="7"/>
      <c r="BM278" s="7">
        <v>94.327893711023876</v>
      </c>
      <c r="BN278" s="77"/>
      <c r="BO278" s="7">
        <v>22.751000000000005</v>
      </c>
      <c r="BP278" s="7">
        <v>59.221600000000002</v>
      </c>
      <c r="BQ278" s="7">
        <v>2012.4</v>
      </c>
      <c r="BR278" s="7">
        <v>1927.9833333333333</v>
      </c>
      <c r="BS278" s="7">
        <v>0</v>
      </c>
      <c r="BT278" s="7">
        <v>98.132784743907806</v>
      </c>
      <c r="BU278" s="75">
        <v>3.8</v>
      </c>
      <c r="BV278" s="7">
        <v>26.549114928974145</v>
      </c>
      <c r="BW278" s="7" t="s">
        <v>195</v>
      </c>
      <c r="BX278" s="6">
        <v>21.731360744145512</v>
      </c>
      <c r="BY278" s="6"/>
      <c r="BZ278" s="6">
        <v>8.9359055353003214</v>
      </c>
      <c r="CA278" s="6"/>
      <c r="CB278" s="4"/>
      <c r="CC278" s="89" t="s">
        <v>483</v>
      </c>
      <c r="CD278" s="4">
        <v>-9.2229065673125774</v>
      </c>
      <c r="CE278" s="4">
        <v>10.703097722160996</v>
      </c>
      <c r="CF278" s="4"/>
      <c r="CG278" s="89" t="s">
        <v>483</v>
      </c>
      <c r="CH278" s="6">
        <v>-57</v>
      </c>
      <c r="CI278" s="53"/>
      <c r="CJ278" s="6">
        <v>125</v>
      </c>
      <c r="CK278" s="6">
        <v>219.88</v>
      </c>
      <c r="CL278" s="8">
        <v>100</v>
      </c>
      <c r="CM278" s="6">
        <v>4056.99</v>
      </c>
      <c r="CN278" s="9">
        <v>-8</v>
      </c>
      <c r="CO278" s="6">
        <v>849.51</v>
      </c>
      <c r="CP278" s="5">
        <v>32</v>
      </c>
      <c r="CQ278" s="4">
        <v>30</v>
      </c>
      <c r="CR278" s="78">
        <v>2.74</v>
      </c>
      <c r="CS278" s="78">
        <v>3.91</v>
      </c>
      <c r="CT278" s="78">
        <v>0.64</v>
      </c>
      <c r="CU278" s="78">
        <v>4.7699999999999996</v>
      </c>
      <c r="CV278" s="6">
        <v>134.9339166963656</v>
      </c>
      <c r="CW278" s="78"/>
      <c r="CX278" s="10">
        <v>30</v>
      </c>
      <c r="CY278" s="6">
        <v>101.72394464029462</v>
      </c>
      <c r="CZ278" s="2"/>
      <c r="DA278" s="11"/>
      <c r="DB278" s="11"/>
      <c r="DC278" s="11"/>
      <c r="DD278" s="120" t="s">
        <v>72</v>
      </c>
      <c r="DE278" s="120" t="s">
        <v>72</v>
      </c>
      <c r="DF278" s="89" t="s">
        <v>483</v>
      </c>
      <c r="DG278" s="12">
        <v>52</v>
      </c>
      <c r="DH278" s="9"/>
      <c r="DI278" s="99">
        <v>75</v>
      </c>
      <c r="DJ278" s="102">
        <v>14.805013486585333</v>
      </c>
      <c r="DK278" s="1">
        <v>6.1</v>
      </c>
      <c r="DL278" s="104">
        <v>100</v>
      </c>
      <c r="DM278" s="46">
        <v>2.2999999999999998</v>
      </c>
      <c r="DN278" s="10">
        <v>4</v>
      </c>
      <c r="DO278" s="10">
        <v>4</v>
      </c>
      <c r="DP278" s="11">
        <v>0</v>
      </c>
      <c r="DQ278" s="55">
        <v>125.2</v>
      </c>
      <c r="DR278" s="12"/>
      <c r="DS278" s="79">
        <v>0</v>
      </c>
      <c r="DT278" s="2"/>
      <c r="DU278" s="8">
        <v>24.254000000000001</v>
      </c>
      <c r="DV278" s="12"/>
      <c r="DW278" s="13">
        <v>100</v>
      </c>
      <c r="DX278" s="89" t="s">
        <v>483</v>
      </c>
      <c r="DY278" s="12">
        <v>48</v>
      </c>
      <c r="DZ278" s="89" t="s">
        <v>483</v>
      </c>
      <c r="EA278" s="7">
        <v>10.444960520787349</v>
      </c>
      <c r="EB278" s="75">
        <v>-0.17299999999999999</v>
      </c>
      <c r="EC278" s="75">
        <v>-0.13780000000000001</v>
      </c>
      <c r="ED278" s="75">
        <v>-0.67210000000000003</v>
      </c>
      <c r="EE278" s="90">
        <v>1.00603621730383</v>
      </c>
      <c r="EF278" s="90">
        <v>0</v>
      </c>
      <c r="EG278" s="90">
        <v>3.1314285714285859</v>
      </c>
      <c r="EH278" s="90">
        <v>0</v>
      </c>
      <c r="EI278" s="75"/>
      <c r="EJ278" s="89" t="s">
        <v>483</v>
      </c>
      <c r="EK278" s="91" t="s">
        <v>74</v>
      </c>
      <c r="EL278" s="91" t="s">
        <v>74</v>
      </c>
      <c r="EM278" s="91" t="s">
        <v>74</v>
      </c>
      <c r="EN278" s="91" t="s">
        <v>74</v>
      </c>
      <c r="EO278" s="91" t="s">
        <v>74</v>
      </c>
      <c r="EP278" s="91" t="s">
        <v>74</v>
      </c>
      <c r="EQ278" s="91" t="s">
        <v>74</v>
      </c>
      <c r="ER278" s="91" t="s">
        <v>74</v>
      </c>
      <c r="ES278" s="92" t="s">
        <v>74</v>
      </c>
      <c r="ET278" s="89" t="s">
        <v>483</v>
      </c>
      <c r="EU278" s="7">
        <v>60.2</v>
      </c>
      <c r="EV278" s="7">
        <v>15.2</v>
      </c>
      <c r="EW278" s="10" t="s">
        <v>102</v>
      </c>
      <c r="EX278" s="10">
        <v>60800</v>
      </c>
      <c r="EY278" s="10" t="s">
        <v>103</v>
      </c>
      <c r="EZ278" s="10">
        <v>100000</v>
      </c>
      <c r="FA278" s="75">
        <v>0.98120864163835286</v>
      </c>
      <c r="FB278" s="75">
        <v>0.30899214023298388</v>
      </c>
      <c r="FC278" s="75">
        <v>1.1666666666666667</v>
      </c>
      <c r="FD278" s="89" t="s">
        <v>483</v>
      </c>
      <c r="FE278" s="15" t="s">
        <v>113</v>
      </c>
      <c r="FF278" s="6">
        <v>6.67</v>
      </c>
      <c r="FG278" s="10"/>
      <c r="FH278" s="6">
        <v>4248.51</v>
      </c>
      <c r="FI278" s="10">
        <v>2.5499999999999998</v>
      </c>
      <c r="FJ278" s="9"/>
      <c r="FK278" s="6">
        <v>-8.0209613373008146</v>
      </c>
      <c r="FL278" s="6">
        <v>7.5682751234604435</v>
      </c>
      <c r="FM278" s="6">
        <v>4.7495120364346111</v>
      </c>
      <c r="FN278" s="6">
        <v>-20.369931230732675</v>
      </c>
      <c r="FO278" s="6">
        <v>-38.619509412435882</v>
      </c>
      <c r="FP278" s="6">
        <v>-36.973180076628353</v>
      </c>
      <c r="FQ278" s="121">
        <v>0.83958245243128959</v>
      </c>
      <c r="FR278" s="122"/>
      <c r="FS278" s="121">
        <v>0.71541208874360618</v>
      </c>
      <c r="FT278" s="89" t="s">
        <v>483</v>
      </c>
      <c r="FU278" s="7">
        <v>28.700096885702774</v>
      </c>
      <c r="FV278" s="7">
        <v>-107.23687476625612</v>
      </c>
      <c r="FW278" s="7">
        <v>23.791350467998473</v>
      </c>
      <c r="FX278" s="7">
        <v>-52.273240058805271</v>
      </c>
      <c r="FY278" s="7">
        <v>0.54858907203229057</v>
      </c>
      <c r="FZ278" s="7">
        <v>55.026131675241984</v>
      </c>
      <c r="GA278" s="7">
        <v>-95.139183269747065</v>
      </c>
      <c r="GB278" s="7">
        <v>-27.577313091767543</v>
      </c>
      <c r="GC278" s="89" t="s">
        <v>483</v>
      </c>
      <c r="GD278" s="92" t="s">
        <v>74</v>
      </c>
      <c r="GE278" s="92" t="s">
        <v>74</v>
      </c>
      <c r="GF278" s="123" t="s">
        <v>1402</v>
      </c>
      <c r="GG278" s="123" t="s">
        <v>1401</v>
      </c>
      <c r="GH278" s="124" t="s">
        <v>81</v>
      </c>
      <c r="GI278" s="125" t="s">
        <v>81</v>
      </c>
      <c r="GJ278" s="126" t="s">
        <v>81</v>
      </c>
      <c r="GK278" s="89" t="s">
        <v>483</v>
      </c>
      <c r="GL278" s="127"/>
      <c r="GM278" s="127"/>
      <c r="GN278" s="127"/>
      <c r="GO278" s="127"/>
      <c r="GP278" s="127"/>
      <c r="GQ278" s="127"/>
      <c r="GR278" s="127"/>
      <c r="GS278" s="127"/>
      <c r="GT278" s="127"/>
      <c r="GU278" s="127"/>
      <c r="GV278" s="127"/>
      <c r="GW278" s="127"/>
      <c r="GX278" s="127"/>
      <c r="GY278" s="127"/>
      <c r="GZ278" s="127"/>
      <c r="HA278" s="127"/>
      <c r="HB278" s="89" t="s">
        <v>483</v>
      </c>
      <c r="HC278" s="139">
        <v>32.570582334113602</v>
      </c>
      <c r="HD278" s="136">
        <v>15.8613445378151</v>
      </c>
      <c r="HE278" s="138">
        <v>56.363636363636402</v>
      </c>
      <c r="HF278" s="143"/>
      <c r="HG278" s="136">
        <v>19.013554216867501</v>
      </c>
      <c r="HH278" s="139">
        <v>34.259661311332998</v>
      </c>
      <c r="HI278" s="139">
        <v>36.9444444444444</v>
      </c>
      <c r="HJ278" s="137">
        <v>75.318315377081305</v>
      </c>
      <c r="HK278" s="136">
        <v>1.2204724409448999</v>
      </c>
      <c r="HL278" s="136">
        <v>4.8988221081244303</v>
      </c>
      <c r="HM278" s="136">
        <v>26.547743966421798</v>
      </c>
      <c r="HN278" s="136">
        <v>14.5522388059701</v>
      </c>
      <c r="HO278" s="137">
        <v>90.863453815260996</v>
      </c>
      <c r="HP278" s="143"/>
      <c r="HQ278" s="137">
        <v>89.410272669625897</v>
      </c>
      <c r="HR278" s="137">
        <v>81.6738197424893</v>
      </c>
      <c r="HS278" s="139">
        <v>37.653374233128801</v>
      </c>
      <c r="HT278" s="136">
        <v>24.54597513089</v>
      </c>
      <c r="HU278" s="136">
        <v>22.815912636505502</v>
      </c>
      <c r="HV278" s="136">
        <v>14.729645742697301</v>
      </c>
      <c r="HW278" s="137">
        <v>86.480075901328306</v>
      </c>
      <c r="HX278" s="136">
        <v>3.5945399393326598</v>
      </c>
      <c r="HY278" s="139">
        <v>38.398914518317497</v>
      </c>
      <c r="HZ278" s="136">
        <v>11.926605504587201</v>
      </c>
      <c r="IA278" s="89" t="s">
        <v>483</v>
      </c>
      <c r="IB278" s="128">
        <v>0.22582309202171999</v>
      </c>
      <c r="IC278" s="133">
        <v>0.14808094079881601</v>
      </c>
      <c r="ID278" s="13" t="s">
        <v>483</v>
      </c>
      <c r="IE278" s="6">
        <v>100.4687965</v>
      </c>
      <c r="IF278" s="6">
        <v>95.249333629999995</v>
      </c>
      <c r="IG278" s="6">
        <v>106.0644076</v>
      </c>
      <c r="IH278" s="6">
        <v>85.825514729999995</v>
      </c>
      <c r="II278" s="6">
        <v>100.55439800000001</v>
      </c>
      <c r="IJ278" s="6">
        <v>112.0171557</v>
      </c>
      <c r="IK278" s="6">
        <v>93.373690569999994</v>
      </c>
      <c r="IL278" s="7">
        <v>93.670735570000005</v>
      </c>
      <c r="IM278" s="6">
        <v>104.9241718</v>
      </c>
      <c r="IN278" s="6">
        <v>102.31840219999999</v>
      </c>
      <c r="IO278" s="6">
        <v>97.700918020000003</v>
      </c>
      <c r="IP278" s="7">
        <v>94.331584070000005</v>
      </c>
      <c r="IQ278" s="7">
        <v>112.8975786</v>
      </c>
      <c r="IR278" s="7">
        <v>95.349170459999996</v>
      </c>
      <c r="IS278" s="6">
        <v>99.709711470000002</v>
      </c>
      <c r="IT278" s="7">
        <v>106.1242852</v>
      </c>
      <c r="IU278" s="6">
        <v>104.3454735</v>
      </c>
      <c r="IV278" s="7">
        <v>102.55013080000001</v>
      </c>
      <c r="IW278" s="7">
        <v>99.710546530000002</v>
      </c>
      <c r="IX278" s="7">
        <v>98.636424779999999</v>
      </c>
      <c r="IY278" s="6">
        <v>87.093800729999998</v>
      </c>
      <c r="IZ278" s="6">
        <v>87.102330010000003</v>
      </c>
      <c r="JA278" s="6">
        <v>97.148848970000003</v>
      </c>
      <c r="JB278" s="6">
        <v>95.830301930000005</v>
      </c>
      <c r="JC278" s="6">
        <v>84.561509389999998</v>
      </c>
      <c r="JD278" s="7"/>
      <c r="JE278" s="7">
        <v>101.9755277</v>
      </c>
      <c r="JF278" s="7">
        <v>104.9394989</v>
      </c>
      <c r="JG278" s="7">
        <v>105.8070682</v>
      </c>
      <c r="JH278" s="6">
        <v>112.15838290000001</v>
      </c>
      <c r="JI278" s="7">
        <v>106.5238968</v>
      </c>
      <c r="JJ278" s="6">
        <v>101.10745129999999</v>
      </c>
      <c r="JK278" s="7">
        <v>101.4435762</v>
      </c>
      <c r="JL278" s="6">
        <v>91.799935169999998</v>
      </c>
      <c r="JM278" s="7">
        <v>94.330091100000004</v>
      </c>
      <c r="JN278" s="6">
        <v>111.36005160000001</v>
      </c>
      <c r="JO278" s="7">
        <v>72.136685869999994</v>
      </c>
      <c r="JP278" s="7"/>
      <c r="JQ278" s="6">
        <v>99.784430819999997</v>
      </c>
      <c r="JR278" s="6">
        <v>107.4954594</v>
      </c>
      <c r="JS278" s="7">
        <v>96.720263790000004</v>
      </c>
      <c r="JT278" s="7">
        <v>107.51913329999999</v>
      </c>
      <c r="JU278" s="7"/>
      <c r="JV278" s="7">
        <v>100.96186350000001</v>
      </c>
      <c r="JW278" s="6">
        <v>95.726371670000006</v>
      </c>
      <c r="JX278" s="7"/>
      <c r="JY278" s="6">
        <v>102.3191142</v>
      </c>
      <c r="JZ278" s="7">
        <v>99.242126279999994</v>
      </c>
      <c r="KA278" s="6">
        <v>104.98458789999999</v>
      </c>
      <c r="KB278" s="7">
        <v>100.88998170000001</v>
      </c>
      <c r="KC278" s="7">
        <v>82.55029116</v>
      </c>
      <c r="KD278" s="6">
        <v>95.414119720000002</v>
      </c>
      <c r="KE278" s="6">
        <v>83.357118389999997</v>
      </c>
      <c r="KF278" s="6">
        <v>108.0490015</v>
      </c>
      <c r="KG278" s="7">
        <v>99.783697630000006</v>
      </c>
      <c r="KH278" s="6">
        <v>99.873081110000001</v>
      </c>
      <c r="KI278" s="6">
        <v>96.244448259999999</v>
      </c>
      <c r="KJ278" s="6">
        <v>99.362431009999995</v>
      </c>
      <c r="KK278" s="6">
        <v>93.072512320000001</v>
      </c>
      <c r="KM278" s="178">
        <v>0.91720320805016076</v>
      </c>
      <c r="KN278" s="178">
        <v>0.78438371599432977</v>
      </c>
      <c r="KO278" s="178">
        <v>0.66878415191728668</v>
      </c>
    </row>
    <row r="279" spans="1:301" ht="87.75" customHeight="1">
      <c r="A279" s="164" t="s">
        <v>1794</v>
      </c>
      <c r="B279" s="84" t="str">
        <f>"Chemistry 678"</f>
        <v>Chemistry 678</v>
      </c>
      <c r="C279" s="158" t="s">
        <v>1938</v>
      </c>
      <c r="D279" s="13" t="s">
        <v>491</v>
      </c>
      <c r="E279" s="163"/>
      <c r="F279" s="13"/>
      <c r="G279" s="2" t="s">
        <v>492</v>
      </c>
      <c r="H279" s="13" t="s">
        <v>1182</v>
      </c>
      <c r="I279" s="83" t="str">
        <f>"Chemistry 278"</f>
        <v>Chemistry 278</v>
      </c>
      <c r="J279" s="13">
        <v>279</v>
      </c>
      <c r="K279" s="4"/>
      <c r="L279" s="53">
        <v>1.0278271342336083</v>
      </c>
      <c r="M279" s="114"/>
      <c r="N279" s="5">
        <v>87</v>
      </c>
      <c r="O279" s="6">
        <v>99</v>
      </c>
      <c r="P279" s="6">
        <v>563</v>
      </c>
      <c r="Q279" s="6"/>
      <c r="S279" s="7">
        <v>965</v>
      </c>
      <c r="T279" s="6"/>
      <c r="U279" s="6">
        <v>307</v>
      </c>
      <c r="V279" s="6">
        <v>405.59999999999997</v>
      </c>
      <c r="W279" s="6">
        <v>439</v>
      </c>
      <c r="X279" s="6">
        <v>847.30000000000007</v>
      </c>
      <c r="Y279" s="6">
        <v>1226</v>
      </c>
      <c r="Z279" s="6">
        <v>786.6</v>
      </c>
      <c r="AA279" s="116" t="s">
        <v>85</v>
      </c>
      <c r="AB279" s="115" t="s">
        <v>68</v>
      </c>
      <c r="AC279" s="116" t="s">
        <v>86</v>
      </c>
      <c r="AD279" s="116" t="s">
        <v>69</v>
      </c>
      <c r="AE279" s="116" t="s">
        <v>69</v>
      </c>
      <c r="AF279" s="116" t="s">
        <v>69</v>
      </c>
      <c r="AG279" s="10"/>
      <c r="AH279" s="10"/>
      <c r="AI279" s="10"/>
      <c r="AJ279" s="10"/>
      <c r="AK279" s="75">
        <v>0.89700000000000002</v>
      </c>
      <c r="AL279" s="117" t="s">
        <v>907</v>
      </c>
      <c r="AM279" s="89" t="s">
        <v>491</v>
      </c>
      <c r="AN279" s="118">
        <v>-2.2536088898120261E-2</v>
      </c>
      <c r="AO279" s="118">
        <v>-2.3398985729449227E-2</v>
      </c>
      <c r="AP279" s="118">
        <v>-3.3676476597390196E-3</v>
      </c>
      <c r="AQ279" s="118"/>
      <c r="AR279" s="80" t="s">
        <v>70</v>
      </c>
      <c r="AS279" s="7">
        <v>77.014893401607679</v>
      </c>
      <c r="AT279" s="119" t="s">
        <v>71</v>
      </c>
      <c r="AU279" s="89" t="s">
        <v>491</v>
      </c>
      <c r="AV279" s="7">
        <v>82.200058299999995</v>
      </c>
      <c r="AW279" s="7">
        <v>19.934000000000001</v>
      </c>
      <c r="AX279" s="7">
        <v>-6.3970000000000002</v>
      </c>
      <c r="AY279" s="7"/>
      <c r="AZ279" s="7">
        <v>101.77685207284779</v>
      </c>
      <c r="BA279" s="7">
        <v>42.781300097212288</v>
      </c>
      <c r="BB279" s="187"/>
      <c r="BC279" s="7">
        <v>89.762853146853146</v>
      </c>
      <c r="BD279" s="7">
        <v>56.705895337218983</v>
      </c>
      <c r="BE279" s="7">
        <v>24.271489959294446</v>
      </c>
      <c r="BF279" s="7">
        <v>28.276391139240509</v>
      </c>
      <c r="BG279" s="7">
        <v>68.031968831168825</v>
      </c>
      <c r="BH279" s="7">
        <v>19.370994301690544</v>
      </c>
      <c r="BI279" s="7">
        <v>-12.549121651762007</v>
      </c>
      <c r="BJ279" s="77"/>
      <c r="BK279" s="7">
        <v>27.6756344</v>
      </c>
      <c r="BL279" s="7"/>
      <c r="BM279" s="7">
        <v>39.858475990359068</v>
      </c>
      <c r="BN279" s="77"/>
      <c r="BO279" s="7">
        <v>35.956599999999995</v>
      </c>
      <c r="BP279" s="7">
        <v>57.254800000000003</v>
      </c>
      <c r="BQ279" s="7">
        <v>3446.7666666666669</v>
      </c>
      <c r="BR279" s="7">
        <v>1436.8500000000001</v>
      </c>
      <c r="BS279" s="7">
        <v>80.447032306536443</v>
      </c>
      <c r="BT279" s="7">
        <v>79.873470226350292</v>
      </c>
      <c r="BU279" s="10"/>
      <c r="BV279" s="7">
        <v>4.9619265568569881</v>
      </c>
      <c r="BW279" s="7" t="s">
        <v>195</v>
      </c>
      <c r="BX279" s="6">
        <v>14.996631400417279</v>
      </c>
      <c r="BY279" s="6"/>
      <c r="BZ279" s="6">
        <v>8.1394405887361927</v>
      </c>
      <c r="CA279" s="6"/>
      <c r="CB279" s="4"/>
      <c r="CC279" s="89" t="s">
        <v>491</v>
      </c>
      <c r="CD279" s="4">
        <v>-4.1833515219560411</v>
      </c>
      <c r="CE279" s="4">
        <v>-1.5071002743168929</v>
      </c>
      <c r="CF279" s="4"/>
      <c r="CG279" s="89" t="s">
        <v>491</v>
      </c>
      <c r="CH279" s="6">
        <v>-11.7</v>
      </c>
      <c r="CI279" s="53"/>
      <c r="CJ279" s="6">
        <v>858.86</v>
      </c>
      <c r="CK279" s="6">
        <v>804.72</v>
      </c>
      <c r="CL279" s="8">
        <v>33</v>
      </c>
      <c r="CM279" s="6">
        <v>4028.1</v>
      </c>
      <c r="CN279" s="9">
        <v>-5</v>
      </c>
      <c r="CO279" s="6">
        <v>4219.0600000000004</v>
      </c>
      <c r="CP279" s="5">
        <v>-16</v>
      </c>
      <c r="CQ279" s="4">
        <v>30</v>
      </c>
      <c r="CR279" s="78">
        <v>1</v>
      </c>
      <c r="CS279" s="78">
        <v>0.08</v>
      </c>
      <c r="CT279" s="78">
        <v>5.09</v>
      </c>
      <c r="CU279" s="78">
        <v>4.13</v>
      </c>
      <c r="CV279" s="6">
        <v>224.25838080313335</v>
      </c>
      <c r="CW279" s="78"/>
      <c r="CX279" s="10">
        <v>30</v>
      </c>
      <c r="CY279" s="6">
        <v>88.234283851580329</v>
      </c>
      <c r="CZ279" s="2"/>
      <c r="DA279" s="11"/>
      <c r="DB279" s="11"/>
      <c r="DC279" s="11"/>
      <c r="DD279" s="120" t="s">
        <v>72</v>
      </c>
      <c r="DE279" s="120" t="s">
        <v>72</v>
      </c>
      <c r="DF279" s="89" t="s">
        <v>491</v>
      </c>
      <c r="DG279" s="12">
        <v>40</v>
      </c>
      <c r="DH279" s="9"/>
      <c r="DI279" s="98">
        <v>0</v>
      </c>
      <c r="DJ279" s="102"/>
      <c r="DK279" s="1"/>
      <c r="DL279" s="103"/>
      <c r="DM279" s="46" t="s">
        <v>101</v>
      </c>
      <c r="DN279" s="10">
        <v>0</v>
      </c>
      <c r="DO279" s="10">
        <v>4</v>
      </c>
      <c r="DP279" s="11"/>
      <c r="DQ279" s="109"/>
      <c r="DR279" s="12"/>
      <c r="DS279" s="79">
        <v>0</v>
      </c>
      <c r="DT279" s="2"/>
      <c r="DU279" s="8">
        <v>18</v>
      </c>
      <c r="DV279" s="12"/>
      <c r="DW279" s="13">
        <v>100</v>
      </c>
      <c r="DX279" s="89" t="s">
        <v>491</v>
      </c>
      <c r="DY279" s="12">
        <v>-5</v>
      </c>
      <c r="DZ279" s="89" t="s">
        <v>491</v>
      </c>
      <c r="EA279" s="7">
        <v>-0.72588532875706002</v>
      </c>
      <c r="EB279" s="75">
        <v>-1.1299999999999999E-2</v>
      </c>
      <c r="EC279" s="75">
        <v>0.11070000000000001</v>
      </c>
      <c r="ED279" s="75">
        <v>-0.12130000000000001</v>
      </c>
      <c r="EE279" s="90">
        <v>0</v>
      </c>
      <c r="EF279" s="90">
        <v>0</v>
      </c>
      <c r="EG279" s="90">
        <v>0</v>
      </c>
      <c r="EH279" s="90">
        <v>0</v>
      </c>
      <c r="EI279" s="75"/>
      <c r="EJ279" s="89" t="s">
        <v>491</v>
      </c>
      <c r="EK279" s="91" t="s">
        <v>74</v>
      </c>
      <c r="EL279" s="91" t="s">
        <v>74</v>
      </c>
      <c r="EM279" s="91" t="s">
        <v>74</v>
      </c>
      <c r="EN279" s="91" t="s">
        <v>74</v>
      </c>
      <c r="EO279" s="91" t="s">
        <v>74</v>
      </c>
      <c r="EP279" s="91" t="s">
        <v>74</v>
      </c>
      <c r="EQ279" s="91" t="s">
        <v>74</v>
      </c>
      <c r="ER279" s="91" t="s">
        <v>74</v>
      </c>
      <c r="ES279" s="92" t="s">
        <v>74</v>
      </c>
      <c r="ET279" s="89" t="s">
        <v>491</v>
      </c>
      <c r="EU279" s="7">
        <v>14.7</v>
      </c>
      <c r="EV279" s="7">
        <v>6.82</v>
      </c>
      <c r="EW279" s="10"/>
      <c r="EX279" s="10"/>
      <c r="EY279" s="10"/>
      <c r="EZ279" s="10"/>
      <c r="FA279" s="75">
        <v>0.75420729630410799</v>
      </c>
      <c r="FB279" s="75">
        <v>0.87220132526765004</v>
      </c>
      <c r="FC279" s="75">
        <v>0.99082434931993735</v>
      </c>
      <c r="FD279" s="89" t="s">
        <v>491</v>
      </c>
      <c r="FE279" s="10"/>
      <c r="FF279" s="6">
        <v>0</v>
      </c>
      <c r="FG279" s="10" t="s">
        <v>94</v>
      </c>
      <c r="FH279" s="6">
        <v>11956.39</v>
      </c>
      <c r="FI279" s="10"/>
      <c r="FJ279" s="9"/>
      <c r="FK279" s="6">
        <v>52.206318904650118</v>
      </c>
      <c r="FL279" s="6">
        <v>10.319141580181423</v>
      </c>
      <c r="FM279" s="6">
        <v>31.17647058823535</v>
      </c>
      <c r="FN279" s="6">
        <v>-28.242399426758126</v>
      </c>
      <c r="FO279" s="6">
        <v>13.520408163265285</v>
      </c>
      <c r="FP279" s="6">
        <v>-56.610988126383518</v>
      </c>
      <c r="FQ279" s="127">
        <v>0.77167658730158717</v>
      </c>
      <c r="FR279" s="122"/>
      <c r="FS279" s="121">
        <v>1.1256160773558461</v>
      </c>
      <c r="FT279" s="89" t="s">
        <v>491</v>
      </c>
      <c r="FU279" s="7">
        <v>46.191505616899676</v>
      </c>
      <c r="FV279" s="7">
        <v>-51.130406454336622</v>
      </c>
      <c r="FW279" s="7">
        <v>65.936175802855047</v>
      </c>
      <c r="FX279" s="7">
        <v>-148.56694160205649</v>
      </c>
      <c r="FY279" s="7">
        <v>51.842763747616296</v>
      </c>
      <c r="FZ279" s="7">
        <v>62.116860938596233</v>
      </c>
      <c r="GA279" s="7">
        <v>-18.094797420399654</v>
      </c>
      <c r="GB279" s="7">
        <v>21.965040394999669</v>
      </c>
      <c r="GC279" s="89" t="s">
        <v>491</v>
      </c>
      <c r="GD279" s="92" t="s">
        <v>74</v>
      </c>
      <c r="GE279" s="92" t="s">
        <v>74</v>
      </c>
      <c r="GF279" s="123" t="s">
        <v>1401</v>
      </c>
      <c r="GG279" s="123" t="s">
        <v>1401</v>
      </c>
      <c r="GH279" s="124" t="s">
        <v>81</v>
      </c>
      <c r="GI279" s="125" t="s">
        <v>81</v>
      </c>
      <c r="GJ279" s="126" t="s">
        <v>81</v>
      </c>
      <c r="GK279" s="89" t="s">
        <v>491</v>
      </c>
      <c r="GL279" s="75">
        <v>9.4702094107556298E-2</v>
      </c>
      <c r="GM279" s="129">
        <v>0.213324588150206</v>
      </c>
      <c r="GN279" s="130">
        <v>5.2696744809777901E-2</v>
      </c>
      <c r="GO279" s="129">
        <v>2.6805176593499101E-2</v>
      </c>
      <c r="GP279" s="131">
        <v>-0.15285933018761999</v>
      </c>
      <c r="GQ279" s="129">
        <v>0.117897193590652</v>
      </c>
      <c r="GR279" s="130">
        <v>0.250483863449107</v>
      </c>
      <c r="GS279" s="131">
        <v>-0.53400008199198001</v>
      </c>
      <c r="GT279" s="75">
        <v>9.4702094107556298E-2</v>
      </c>
      <c r="GU279" s="129">
        <v>0.213324588150206</v>
      </c>
      <c r="GV279" s="130">
        <v>5.2696744809777901E-2</v>
      </c>
      <c r="GW279" s="129">
        <v>2.6805176593499101E-2</v>
      </c>
      <c r="GX279" s="131">
        <v>-0.15285933018761999</v>
      </c>
      <c r="GY279" s="129">
        <v>0.117897193590652</v>
      </c>
      <c r="GZ279" s="130">
        <v>0.250483863449107</v>
      </c>
      <c r="HA279" s="131">
        <v>-0.53400008199198001</v>
      </c>
      <c r="HB279" s="89" t="s">
        <v>491</v>
      </c>
      <c r="HC279" s="106"/>
      <c r="HD279" s="106"/>
      <c r="HE279" s="106"/>
      <c r="HF279" s="106"/>
      <c r="HG279" s="106"/>
      <c r="HH279" s="106"/>
      <c r="HI279" s="106"/>
      <c r="HJ279" s="106"/>
      <c r="HK279" s="106"/>
      <c r="HL279" s="106"/>
      <c r="HM279" s="106"/>
      <c r="HN279" s="106"/>
      <c r="HO279" s="106"/>
      <c r="HP279" s="106"/>
      <c r="HQ279" s="106"/>
      <c r="HR279" s="106"/>
      <c r="HS279" s="106"/>
      <c r="HT279" s="106"/>
      <c r="HU279" s="106"/>
      <c r="HV279" s="106"/>
      <c r="HW279" s="106"/>
      <c r="HX279" s="106"/>
      <c r="HY279" s="106"/>
      <c r="HZ279" s="106"/>
      <c r="IA279" s="89" t="s">
        <v>491</v>
      </c>
      <c r="IB279" s="133">
        <v>0.176717302089337</v>
      </c>
      <c r="IC279" s="128">
        <v>0.35220576733152198</v>
      </c>
      <c r="ID279" s="13" t="s">
        <v>491</v>
      </c>
      <c r="IE279" s="6">
        <v>90.032390149999998</v>
      </c>
      <c r="IF279" s="6">
        <v>55.82021262</v>
      </c>
      <c r="IG279" s="6">
        <v>25.485847459999999</v>
      </c>
      <c r="IH279" s="6">
        <v>17.572545139999999</v>
      </c>
      <c r="II279" s="6">
        <v>45.553524600000003</v>
      </c>
      <c r="IJ279" s="6">
        <v>44.832605530000002</v>
      </c>
      <c r="IK279" s="6">
        <v>50.15128035</v>
      </c>
      <c r="IL279" s="7">
        <v>3.2853333330000001</v>
      </c>
      <c r="IM279" s="6">
        <v>87.392616669999995</v>
      </c>
      <c r="IN279" s="6">
        <v>58.798033719999999</v>
      </c>
      <c r="IO279" s="6">
        <v>44.666590929999998</v>
      </c>
      <c r="IP279" s="7">
        <v>37.018987629999998</v>
      </c>
      <c r="IQ279" s="7">
        <v>46.12498196</v>
      </c>
      <c r="IR279" s="7">
        <v>20.409228129999999</v>
      </c>
      <c r="IS279" s="6">
        <v>37.023932709999997</v>
      </c>
      <c r="IT279" s="7">
        <v>41.120716590000001</v>
      </c>
      <c r="IU279" s="6">
        <v>17.913134800000002</v>
      </c>
      <c r="IV279" s="7">
        <v>12.41866518</v>
      </c>
      <c r="IW279" s="7">
        <v>56.247102949999999</v>
      </c>
      <c r="IX279" s="7">
        <v>27.380753139999999</v>
      </c>
      <c r="IY279" s="6">
        <v>36.250427119999998</v>
      </c>
      <c r="IZ279" s="6">
        <v>14.78647602</v>
      </c>
      <c r="JA279" s="6">
        <v>11.946338239999999</v>
      </c>
      <c r="JB279" s="6">
        <v>30.29909469</v>
      </c>
      <c r="JC279" s="6">
        <v>11.38108572</v>
      </c>
      <c r="JD279" s="7">
        <v>31.294578510000001</v>
      </c>
      <c r="JE279" s="7">
        <v>38.719873569999997</v>
      </c>
      <c r="JF279" s="7">
        <v>97.92</v>
      </c>
      <c r="JG279" s="7">
        <v>51.336796450000001</v>
      </c>
      <c r="JH279" s="6">
        <v>35.54280249</v>
      </c>
      <c r="JI279" s="7">
        <v>80.853288719999995</v>
      </c>
      <c r="JJ279" s="6">
        <v>67.996540469999999</v>
      </c>
      <c r="JK279" s="7">
        <v>59.812737550000001</v>
      </c>
      <c r="JL279" s="6">
        <v>53.616784109999998</v>
      </c>
      <c r="JM279" s="7">
        <v>49.111599120000001</v>
      </c>
      <c r="JN279" s="6">
        <v>87.906789880000005</v>
      </c>
      <c r="JO279" s="7">
        <v>80.675695349999998</v>
      </c>
      <c r="JP279" s="7"/>
      <c r="JQ279" s="6">
        <v>56.22540532</v>
      </c>
      <c r="JR279" s="6">
        <v>69.198312240000007</v>
      </c>
      <c r="JS279" s="7">
        <v>13.78200167</v>
      </c>
      <c r="JT279" s="7">
        <v>31.026361770000001</v>
      </c>
      <c r="JU279" s="7">
        <v>33.252139149999998</v>
      </c>
      <c r="JV279" s="7">
        <v>38.85126786</v>
      </c>
      <c r="JW279" s="6">
        <v>48.611022419999998</v>
      </c>
      <c r="JX279" s="7">
        <v>45.478961499999997</v>
      </c>
      <c r="JY279" s="6">
        <v>77.036090709999996</v>
      </c>
      <c r="JZ279" s="7">
        <v>19.040871450000001</v>
      </c>
      <c r="KA279" s="6">
        <v>86.4</v>
      </c>
      <c r="KB279" s="7">
        <v>68.678513730000006</v>
      </c>
      <c r="KC279" s="7">
        <v>17.480434930000001</v>
      </c>
      <c r="KD279" s="6">
        <v>53.470475620000002</v>
      </c>
      <c r="KE279" s="6">
        <v>52.65319642</v>
      </c>
      <c r="KF279" s="6">
        <v>37.725493360000002</v>
      </c>
      <c r="KG279" s="7">
        <v>54.463009110000002</v>
      </c>
      <c r="KH279" s="6">
        <v>52.309071889999998</v>
      </c>
      <c r="KI279" s="6">
        <v>57.704870960000001</v>
      </c>
      <c r="KJ279" s="6">
        <v>60.025828670000003</v>
      </c>
      <c r="KK279" s="6">
        <v>21.845786180000001</v>
      </c>
      <c r="KM279" s="178">
        <v>0.77351065045757161</v>
      </c>
      <c r="KN279" s="178">
        <v>0.83459571464974014</v>
      </c>
      <c r="KO279" s="178">
        <v>0.73792641845275753</v>
      </c>
    </row>
    <row r="280" spans="1:301" ht="87.75" customHeight="1">
      <c r="A280" s="164" t="s">
        <v>1795</v>
      </c>
      <c r="B280" s="84" t="str">
        <f>"Chemistry 679"</f>
        <v>Chemistry 679</v>
      </c>
      <c r="C280" s="158" t="s">
        <v>1937</v>
      </c>
      <c r="D280" s="13" t="s">
        <v>213</v>
      </c>
      <c r="E280" s="163" t="s">
        <v>1424</v>
      </c>
      <c r="F280" s="13" t="s">
        <v>1471</v>
      </c>
      <c r="G280" s="2" t="s">
        <v>214</v>
      </c>
      <c r="H280" s="13" t="s">
        <v>1051</v>
      </c>
      <c r="I280" s="83" t="str">
        <f>"Chemistry 279"</f>
        <v>Chemistry 279</v>
      </c>
      <c r="J280" s="13">
        <v>280</v>
      </c>
      <c r="K280" s="4"/>
      <c r="L280" s="53">
        <v>0.95846468084716674</v>
      </c>
      <c r="M280" s="114"/>
      <c r="N280" s="5">
        <v>66</v>
      </c>
      <c r="O280" s="6">
        <v>94</v>
      </c>
      <c r="P280" s="6">
        <v>890.5</v>
      </c>
      <c r="Q280" s="6"/>
      <c r="S280" s="7">
        <v>878.1</v>
      </c>
      <c r="T280" s="6"/>
      <c r="U280" s="6">
        <v>1282</v>
      </c>
      <c r="V280" s="6">
        <v>744.6</v>
      </c>
      <c r="W280" s="6">
        <v>93.58</v>
      </c>
      <c r="X280" s="6">
        <v>585.30000000000007</v>
      </c>
      <c r="Y280" s="6">
        <v>687.09999999999991</v>
      </c>
      <c r="Z280" s="6">
        <v>689.80000000000007</v>
      </c>
      <c r="AA280" s="116" t="s">
        <v>85</v>
      </c>
      <c r="AB280" s="116" t="s">
        <v>80</v>
      </c>
      <c r="AC280" s="116" t="s">
        <v>86</v>
      </c>
      <c r="AD280" s="116" t="s">
        <v>69</v>
      </c>
      <c r="AE280" s="115" t="s">
        <v>68</v>
      </c>
      <c r="AF280" s="116" t="s">
        <v>69</v>
      </c>
      <c r="AG280" s="10"/>
      <c r="AH280" s="10"/>
      <c r="AI280" s="10"/>
      <c r="AJ280" s="10"/>
      <c r="AK280" s="75">
        <v>0.88900000000000001</v>
      </c>
      <c r="AL280" s="117" t="s">
        <v>907</v>
      </c>
      <c r="AM280" s="89" t="s">
        <v>213</v>
      </c>
      <c r="AN280" s="141">
        <v>-2.0111828702700361E-2</v>
      </c>
      <c r="AO280" s="141">
        <v>-2.3489932885906041E-2</v>
      </c>
      <c r="AP280" s="141">
        <v>0.77878776944197503</v>
      </c>
      <c r="AQ280" s="141">
        <v>0.71692345164745852</v>
      </c>
      <c r="AR280" s="76" t="s">
        <v>148</v>
      </c>
      <c r="AS280" s="7">
        <v>5.6157489789234365</v>
      </c>
      <c r="AT280" s="119"/>
      <c r="AU280" s="89" t="s">
        <v>213</v>
      </c>
      <c r="AV280" s="7">
        <v>16.0165598</v>
      </c>
      <c r="AW280" s="7">
        <v>17.420000000000002</v>
      </c>
      <c r="AX280" s="7">
        <v>4.6589999999999998</v>
      </c>
      <c r="AY280" s="7"/>
      <c r="AZ280" s="7">
        <v>3.2359998728328705</v>
      </c>
      <c r="BA280" s="7">
        <v>7.8109908903589371</v>
      </c>
      <c r="BB280" s="187"/>
      <c r="BC280" s="7">
        <v>42.320419889502773</v>
      </c>
      <c r="BD280" s="7">
        <v>19.227063285024148</v>
      </c>
      <c r="BE280" s="7">
        <v>-4.1961115983026769</v>
      </c>
      <c r="BF280" s="7">
        <v>3.9881759878419465</v>
      </c>
      <c r="BG280" s="7">
        <v>-23.876123076923083</v>
      </c>
      <c r="BH280" s="7">
        <v>50.039390600751091</v>
      </c>
      <c r="BI280" s="7">
        <v>18.06083650190115</v>
      </c>
      <c r="BJ280" s="77"/>
      <c r="BK280" s="7">
        <v>25.649043649999999</v>
      </c>
      <c r="BL280" s="7"/>
      <c r="BM280" s="7">
        <v>41.086548347273109</v>
      </c>
      <c r="BN280" s="77"/>
      <c r="BO280" s="7">
        <v>3.879800000000003</v>
      </c>
      <c r="BP280" s="7">
        <v>3.8941999999999979</v>
      </c>
      <c r="BQ280" s="7"/>
      <c r="BR280" s="7"/>
      <c r="BS280" s="7">
        <v>0</v>
      </c>
      <c r="BT280" s="7">
        <v>65.543491865835222</v>
      </c>
      <c r="BU280" s="75"/>
      <c r="BV280" s="7">
        <v>23.746344384617423</v>
      </c>
      <c r="BW280" s="7" t="s">
        <v>195</v>
      </c>
      <c r="BX280" s="6">
        <v>-26.899498890566608</v>
      </c>
      <c r="BY280" s="6"/>
      <c r="BZ280" s="6">
        <v>46.186007957167796</v>
      </c>
      <c r="CA280" s="6"/>
      <c r="CB280" s="4"/>
      <c r="CC280" s="89" t="s">
        <v>213</v>
      </c>
      <c r="CD280" s="4">
        <v>33.839279536926071</v>
      </c>
      <c r="CE280" s="4">
        <v>85.750347410207439</v>
      </c>
      <c r="CF280" s="4"/>
      <c r="CG280" s="89" t="s">
        <v>213</v>
      </c>
      <c r="CH280" s="6">
        <v>-53.3</v>
      </c>
      <c r="CI280" s="53"/>
      <c r="CJ280" s="6">
        <v>28877.06</v>
      </c>
      <c r="CK280" s="6">
        <v>32000</v>
      </c>
      <c r="CL280" s="8">
        <v>-26</v>
      </c>
      <c r="CM280" s="6">
        <v>32000</v>
      </c>
      <c r="CN280" s="9">
        <v>-19</v>
      </c>
      <c r="CO280" s="6">
        <v>32000</v>
      </c>
      <c r="CP280" s="5">
        <v>29</v>
      </c>
      <c r="CQ280" s="4">
        <v>30</v>
      </c>
      <c r="CR280" s="78" t="s">
        <v>93</v>
      </c>
      <c r="CS280" s="78">
        <v>13</v>
      </c>
      <c r="CT280" s="78">
        <v>7.59</v>
      </c>
      <c r="CU280" s="78">
        <v>25</v>
      </c>
      <c r="CV280" s="6">
        <v>89.809912555962768</v>
      </c>
      <c r="CW280" s="78"/>
      <c r="CX280" s="10">
        <v>30</v>
      </c>
      <c r="CY280" s="6">
        <v>100.16022311336393</v>
      </c>
      <c r="CZ280" s="2"/>
      <c r="DA280" s="11"/>
      <c r="DB280" s="11"/>
      <c r="DC280" s="11"/>
      <c r="DD280" s="120" t="s">
        <v>71</v>
      </c>
      <c r="DE280" s="120" t="s">
        <v>72</v>
      </c>
      <c r="DF280" s="89" t="s">
        <v>213</v>
      </c>
      <c r="DG280" s="12">
        <v>4</v>
      </c>
      <c r="DH280" s="9"/>
      <c r="DI280" s="98">
        <v>0</v>
      </c>
      <c r="DJ280" s="102"/>
      <c r="DK280" s="1"/>
      <c r="DL280" s="103"/>
      <c r="DM280" s="46" t="s">
        <v>101</v>
      </c>
      <c r="DN280" s="10">
        <v>0</v>
      </c>
      <c r="DO280" s="10">
        <v>0</v>
      </c>
      <c r="DP280" s="11"/>
      <c r="DQ280" s="109"/>
      <c r="DR280" s="12"/>
      <c r="DS280" s="79">
        <v>0</v>
      </c>
      <c r="DT280" s="2"/>
      <c r="DU280" s="8">
        <v>-80.855999999999995</v>
      </c>
      <c r="DV280" s="12"/>
      <c r="DW280" s="13">
        <v>100</v>
      </c>
      <c r="DX280" s="89" t="s">
        <v>213</v>
      </c>
      <c r="DY280" s="12">
        <v>-13</v>
      </c>
      <c r="DZ280" s="89" t="s">
        <v>213</v>
      </c>
      <c r="EA280" s="7">
        <v>1.3451141826753399</v>
      </c>
      <c r="EB280" s="75">
        <v>-3.8999999999999998E-3</v>
      </c>
      <c r="EC280" s="75">
        <v>-1.9400000000000001E-2</v>
      </c>
      <c r="ED280" s="75">
        <v>8.6699999999999999E-2</v>
      </c>
      <c r="EE280" s="90">
        <v>0</v>
      </c>
      <c r="EF280" s="90">
        <v>0</v>
      </c>
      <c r="EG280" s="90">
        <v>0</v>
      </c>
      <c r="EH280" s="90">
        <v>0</v>
      </c>
      <c r="EI280" s="75"/>
      <c r="EJ280" s="89" t="s">
        <v>213</v>
      </c>
      <c r="EK280" s="91" t="s">
        <v>74</v>
      </c>
      <c r="EL280" s="91" t="s">
        <v>74</v>
      </c>
      <c r="EM280" s="91" t="s">
        <v>74</v>
      </c>
      <c r="EN280" s="91" t="s">
        <v>74</v>
      </c>
      <c r="EO280" s="91" t="s">
        <v>74</v>
      </c>
      <c r="EP280" s="91" t="s">
        <v>74</v>
      </c>
      <c r="EQ280" s="91" t="s">
        <v>74</v>
      </c>
      <c r="ER280" s="91" t="s">
        <v>74</v>
      </c>
      <c r="ES280" s="92" t="s">
        <v>74</v>
      </c>
      <c r="ET280" s="89" t="s">
        <v>213</v>
      </c>
      <c r="EU280" s="7">
        <v>46.4</v>
      </c>
      <c r="EV280" s="7">
        <v>12.4</v>
      </c>
      <c r="EW280" s="10"/>
      <c r="EX280" s="10"/>
      <c r="EY280" s="10"/>
      <c r="EZ280" s="10"/>
      <c r="FA280" s="75">
        <v>0.87424014603122624</v>
      </c>
      <c r="FB280" s="75">
        <v>0.89086011722936875</v>
      </c>
      <c r="FC280" s="75">
        <v>0.85128205128205137</v>
      </c>
      <c r="FD280" s="89" t="s">
        <v>213</v>
      </c>
      <c r="FE280" s="13"/>
      <c r="FF280" s="6">
        <v>0</v>
      </c>
      <c r="FG280" s="10" t="s">
        <v>75</v>
      </c>
      <c r="FH280" s="6">
        <v>32000</v>
      </c>
      <c r="FI280" s="10"/>
      <c r="FJ280" s="9"/>
      <c r="FK280" s="6">
        <v>18.404135395614784</v>
      </c>
      <c r="FL280" s="6">
        <v>3.5282917831855776</v>
      </c>
      <c r="FM280" s="6">
        <v>14.118412491867282</v>
      </c>
      <c r="FN280" s="6">
        <v>20.180222907280097</v>
      </c>
      <c r="FO280" s="6">
        <v>-29.035938391329186</v>
      </c>
      <c r="FP280" s="6">
        <v>51.724137931034477</v>
      </c>
      <c r="FQ280" s="121">
        <v>0.69818066618392471</v>
      </c>
      <c r="FR280" s="122"/>
      <c r="FS280" s="121">
        <v>0.63019925782510489</v>
      </c>
      <c r="FT280" s="89" t="s">
        <v>213</v>
      </c>
      <c r="FU280" s="7">
        <v>13.75019436946544</v>
      </c>
      <c r="FV280" s="7">
        <v>-57.739113742648421</v>
      </c>
      <c r="FW280" s="7">
        <v>10.396758994231348</v>
      </c>
      <c r="FX280" s="7">
        <v>-67.840000380001513</v>
      </c>
      <c r="FY280" s="7">
        <v>53.664581882911854</v>
      </c>
      <c r="FZ280" s="7">
        <v>64.164230161608131</v>
      </c>
      <c r="GA280" s="7">
        <v>-108.7356538395114</v>
      </c>
      <c r="GB280" s="7">
        <v>4.1166438430983998E-2</v>
      </c>
      <c r="GC280" s="89" t="s">
        <v>213</v>
      </c>
      <c r="GD280" s="92" t="s">
        <v>81</v>
      </c>
      <c r="GE280" s="92" t="s">
        <v>74</v>
      </c>
      <c r="GF280" s="123" t="s">
        <v>1401</v>
      </c>
      <c r="GG280" s="123" t="s">
        <v>1402</v>
      </c>
      <c r="GH280" s="124" t="s">
        <v>81</v>
      </c>
      <c r="GI280" s="125" t="s">
        <v>74</v>
      </c>
      <c r="GJ280" s="126" t="s">
        <v>81</v>
      </c>
      <c r="GK280" s="89" t="s">
        <v>213</v>
      </c>
      <c r="GL280" s="127"/>
      <c r="GM280" s="127"/>
      <c r="GN280" s="127"/>
      <c r="GO280" s="127"/>
      <c r="GP280" s="127"/>
      <c r="GQ280" s="127"/>
      <c r="GR280" s="127"/>
      <c r="GS280" s="127"/>
      <c r="GT280" s="127"/>
      <c r="GU280" s="127"/>
      <c r="GV280" s="127"/>
      <c r="GW280" s="127"/>
      <c r="GX280" s="127"/>
      <c r="GY280" s="127"/>
      <c r="GZ280" s="127"/>
      <c r="HA280" s="127"/>
      <c r="HB280" s="89" t="s">
        <v>213</v>
      </c>
      <c r="HC280" s="106"/>
      <c r="HD280" s="106"/>
      <c r="HE280" s="106"/>
      <c r="HF280" s="106"/>
      <c r="HG280" s="106"/>
      <c r="HH280" s="106"/>
      <c r="HI280" s="106"/>
      <c r="HJ280" s="106"/>
      <c r="HK280" s="106"/>
      <c r="HL280" s="106"/>
      <c r="HM280" s="106"/>
      <c r="HN280" s="106"/>
      <c r="HO280" s="106"/>
      <c r="HP280" s="106"/>
      <c r="HQ280" s="106"/>
      <c r="HR280" s="106"/>
      <c r="HS280" s="106"/>
      <c r="HT280" s="106"/>
      <c r="HU280" s="106"/>
      <c r="HV280" s="106"/>
      <c r="HW280" s="106"/>
      <c r="HX280" s="106"/>
      <c r="HY280" s="106"/>
      <c r="HZ280" s="106"/>
      <c r="IA280" s="89" t="s">
        <v>213</v>
      </c>
      <c r="IB280" s="128">
        <v>0.34356127263803599</v>
      </c>
      <c r="IC280" s="41">
        <v>0.95184605816609102</v>
      </c>
      <c r="ID280" s="13" t="s">
        <v>213</v>
      </c>
      <c r="IE280" s="6">
        <v>84.353982299999998</v>
      </c>
      <c r="IF280" s="6">
        <v>68.903608160000005</v>
      </c>
      <c r="IG280" s="6">
        <v>64.749330630000003</v>
      </c>
      <c r="IH280" s="6">
        <v>68.933790369999997</v>
      </c>
      <c r="II280" s="6">
        <v>56.190131940000001</v>
      </c>
      <c r="IJ280" s="6">
        <v>78.008358549999997</v>
      </c>
      <c r="IK280" s="6">
        <v>37.086991939999997</v>
      </c>
      <c r="IL280" s="7"/>
      <c r="IM280" s="6">
        <v>80.916095170000006</v>
      </c>
      <c r="IN280" s="6">
        <v>84.293193720000005</v>
      </c>
      <c r="IO280" s="6">
        <v>72.177879129999994</v>
      </c>
      <c r="IP280" s="7">
        <v>83.038287359999998</v>
      </c>
      <c r="IQ280" s="7">
        <v>100.51199389999999</v>
      </c>
      <c r="IR280" s="7">
        <v>80.281221400000007</v>
      </c>
      <c r="IS280" s="6">
        <v>70.398458379999994</v>
      </c>
      <c r="IT280" s="7">
        <v>70.632911390000004</v>
      </c>
      <c r="IU280" s="6">
        <v>83.224143490000003</v>
      </c>
      <c r="IV280" s="7">
        <v>37.64918626</v>
      </c>
      <c r="IW280" s="7">
        <v>38.501254930000002</v>
      </c>
      <c r="IX280" s="7">
        <v>-22.55271084</v>
      </c>
      <c r="IY280" s="6">
        <v>19.11753745</v>
      </c>
      <c r="IZ280" s="6">
        <v>13.86430678</v>
      </c>
      <c r="JA280" s="6">
        <v>47.225688380000001</v>
      </c>
      <c r="JB280" s="6">
        <v>-24.6254162</v>
      </c>
      <c r="JC280" s="6">
        <v>19.528371409999998</v>
      </c>
      <c r="JD280" s="7">
        <v>77.069078360000006</v>
      </c>
      <c r="JE280" s="7">
        <v>72.374645220000005</v>
      </c>
      <c r="JF280" s="7">
        <v>54.573126539999997</v>
      </c>
      <c r="JG280" s="7">
        <v>-8.9964370549999995</v>
      </c>
      <c r="JH280" s="6">
        <v>82.633527229999999</v>
      </c>
      <c r="JI280" s="7">
        <v>85.513078469999996</v>
      </c>
      <c r="JJ280" s="6">
        <v>75.679057779999994</v>
      </c>
      <c r="JK280" s="7">
        <v>86.455287060000003</v>
      </c>
      <c r="JL280" s="6">
        <v>69.792495119999998</v>
      </c>
      <c r="JM280" s="7">
        <v>74.919614150000001</v>
      </c>
      <c r="JN280" s="6">
        <v>92.571996029999994</v>
      </c>
      <c r="JO280" s="7"/>
      <c r="JP280" s="7"/>
      <c r="JQ280" s="6">
        <v>77.874674729999995</v>
      </c>
      <c r="JR280" s="6">
        <v>107.87225100000001</v>
      </c>
      <c r="JS280" s="7">
        <v>63.137178679999998</v>
      </c>
      <c r="JT280" s="7">
        <v>68.702913679999995</v>
      </c>
      <c r="JU280" s="7"/>
      <c r="JV280" s="7">
        <v>66.553139459999997</v>
      </c>
      <c r="JW280" s="6">
        <v>-64.734401349999999</v>
      </c>
      <c r="JX280" s="7"/>
      <c r="JY280" s="6">
        <v>103.40701110000001</v>
      </c>
      <c r="JZ280" s="7">
        <v>80.444373150000004</v>
      </c>
      <c r="KA280" s="6">
        <v>94.46007358</v>
      </c>
      <c r="KB280" s="7">
        <v>-18.535714290000001</v>
      </c>
      <c r="KC280" s="7">
        <v>-43.62113402</v>
      </c>
      <c r="KD280" s="6">
        <v>82.865524370000003</v>
      </c>
      <c r="KE280" s="6">
        <v>59.000462749999997</v>
      </c>
      <c r="KF280" s="6">
        <v>83.482678980000003</v>
      </c>
      <c r="KG280" s="7">
        <v>70.382626680000001</v>
      </c>
      <c r="KH280" s="6">
        <v>85.080036239999998</v>
      </c>
      <c r="KI280" s="6">
        <v>78.292762089999997</v>
      </c>
      <c r="KJ280" s="6">
        <v>103.9610722</v>
      </c>
      <c r="KK280" s="6">
        <v>57.548303599999997</v>
      </c>
      <c r="KM280" s="178">
        <v>2.7341463338078138</v>
      </c>
      <c r="KN280" s="178">
        <v>0.13975839117872774</v>
      </c>
      <c r="KO280" s="178">
        <v>1.4707711084018242</v>
      </c>
    </row>
    <row r="281" spans="1:301" ht="87.75" customHeight="1">
      <c r="A281" s="164" t="s">
        <v>1796</v>
      </c>
      <c r="B281" s="84" t="str">
        <f>"Chemistry 680"</f>
        <v>Chemistry 680</v>
      </c>
      <c r="C281" s="158" t="s">
        <v>1937</v>
      </c>
      <c r="D281" s="13" t="s">
        <v>318</v>
      </c>
      <c r="E281" s="163" t="s">
        <v>1428</v>
      </c>
      <c r="F281" s="13" t="s">
        <v>1471</v>
      </c>
      <c r="G281" s="2" t="s">
        <v>319</v>
      </c>
      <c r="H281" s="13" t="s">
        <v>1100</v>
      </c>
      <c r="I281" s="83" t="str">
        <f>"Chemistry 280"</f>
        <v>Chemistry 280</v>
      </c>
      <c r="J281" s="13">
        <v>281</v>
      </c>
      <c r="K281" s="4"/>
      <c r="L281" s="53">
        <v>0.98971278029252086</v>
      </c>
      <c r="M281" s="114"/>
      <c r="N281" s="5">
        <v>89</v>
      </c>
      <c r="O281" s="6">
        <v>93</v>
      </c>
      <c r="P281" s="6">
        <v>939</v>
      </c>
      <c r="Q281" s="6"/>
      <c r="S281" s="7">
        <v>901.3</v>
      </c>
      <c r="T281" s="6"/>
      <c r="U281" s="6">
        <v>428.5</v>
      </c>
      <c r="V281" s="6">
        <v>292.70000000000005</v>
      </c>
      <c r="W281" s="6">
        <v>64.75</v>
      </c>
      <c r="X281" s="6">
        <v>117.4</v>
      </c>
      <c r="Y281" s="6">
        <v>673.9</v>
      </c>
      <c r="Z281" s="6">
        <v>289.90000000000003</v>
      </c>
      <c r="AA281" s="116" t="s">
        <v>85</v>
      </c>
      <c r="AB281" s="116" t="s">
        <v>125</v>
      </c>
      <c r="AC281" s="115" t="s">
        <v>68</v>
      </c>
      <c r="AD281" s="116" t="s">
        <v>69</v>
      </c>
      <c r="AE281" s="116" t="s">
        <v>69</v>
      </c>
      <c r="AF281" s="116" t="s">
        <v>69</v>
      </c>
      <c r="AG281" s="10"/>
      <c r="AH281" s="10"/>
      <c r="AI281" s="10"/>
      <c r="AJ281" s="10"/>
      <c r="AK281" s="75">
        <v>0.77300000000000002</v>
      </c>
      <c r="AL281" s="117" t="s">
        <v>907</v>
      </c>
      <c r="AM281" s="89" t="s">
        <v>318</v>
      </c>
      <c r="AN281" s="118">
        <v>-3.398205539421785E-2</v>
      </c>
      <c r="AO281" s="118">
        <v>-4.8657718120805368E-2</v>
      </c>
      <c r="AP281" s="118">
        <v>0.71694172628752073</v>
      </c>
      <c r="AQ281" s="118">
        <v>0.66492853183943212</v>
      </c>
      <c r="AR281" s="80" t="s">
        <v>148</v>
      </c>
      <c r="AS281" s="7">
        <v>6.9025811471826657</v>
      </c>
      <c r="AT281" s="119"/>
      <c r="AU281" s="89" t="s">
        <v>318</v>
      </c>
      <c r="AV281" s="7">
        <v>20.442764</v>
      </c>
      <c r="AW281" s="7">
        <v>19.86</v>
      </c>
      <c r="AX281" s="7">
        <v>12.061999999999999</v>
      </c>
      <c r="AY281" s="7"/>
      <c r="AZ281" s="7">
        <v>-2.5620615877953767</v>
      </c>
      <c r="BA281" s="7">
        <v>-6.4777796779377539</v>
      </c>
      <c r="BB281" s="187"/>
      <c r="BC281" s="7">
        <v>5.3038453038674049</v>
      </c>
      <c r="BD281" s="7">
        <v>1.1594304347826045</v>
      </c>
      <c r="BE281" s="7">
        <v>-0.51860099009900518</v>
      </c>
      <c r="BF281" s="7">
        <v>15.842279331306985</v>
      </c>
      <c r="BG281" s="7">
        <v>4.6953054945054973</v>
      </c>
      <c r="BH281" s="7">
        <v>51.514316854438398</v>
      </c>
      <c r="BI281" s="7">
        <v>28.983898719119736</v>
      </c>
      <c r="BJ281" s="77"/>
      <c r="BK281" s="7">
        <v>18.485877169999998</v>
      </c>
      <c r="BL281" s="7"/>
      <c r="BM281" s="7">
        <v>34.498974812362448</v>
      </c>
      <c r="BN281" s="77"/>
      <c r="BO281" s="7">
        <v>11.929600000000008</v>
      </c>
      <c r="BP281" s="7">
        <v>6.9819999999999993</v>
      </c>
      <c r="BQ281" s="7"/>
      <c r="BR281" s="7"/>
      <c r="BS281" s="7">
        <v>8.3205090878842043</v>
      </c>
      <c r="BT281" s="7">
        <v>59.552690445262456</v>
      </c>
      <c r="BU281" s="75"/>
      <c r="BV281" s="7">
        <v>15.519144602500013</v>
      </c>
      <c r="BW281" s="7" t="s">
        <v>195</v>
      </c>
      <c r="BX281" s="6">
        <v>5.7143737016238259</v>
      </c>
      <c r="BY281" s="6"/>
      <c r="BZ281" s="6">
        <v>29.181450934552323</v>
      </c>
      <c r="CA281" s="6"/>
      <c r="CB281" s="4"/>
      <c r="CC281" s="89" t="s">
        <v>318</v>
      </c>
      <c r="CD281" s="4">
        <v>31.686804601147902</v>
      </c>
      <c r="CE281" s="4">
        <v>91.157201594474785</v>
      </c>
      <c r="CF281" s="4"/>
      <c r="CG281" s="89" t="s">
        <v>318</v>
      </c>
      <c r="CH281" s="6">
        <v>29.65</v>
      </c>
      <c r="CI281" s="53"/>
      <c r="CJ281" s="6">
        <v>32000</v>
      </c>
      <c r="CK281" s="6">
        <v>32000</v>
      </c>
      <c r="CL281" s="8">
        <v>-37</v>
      </c>
      <c r="CM281" s="6">
        <v>32000</v>
      </c>
      <c r="CN281" s="9">
        <v>-40</v>
      </c>
      <c r="CO281" s="6">
        <v>32000</v>
      </c>
      <c r="CP281" s="5">
        <v>49</v>
      </c>
      <c r="CQ281" s="4">
        <v>30</v>
      </c>
      <c r="CR281" s="78">
        <v>17.010000000000002</v>
      </c>
      <c r="CS281" s="78" t="s">
        <v>93</v>
      </c>
      <c r="CT281" s="78">
        <v>14.35</v>
      </c>
      <c r="CU281" s="78" t="s">
        <v>93</v>
      </c>
      <c r="CV281" s="6">
        <v>147.24846966653806</v>
      </c>
      <c r="CW281" s="78"/>
      <c r="CX281" s="10">
        <v>30</v>
      </c>
      <c r="CY281" s="6">
        <v>88.140807869811582</v>
      </c>
      <c r="CZ281" s="2"/>
      <c r="DA281" s="11"/>
      <c r="DB281" s="11"/>
      <c r="DC281" s="11"/>
      <c r="DD281" s="120" t="s">
        <v>89</v>
      </c>
      <c r="DE281" s="120" t="s">
        <v>72</v>
      </c>
      <c r="DF281" s="89" t="s">
        <v>318</v>
      </c>
      <c r="DG281" s="12">
        <v>3</v>
      </c>
      <c r="DH281" s="9"/>
      <c r="DI281" s="98">
        <v>0</v>
      </c>
      <c r="DJ281" s="102"/>
      <c r="DK281" s="1"/>
      <c r="DL281" s="103"/>
      <c r="DM281" s="46" t="s">
        <v>101</v>
      </c>
      <c r="DN281" s="10">
        <v>0</v>
      </c>
      <c r="DO281" s="10">
        <v>0</v>
      </c>
      <c r="DP281" s="11"/>
      <c r="DQ281" s="109"/>
      <c r="DR281" s="12"/>
      <c r="DS281" s="79">
        <v>0</v>
      </c>
      <c r="DT281" s="2"/>
      <c r="DU281" s="8">
        <v>18.242000000000001</v>
      </c>
      <c r="DV281" s="12"/>
      <c r="DW281" s="13">
        <v>100</v>
      </c>
      <c r="DX281" s="89" t="s">
        <v>318</v>
      </c>
      <c r="DY281" s="12">
        <v>25</v>
      </c>
      <c r="DZ281" s="89" t="s">
        <v>318</v>
      </c>
      <c r="EA281" s="7">
        <v>-2.67136971828445</v>
      </c>
      <c r="EB281" s="75">
        <v>3.2800000000000003E-2</v>
      </c>
      <c r="EC281" s="75">
        <v>-0.1477</v>
      </c>
      <c r="ED281" s="75">
        <v>-7.3700000000000002E-2</v>
      </c>
      <c r="EE281" s="90">
        <v>0</v>
      </c>
      <c r="EF281" s="90">
        <v>4.5207100591715914</v>
      </c>
      <c r="EG281" s="90">
        <v>0</v>
      </c>
      <c r="EH281" s="90">
        <v>0</v>
      </c>
      <c r="EI281" s="75"/>
      <c r="EJ281" s="89" t="s">
        <v>318</v>
      </c>
      <c r="EK281" s="91" t="s">
        <v>74</v>
      </c>
      <c r="EL281" s="91" t="s">
        <v>74</v>
      </c>
      <c r="EM281" s="91" t="s">
        <v>74</v>
      </c>
      <c r="EN281" s="91" t="s">
        <v>74</v>
      </c>
      <c r="EO281" s="91" t="s">
        <v>74</v>
      </c>
      <c r="EP281" s="91" t="s">
        <v>74</v>
      </c>
      <c r="EQ281" s="91" t="s">
        <v>74</v>
      </c>
      <c r="ER281" s="91" t="s">
        <v>74</v>
      </c>
      <c r="ES281" s="92" t="s">
        <v>74</v>
      </c>
      <c r="ET281" s="89" t="s">
        <v>318</v>
      </c>
      <c r="EU281" s="7">
        <v>13</v>
      </c>
      <c r="EV281" s="7">
        <v>10.5</v>
      </c>
      <c r="EW281" s="10"/>
      <c r="EX281" s="10"/>
      <c r="EY281" s="10"/>
      <c r="EZ281" s="10"/>
      <c r="FA281" s="75">
        <v>0.98513361658015519</v>
      </c>
      <c r="FB281" s="75">
        <v>0.8880880522896234</v>
      </c>
      <c r="FC281" s="75">
        <v>1.0487854177819007</v>
      </c>
      <c r="FD281" s="89" t="s">
        <v>318</v>
      </c>
      <c r="FE281" s="13"/>
      <c r="FF281" s="6">
        <v>0</v>
      </c>
      <c r="FG281" s="10" t="s">
        <v>75</v>
      </c>
      <c r="FH281" s="6">
        <v>32000</v>
      </c>
      <c r="FI281" s="10"/>
      <c r="FJ281" s="9"/>
      <c r="FK281" s="6">
        <v>14.177007838020582</v>
      </c>
      <c r="FL281" s="6">
        <v>31.701785760568136</v>
      </c>
      <c r="FM281" s="6">
        <v>4.8304213771839795</v>
      </c>
      <c r="FN281" s="6">
        <v>-8.7436332767402369</v>
      </c>
      <c r="FO281" s="6">
        <v>-12.012012012011986</v>
      </c>
      <c r="FP281" s="6">
        <v>-4.7174701918092143</v>
      </c>
      <c r="FQ281" s="127">
        <v>0.83821043735474332</v>
      </c>
      <c r="FR281" s="122"/>
      <c r="FS281" s="121">
        <v>1.0576966483235262</v>
      </c>
      <c r="FT281" s="89" t="s">
        <v>318</v>
      </c>
      <c r="FU281" s="7">
        <v>-19.821829143661528</v>
      </c>
      <c r="FV281" s="7">
        <v>13.017425609515332</v>
      </c>
      <c r="FW281" s="7">
        <v>-20.804623249611033</v>
      </c>
      <c r="FX281" s="7">
        <v>8.4381857773484832</v>
      </c>
      <c r="FY281" s="7">
        <v>18.760000627197513</v>
      </c>
      <c r="FZ281" s="7">
        <v>36.906961631735356</v>
      </c>
      <c r="GA281" s="7">
        <v>28.362930476669778</v>
      </c>
      <c r="GB281" s="7">
        <v>-42.649567765687358</v>
      </c>
      <c r="GC281" s="89" t="s">
        <v>318</v>
      </c>
      <c r="GD281" s="184" t="s">
        <v>81</v>
      </c>
      <c r="GE281" s="95" t="s">
        <v>74</v>
      </c>
      <c r="GF281" s="123" t="s">
        <v>1402</v>
      </c>
      <c r="GG281" s="123" t="s">
        <v>1403</v>
      </c>
      <c r="GH281" s="124" t="s">
        <v>74</v>
      </c>
      <c r="GI281" s="125" t="s">
        <v>74</v>
      </c>
      <c r="GJ281" s="126" t="s">
        <v>81</v>
      </c>
      <c r="GK281" s="89" t="s">
        <v>318</v>
      </c>
      <c r="GL281" s="75">
        <v>-1.7847935628315902E-2</v>
      </c>
      <c r="GM281" s="129">
        <v>-0.32829079348426399</v>
      </c>
      <c r="GN281" s="130">
        <v>-9.2463596126352396E-2</v>
      </c>
      <c r="GO281" s="129">
        <v>-0.605306113380077</v>
      </c>
      <c r="GP281" s="131">
        <v>-0.27416089103722502</v>
      </c>
      <c r="GQ281" s="129">
        <v>-0.27688155468175202</v>
      </c>
      <c r="GR281" s="130">
        <v>-0.16024016698721599</v>
      </c>
      <c r="GS281" s="131">
        <v>-0.72811185892173202</v>
      </c>
      <c r="GT281" s="75">
        <v>-1.7847935628315902E-2</v>
      </c>
      <c r="GU281" s="129">
        <v>-0.32829079348426399</v>
      </c>
      <c r="GV281" s="130">
        <v>-9.2463596126352396E-2</v>
      </c>
      <c r="GW281" s="129">
        <v>-0.605306113380077</v>
      </c>
      <c r="GX281" s="131">
        <v>-0.27416089103722502</v>
      </c>
      <c r="GY281" s="129">
        <v>-0.27688155468175202</v>
      </c>
      <c r="GZ281" s="130">
        <v>-0.16024016698721599</v>
      </c>
      <c r="HA281" s="131">
        <v>-0.72811185892173202</v>
      </c>
      <c r="HB281" s="89" t="s">
        <v>318</v>
      </c>
      <c r="HC281" s="106"/>
      <c r="HD281" s="106"/>
      <c r="HE281" s="106"/>
      <c r="HF281" s="106"/>
      <c r="HG281" s="106"/>
      <c r="HH281" s="106"/>
      <c r="HI281" s="106"/>
      <c r="HJ281" s="106"/>
      <c r="HK281" s="106"/>
      <c r="HL281" s="106"/>
      <c r="HM281" s="106"/>
      <c r="HN281" s="106"/>
      <c r="HO281" s="106"/>
      <c r="HP281" s="106"/>
      <c r="HQ281" s="106"/>
      <c r="HR281" s="106"/>
      <c r="HS281" s="106"/>
      <c r="HT281" s="106"/>
      <c r="HU281" s="106"/>
      <c r="HV281" s="106"/>
      <c r="HW281" s="106"/>
      <c r="HX281" s="106"/>
      <c r="HY281" s="106"/>
      <c r="HZ281" s="106"/>
      <c r="IA281" s="89" t="s">
        <v>318</v>
      </c>
      <c r="IB281" s="128">
        <v>0.39932307834006903</v>
      </c>
      <c r="IC281" s="41">
        <v>0.96304383796952797</v>
      </c>
      <c r="ID281" s="13" t="s">
        <v>318</v>
      </c>
      <c r="IE281" s="6">
        <v>106.19448869999999</v>
      </c>
      <c r="IF281" s="6">
        <v>88.684582739999996</v>
      </c>
      <c r="IG281" s="6">
        <v>85.868673049999998</v>
      </c>
      <c r="IH281" s="6">
        <v>103.15487570000001</v>
      </c>
      <c r="II281" s="6">
        <v>73.24683349</v>
      </c>
      <c r="IJ281" s="6">
        <v>81.425929729999993</v>
      </c>
      <c r="IK281" s="6">
        <v>104.3175487</v>
      </c>
      <c r="IL281" s="7">
        <v>84.724975220000005</v>
      </c>
      <c r="IM281" s="6">
        <v>100.2486237</v>
      </c>
      <c r="IN281" s="6">
        <v>90.519187360000004</v>
      </c>
      <c r="IO281" s="6">
        <v>101.46450179999999</v>
      </c>
      <c r="IP281" s="7">
        <v>73.594470049999998</v>
      </c>
      <c r="IQ281" s="7">
        <v>100.4299065</v>
      </c>
      <c r="IR281" s="7">
        <v>91.372262770000006</v>
      </c>
      <c r="IS281" s="6">
        <v>97.690782949999999</v>
      </c>
      <c r="IT281" s="7">
        <v>78.277196180000004</v>
      </c>
      <c r="IU281" s="6">
        <v>112.44551</v>
      </c>
      <c r="IV281" s="7">
        <v>99.023769099999996</v>
      </c>
      <c r="IW281" s="7">
        <v>97.412578460000006</v>
      </c>
      <c r="IX281" s="7">
        <v>80.68613139</v>
      </c>
      <c r="IY281" s="6">
        <v>88.702870009999998</v>
      </c>
      <c r="IZ281" s="6">
        <v>95.890611289999995</v>
      </c>
      <c r="JA281" s="6">
        <v>96.676702180000007</v>
      </c>
      <c r="JB281" s="6">
        <v>59.329446060000002</v>
      </c>
      <c r="JC281" s="6">
        <v>101.92031590000001</v>
      </c>
      <c r="JD281" s="7">
        <v>80.2695662</v>
      </c>
      <c r="JE281" s="7">
        <v>98.047760150000002</v>
      </c>
      <c r="JF281" s="7">
        <v>86.57604078</v>
      </c>
      <c r="JG281" s="7">
        <v>92.315298769999998</v>
      </c>
      <c r="JH281" s="6">
        <v>94.686581779999997</v>
      </c>
      <c r="JI281" s="7">
        <v>100.2762431</v>
      </c>
      <c r="JJ281" s="6">
        <v>72.012578619999999</v>
      </c>
      <c r="JK281" s="7">
        <v>90.846545019999994</v>
      </c>
      <c r="JL281" s="6">
        <v>57.079979880000003</v>
      </c>
      <c r="JM281" s="7">
        <v>90.048617440000001</v>
      </c>
      <c r="JN281" s="6">
        <v>105.4873369</v>
      </c>
      <c r="JO281" s="7">
        <v>47.203325769999999</v>
      </c>
      <c r="JP281" s="7">
        <v>80.2734375</v>
      </c>
      <c r="JQ281" s="6">
        <v>75.948833289999996</v>
      </c>
      <c r="JR281" s="6">
        <v>123.3513189</v>
      </c>
      <c r="JS281" s="7">
        <v>90.254280210000005</v>
      </c>
      <c r="JT281" s="7">
        <v>86.84165084</v>
      </c>
      <c r="JU281" s="7">
        <v>99.105978769999993</v>
      </c>
      <c r="JV281" s="7">
        <v>81.404893450000003</v>
      </c>
      <c r="JW281" s="6">
        <v>83.790114779999996</v>
      </c>
      <c r="JX281" s="7">
        <v>85.607142859999996</v>
      </c>
      <c r="JY281" s="6">
        <v>102.6482759</v>
      </c>
      <c r="JZ281" s="7">
        <v>93.235184489999995</v>
      </c>
      <c r="KA281" s="6">
        <v>111.3545817</v>
      </c>
      <c r="KB281" s="7">
        <v>103.2763276</v>
      </c>
      <c r="KC281" s="7">
        <v>90.568207959999995</v>
      </c>
      <c r="KD281" s="6">
        <v>93.833746899999994</v>
      </c>
      <c r="KE281" s="6">
        <v>91.405220139999997</v>
      </c>
      <c r="KF281" s="6">
        <v>85.5418004</v>
      </c>
      <c r="KG281" s="7">
        <v>98.217201959999997</v>
      </c>
      <c r="KH281" s="6">
        <v>113.8993711</v>
      </c>
      <c r="KI281" s="6">
        <v>71.123872030000001</v>
      </c>
      <c r="KJ281" s="6">
        <v>113.24418970000001</v>
      </c>
      <c r="KK281" s="6">
        <v>86.868867080000001</v>
      </c>
      <c r="KM281" s="178">
        <v>3.3608780348399532</v>
      </c>
      <c r="KN281" s="178">
        <v>0.14799566264101394</v>
      </c>
      <c r="KO281" s="178">
        <v>1.8105385486519978</v>
      </c>
    </row>
    <row r="282" spans="1:301" ht="87.75" customHeight="1">
      <c r="A282" s="164" t="s">
        <v>1797</v>
      </c>
      <c r="B282" s="84" t="str">
        <f>"Chemistry 681"</f>
        <v>Chemistry 681</v>
      </c>
      <c r="C282" s="158" t="s">
        <v>1938</v>
      </c>
      <c r="D282" s="13" t="s">
        <v>247</v>
      </c>
      <c r="E282" s="163"/>
      <c r="F282" s="13"/>
      <c r="G282" s="2" t="s">
        <v>248</v>
      </c>
      <c r="H282" s="13" t="s">
        <v>1067</v>
      </c>
      <c r="I282" s="83" t="str">
        <f>"Chemistry 281"</f>
        <v>Chemistry 281</v>
      </c>
      <c r="J282" s="13">
        <v>282</v>
      </c>
      <c r="K282" s="4" t="s">
        <v>147</v>
      </c>
      <c r="L282" s="53">
        <v>0.89040120126729505</v>
      </c>
      <c r="M282" s="114"/>
      <c r="N282" s="5">
        <v>90</v>
      </c>
      <c r="O282" s="6">
        <v>97</v>
      </c>
      <c r="P282" s="6">
        <v>518.5</v>
      </c>
      <c r="Q282" s="6">
        <v>945</v>
      </c>
      <c r="S282" s="7">
        <v>458.1</v>
      </c>
      <c r="T282" s="6"/>
      <c r="U282" s="6">
        <v>70.87</v>
      </c>
      <c r="V282" s="6">
        <v>71.429999999999993</v>
      </c>
      <c r="W282" s="6">
        <v>51.650000000000006</v>
      </c>
      <c r="X282" s="6">
        <v>73.14</v>
      </c>
      <c r="Y282" s="6">
        <v>66.97</v>
      </c>
      <c r="Z282" s="6">
        <v>42.32</v>
      </c>
      <c r="AA282" s="116" t="s">
        <v>85</v>
      </c>
      <c r="AB282" s="115" t="s">
        <v>68</v>
      </c>
      <c r="AC282" s="115" t="s">
        <v>68</v>
      </c>
      <c r="AD282" s="116" t="s">
        <v>69</v>
      </c>
      <c r="AE282" s="115" t="s">
        <v>68</v>
      </c>
      <c r="AF282" s="116" t="s">
        <v>69</v>
      </c>
      <c r="AG282" s="10"/>
      <c r="AH282" s="10"/>
      <c r="AI282" s="10"/>
      <c r="AJ282" s="10"/>
      <c r="AK282" s="75">
        <v>1.05</v>
      </c>
      <c r="AL282" s="117" t="s">
        <v>907</v>
      </c>
      <c r="AM282" s="89" t="s">
        <v>247</v>
      </c>
      <c r="AN282" s="118">
        <v>-2.57555301692803E-2</v>
      </c>
      <c r="AO282" s="118">
        <v>-3.436726029012855E-2</v>
      </c>
      <c r="AP282" s="118">
        <v>0.49601227595110214</v>
      </c>
      <c r="AQ282" s="118"/>
      <c r="AR282" s="80" t="s">
        <v>148</v>
      </c>
      <c r="AS282" s="7">
        <v>86.869410757846964</v>
      </c>
      <c r="AT282" s="119"/>
      <c r="AU282" s="89" t="s">
        <v>247</v>
      </c>
      <c r="AV282" s="7">
        <v>61.578239699999997</v>
      </c>
      <c r="AW282" s="7">
        <v>39.494</v>
      </c>
      <c r="AX282" s="7">
        <v>5.4889999999999999</v>
      </c>
      <c r="AY282" s="7"/>
      <c r="AZ282" s="7">
        <v>89.738870860366234</v>
      </c>
      <c r="BA282" s="7">
        <v>38.136029375314699</v>
      </c>
      <c r="BB282" s="185"/>
      <c r="BC282" s="7">
        <v>94.920195804195799</v>
      </c>
      <c r="BD282" s="7">
        <v>97.255437385512067</v>
      </c>
      <c r="BE282" s="7">
        <v>94.285058480325645</v>
      </c>
      <c r="BF282" s="7">
        <v>82.073859493670881</v>
      </c>
      <c r="BG282" s="7">
        <v>87.512488311688301</v>
      </c>
      <c r="BH282" s="7">
        <v>37.87272985748303</v>
      </c>
      <c r="BI282" s="7">
        <v>16.468232895044288</v>
      </c>
      <c r="BJ282" s="77"/>
      <c r="BK282" s="7">
        <v>-3.3094983820000001</v>
      </c>
      <c r="BL282" s="7"/>
      <c r="BM282" s="7">
        <v>68.629735797462843</v>
      </c>
      <c r="BN282" s="77"/>
      <c r="BO282" s="7">
        <v>13.332400000000007</v>
      </c>
      <c r="BP282" s="7">
        <v>20.420599999999993</v>
      </c>
      <c r="BQ282" s="7"/>
      <c r="BR282" s="7"/>
      <c r="BS282" s="7">
        <v>57.449473031618105</v>
      </c>
      <c r="BT282" s="7">
        <v>76.585867023855826</v>
      </c>
      <c r="BU282" s="75"/>
      <c r="BV282" s="7">
        <v>8.2297112915193544</v>
      </c>
      <c r="BW282" s="7" t="s">
        <v>195</v>
      </c>
      <c r="BX282" s="6">
        <v>-20.121939536435317</v>
      </c>
      <c r="BY282" s="6"/>
      <c r="BZ282" s="6">
        <v>22.333361231146799</v>
      </c>
      <c r="CA282" s="6"/>
      <c r="CB282" s="4"/>
      <c r="CC282" s="89" t="s">
        <v>247</v>
      </c>
      <c r="CD282" s="4">
        <v>-13.858961449772639</v>
      </c>
      <c r="CE282" s="4">
        <v>6.3864628820960689</v>
      </c>
      <c r="CF282" s="4"/>
      <c r="CG282" s="89" t="s">
        <v>247</v>
      </c>
      <c r="CH282" s="6">
        <v>-2.2999999999999998</v>
      </c>
      <c r="CI282" s="53"/>
      <c r="CJ282" s="6">
        <v>13882.36</v>
      </c>
      <c r="CK282" s="6">
        <v>15653.58</v>
      </c>
      <c r="CL282" s="8">
        <v>-28</v>
      </c>
      <c r="CM282" s="6">
        <v>32000</v>
      </c>
      <c r="CN282" s="9">
        <v>30</v>
      </c>
      <c r="CO282" s="6">
        <v>13634.89</v>
      </c>
      <c r="CP282" s="5">
        <v>78</v>
      </c>
      <c r="CQ282" s="4">
        <v>30</v>
      </c>
      <c r="CR282" s="78">
        <v>9.0999999999999998E-2</v>
      </c>
      <c r="CS282" s="78">
        <v>0.1</v>
      </c>
      <c r="CT282" s="78">
        <v>14.09</v>
      </c>
      <c r="CU282" s="78">
        <v>2.63</v>
      </c>
      <c r="CV282" s="6">
        <v>120.8906648951539</v>
      </c>
      <c r="CW282" s="78"/>
      <c r="CX282" s="10">
        <v>30</v>
      </c>
      <c r="CY282" s="6">
        <v>99.256485134439174</v>
      </c>
      <c r="CZ282" s="2"/>
      <c r="DA282" s="11"/>
      <c r="DB282" s="11"/>
      <c r="DC282" s="11"/>
      <c r="DD282" s="120" t="s">
        <v>72</v>
      </c>
      <c r="DE282" s="120" t="s">
        <v>72</v>
      </c>
      <c r="DF282" s="89" t="s">
        <v>247</v>
      </c>
      <c r="DG282" s="12">
        <v>10</v>
      </c>
      <c r="DH282" s="9"/>
      <c r="DI282" s="98">
        <v>0</v>
      </c>
      <c r="DJ282" s="102"/>
      <c r="DK282" s="1"/>
      <c r="DL282" s="103"/>
      <c r="DM282" s="46" t="s">
        <v>101</v>
      </c>
      <c r="DN282" s="10">
        <v>0</v>
      </c>
      <c r="DO282" s="10">
        <v>0</v>
      </c>
      <c r="DP282" s="11"/>
      <c r="DQ282" s="109"/>
      <c r="DR282" s="12"/>
      <c r="DS282" s="79">
        <v>0</v>
      </c>
      <c r="DT282" s="2"/>
      <c r="DU282" s="8">
        <v>6</v>
      </c>
      <c r="DV282" s="12"/>
      <c r="DW282" s="13">
        <v>100</v>
      </c>
      <c r="DX282" s="89" t="s">
        <v>247</v>
      </c>
      <c r="DY282" s="12">
        <v>12</v>
      </c>
      <c r="DZ282" s="89" t="s">
        <v>247</v>
      </c>
      <c r="EA282" s="7">
        <v>2.6944017431540201</v>
      </c>
      <c r="EB282" s="75">
        <v>5.3E-3</v>
      </c>
      <c r="EC282" s="75">
        <v>2.7E-2</v>
      </c>
      <c r="ED282" s="75">
        <v>4.6199999999999998E-2</v>
      </c>
      <c r="EE282" s="90">
        <v>0</v>
      </c>
      <c r="EF282" s="90">
        <v>0</v>
      </c>
      <c r="EG282" s="90">
        <v>0</v>
      </c>
      <c r="EH282" s="90">
        <v>0</v>
      </c>
      <c r="EI282" s="75"/>
      <c r="EJ282" s="89" t="s">
        <v>247</v>
      </c>
      <c r="EK282" s="91" t="s">
        <v>74</v>
      </c>
      <c r="EL282" s="91" t="s">
        <v>74</v>
      </c>
      <c r="EM282" s="91" t="s">
        <v>74</v>
      </c>
      <c r="EN282" s="91" t="s">
        <v>74</v>
      </c>
      <c r="EO282" s="91" t="s">
        <v>74</v>
      </c>
      <c r="EP282" s="91" t="s">
        <v>74</v>
      </c>
      <c r="EQ282" s="91" t="s">
        <v>74</v>
      </c>
      <c r="ER282" s="91" t="s">
        <v>74</v>
      </c>
      <c r="ES282" s="93" t="s">
        <v>81</v>
      </c>
      <c r="ET282" s="89" t="s">
        <v>247</v>
      </c>
      <c r="EU282" s="7">
        <v>-1.96</v>
      </c>
      <c r="EV282" s="7">
        <v>10.7</v>
      </c>
      <c r="EW282" s="10"/>
      <c r="EX282" s="10"/>
      <c r="EY282" s="10"/>
      <c r="EZ282" s="10"/>
      <c r="FA282" s="75">
        <v>0.83942182614680505</v>
      </c>
      <c r="FB282" s="75">
        <v>0.93531940719973994</v>
      </c>
      <c r="FC282" s="75">
        <v>0.87074928731730761</v>
      </c>
      <c r="FD282" s="89" t="s">
        <v>247</v>
      </c>
      <c r="FE282" s="13"/>
      <c r="FF282" s="6">
        <v>13.33</v>
      </c>
      <c r="FG282" s="10" t="s">
        <v>122</v>
      </c>
      <c r="FH282" s="6">
        <v>32000</v>
      </c>
      <c r="FI282" s="10"/>
      <c r="FJ282" s="9"/>
      <c r="FK282" s="6">
        <v>80.466690875865382</v>
      </c>
      <c r="FL282" s="6">
        <v>32.344987751725895</v>
      </c>
      <c r="FM282" s="6">
        <v>37.096774193548363</v>
      </c>
      <c r="FN282" s="6">
        <v>99.264460046807073</v>
      </c>
      <c r="FO282" s="6">
        <v>103.24129651860746</v>
      </c>
      <c r="FP282" s="6">
        <v>6.3941723998381157</v>
      </c>
      <c r="FQ282" s="127">
        <v>0.70119927084332723</v>
      </c>
      <c r="FR282" s="122"/>
      <c r="FS282" s="121">
        <v>0.72261460236752195</v>
      </c>
      <c r="FT282" s="89" t="s">
        <v>247</v>
      </c>
      <c r="FU282" s="7">
        <v>56.209503051742082</v>
      </c>
      <c r="FV282" s="7">
        <v>-30.8601119492109</v>
      </c>
      <c r="FW282" s="7">
        <v>93.029688587597974</v>
      </c>
      <c r="FX282" s="7">
        <v>-37.206429477930648</v>
      </c>
      <c r="FY282" s="7">
        <v>-187.95566800202744</v>
      </c>
      <c r="FZ282" s="7">
        <v>96.464955615102298</v>
      </c>
      <c r="GA282" s="7">
        <v>64.234499989502197</v>
      </c>
      <c r="GB282" s="7">
        <v>61.21389418612776</v>
      </c>
      <c r="GC282" s="89" t="s">
        <v>247</v>
      </c>
      <c r="GD282" s="95" t="s">
        <v>74</v>
      </c>
      <c r="GE282" s="95" t="s">
        <v>74</v>
      </c>
      <c r="GF282" s="123" t="s">
        <v>1403</v>
      </c>
      <c r="GG282" s="123" t="s">
        <v>1403</v>
      </c>
      <c r="GH282" s="124" t="s">
        <v>74</v>
      </c>
      <c r="GI282" s="125" t="s">
        <v>81</v>
      </c>
      <c r="GJ282" s="126" t="s">
        <v>81</v>
      </c>
      <c r="GK282" s="89" t="s">
        <v>247</v>
      </c>
      <c r="GL282" s="75">
        <v>-7.0929718325222204E-3</v>
      </c>
      <c r="GM282" s="129">
        <v>-0.116394624759024</v>
      </c>
      <c r="GN282" s="130">
        <v>-0.13537524781169699</v>
      </c>
      <c r="GO282" s="129">
        <v>-1.15010037929188</v>
      </c>
      <c r="GP282" s="131">
        <v>-0.32419932833232301</v>
      </c>
      <c r="GQ282" s="129">
        <v>-0.69159152199582297</v>
      </c>
      <c r="GR282" s="130">
        <v>-0.30581161379680999</v>
      </c>
      <c r="GS282" s="131">
        <v>-0.93707489789808995</v>
      </c>
      <c r="GT282" s="75">
        <v>-7.0929718325222204E-3</v>
      </c>
      <c r="GU282" s="129">
        <v>-0.116394624759024</v>
      </c>
      <c r="GV282" s="130">
        <v>-0.13537524781169699</v>
      </c>
      <c r="GW282" s="129">
        <v>-1.15010037929188</v>
      </c>
      <c r="GX282" s="131">
        <v>-0.32419932833232301</v>
      </c>
      <c r="GY282" s="129">
        <v>-0.69159152199582297</v>
      </c>
      <c r="GZ282" s="130">
        <v>-0.30581161379680999</v>
      </c>
      <c r="HA282" s="131">
        <v>-0.93707489789808995</v>
      </c>
      <c r="HB282" s="89" t="s">
        <v>247</v>
      </c>
      <c r="HC282" s="106"/>
      <c r="HD282" s="106"/>
      <c r="HE282" s="106"/>
      <c r="HF282" s="106"/>
      <c r="HG282" s="106"/>
      <c r="HH282" s="106"/>
      <c r="HI282" s="106"/>
      <c r="HJ282" s="106"/>
      <c r="HK282" s="106"/>
      <c r="HL282" s="106"/>
      <c r="HM282" s="106"/>
      <c r="HN282" s="106"/>
      <c r="HO282" s="106"/>
      <c r="HP282" s="106"/>
      <c r="HQ282" s="106"/>
      <c r="HR282" s="106"/>
      <c r="HS282" s="106"/>
      <c r="HT282" s="106"/>
      <c r="HU282" s="106"/>
      <c r="HV282" s="106"/>
      <c r="HW282" s="106"/>
      <c r="HX282" s="106"/>
      <c r="HY282" s="106"/>
      <c r="HZ282" s="106"/>
      <c r="IA282" s="89" t="s">
        <v>247</v>
      </c>
      <c r="IB282" s="128">
        <v>0.29910474039269702</v>
      </c>
      <c r="IC282" s="128">
        <v>0.43003750020707499</v>
      </c>
      <c r="ID282" s="13" t="s">
        <v>247</v>
      </c>
      <c r="IE282" s="6">
        <v>84.908671749999996</v>
      </c>
      <c r="IF282" s="6">
        <v>62.929702589999998</v>
      </c>
      <c r="IG282" s="6">
        <v>14.71479856</v>
      </c>
      <c r="IH282" s="6">
        <v>36.815052780000002</v>
      </c>
      <c r="II282" s="6">
        <v>62.078521940000002</v>
      </c>
      <c r="IJ282" s="6">
        <v>74.937780910000001</v>
      </c>
      <c r="IK282" s="6">
        <v>73.288448450000004</v>
      </c>
      <c r="IL282" s="7">
        <v>-47.25085911</v>
      </c>
      <c r="IM282" s="6">
        <v>58.879180349999999</v>
      </c>
      <c r="IN282" s="6">
        <v>64.759929720000002</v>
      </c>
      <c r="IO282" s="6">
        <v>43.511195280000003</v>
      </c>
      <c r="IP282" s="7">
        <v>34.77209302</v>
      </c>
      <c r="IQ282" s="7">
        <v>-59.696261679999999</v>
      </c>
      <c r="IR282" s="7">
        <v>-16.522158000000001</v>
      </c>
      <c r="IS282" s="6">
        <v>43.948770170000003</v>
      </c>
      <c r="IT282" s="7">
        <v>14.721635300000001</v>
      </c>
      <c r="IU282" s="6">
        <v>7.4613212420000004</v>
      </c>
      <c r="IV282" s="7">
        <v>48.402878950000002</v>
      </c>
      <c r="IW282" s="7">
        <v>48.64886731</v>
      </c>
      <c r="IX282" s="7">
        <v>32.876203060000002</v>
      </c>
      <c r="IY282" s="6">
        <v>66.737361280000002</v>
      </c>
      <c r="IZ282" s="6">
        <v>-20.360824740000002</v>
      </c>
      <c r="JA282" s="6">
        <v>27.530347160000002</v>
      </c>
      <c r="JB282" s="6">
        <v>8.8734971250000001</v>
      </c>
      <c r="JC282" s="6">
        <v>-0.60975609799999997</v>
      </c>
      <c r="JD282" s="7">
        <v>18.346502220000001</v>
      </c>
      <c r="JE282" s="7">
        <v>-37.276785709999999</v>
      </c>
      <c r="JF282" s="7">
        <v>-1.5847860540000001</v>
      </c>
      <c r="JG282" s="7">
        <v>15.63471869</v>
      </c>
      <c r="JH282" s="6">
        <v>72.310314550000001</v>
      </c>
      <c r="JI282" s="7">
        <v>18.84508795</v>
      </c>
      <c r="JJ282" s="6">
        <v>36.087700820000002</v>
      </c>
      <c r="JK282" s="7">
        <v>-50</v>
      </c>
      <c r="JL282" s="6">
        <v>-47.974683540000001</v>
      </c>
      <c r="JM282" s="7">
        <v>66.102723109999999</v>
      </c>
      <c r="JN282" s="6">
        <v>55.608861300000001</v>
      </c>
      <c r="JO282" s="7">
        <v>2.86759327</v>
      </c>
      <c r="JP282" s="7"/>
      <c r="JQ282" s="6">
        <v>65.851628640000001</v>
      </c>
      <c r="JR282" s="6">
        <v>98.562407629999996</v>
      </c>
      <c r="JS282" s="7">
        <v>34.453404319999997</v>
      </c>
      <c r="JT282" s="7">
        <v>52.244713330000003</v>
      </c>
      <c r="JU282" s="7">
        <v>35.622304280000002</v>
      </c>
      <c r="JV282" s="7">
        <v>72.965272549999995</v>
      </c>
      <c r="JW282" s="6">
        <v>64.888975079999994</v>
      </c>
      <c r="JX282" s="7">
        <v>54.931438960000001</v>
      </c>
      <c r="JY282" s="6">
        <v>63.51214916</v>
      </c>
      <c r="JZ282" s="7">
        <v>56.777481430000002</v>
      </c>
      <c r="KA282" s="6">
        <v>86.371358459999996</v>
      </c>
      <c r="KB282" s="7">
        <v>84.046582419999993</v>
      </c>
      <c r="KC282" s="7">
        <v>45.230852169999999</v>
      </c>
      <c r="KD282" s="6">
        <v>59.862489850000003</v>
      </c>
      <c r="KE282" s="6">
        <v>59.122813819999998</v>
      </c>
      <c r="KF282" s="6">
        <v>54.601589099999998</v>
      </c>
      <c r="KG282" s="7">
        <v>52.533552450000002</v>
      </c>
      <c r="KH282" s="6">
        <v>49.87175834</v>
      </c>
      <c r="KI282" s="6">
        <v>56.505659950000002</v>
      </c>
      <c r="KJ282" s="6">
        <v>42.997968989999997</v>
      </c>
      <c r="KK282" s="6">
        <v>16.324889429999999</v>
      </c>
      <c r="KM282" s="178">
        <v>0.92792595075189921</v>
      </c>
      <c r="KN282" s="178">
        <v>0.74616766672315993</v>
      </c>
      <c r="KO282" s="178">
        <v>0.99844894781587012</v>
      </c>
    </row>
    <row r="283" spans="1:301" ht="87.75" customHeight="1">
      <c r="A283" s="164" t="s">
        <v>1798</v>
      </c>
      <c r="B283" s="84" t="str">
        <f>"Chemistry 682"</f>
        <v>Chemistry 682</v>
      </c>
      <c r="C283" s="158" t="s">
        <v>1938</v>
      </c>
      <c r="D283" s="13" t="s">
        <v>255</v>
      </c>
      <c r="E283" s="163"/>
      <c r="F283" s="13"/>
      <c r="G283" s="2" t="s">
        <v>256</v>
      </c>
      <c r="H283" s="13" t="s">
        <v>1071</v>
      </c>
      <c r="I283" s="83" t="str">
        <f>"Chemistry 282"</f>
        <v>Chemistry 282</v>
      </c>
      <c r="J283" s="13">
        <v>283</v>
      </c>
      <c r="K283" s="4" t="s">
        <v>147</v>
      </c>
      <c r="L283" s="53">
        <v>1.0149801282951163</v>
      </c>
      <c r="M283" s="114"/>
      <c r="N283" s="5">
        <v>75</v>
      </c>
      <c r="O283" s="6">
        <v>96</v>
      </c>
      <c r="P283" s="6">
        <v>511.5</v>
      </c>
      <c r="Q283" s="6">
        <v>1070</v>
      </c>
      <c r="S283" s="7">
        <v>789.1</v>
      </c>
      <c r="T283" s="6"/>
      <c r="U283" s="6">
        <v>520.20000000000005</v>
      </c>
      <c r="V283" s="6">
        <v>495.79999999999995</v>
      </c>
      <c r="W283" s="6">
        <v>413.5</v>
      </c>
      <c r="X283" s="6">
        <v>609.5</v>
      </c>
      <c r="Y283" s="6">
        <v>552.90000000000009</v>
      </c>
      <c r="Z283" s="6">
        <v>420.7</v>
      </c>
      <c r="AA283" s="116" t="s">
        <v>85</v>
      </c>
      <c r="AB283" s="115" t="s">
        <v>68</v>
      </c>
      <c r="AC283" s="115" t="s">
        <v>68</v>
      </c>
      <c r="AD283" s="116" t="s">
        <v>69</v>
      </c>
      <c r="AE283" s="115" t="s">
        <v>68</v>
      </c>
      <c r="AF283" s="116" t="s">
        <v>69</v>
      </c>
      <c r="AG283" s="10"/>
      <c r="AH283" s="10"/>
      <c r="AI283" s="10"/>
      <c r="AJ283" s="10"/>
      <c r="AK283" s="75">
        <v>1.02</v>
      </c>
      <c r="AL283" s="117" t="s">
        <v>907</v>
      </c>
      <c r="AM283" s="89" t="s">
        <v>255</v>
      </c>
      <c r="AN283" s="118">
        <v>-3.2194412711600374E-2</v>
      </c>
      <c r="AO283" s="118">
        <v>-2.7055077249675669E-2</v>
      </c>
      <c r="AP283" s="118">
        <v>0.68756654650506477</v>
      </c>
      <c r="AQ283" s="118"/>
      <c r="AR283" s="80" t="s">
        <v>148</v>
      </c>
      <c r="AS283" s="7">
        <v>149.44856545344925</v>
      </c>
      <c r="AT283" s="119"/>
      <c r="AU283" s="89" t="s">
        <v>255</v>
      </c>
      <c r="AV283" s="7">
        <v>41.298204900000002</v>
      </c>
      <c r="AW283" s="7">
        <v>17.657</v>
      </c>
      <c r="AX283" s="7">
        <v>-2.3620000000000001</v>
      </c>
      <c r="AY283" s="7"/>
      <c r="AZ283" s="7">
        <v>88.438349807327583</v>
      </c>
      <c r="BA283" s="7">
        <v>17.425155033171329</v>
      </c>
      <c r="BB283" s="187"/>
      <c r="BC283" s="7">
        <v>64.762853146853146</v>
      </c>
      <c r="BD283" s="7">
        <v>75.107227560366368</v>
      </c>
      <c r="BE283" s="7">
        <v>63.213145318860242</v>
      </c>
      <c r="BF283" s="7">
        <v>60.238416455696196</v>
      </c>
      <c r="BG283" s="7">
        <v>34.265735064935065</v>
      </c>
      <c r="BH283" s="7">
        <v>68.090947862245443</v>
      </c>
      <c r="BI283" s="7">
        <v>-1.2006924825286234</v>
      </c>
      <c r="BJ283" s="77"/>
      <c r="BK283" s="7">
        <v>-7.3289105000000001</v>
      </c>
      <c r="BL283" s="7"/>
      <c r="BM283" s="7">
        <v>88.495766639886284</v>
      </c>
      <c r="BN283" s="77"/>
      <c r="BO283" s="7">
        <v>33.193200000000004</v>
      </c>
      <c r="BP283" s="7">
        <v>11.941600000000008</v>
      </c>
      <c r="BQ283" s="7"/>
      <c r="BR283" s="7"/>
      <c r="BS283" s="7">
        <v>58.783716532298193</v>
      </c>
      <c r="BT283" s="7">
        <v>77.451417451339921</v>
      </c>
      <c r="BU283" s="75"/>
      <c r="BV283" s="7">
        <v>24.083690456271523</v>
      </c>
      <c r="BW283" s="7" t="s">
        <v>195</v>
      </c>
      <c r="BX283" s="6">
        <v>4.7434851514516652</v>
      </c>
      <c r="BY283" s="6"/>
      <c r="BZ283" s="6">
        <v>8.7979716713439764</v>
      </c>
      <c r="CA283" s="6"/>
      <c r="CB283" s="4"/>
      <c r="CC283" s="89" t="s">
        <v>255</v>
      </c>
      <c r="CD283" s="4">
        <v>-9.574158775849579</v>
      </c>
      <c r="CE283" s="4">
        <v>72.358802023702239</v>
      </c>
      <c r="CF283" s="4"/>
      <c r="CG283" s="89" t="s">
        <v>255</v>
      </c>
      <c r="CH283" s="6">
        <v>-4.75</v>
      </c>
      <c r="CI283" s="53"/>
      <c r="CJ283" s="6">
        <v>30853.63</v>
      </c>
      <c r="CK283" s="6">
        <v>32000</v>
      </c>
      <c r="CL283" s="8">
        <v>-38</v>
      </c>
      <c r="CM283" s="6">
        <v>32000</v>
      </c>
      <c r="CN283" s="9">
        <v>12</v>
      </c>
      <c r="CO283" s="6">
        <v>32000</v>
      </c>
      <c r="CP283" s="5">
        <v>92</v>
      </c>
      <c r="CQ283" s="4">
        <v>30</v>
      </c>
      <c r="CR283" s="78">
        <v>7.1999999999999995E-2</v>
      </c>
      <c r="CS283" s="78">
        <v>0.25</v>
      </c>
      <c r="CT283" s="78">
        <v>9.18</v>
      </c>
      <c r="CU283" s="78">
        <v>11.87</v>
      </c>
      <c r="CV283" s="6">
        <v>123.19770695109</v>
      </c>
      <c r="CW283" s="78"/>
      <c r="CX283" s="10">
        <v>30</v>
      </c>
      <c r="CY283" s="6">
        <v>84.003866580389172</v>
      </c>
      <c r="CZ283" s="2"/>
      <c r="DA283" s="11"/>
      <c r="DB283" s="11"/>
      <c r="DC283" s="11"/>
      <c r="DD283" s="120" t="s">
        <v>72</v>
      </c>
      <c r="DE283" s="120" t="s">
        <v>72</v>
      </c>
      <c r="DF283" s="89" t="s">
        <v>255</v>
      </c>
      <c r="DG283" s="12">
        <v>-4</v>
      </c>
      <c r="DH283" s="9"/>
      <c r="DI283" s="98">
        <v>0</v>
      </c>
      <c r="DJ283" s="102"/>
      <c r="DK283" s="1"/>
      <c r="DL283" s="103"/>
      <c r="DM283" s="46" t="s">
        <v>101</v>
      </c>
      <c r="DN283" s="10">
        <v>0</v>
      </c>
      <c r="DO283" s="10">
        <v>0</v>
      </c>
      <c r="DP283" s="11"/>
      <c r="DQ283" s="109"/>
      <c r="DR283" s="12"/>
      <c r="DS283" s="79">
        <v>42.6</v>
      </c>
      <c r="DT283" s="2"/>
      <c r="DU283" s="8">
        <v>49</v>
      </c>
      <c r="DV283" s="12"/>
      <c r="DW283" s="13">
        <v>100</v>
      </c>
      <c r="DX283" s="89" t="s">
        <v>255</v>
      </c>
      <c r="DY283" s="12">
        <v>20</v>
      </c>
      <c r="DZ283" s="89" t="s">
        <v>255</v>
      </c>
      <c r="EA283" s="7">
        <v>-7.4095655701979304</v>
      </c>
      <c r="EB283" s="75">
        <v>2.0299999999999999E-2</v>
      </c>
      <c r="EC283" s="75">
        <v>2.2000000000000001E-3</v>
      </c>
      <c r="ED283" s="75">
        <v>-2.64E-2</v>
      </c>
      <c r="EE283" s="90">
        <v>0</v>
      </c>
      <c r="EF283" s="90">
        <v>0</v>
      </c>
      <c r="EG283" s="90">
        <v>0</v>
      </c>
      <c r="EH283" s="90">
        <v>0</v>
      </c>
      <c r="EI283" s="75"/>
      <c r="EJ283" s="89" t="s">
        <v>255</v>
      </c>
      <c r="EK283" s="91" t="s">
        <v>74</v>
      </c>
      <c r="EL283" s="91" t="s">
        <v>74</v>
      </c>
      <c r="EM283" s="91" t="s">
        <v>74</v>
      </c>
      <c r="EN283" s="91" t="s">
        <v>74</v>
      </c>
      <c r="EO283" s="91" t="s">
        <v>74</v>
      </c>
      <c r="EP283" s="91" t="s">
        <v>74</v>
      </c>
      <c r="EQ283" s="91" t="s">
        <v>74</v>
      </c>
      <c r="ER283" s="91" t="s">
        <v>74</v>
      </c>
      <c r="ES283" s="92" t="s">
        <v>74</v>
      </c>
      <c r="ET283" s="89" t="s">
        <v>255</v>
      </c>
      <c r="EU283" s="7">
        <v>7.76</v>
      </c>
      <c r="EV283" s="7">
        <v>14.1</v>
      </c>
      <c r="EW283" s="10"/>
      <c r="EX283" s="10"/>
      <c r="EY283" s="10"/>
      <c r="EZ283" s="10"/>
      <c r="FA283" s="75">
        <v>0.87480213435921328</v>
      </c>
      <c r="FB283" s="75">
        <v>1.0737109918953991</v>
      </c>
      <c r="FC283" s="75">
        <v>1.1338992822914478</v>
      </c>
      <c r="FD283" s="89" t="s">
        <v>255</v>
      </c>
      <c r="FE283" s="10"/>
      <c r="FF283" s="6">
        <v>13.33</v>
      </c>
      <c r="FG283" s="10" t="s">
        <v>113</v>
      </c>
      <c r="FH283" s="6">
        <v>32000</v>
      </c>
      <c r="FI283" s="10"/>
      <c r="FJ283" s="9"/>
      <c r="FK283" s="6">
        <v>30.339510965372984</v>
      </c>
      <c r="FL283" s="6">
        <v>20.668456088959854</v>
      </c>
      <c r="FM283" s="6">
        <v>-1.2941176470587568</v>
      </c>
      <c r="FN283" s="6">
        <v>18.558706111167965</v>
      </c>
      <c r="FO283" s="6">
        <v>29.8469387755102</v>
      </c>
      <c r="FP283" s="6">
        <v>30.328033809619669</v>
      </c>
      <c r="FQ283" s="127">
        <v>0.6435565969136301</v>
      </c>
      <c r="FR283" s="122"/>
      <c r="FS283" s="121">
        <v>0.89343574246621349</v>
      </c>
      <c r="FT283" s="89" t="s">
        <v>255</v>
      </c>
      <c r="FU283" s="7">
        <v>34.340344037247284</v>
      </c>
      <c r="FV283" s="7">
        <v>-20.151186253619269</v>
      </c>
      <c r="FW283" s="7">
        <v>28.037779828751209</v>
      </c>
      <c r="FX283" s="7">
        <v>-18.800215642408659</v>
      </c>
      <c r="FY283" s="7">
        <v>14.630421336634726</v>
      </c>
      <c r="FZ283" s="7">
        <v>-3.3434924731376992</v>
      </c>
      <c r="GA283" s="7">
        <v>28.384279475982531</v>
      </c>
      <c r="GB283" s="7">
        <v>22.683437161028742</v>
      </c>
      <c r="GC283" s="89" t="s">
        <v>255</v>
      </c>
      <c r="GD283" s="92" t="s">
        <v>74</v>
      </c>
      <c r="GE283" s="92" t="s">
        <v>74</v>
      </c>
      <c r="GF283" s="123" t="s">
        <v>1402</v>
      </c>
      <c r="GG283" s="123" t="s">
        <v>1402</v>
      </c>
      <c r="GH283" s="124" t="s">
        <v>74</v>
      </c>
      <c r="GI283" s="125" t="s">
        <v>74</v>
      </c>
      <c r="GJ283" s="126" t="s">
        <v>74</v>
      </c>
      <c r="GK283" s="89" t="s">
        <v>255</v>
      </c>
      <c r="GL283" s="75">
        <v>0.30300513533769902</v>
      </c>
      <c r="GM283" s="129">
        <v>-2.91308891856971E-2</v>
      </c>
      <c r="GN283" s="130">
        <v>0.11114825842927099</v>
      </c>
      <c r="GO283" s="129">
        <v>-9.9419636201174597E-2</v>
      </c>
      <c r="GP283" s="131">
        <v>-6.3036095773355297E-2</v>
      </c>
      <c r="GQ283" s="129">
        <v>-7.1529075997633099E-2</v>
      </c>
      <c r="GR283" s="130">
        <v>2.5617221495232399E-2</v>
      </c>
      <c r="GS283" s="131">
        <v>-0.30554625730135698</v>
      </c>
      <c r="GT283" s="75">
        <v>0.30300513533769902</v>
      </c>
      <c r="GU283" s="129">
        <v>-2.91308891856971E-2</v>
      </c>
      <c r="GV283" s="130">
        <v>0.11114825842927099</v>
      </c>
      <c r="GW283" s="129">
        <v>-9.9419636201174597E-2</v>
      </c>
      <c r="GX283" s="131">
        <v>-6.3036095773355297E-2</v>
      </c>
      <c r="GY283" s="129">
        <v>-7.1529075997633099E-2</v>
      </c>
      <c r="GZ283" s="130">
        <v>2.5617221495232399E-2</v>
      </c>
      <c r="HA283" s="131">
        <v>-0.30554625730135698</v>
      </c>
      <c r="HB283" s="89" t="s">
        <v>255</v>
      </c>
      <c r="HC283" s="106"/>
      <c r="HD283" s="106"/>
      <c r="HE283" s="106"/>
      <c r="HF283" s="106"/>
      <c r="HG283" s="106"/>
      <c r="HH283" s="106"/>
      <c r="HI283" s="106"/>
      <c r="HJ283" s="106"/>
      <c r="HK283" s="106"/>
      <c r="HL283" s="106"/>
      <c r="HM283" s="106"/>
      <c r="HN283" s="106"/>
      <c r="HO283" s="106"/>
      <c r="HP283" s="106"/>
      <c r="HQ283" s="106"/>
      <c r="HR283" s="106"/>
      <c r="HS283" s="106"/>
      <c r="HT283" s="106"/>
      <c r="HU283" s="106"/>
      <c r="HV283" s="106"/>
      <c r="HW283" s="106"/>
      <c r="HX283" s="106"/>
      <c r="HY283" s="106"/>
      <c r="HZ283" s="106"/>
      <c r="IA283" s="89" t="s">
        <v>255</v>
      </c>
      <c r="IB283" s="128">
        <v>0.265885074040008</v>
      </c>
      <c r="IC283" s="128">
        <v>0.57686277908633499</v>
      </c>
      <c r="ID283" s="13" t="s">
        <v>255</v>
      </c>
      <c r="IE283" s="6">
        <v>78.114143920000004</v>
      </c>
      <c r="IF283" s="6">
        <v>75.816601739999996</v>
      </c>
      <c r="IG283" s="6">
        <v>35.900308039999999</v>
      </c>
      <c r="IH283" s="6">
        <v>49.37833037</v>
      </c>
      <c r="II283" s="6">
        <v>0.38585208999999998</v>
      </c>
      <c r="IJ283" s="6">
        <v>57.181793399999997</v>
      </c>
      <c r="IK283" s="6">
        <v>68.052078120000004</v>
      </c>
      <c r="IL283" s="7">
        <v>23.982188300000001</v>
      </c>
      <c r="IM283" s="6">
        <v>94.188948310000001</v>
      </c>
      <c r="IN283" s="6">
        <v>89.027331189999998</v>
      </c>
      <c r="IO283" s="6">
        <v>47.289407840000003</v>
      </c>
      <c r="IP283" s="7">
        <v>51.037127419999997</v>
      </c>
      <c r="IQ283" s="7">
        <v>-88.084112149999996</v>
      </c>
      <c r="IR283" s="7">
        <v>-77.456647399999994</v>
      </c>
      <c r="IS283" s="6">
        <v>58.985564830000001</v>
      </c>
      <c r="IT283" s="7">
        <v>41.033882419999998</v>
      </c>
      <c r="IU283" s="6">
        <v>6.4676616920000001</v>
      </c>
      <c r="IV283" s="7">
        <v>61.934926580000003</v>
      </c>
      <c r="IW283" s="7">
        <v>58.049822059999997</v>
      </c>
      <c r="IX283" s="7">
        <v>72.74903578</v>
      </c>
      <c r="IY283" s="6">
        <v>35.549722950000003</v>
      </c>
      <c r="IZ283" s="6">
        <v>8.6791857350000008</v>
      </c>
      <c r="JA283" s="6">
        <v>59.554546739999999</v>
      </c>
      <c r="JB283" s="6">
        <v>7.4063482990000002</v>
      </c>
      <c r="JC283" s="6">
        <v>8.7485515639999996</v>
      </c>
      <c r="JD283" s="7">
        <v>54.875518669999998</v>
      </c>
      <c r="JE283" s="7"/>
      <c r="JF283" s="7"/>
      <c r="JG283" s="7">
        <v>47.280415150000003</v>
      </c>
      <c r="JH283" s="6">
        <v>65.744507729999995</v>
      </c>
      <c r="JI283" s="7"/>
      <c r="JJ283" s="6">
        <v>19.55494062</v>
      </c>
      <c r="JK283" s="7"/>
      <c r="JL283" s="6">
        <v>71.302462439999999</v>
      </c>
      <c r="JM283" s="7">
        <v>85.921480369999998</v>
      </c>
      <c r="JN283" s="6">
        <v>84.551951619999997</v>
      </c>
      <c r="JO283" s="7">
        <v>39.171374759999999</v>
      </c>
      <c r="JP283" s="7"/>
      <c r="JQ283" s="6">
        <v>98.04141018</v>
      </c>
      <c r="JR283" s="6">
        <v>76.256983239999997</v>
      </c>
      <c r="JS283" s="7">
        <v>48.275138929999997</v>
      </c>
      <c r="JT283" s="7">
        <v>75.85335019</v>
      </c>
      <c r="JU283" s="7">
        <v>67.685950410000004</v>
      </c>
      <c r="JV283" s="7">
        <v>71.00439883</v>
      </c>
      <c r="JW283" s="6">
        <v>83.341266059999995</v>
      </c>
      <c r="JX283" s="7">
        <v>72.868680830000002</v>
      </c>
      <c r="JY283" s="6">
        <v>83.916083920000005</v>
      </c>
      <c r="JZ283" s="7">
        <v>85.799023030000001</v>
      </c>
      <c r="KA283" s="6">
        <v>87.514266149999997</v>
      </c>
      <c r="KB283" s="7">
        <v>91.390728480000007</v>
      </c>
      <c r="KC283" s="7">
        <v>60.727920589999997</v>
      </c>
      <c r="KD283" s="6">
        <v>58.336911409999999</v>
      </c>
      <c r="KE283" s="6">
        <v>98.974785260000004</v>
      </c>
      <c r="KF283" s="6">
        <v>64.42777959</v>
      </c>
      <c r="KG283" s="7">
        <v>75.839852739999998</v>
      </c>
      <c r="KH283" s="6">
        <v>64.234527689999993</v>
      </c>
      <c r="KI283" s="6">
        <v>77.960264899999999</v>
      </c>
      <c r="KJ283" s="6">
        <v>69.321198330000001</v>
      </c>
      <c r="KK283" s="6">
        <v>38.189300410000001</v>
      </c>
      <c r="KM283" s="178">
        <v>0.56234735473185748</v>
      </c>
      <c r="KN283" s="178">
        <v>0.75301208332361369</v>
      </c>
      <c r="KO283" s="178">
        <v>1.3973827583777563</v>
      </c>
    </row>
    <row r="284" spans="1:301" ht="87.75" customHeight="1">
      <c r="A284" s="164" t="s">
        <v>1799</v>
      </c>
      <c r="B284" s="84" t="str">
        <f>"Chemistry 683"</f>
        <v>Chemistry 683</v>
      </c>
      <c r="C284" s="158" t="s">
        <v>1938</v>
      </c>
      <c r="D284" s="13" t="s">
        <v>338</v>
      </c>
      <c r="E284" s="163"/>
      <c r="F284" s="13"/>
      <c r="G284" s="2" t="s">
        <v>339</v>
      </c>
      <c r="H284" s="13" t="s">
        <v>1110</v>
      </c>
      <c r="I284" s="83" t="str">
        <f>"Chemistry 283"</f>
        <v>Chemistry 283</v>
      </c>
      <c r="J284" s="13">
        <v>284</v>
      </c>
      <c r="K284" s="4"/>
      <c r="L284" s="53">
        <v>0.9665041937068245</v>
      </c>
      <c r="M284" s="114"/>
      <c r="N284" s="5">
        <v>-18</v>
      </c>
      <c r="O284" s="6">
        <v>95</v>
      </c>
      <c r="P284" s="6">
        <v>106</v>
      </c>
      <c r="Q284" s="6"/>
      <c r="S284" s="7">
        <v>7278</v>
      </c>
      <c r="T284" s="6"/>
      <c r="U284" s="6"/>
      <c r="V284" s="6"/>
      <c r="W284" s="6"/>
      <c r="X284" s="6"/>
      <c r="Y284" s="6"/>
      <c r="Z284" s="6"/>
      <c r="AA284" s="116" t="s">
        <v>69</v>
      </c>
      <c r="AB284" s="116" t="s">
        <v>69</v>
      </c>
      <c r="AC284" s="116" t="s">
        <v>69</v>
      </c>
      <c r="AD284" s="116" t="s">
        <v>69</v>
      </c>
      <c r="AE284" s="116" t="s">
        <v>69</v>
      </c>
      <c r="AF284" s="116" t="s">
        <v>69</v>
      </c>
      <c r="AG284" s="10" t="s">
        <v>2141</v>
      </c>
      <c r="AH284" s="10" t="s">
        <v>2141</v>
      </c>
      <c r="AI284" s="10" t="s">
        <v>2141</v>
      </c>
      <c r="AJ284" s="10" t="s">
        <v>2141</v>
      </c>
      <c r="AK284" s="75">
        <v>0.65700000000000003</v>
      </c>
      <c r="AL284" s="117" t="s">
        <v>907</v>
      </c>
      <c r="AM284" s="89" t="s">
        <v>338</v>
      </c>
      <c r="AN284" s="118">
        <v>0.30583849854796064</v>
      </c>
      <c r="AO284" s="118">
        <v>0.37080536912751677</v>
      </c>
      <c r="AP284" s="118">
        <v>0.80914219231976237</v>
      </c>
      <c r="AQ284" s="118">
        <v>0.95781004953435711</v>
      </c>
      <c r="AR284" s="80" t="s">
        <v>112</v>
      </c>
      <c r="AS284" s="7">
        <v>92.005233583988513</v>
      </c>
      <c r="AT284" s="119"/>
      <c r="AU284" s="89" t="s">
        <v>338</v>
      </c>
      <c r="AV284" s="7">
        <v>-15.344863999999999</v>
      </c>
      <c r="AW284" s="7">
        <v>-14.897</v>
      </c>
      <c r="AX284" s="7">
        <v>-12.744999999999999</v>
      </c>
      <c r="AY284" s="7"/>
      <c r="AZ284" s="7">
        <v>4.1842490235890253</v>
      </c>
      <c r="BA284" s="7">
        <v>9.075216023277676</v>
      </c>
      <c r="BB284" s="187"/>
      <c r="BC284" s="7">
        <v>6.740309392265198</v>
      </c>
      <c r="BD284" s="7">
        <v>9.8550826086956427</v>
      </c>
      <c r="BE284" s="7">
        <v>-4.6204397454031039</v>
      </c>
      <c r="BF284" s="7">
        <v>-5.4343164133738515</v>
      </c>
      <c r="BG284" s="7">
        <v>-13.986013186813185</v>
      </c>
      <c r="BH284" s="7">
        <v>3.9227707289334433</v>
      </c>
      <c r="BI284" s="7">
        <v>-3.3519553072625641</v>
      </c>
      <c r="BJ284" s="77"/>
      <c r="BK284" s="7">
        <v>2.5443446170000001</v>
      </c>
      <c r="BL284" s="7"/>
      <c r="BM284" s="7">
        <v>26.016079844746329</v>
      </c>
      <c r="BN284" s="77"/>
      <c r="BO284" s="7">
        <v>5.8712000000000018</v>
      </c>
      <c r="BP284" s="7">
        <v>6.2915999999999883</v>
      </c>
      <c r="BQ284" s="7"/>
      <c r="BR284" s="7"/>
      <c r="BS284" s="7">
        <v>35.42567519671087</v>
      </c>
      <c r="BT284" s="7">
        <v>50.188851934926646</v>
      </c>
      <c r="BU284" s="75"/>
      <c r="BV284" s="7">
        <v>14.464637504740624</v>
      </c>
      <c r="BW284" s="7" t="s">
        <v>195</v>
      </c>
      <c r="BX284" s="6">
        <v>-1.3558583373154605</v>
      </c>
      <c r="BY284" s="6"/>
      <c r="BZ284" s="6">
        <v>11.433723178874711</v>
      </c>
      <c r="CA284" s="6"/>
      <c r="CB284" s="4" t="s">
        <v>978</v>
      </c>
      <c r="CC284" s="89" t="s">
        <v>338</v>
      </c>
      <c r="CD284" s="4">
        <v>-7.0860339980373084</v>
      </c>
      <c r="CE284" s="4">
        <v>30.016405748281301</v>
      </c>
      <c r="CF284" s="4"/>
      <c r="CG284" s="89" t="s">
        <v>338</v>
      </c>
      <c r="CH284" s="6">
        <v>-26</v>
      </c>
      <c r="CI284" s="53"/>
      <c r="CJ284" s="6">
        <v>32000</v>
      </c>
      <c r="CK284" s="6">
        <v>32000</v>
      </c>
      <c r="CL284" s="8">
        <v>-8</v>
      </c>
      <c r="CM284" s="6">
        <v>18379.169999999998</v>
      </c>
      <c r="CN284" s="9">
        <v>-39</v>
      </c>
      <c r="CO284" s="6">
        <v>32000</v>
      </c>
      <c r="CP284" s="5">
        <v>8</v>
      </c>
      <c r="CQ284" s="4">
        <v>30</v>
      </c>
      <c r="CR284" s="188" t="s">
        <v>288</v>
      </c>
      <c r="CS284" s="78">
        <v>14.85</v>
      </c>
      <c r="CT284" s="78">
        <v>15.25</v>
      </c>
      <c r="CU284" s="78">
        <v>4.9000000000000004</v>
      </c>
      <c r="CV284" s="6">
        <v>115.78795714253218</v>
      </c>
      <c r="CW284" s="78"/>
      <c r="CX284" s="10">
        <v>30</v>
      </c>
      <c r="CY284" s="6">
        <v>93.257232976950945</v>
      </c>
      <c r="CZ284" s="2"/>
      <c r="DA284" s="11"/>
      <c r="DB284" s="11"/>
      <c r="DC284" s="11"/>
      <c r="DD284" s="120" t="s">
        <v>89</v>
      </c>
      <c r="DE284" s="120" t="s">
        <v>72</v>
      </c>
      <c r="DF284" s="89" t="s">
        <v>338</v>
      </c>
      <c r="DG284" s="12">
        <v>-6</v>
      </c>
      <c r="DH284" s="9"/>
      <c r="DI284" s="98">
        <v>25</v>
      </c>
      <c r="DJ284" s="102"/>
      <c r="DK284" s="1"/>
      <c r="DL284" s="103"/>
      <c r="DM284" s="46" t="s">
        <v>101</v>
      </c>
      <c r="DN284" s="10">
        <v>0</v>
      </c>
      <c r="DO284" s="10">
        <v>0</v>
      </c>
      <c r="DP284" s="11"/>
      <c r="DQ284" s="109"/>
      <c r="DR284" s="12"/>
      <c r="DS284" s="79">
        <v>0</v>
      </c>
      <c r="DT284" s="2"/>
      <c r="DU284" s="8">
        <v>34.112000000000002</v>
      </c>
      <c r="DV284" s="12"/>
      <c r="DW284" s="13">
        <v>6</v>
      </c>
      <c r="DX284" s="89" t="s">
        <v>338</v>
      </c>
      <c r="DY284" s="12">
        <v>27</v>
      </c>
      <c r="DZ284" s="89" t="s">
        <v>338</v>
      </c>
      <c r="EA284" s="7">
        <v>-7.3781867897216902</v>
      </c>
      <c r="EB284" s="75">
        <v>3.1E-2</v>
      </c>
      <c r="EC284" s="75">
        <v>2.3699999999999999E-2</v>
      </c>
      <c r="ED284" s="75">
        <v>0.12330000000000001</v>
      </c>
      <c r="EE284" s="90">
        <v>0</v>
      </c>
      <c r="EF284" s="90">
        <v>0</v>
      </c>
      <c r="EG284" s="90">
        <v>10.657954033348361</v>
      </c>
      <c r="EH284" s="90">
        <v>0</v>
      </c>
      <c r="EI284" s="75"/>
      <c r="EJ284" s="89" t="s">
        <v>338</v>
      </c>
      <c r="EK284" s="91" t="s">
        <v>74</v>
      </c>
      <c r="EL284" s="91" t="s">
        <v>74</v>
      </c>
      <c r="EM284" s="91" t="s">
        <v>74</v>
      </c>
      <c r="EN284" s="91" t="s">
        <v>74</v>
      </c>
      <c r="EO284" s="91" t="s">
        <v>74</v>
      </c>
      <c r="EP284" s="91" t="s">
        <v>74</v>
      </c>
      <c r="EQ284" s="91" t="s">
        <v>74</v>
      </c>
      <c r="ER284" s="91" t="s">
        <v>74</v>
      </c>
      <c r="ES284" s="93" t="s">
        <v>81</v>
      </c>
      <c r="ET284" s="89" t="s">
        <v>338</v>
      </c>
      <c r="EU284" s="7">
        <v>9.7799999999999994</v>
      </c>
      <c r="EV284" s="7">
        <v>6.8</v>
      </c>
      <c r="EW284" s="10"/>
      <c r="EX284" s="10"/>
      <c r="EY284" s="10"/>
      <c r="EZ284" s="10"/>
      <c r="FA284" s="75">
        <v>0.90599689374244241</v>
      </c>
      <c r="FB284" s="75">
        <v>0.8651617691801442</v>
      </c>
      <c r="FC284" s="75">
        <v>0.92527861394694466</v>
      </c>
      <c r="FD284" s="89" t="s">
        <v>338</v>
      </c>
      <c r="FE284" s="15" t="s">
        <v>113</v>
      </c>
      <c r="FF284" s="6">
        <v>33.33</v>
      </c>
      <c r="FG284" s="10"/>
      <c r="FH284" s="6">
        <v>32000</v>
      </c>
      <c r="FI284" s="10"/>
      <c r="FJ284" s="9"/>
      <c r="FK284" s="6">
        <v>15.855297581795224</v>
      </c>
      <c r="FL284" s="6">
        <v>29.417486757835231</v>
      </c>
      <c r="FM284" s="6">
        <v>-10.294117647058808</v>
      </c>
      <c r="FN284" s="6">
        <v>-33.412774070543371</v>
      </c>
      <c r="FO284" s="6">
        <v>39.868565169769987</v>
      </c>
      <c r="FP284" s="6">
        <v>-34.18819536111635</v>
      </c>
      <c r="FQ284" s="121">
        <v>0.65246993547125542</v>
      </c>
      <c r="FR284" s="122"/>
      <c r="FS284" s="75">
        <v>0.84107898945866899</v>
      </c>
      <c r="FT284" s="89" t="s">
        <v>338</v>
      </c>
      <c r="FU284" s="7">
        <v>6.1253844402441748</v>
      </c>
      <c r="FV284" s="7">
        <v>-2.3528298912186552</v>
      </c>
      <c r="FW284" s="7">
        <v>-29.658211387653832</v>
      </c>
      <c r="FX284" s="7">
        <v>3.4585925302249021</v>
      </c>
      <c r="FY284" s="7">
        <v>42.738756495251749</v>
      </c>
      <c r="FZ284" s="7">
        <v>55.327246488903128</v>
      </c>
      <c r="GA284" s="7">
        <v>-69.269395876358701</v>
      </c>
      <c r="GB284" s="7">
        <v>16.427402639903988</v>
      </c>
      <c r="GC284" s="89" t="s">
        <v>338</v>
      </c>
      <c r="GD284" s="92" t="s">
        <v>74</v>
      </c>
      <c r="GE284" s="92" t="s">
        <v>74</v>
      </c>
      <c r="GF284" s="123" t="s">
        <v>1402</v>
      </c>
      <c r="GG284" s="123" t="s">
        <v>1403</v>
      </c>
      <c r="GH284" s="124" t="s">
        <v>74</v>
      </c>
      <c r="GI284" s="125" t="s">
        <v>74</v>
      </c>
      <c r="GJ284" s="126" t="s">
        <v>74</v>
      </c>
      <c r="GK284" s="89" t="s">
        <v>338</v>
      </c>
      <c r="GL284" s="75">
        <v>-0.45350221446304301</v>
      </c>
      <c r="GM284" s="129">
        <v>-0.38669425354619202</v>
      </c>
      <c r="GN284" s="130">
        <v>-0.25886163391628902</v>
      </c>
      <c r="GO284" s="129">
        <v>-0.38039108364531599</v>
      </c>
      <c r="GP284" s="131">
        <v>-0.55564756406689098</v>
      </c>
      <c r="GQ284" s="129">
        <v>-0.49714122037144298</v>
      </c>
      <c r="GR284" s="130">
        <v>-0.231543863331996</v>
      </c>
      <c r="GS284" s="131">
        <v>0.26720413139626897</v>
      </c>
      <c r="GT284" s="75">
        <v>-0.45350221446304301</v>
      </c>
      <c r="GU284" s="129">
        <v>-0.38669425354619202</v>
      </c>
      <c r="GV284" s="130">
        <v>-0.25886163391628902</v>
      </c>
      <c r="GW284" s="129">
        <v>-0.38039108364531599</v>
      </c>
      <c r="GX284" s="131">
        <v>-0.55564756406689098</v>
      </c>
      <c r="GY284" s="129">
        <v>-0.49714122037144298</v>
      </c>
      <c r="GZ284" s="130">
        <v>-0.231543863331996</v>
      </c>
      <c r="HA284" s="131">
        <v>0.26720413139626897</v>
      </c>
      <c r="HB284" s="89" t="s">
        <v>338</v>
      </c>
      <c r="HC284" s="106"/>
      <c r="HD284" s="106"/>
      <c r="HE284" s="106"/>
      <c r="HF284" s="106"/>
      <c r="HG284" s="106"/>
      <c r="HH284" s="106"/>
      <c r="HI284" s="106"/>
      <c r="HJ284" s="106"/>
      <c r="HK284" s="106"/>
      <c r="HL284" s="106"/>
      <c r="HM284" s="106"/>
      <c r="HN284" s="106"/>
      <c r="HO284" s="106"/>
      <c r="HP284" s="106"/>
      <c r="HQ284" s="106"/>
      <c r="HR284" s="106"/>
      <c r="HS284" s="106"/>
      <c r="HT284" s="106"/>
      <c r="HU284" s="106"/>
      <c r="HV284" s="106"/>
      <c r="HW284" s="106"/>
      <c r="HX284" s="106"/>
      <c r="HY284" s="106"/>
      <c r="HZ284" s="106"/>
      <c r="IA284" s="89" t="s">
        <v>338</v>
      </c>
      <c r="IB284" s="128">
        <v>0.29506509287390098</v>
      </c>
      <c r="IC284" s="133">
        <v>0.100961824036933</v>
      </c>
      <c r="ID284" s="13" t="s">
        <v>338</v>
      </c>
      <c r="IE284" s="6">
        <v>105.281634</v>
      </c>
      <c r="IF284" s="6">
        <v>100.67808460000001</v>
      </c>
      <c r="IG284" s="6">
        <v>97.645366179999996</v>
      </c>
      <c r="IH284" s="6">
        <v>89.070032429999998</v>
      </c>
      <c r="II284" s="6">
        <v>78.578347370000003</v>
      </c>
      <c r="IJ284" s="6">
        <v>96.013701060000002</v>
      </c>
      <c r="IK284" s="6">
        <v>103.60456979999999</v>
      </c>
      <c r="IL284" s="7">
        <v>95.655116980000003</v>
      </c>
      <c r="IM284" s="6">
        <v>101.8074919</v>
      </c>
      <c r="IN284" s="6">
        <v>96.335240450000001</v>
      </c>
      <c r="IO284" s="6">
        <v>100.4634082</v>
      </c>
      <c r="IP284" s="7">
        <v>94.889425759999995</v>
      </c>
      <c r="IQ284" s="7">
        <v>103.2327221</v>
      </c>
      <c r="IR284" s="7">
        <v>89.328118700000005</v>
      </c>
      <c r="IS284" s="6">
        <v>99.117347120000005</v>
      </c>
      <c r="IT284" s="7">
        <v>97.046078899999998</v>
      </c>
      <c r="IU284" s="6">
        <v>91.953264239999996</v>
      </c>
      <c r="IV284" s="7"/>
      <c r="IW284" s="7">
        <v>97.587430010000006</v>
      </c>
      <c r="IX284" s="7">
        <v>102.37921919999999</v>
      </c>
      <c r="IY284" s="6">
        <v>101.6021691</v>
      </c>
      <c r="IZ284" s="6">
        <v>94.683146949999994</v>
      </c>
      <c r="JA284" s="6">
        <v>80.066202219999994</v>
      </c>
      <c r="JB284" s="6">
        <v>87.907869480000002</v>
      </c>
      <c r="JC284" s="6">
        <v>99.944704169999994</v>
      </c>
      <c r="JD284" s="7">
        <v>103.62925420000001</v>
      </c>
      <c r="JE284" s="7">
        <v>97.129168120000003</v>
      </c>
      <c r="JF284" s="7">
        <v>101.87328479999999</v>
      </c>
      <c r="JG284" s="7">
        <v>104.602181</v>
      </c>
      <c r="JH284" s="6">
        <v>96.045197740000006</v>
      </c>
      <c r="JI284" s="7">
        <v>102.12026419999999</v>
      </c>
      <c r="JJ284" s="6">
        <v>92.459580880000004</v>
      </c>
      <c r="JK284" s="7">
        <v>102.6600104</v>
      </c>
      <c r="JL284" s="6">
        <v>91.761108710000002</v>
      </c>
      <c r="JM284" s="7">
        <v>89.568627449999994</v>
      </c>
      <c r="JN284" s="6">
        <v>103.9913262</v>
      </c>
      <c r="JO284" s="7">
        <v>113.8355277</v>
      </c>
      <c r="JP284" s="7">
        <v>89.800983590000001</v>
      </c>
      <c r="JQ284" s="6">
        <v>100.5336324</v>
      </c>
      <c r="JR284" s="6">
        <v>104.9307642</v>
      </c>
      <c r="JS284" s="7">
        <v>99.56528969</v>
      </c>
      <c r="JT284" s="7">
        <v>82.099360379999993</v>
      </c>
      <c r="JU284" s="7">
        <v>113.4408857</v>
      </c>
      <c r="JV284" s="7">
        <v>100.7818391</v>
      </c>
      <c r="JW284" s="6">
        <v>90.072405470000007</v>
      </c>
      <c r="JX284" s="7">
        <v>89.5942589</v>
      </c>
      <c r="JY284" s="6">
        <v>95.983725660000005</v>
      </c>
      <c r="JZ284" s="7">
        <v>96.168438609999995</v>
      </c>
      <c r="KA284" s="6">
        <v>105.32886999999999</v>
      </c>
      <c r="KB284" s="7">
        <v>103.8111067</v>
      </c>
      <c r="KC284" s="7">
        <v>78.856596429999996</v>
      </c>
      <c r="KD284" s="6">
        <v>98.406307670000004</v>
      </c>
      <c r="KE284" s="6">
        <v>113.10190369999999</v>
      </c>
      <c r="KF284" s="6">
        <v>93.226713649999994</v>
      </c>
      <c r="KG284" s="7">
        <v>97.182712280000004</v>
      </c>
      <c r="KH284" s="6">
        <v>84.129761740000006</v>
      </c>
      <c r="KI284" s="6">
        <v>91.671171889999997</v>
      </c>
      <c r="KJ284" s="6">
        <v>95.57503432</v>
      </c>
      <c r="KK284" s="6">
        <v>93.233289110000001</v>
      </c>
      <c r="KM284" s="178" t="s">
        <v>1948</v>
      </c>
      <c r="KN284" s="178" t="s">
        <v>1948</v>
      </c>
      <c r="KO284" s="178" t="s">
        <v>1948</v>
      </c>
    </row>
    <row r="285" spans="1:301" ht="87.75" customHeight="1">
      <c r="A285" s="164" t="s">
        <v>1800</v>
      </c>
      <c r="B285" s="84" t="str">
        <f>"Chemistry 684"</f>
        <v>Chemistry 684</v>
      </c>
      <c r="C285" s="158" t="s">
        <v>1937</v>
      </c>
      <c r="D285" s="13" t="s">
        <v>642</v>
      </c>
      <c r="E285" s="163"/>
      <c r="F285" s="13"/>
      <c r="G285" s="2" t="s">
        <v>643</v>
      </c>
      <c r="H285" s="13" t="s">
        <v>1271</v>
      </c>
      <c r="I285" s="83" t="str">
        <f>"Chemistry 284"</f>
        <v>Chemistry 284</v>
      </c>
      <c r="J285" s="13">
        <v>285</v>
      </c>
      <c r="K285" s="4"/>
      <c r="L285" s="53">
        <v>0.80753771051771228</v>
      </c>
      <c r="M285" s="114"/>
      <c r="N285" s="5">
        <v>67</v>
      </c>
      <c r="O285" s="6">
        <v>97</v>
      </c>
      <c r="P285" s="6"/>
      <c r="Q285" s="6">
        <v>1080</v>
      </c>
      <c r="S285" s="7">
        <v>1756</v>
      </c>
      <c r="T285" s="6"/>
      <c r="U285" s="6">
        <v>2761</v>
      </c>
      <c r="V285" s="6">
        <v>2611</v>
      </c>
      <c r="W285" s="6">
        <v>387.4</v>
      </c>
      <c r="X285" s="6">
        <v>687.9</v>
      </c>
      <c r="Y285" s="6">
        <v>777.2</v>
      </c>
      <c r="Z285" s="6">
        <v>920.6</v>
      </c>
      <c r="AA285" s="115" t="s">
        <v>68</v>
      </c>
      <c r="AB285" s="116" t="s">
        <v>80</v>
      </c>
      <c r="AC285" s="116" t="s">
        <v>86</v>
      </c>
      <c r="AD285" s="116" t="s">
        <v>69</v>
      </c>
      <c r="AE285" s="115" t="s">
        <v>68</v>
      </c>
      <c r="AF285" s="116" t="s">
        <v>69</v>
      </c>
      <c r="AG285" s="10"/>
      <c r="AH285" s="10"/>
      <c r="AI285" s="10"/>
      <c r="AJ285" s="10"/>
      <c r="AK285" s="75">
        <v>1.05</v>
      </c>
      <c r="AL285" s="117" t="s">
        <v>907</v>
      </c>
      <c r="AM285" s="89" t="s">
        <v>642</v>
      </c>
      <c r="AN285" s="118">
        <v>-3.0514498721338476E-2</v>
      </c>
      <c r="AO285" s="118">
        <v>-4.0268456375838924E-2</v>
      </c>
      <c r="AP285" s="118">
        <v>4.0221797231143025E-2</v>
      </c>
      <c r="AQ285" s="118">
        <v>1.8720159464342967E-2</v>
      </c>
      <c r="AR285" s="80" t="s">
        <v>70</v>
      </c>
      <c r="AS285" s="7">
        <v>47</v>
      </c>
      <c r="AT285" s="119"/>
      <c r="AU285" s="89" t="s">
        <v>642</v>
      </c>
      <c r="AV285" s="7">
        <v>7.1060005799999999</v>
      </c>
      <c r="AW285" s="7">
        <v>0.56499999999999995</v>
      </c>
      <c r="AX285" s="7">
        <v>-19.994</v>
      </c>
      <c r="AY285" s="7"/>
      <c r="AZ285" s="7">
        <v>78.81826263767266</v>
      </c>
      <c r="BA285" s="7">
        <v>-11.391391954342076</v>
      </c>
      <c r="BB285" s="187"/>
      <c r="BC285" s="7">
        <v>77.016552486187848</v>
      </c>
      <c r="BD285" s="7">
        <v>72.077304830917882</v>
      </c>
      <c r="BE285" s="7">
        <v>36.963718670438475</v>
      </c>
      <c r="BF285" s="7">
        <v>31.647750455927049</v>
      </c>
      <c r="BG285" s="7">
        <v>53.046953846153841</v>
      </c>
      <c r="BH285" s="7">
        <v>20.369162027022234</v>
      </c>
      <c r="BI285" s="7">
        <v>17.638427559468397</v>
      </c>
      <c r="BJ285" s="165"/>
      <c r="BK285" s="7">
        <v>-4.7815629270000004</v>
      </c>
      <c r="BL285" s="7"/>
      <c r="BM285" s="7">
        <v>69.657863502661584</v>
      </c>
      <c r="BN285" s="165"/>
      <c r="BO285" s="7">
        <v>9.416000000000011</v>
      </c>
      <c r="BP285" s="7">
        <v>14.227400000000017</v>
      </c>
      <c r="BQ285" s="7"/>
      <c r="BR285" s="7"/>
      <c r="BS285" s="7">
        <v>29.880909418982284</v>
      </c>
      <c r="BT285" s="7">
        <v>80.437566393976638</v>
      </c>
      <c r="BU285" s="75"/>
      <c r="BV285" s="7">
        <v>-6.6666436119382002</v>
      </c>
      <c r="BW285" s="7" t="s">
        <v>195</v>
      </c>
      <c r="BX285" s="6">
        <v>-4.3385639479580007</v>
      </c>
      <c r="BY285" s="6"/>
      <c r="BZ285" s="6">
        <v>-54.350528151734892</v>
      </c>
      <c r="CA285" s="6"/>
      <c r="CB285" s="4"/>
      <c r="CC285" s="89" t="s">
        <v>642</v>
      </c>
      <c r="CD285" s="4">
        <v>-7.2072119924977827</v>
      </c>
      <c r="CE285" s="4">
        <v>55.920893152256006</v>
      </c>
      <c r="CF285" s="4"/>
      <c r="CG285" s="89" t="s">
        <v>642</v>
      </c>
      <c r="CH285" s="6">
        <v>-49.3</v>
      </c>
      <c r="CI285" s="53"/>
      <c r="CJ285" s="6">
        <v>1021.67</v>
      </c>
      <c r="CK285" s="6">
        <v>3494</v>
      </c>
      <c r="CL285" s="8">
        <v>93</v>
      </c>
      <c r="CM285" s="6">
        <v>4756.83</v>
      </c>
      <c r="CN285" s="9">
        <v>-21</v>
      </c>
      <c r="CO285" s="6">
        <v>15718.14</v>
      </c>
      <c r="CP285" s="5">
        <v>47</v>
      </c>
      <c r="CQ285" s="4">
        <v>30</v>
      </c>
      <c r="CR285" s="78">
        <v>10.039999999999999</v>
      </c>
      <c r="CS285" s="78">
        <v>0.6</v>
      </c>
      <c r="CT285" s="78">
        <v>2.4500000000000002</v>
      </c>
      <c r="CU285" s="78">
        <v>6.81</v>
      </c>
      <c r="CV285" s="6">
        <v>113.50520423770672</v>
      </c>
      <c r="CW285" s="78"/>
      <c r="CX285" s="10">
        <v>30</v>
      </c>
      <c r="CY285" s="6">
        <v>92.000500762751685</v>
      </c>
      <c r="CZ285" s="2"/>
      <c r="DA285" s="11"/>
      <c r="DB285" s="11"/>
      <c r="DC285" s="11"/>
      <c r="DD285" s="120" t="s">
        <v>71</v>
      </c>
      <c r="DE285" s="120" t="s">
        <v>72</v>
      </c>
      <c r="DF285" s="89" t="s">
        <v>642</v>
      </c>
      <c r="DG285" s="12">
        <v>22</v>
      </c>
      <c r="DH285" s="9"/>
      <c r="DI285" s="98">
        <v>62.5</v>
      </c>
      <c r="DJ285" s="102"/>
      <c r="DK285" s="1"/>
      <c r="DL285" s="103"/>
      <c r="DM285" s="46" t="s">
        <v>101</v>
      </c>
      <c r="DN285" s="10">
        <v>2</v>
      </c>
      <c r="DO285" s="10">
        <v>4</v>
      </c>
      <c r="DP285" s="11">
        <v>1</v>
      </c>
      <c r="DQ285" s="55">
        <v>153</v>
      </c>
      <c r="DR285" s="12"/>
      <c r="DS285" s="79">
        <v>0</v>
      </c>
      <c r="DT285" s="2"/>
      <c r="DU285" s="8">
        <v>24</v>
      </c>
      <c r="DV285" s="12"/>
      <c r="DW285" s="13">
        <v>100</v>
      </c>
      <c r="DX285" s="89" t="s">
        <v>642</v>
      </c>
      <c r="DY285" s="12">
        <v>-17</v>
      </c>
      <c r="DZ285" s="89" t="s">
        <v>642</v>
      </c>
      <c r="EA285" s="7">
        <v>8.8446427164986794</v>
      </c>
      <c r="EB285" s="75">
        <v>-0.13270000000000001</v>
      </c>
      <c r="EC285" s="75">
        <v>-7.6399999999999996E-2</v>
      </c>
      <c r="ED285" s="75">
        <v>-4.24E-2</v>
      </c>
      <c r="EE285" s="90">
        <v>0</v>
      </c>
      <c r="EF285" s="90">
        <v>0</v>
      </c>
      <c r="EG285" s="90">
        <v>0</v>
      </c>
      <c r="EH285" s="90">
        <v>0</v>
      </c>
      <c r="EI285" s="75"/>
      <c r="EJ285" s="89" t="s">
        <v>642</v>
      </c>
      <c r="EK285" s="91" t="s">
        <v>74</v>
      </c>
      <c r="EL285" s="91" t="s">
        <v>74</v>
      </c>
      <c r="EM285" s="91" t="s">
        <v>74</v>
      </c>
      <c r="EN285" s="91" t="s">
        <v>74</v>
      </c>
      <c r="EO285" s="91" t="s">
        <v>74</v>
      </c>
      <c r="EP285" s="91" t="s">
        <v>74</v>
      </c>
      <c r="EQ285" s="91" t="s">
        <v>74</v>
      </c>
      <c r="ER285" s="91" t="s">
        <v>74</v>
      </c>
      <c r="ES285" s="92" t="s">
        <v>74</v>
      </c>
      <c r="ET285" s="89" t="s">
        <v>642</v>
      </c>
      <c r="EU285" s="7">
        <v>70.7</v>
      </c>
      <c r="EV285" s="7">
        <v>-3.5</v>
      </c>
      <c r="EW285" s="10" t="s">
        <v>102</v>
      </c>
      <c r="EX285" s="10">
        <v>35600</v>
      </c>
      <c r="EY285" s="10" t="s">
        <v>103</v>
      </c>
      <c r="EZ285" s="10">
        <v>100000</v>
      </c>
      <c r="FA285" s="75">
        <v>0.80012611540150935</v>
      </c>
      <c r="FB285" s="75">
        <v>0.72995848086667714</v>
      </c>
      <c r="FC285" s="75">
        <v>1.6083333333333334</v>
      </c>
      <c r="FD285" s="89" t="s">
        <v>642</v>
      </c>
      <c r="FE285" s="15" t="s">
        <v>113</v>
      </c>
      <c r="FF285" s="6">
        <v>0</v>
      </c>
      <c r="FG285" s="10"/>
      <c r="FH285" s="6">
        <v>26142.65</v>
      </c>
      <c r="FI285" s="10">
        <v>8.32</v>
      </c>
      <c r="FJ285" s="9"/>
      <c r="FK285" s="6">
        <v>-3.8165070531243961</v>
      </c>
      <c r="FL285" s="6">
        <v>10.061283988814173</v>
      </c>
      <c r="FM285" s="6">
        <v>2.0169160702667499</v>
      </c>
      <c r="FN285" s="6">
        <v>-10.979369219824475</v>
      </c>
      <c r="FO285" s="6">
        <v>-9.868796349115815</v>
      </c>
      <c r="FP285" s="6">
        <v>7.4712643678160884</v>
      </c>
      <c r="FQ285" s="121">
        <v>0.64520233488555123</v>
      </c>
      <c r="FR285" s="122"/>
      <c r="FS285" s="121">
        <v>0.78129319400674513</v>
      </c>
      <c r="FT285" s="89" t="s">
        <v>642</v>
      </c>
      <c r="FU285" s="7">
        <v>0.60882497179149953</v>
      </c>
      <c r="FV285" s="7">
        <v>-18.690571145832969</v>
      </c>
      <c r="FW285" s="7">
        <v>-1.3655868206927435</v>
      </c>
      <c r="FX285" s="7">
        <v>3.6696267198035315</v>
      </c>
      <c r="FY285" s="7">
        <v>22.186144082911163</v>
      </c>
      <c r="FZ285" s="7">
        <v>29.507618885809272</v>
      </c>
      <c r="GA285" s="7">
        <v>-166.46256260499587</v>
      </c>
      <c r="GB285" s="7">
        <v>-9.0524157978307596</v>
      </c>
      <c r="GC285" s="89" t="s">
        <v>642</v>
      </c>
      <c r="GD285" s="95" t="s">
        <v>74</v>
      </c>
      <c r="GE285" s="95" t="s">
        <v>74</v>
      </c>
      <c r="GF285" s="123" t="s">
        <v>1402</v>
      </c>
      <c r="GG285" s="123" t="s">
        <v>1401</v>
      </c>
      <c r="GH285" s="124" t="s">
        <v>81</v>
      </c>
      <c r="GI285" s="125" t="s">
        <v>81</v>
      </c>
      <c r="GJ285" s="126" t="s">
        <v>81</v>
      </c>
      <c r="GK285" s="89" t="s">
        <v>642</v>
      </c>
      <c r="GL285" s="127"/>
      <c r="GM285" s="127"/>
      <c r="GN285" s="127"/>
      <c r="GO285" s="127"/>
      <c r="GP285" s="127"/>
      <c r="GQ285" s="127"/>
      <c r="GR285" s="127"/>
      <c r="GS285" s="127"/>
      <c r="GT285" s="127"/>
      <c r="GU285" s="127"/>
      <c r="GV285" s="127"/>
      <c r="GW285" s="127"/>
      <c r="GX285" s="127"/>
      <c r="GY285" s="127"/>
      <c r="GZ285" s="127"/>
      <c r="HA285" s="127"/>
      <c r="HB285" s="89" t="s">
        <v>642</v>
      </c>
      <c r="HC285" s="106"/>
      <c r="HD285" s="106"/>
      <c r="HE285" s="106"/>
      <c r="HF285" s="106"/>
      <c r="HG285" s="106"/>
      <c r="HH285" s="106"/>
      <c r="HI285" s="106"/>
      <c r="HJ285" s="106"/>
      <c r="HK285" s="106"/>
      <c r="HL285" s="106"/>
      <c r="HM285" s="106"/>
      <c r="HN285" s="106"/>
      <c r="HO285" s="106"/>
      <c r="HP285" s="106"/>
      <c r="HQ285" s="106"/>
      <c r="HR285" s="106"/>
      <c r="HS285" s="106"/>
      <c r="HT285" s="106"/>
      <c r="HU285" s="106"/>
      <c r="HV285" s="106"/>
      <c r="HW285" s="106"/>
      <c r="HX285" s="106"/>
      <c r="HY285" s="106"/>
      <c r="HZ285" s="106"/>
      <c r="IA285" s="89" t="s">
        <v>642</v>
      </c>
      <c r="IB285" s="133">
        <v>8.8101860601429896E-2</v>
      </c>
      <c r="IC285" s="133">
        <v>9.4888426275822696E-2</v>
      </c>
      <c r="ID285" s="13" t="s">
        <v>642</v>
      </c>
      <c r="IE285" s="6">
        <v>102.34925200000001</v>
      </c>
      <c r="IF285" s="6">
        <v>104.9262995</v>
      </c>
      <c r="IG285" s="6">
        <v>89.170374620000004</v>
      </c>
      <c r="IH285" s="6">
        <v>63.799970500000001</v>
      </c>
      <c r="II285" s="6">
        <v>98.816757280000004</v>
      </c>
      <c r="IJ285" s="6">
        <v>87.560247880000006</v>
      </c>
      <c r="IK285" s="6">
        <v>82.711106299999997</v>
      </c>
      <c r="IL285" s="7">
        <v>107.9895777</v>
      </c>
      <c r="IM285" s="6">
        <v>99.669008379999994</v>
      </c>
      <c r="IN285" s="6">
        <v>99.98745452</v>
      </c>
      <c r="IO285" s="6">
        <v>81.120190669999999</v>
      </c>
      <c r="IP285" s="7">
        <v>93.616117270000004</v>
      </c>
      <c r="IQ285" s="7">
        <v>81.60994513</v>
      </c>
      <c r="IR285" s="7">
        <v>64.484091800000002</v>
      </c>
      <c r="IS285" s="6">
        <v>56.165438880000004</v>
      </c>
      <c r="IT285" s="7">
        <v>91.845239699999993</v>
      </c>
      <c r="IU285" s="6">
        <v>68.36196837</v>
      </c>
      <c r="IV285" s="7">
        <v>94.147507599999997</v>
      </c>
      <c r="IW285" s="7">
        <v>83.546534769999994</v>
      </c>
      <c r="IX285" s="7">
        <v>61.345046959999998</v>
      </c>
      <c r="IY285" s="6">
        <v>58.996201220000003</v>
      </c>
      <c r="IZ285" s="6">
        <v>54.441933499999998</v>
      </c>
      <c r="JA285" s="6">
        <v>81.816048019999997</v>
      </c>
      <c r="JB285" s="6">
        <v>57.467985290000001</v>
      </c>
      <c r="JC285" s="6">
        <v>59.343608089999996</v>
      </c>
      <c r="JD285" s="7">
        <v>83.967347320000002</v>
      </c>
      <c r="JE285" s="7">
        <v>72.575543039999999</v>
      </c>
      <c r="JF285" s="7">
        <v>81.149141740000005</v>
      </c>
      <c r="JG285" s="7">
        <v>94.660088200000004</v>
      </c>
      <c r="JH285" s="6">
        <v>95.710847520000002</v>
      </c>
      <c r="JI285" s="7">
        <v>100.7158726</v>
      </c>
      <c r="JJ285" s="6">
        <v>94.993829070000004</v>
      </c>
      <c r="JK285" s="7">
        <v>123.3008988</v>
      </c>
      <c r="JL285" s="6">
        <v>100.5029409</v>
      </c>
      <c r="JM285" s="7">
        <v>100.46592889999999</v>
      </c>
      <c r="JN285" s="6">
        <v>89.448194889999996</v>
      </c>
      <c r="JO285" s="7">
        <v>56.672760510000003</v>
      </c>
      <c r="JP285" s="7"/>
      <c r="JQ285" s="6">
        <v>89.835311279999999</v>
      </c>
      <c r="JR285" s="6">
        <v>84.813928630000007</v>
      </c>
      <c r="JS285" s="7">
        <v>83.697725039999995</v>
      </c>
      <c r="JT285" s="7">
        <v>92.233186470000007</v>
      </c>
      <c r="JU285" s="7">
        <v>82.923323569999994</v>
      </c>
      <c r="JV285" s="7">
        <v>82.563717650000001</v>
      </c>
      <c r="JW285" s="6">
        <v>88.93557423</v>
      </c>
      <c r="JX285" s="7"/>
      <c r="JY285" s="6">
        <v>88.211137269999995</v>
      </c>
      <c r="JZ285" s="7">
        <v>91.943795649999998</v>
      </c>
      <c r="KA285" s="6">
        <v>79.757741190000004</v>
      </c>
      <c r="KB285" s="7">
        <v>95.839284890000002</v>
      </c>
      <c r="KC285" s="7">
        <v>65.085940100000002</v>
      </c>
      <c r="KD285" s="6">
        <v>88.126924770000002</v>
      </c>
      <c r="KE285" s="6">
        <v>84.183335540000002</v>
      </c>
      <c r="KF285" s="6">
        <v>97.788576660000004</v>
      </c>
      <c r="KG285" s="7">
        <v>82.325631610000002</v>
      </c>
      <c r="KH285" s="6">
        <v>91.111693759999994</v>
      </c>
      <c r="KI285" s="6">
        <v>93.181348220000004</v>
      </c>
      <c r="KJ285" s="6">
        <v>85.560720509999996</v>
      </c>
      <c r="KK285" s="6">
        <v>68.457832960000005</v>
      </c>
      <c r="KM285" s="178">
        <v>0.71803199228136327</v>
      </c>
      <c r="KN285" s="178">
        <v>0.70257942833464448</v>
      </c>
      <c r="KO285" s="178" t="s">
        <v>1948</v>
      </c>
    </row>
    <row r="286" spans="1:301" ht="87.75" customHeight="1">
      <c r="A286" s="164" t="s">
        <v>1801</v>
      </c>
      <c r="B286" s="84" t="str">
        <f>"Chemistry 685"</f>
        <v>Chemistry 685</v>
      </c>
      <c r="C286" s="158" t="s">
        <v>1937</v>
      </c>
      <c r="D286" s="13" t="s">
        <v>324</v>
      </c>
      <c r="E286" s="163"/>
      <c r="F286" s="13"/>
      <c r="G286" s="2" t="s">
        <v>325</v>
      </c>
      <c r="H286" s="13" t="s">
        <v>1103</v>
      </c>
      <c r="I286" s="83" t="str">
        <f>"Chemistry 285"</f>
        <v>Chemistry 285</v>
      </c>
      <c r="J286" s="13">
        <v>286</v>
      </c>
      <c r="K286" s="4"/>
      <c r="L286" s="53">
        <v>0.72283590095329309</v>
      </c>
      <c r="M286" s="114"/>
      <c r="N286" s="5">
        <v>88</v>
      </c>
      <c r="O286" s="6">
        <v>73</v>
      </c>
      <c r="P286" s="6">
        <v>947</v>
      </c>
      <c r="Q286" s="6"/>
      <c r="S286" s="7">
        <v>825.6</v>
      </c>
      <c r="T286" s="6"/>
      <c r="U286" s="6">
        <v>381.5</v>
      </c>
      <c r="V286" s="6">
        <v>587.29999999999995</v>
      </c>
      <c r="W286" s="6">
        <v>385.9</v>
      </c>
      <c r="X286" s="6">
        <v>526.20000000000005</v>
      </c>
      <c r="Y286" s="6">
        <v>495.79999999999995</v>
      </c>
      <c r="Z286" s="6">
        <v>658.6</v>
      </c>
      <c r="AA286" s="115" t="s">
        <v>68</v>
      </c>
      <c r="AB286" s="116" t="s">
        <v>80</v>
      </c>
      <c r="AC286" s="115" t="s">
        <v>68</v>
      </c>
      <c r="AD286" s="115" t="s">
        <v>68</v>
      </c>
      <c r="AE286" s="116" t="s">
        <v>69</v>
      </c>
      <c r="AF286" s="116" t="s">
        <v>69</v>
      </c>
      <c r="AG286" s="10"/>
      <c r="AH286" s="10"/>
      <c r="AI286" s="10"/>
      <c r="AJ286" s="10"/>
      <c r="AK286" s="75">
        <v>1.03</v>
      </c>
      <c r="AL286" s="117" t="s">
        <v>907</v>
      </c>
      <c r="AM286" s="89" t="s">
        <v>324</v>
      </c>
      <c r="AN286" s="118">
        <v>-3.7449612067097224E-2</v>
      </c>
      <c r="AO286" s="118">
        <v>-4.8657718120805368E-2</v>
      </c>
      <c r="AP286" s="118">
        <v>2.6138044829633614E-2</v>
      </c>
      <c r="AQ286" s="118">
        <v>1.126390901386117E-2</v>
      </c>
      <c r="AR286" s="80" t="s">
        <v>70</v>
      </c>
      <c r="AS286" s="7">
        <v>2.2432565843698908</v>
      </c>
      <c r="AT286" s="119"/>
      <c r="AU286" s="89" t="s">
        <v>324</v>
      </c>
      <c r="AV286" s="7">
        <v>7.0706920699999998</v>
      </c>
      <c r="AW286" s="7">
        <v>-5.6050000000000004</v>
      </c>
      <c r="AX286" s="7">
        <v>-6.32</v>
      </c>
      <c r="AY286" s="7"/>
      <c r="AZ286" s="7">
        <v>35.590731604777872</v>
      </c>
      <c r="BA286" s="7">
        <v>10.436095599285132</v>
      </c>
      <c r="BB286" s="187"/>
      <c r="BC286" s="7">
        <v>39.778983425414374</v>
      </c>
      <c r="BD286" s="7">
        <v>70.531411111111112</v>
      </c>
      <c r="BE286" s="7">
        <v>44.035854455445545</v>
      </c>
      <c r="BF286" s="7">
        <v>43.805805167173247</v>
      </c>
      <c r="BG286" s="7">
        <v>68.431569230769227</v>
      </c>
      <c r="BH286" s="7">
        <v>23.775041167620337</v>
      </c>
      <c r="BI286" s="7">
        <v>5.6200480064575018</v>
      </c>
      <c r="BJ286" s="77"/>
      <c r="BK286" s="7">
        <v>5.1554235479999999</v>
      </c>
      <c r="BL286" s="7"/>
      <c r="BM286" s="7">
        <v>52.723714556778617</v>
      </c>
      <c r="BN286" s="77"/>
      <c r="BO286" s="7">
        <v>8.5879999999999939</v>
      </c>
      <c r="BP286" s="7">
        <v>-1.5746000000000038</v>
      </c>
      <c r="BQ286" s="7"/>
      <c r="BR286" s="7"/>
      <c r="BS286" s="7">
        <v>24.713533091866964</v>
      </c>
      <c r="BT286" s="7">
        <v>77.220487375917486</v>
      </c>
      <c r="BU286" s="75"/>
      <c r="BV286" s="7">
        <v>-6.5337028462129467</v>
      </c>
      <c r="BW286" s="7" t="s">
        <v>195</v>
      </c>
      <c r="BX286" s="6">
        <v>-22.425215618213375</v>
      </c>
      <c r="BY286" s="6"/>
      <c r="BZ286" s="6">
        <v>12.095674082567651</v>
      </c>
      <c r="CA286" s="6"/>
      <c r="CB286" s="4"/>
      <c r="CC286" s="89" t="s">
        <v>324</v>
      </c>
      <c r="CD286" s="4">
        <v>6.4491939300116989</v>
      </c>
      <c r="CE286" s="4">
        <v>78.470801198535014</v>
      </c>
      <c r="CF286" s="4"/>
      <c r="CG286" s="89" t="s">
        <v>324</v>
      </c>
      <c r="CH286" s="6">
        <v>-4.9800000000000004</v>
      </c>
      <c r="CI286" s="53"/>
      <c r="CJ286" s="6">
        <v>32000</v>
      </c>
      <c r="CK286" s="6">
        <v>32000</v>
      </c>
      <c r="CL286" s="8">
        <v>-30</v>
      </c>
      <c r="CM286" s="6">
        <v>25398.42</v>
      </c>
      <c r="CN286" s="9">
        <v>-21</v>
      </c>
      <c r="CO286" s="6">
        <v>32000</v>
      </c>
      <c r="CP286" s="5">
        <v>-28</v>
      </c>
      <c r="CQ286" s="4">
        <v>30</v>
      </c>
      <c r="CR286" s="78">
        <v>17.7</v>
      </c>
      <c r="CS286" s="78">
        <v>10</v>
      </c>
      <c r="CT286" s="78">
        <v>12.91</v>
      </c>
      <c r="CU286" s="78" t="s">
        <v>93</v>
      </c>
      <c r="CV286" s="6">
        <v>106.25958957798744</v>
      </c>
      <c r="CW286" s="78"/>
      <c r="CX286" s="10">
        <v>30</v>
      </c>
      <c r="CY286" s="6">
        <v>98.522813188021345</v>
      </c>
      <c r="CZ286" s="2"/>
      <c r="DA286" s="11"/>
      <c r="DB286" s="11"/>
      <c r="DC286" s="11"/>
      <c r="DD286" s="120" t="s">
        <v>72</v>
      </c>
      <c r="DE286" s="120" t="s">
        <v>72</v>
      </c>
      <c r="DF286" s="89" t="s">
        <v>324</v>
      </c>
      <c r="DG286" s="12">
        <v>1</v>
      </c>
      <c r="DH286" s="9"/>
      <c r="DI286" s="98">
        <v>50</v>
      </c>
      <c r="DJ286" s="102"/>
      <c r="DK286" s="1"/>
      <c r="DL286" s="103"/>
      <c r="DM286" s="46" t="s">
        <v>101</v>
      </c>
      <c r="DN286" s="10">
        <v>0</v>
      </c>
      <c r="DO286" s="10">
        <v>0</v>
      </c>
      <c r="DP286" s="11"/>
      <c r="DQ286" s="109"/>
      <c r="DR286" s="12"/>
      <c r="DS286" s="79">
        <v>0</v>
      </c>
      <c r="DT286" s="2"/>
      <c r="DU286" s="8">
        <v>6</v>
      </c>
      <c r="DV286" s="12"/>
      <c r="DW286" s="13">
        <v>100</v>
      </c>
      <c r="DX286" s="89" t="s">
        <v>324</v>
      </c>
      <c r="DY286" s="12">
        <v>-56</v>
      </c>
      <c r="DZ286" s="89" t="s">
        <v>324</v>
      </c>
      <c r="EA286" s="7">
        <v>63.286826842789488</v>
      </c>
      <c r="EB286" s="75">
        <v>-3.4700000000000002E-2</v>
      </c>
      <c r="EC286" s="75">
        <v>-0.10780000000000001</v>
      </c>
      <c r="ED286" s="75">
        <v>-0.13719999999999999</v>
      </c>
      <c r="EE286" s="90">
        <v>13.883299798792763</v>
      </c>
      <c r="EF286" s="90">
        <v>0</v>
      </c>
      <c r="EG286" s="90">
        <v>0</v>
      </c>
      <c r="EH286" s="90">
        <v>0</v>
      </c>
      <c r="EI286" s="75"/>
      <c r="EJ286" s="89" t="s">
        <v>324</v>
      </c>
      <c r="EK286" s="91" t="s">
        <v>74</v>
      </c>
      <c r="EL286" s="91" t="s">
        <v>74</v>
      </c>
      <c r="EM286" s="91" t="s">
        <v>74</v>
      </c>
      <c r="EN286" s="91" t="s">
        <v>74</v>
      </c>
      <c r="EO286" s="91" t="s">
        <v>74</v>
      </c>
      <c r="EP286" s="91" t="s">
        <v>74</v>
      </c>
      <c r="EQ286" s="91" t="s">
        <v>74</v>
      </c>
      <c r="ER286" s="91" t="s">
        <v>74</v>
      </c>
      <c r="ES286" s="92" t="s">
        <v>74</v>
      </c>
      <c r="ET286" s="89" t="s">
        <v>324</v>
      </c>
      <c r="EU286" s="7">
        <v>44.4</v>
      </c>
      <c r="EV286" s="7">
        <v>5.22</v>
      </c>
      <c r="EW286" s="10"/>
      <c r="EX286" s="10"/>
      <c r="EY286" s="10"/>
      <c r="EZ286" s="10"/>
      <c r="FA286" s="75">
        <v>0.78391864699156921</v>
      </c>
      <c r="FB286" s="75">
        <v>1.0696845853684271</v>
      </c>
      <c r="FC286" s="75">
        <v>0.89134615384615379</v>
      </c>
      <c r="FD286" s="89" t="s">
        <v>324</v>
      </c>
      <c r="FE286" s="15" t="s">
        <v>113</v>
      </c>
      <c r="FF286" s="86">
        <v>100</v>
      </c>
      <c r="FG286" s="10"/>
      <c r="FH286" s="6">
        <v>32000</v>
      </c>
      <c r="FI286" s="10"/>
      <c r="FJ286" s="9"/>
      <c r="FK286" s="6">
        <v>5.4048564493688218</v>
      </c>
      <c r="FL286" s="6">
        <v>4.3196287261260231</v>
      </c>
      <c r="FM286" s="6">
        <v>11.776187378009118</v>
      </c>
      <c r="FN286" s="6">
        <v>57.600189708323477</v>
      </c>
      <c r="FO286" s="6">
        <v>17.512835139760384</v>
      </c>
      <c r="FP286" s="6">
        <v>78.160919540229884</v>
      </c>
      <c r="FQ286" s="121">
        <v>0.61426510133140944</v>
      </c>
      <c r="FR286" s="122"/>
      <c r="FS286" s="121">
        <v>0.632432133576602</v>
      </c>
      <c r="FT286" s="89" t="s">
        <v>324</v>
      </c>
      <c r="FU286" s="7">
        <v>-61.375697238159432</v>
      </c>
      <c r="FV286" s="7">
        <v>-114.87421685470976</v>
      </c>
      <c r="FW286" s="7">
        <v>-67.148609704424615</v>
      </c>
      <c r="FX286" s="7">
        <v>-42.021750334282594</v>
      </c>
      <c r="FY286" s="7">
        <v>-3.24944114567145</v>
      </c>
      <c r="FZ286" s="7">
        <v>67.006382671187197</v>
      </c>
      <c r="GA286" s="7">
        <v>-141.3232223321244</v>
      </c>
      <c r="GB286" s="7">
        <v>78.87909669072242</v>
      </c>
      <c r="GC286" s="89" t="s">
        <v>324</v>
      </c>
      <c r="GD286" s="92" t="s">
        <v>74</v>
      </c>
      <c r="GE286" s="92" t="s">
        <v>74</v>
      </c>
      <c r="GF286" s="123" t="s">
        <v>1402</v>
      </c>
      <c r="GG286" s="123" t="s">
        <v>1402</v>
      </c>
      <c r="GH286" s="124" t="s">
        <v>74</v>
      </c>
      <c r="GI286" s="125" t="s">
        <v>81</v>
      </c>
      <c r="GJ286" s="126" t="s">
        <v>74</v>
      </c>
      <c r="GK286" s="89" t="s">
        <v>324</v>
      </c>
      <c r="GL286" s="127"/>
      <c r="GM286" s="127"/>
      <c r="GN286" s="127"/>
      <c r="GO286" s="127"/>
      <c r="GP286" s="127"/>
      <c r="GQ286" s="127"/>
      <c r="GR286" s="127"/>
      <c r="GS286" s="127"/>
      <c r="GT286" s="127"/>
      <c r="GU286" s="127"/>
      <c r="GV286" s="127"/>
      <c r="GW286" s="127"/>
      <c r="GX286" s="127"/>
      <c r="GY286" s="127"/>
      <c r="GZ286" s="127"/>
      <c r="HA286" s="127"/>
      <c r="HB286" s="89" t="s">
        <v>324</v>
      </c>
      <c r="HC286" s="106"/>
      <c r="HD286" s="106"/>
      <c r="HE286" s="106"/>
      <c r="HF286" s="106"/>
      <c r="HG286" s="106"/>
      <c r="HH286" s="106"/>
      <c r="HI286" s="106"/>
      <c r="HJ286" s="106"/>
      <c r="HK286" s="106"/>
      <c r="HL286" s="106"/>
      <c r="HM286" s="106"/>
      <c r="HN286" s="106"/>
      <c r="HO286" s="106"/>
      <c r="HP286" s="106"/>
      <c r="HQ286" s="106"/>
      <c r="HR286" s="106"/>
      <c r="HS286" s="106"/>
      <c r="HT286" s="106"/>
      <c r="HU286" s="106"/>
      <c r="HV286" s="106"/>
      <c r="HW286" s="106"/>
      <c r="HX286" s="106"/>
      <c r="HY286" s="106"/>
      <c r="HZ286" s="106"/>
      <c r="IA286" s="89" t="s">
        <v>324</v>
      </c>
      <c r="IB286" s="42">
        <v>0.71250951662698703</v>
      </c>
      <c r="IC286" s="41">
        <v>0.98694886627850598</v>
      </c>
      <c r="ID286" s="13" t="s">
        <v>324</v>
      </c>
      <c r="IE286" s="6">
        <v>75.01984324</v>
      </c>
      <c r="IF286" s="6">
        <v>79.867281210000002</v>
      </c>
      <c r="IG286" s="6">
        <v>95.201900940000002</v>
      </c>
      <c r="IH286" s="6">
        <v>71.295934320000001</v>
      </c>
      <c r="II286" s="6">
        <v>95.345289480000005</v>
      </c>
      <c r="IJ286" s="6">
        <v>113.8201388</v>
      </c>
      <c r="IK286" s="6">
        <v>72.324837650000006</v>
      </c>
      <c r="IL286" s="7">
        <v>97.026262950000003</v>
      </c>
      <c r="IM286" s="6">
        <v>87.956056930000003</v>
      </c>
      <c r="IN286" s="6">
        <v>111.5588613</v>
      </c>
      <c r="IO286" s="6">
        <v>77.488323399999999</v>
      </c>
      <c r="IP286" s="7">
        <v>73.881465050000003</v>
      </c>
      <c r="IQ286" s="7">
        <v>96.939151589999994</v>
      </c>
      <c r="IR286" s="7">
        <v>90.063051299999998</v>
      </c>
      <c r="IS286" s="6">
        <v>58.114255550000003</v>
      </c>
      <c r="IT286" s="7">
        <v>86.971258129999995</v>
      </c>
      <c r="IU286" s="6">
        <v>48.557728189999999</v>
      </c>
      <c r="IV286" s="7">
        <v>54.829734860000002</v>
      </c>
      <c r="IW286" s="7">
        <v>93.619677350000003</v>
      </c>
      <c r="IX286" s="7">
        <v>8.4824130740000001</v>
      </c>
      <c r="IY286" s="6">
        <v>-14.39681335</v>
      </c>
      <c r="IZ286" s="6">
        <v>-42.864372469999999</v>
      </c>
      <c r="JA286" s="6">
        <v>21.58774373</v>
      </c>
      <c r="JB286" s="6">
        <v>73.701042799999996</v>
      </c>
      <c r="JC286" s="6">
        <v>-37.017045449999998</v>
      </c>
      <c r="JD286" s="7"/>
      <c r="JE286" s="7">
        <v>31.51659506</v>
      </c>
      <c r="JF286" s="7">
        <v>63.582912</v>
      </c>
      <c r="JG286" s="7">
        <v>89.954278000000002</v>
      </c>
      <c r="JH286" s="6">
        <v>101.1487539</v>
      </c>
      <c r="JI286" s="7">
        <v>98.125668039999994</v>
      </c>
      <c r="JJ286" s="6">
        <v>91.96551608</v>
      </c>
      <c r="JK286" s="7">
        <v>118.9998985</v>
      </c>
      <c r="JL286" s="6">
        <v>100.7145173</v>
      </c>
      <c r="JM286" s="7">
        <v>94.980820600000001</v>
      </c>
      <c r="JN286" s="6">
        <v>84.976340690000001</v>
      </c>
      <c r="JO286" s="7">
        <v>73.908949930000006</v>
      </c>
      <c r="JP286" s="7"/>
      <c r="JQ286" s="6">
        <v>85.216774229999999</v>
      </c>
      <c r="JR286" s="6">
        <v>114.29469570000001</v>
      </c>
      <c r="JS286" s="7">
        <v>82.456514089999999</v>
      </c>
      <c r="JT286" s="7">
        <v>106.88963990000001</v>
      </c>
      <c r="JU286" s="7"/>
      <c r="JV286" s="7">
        <v>86.187368989999996</v>
      </c>
      <c r="JW286" s="6">
        <v>76.566582339999997</v>
      </c>
      <c r="JX286" s="7"/>
      <c r="JY286" s="6">
        <v>106.65629149999999</v>
      </c>
      <c r="JZ286" s="7">
        <v>94.250143710000003</v>
      </c>
      <c r="KA286" s="6">
        <v>97.359669049999994</v>
      </c>
      <c r="KB286" s="7">
        <v>72.819653579999994</v>
      </c>
      <c r="KC286" s="7">
        <v>39.802805720000002</v>
      </c>
      <c r="KD286" s="6">
        <v>89.108706429999998</v>
      </c>
      <c r="KE286" s="6">
        <v>62.407238270000001</v>
      </c>
      <c r="KF286" s="6">
        <v>98.534485759999995</v>
      </c>
      <c r="KG286" s="7">
        <v>89.133019630000007</v>
      </c>
      <c r="KH286" s="6">
        <v>80.653934489999997</v>
      </c>
      <c r="KI286" s="6">
        <v>87.926042249999995</v>
      </c>
      <c r="KJ286" s="6">
        <v>95.682928380000007</v>
      </c>
      <c r="KK286" s="6">
        <v>65.046870470000002</v>
      </c>
      <c r="KM286" s="178">
        <v>0.605278959706953</v>
      </c>
      <c r="KN286" s="178">
        <v>0.6034986261725569</v>
      </c>
      <c r="KO286" s="178">
        <v>1.1564070075729833</v>
      </c>
    </row>
    <row r="287" spans="1:301" ht="87.75" customHeight="1">
      <c r="A287" s="164" t="s">
        <v>1802</v>
      </c>
      <c r="B287" s="84" t="str">
        <f>"Chemistry 686"</f>
        <v>Chemistry 686</v>
      </c>
      <c r="C287" s="158" t="s">
        <v>1938</v>
      </c>
      <c r="D287" s="13" t="s">
        <v>474</v>
      </c>
      <c r="E287" s="163"/>
      <c r="F287" s="13"/>
      <c r="G287" s="2" t="s">
        <v>475</v>
      </c>
      <c r="H287" s="13" t="s">
        <v>1174</v>
      </c>
      <c r="I287" s="83" t="str">
        <f>"Chemistry 286"</f>
        <v>Chemistry 286</v>
      </c>
      <c r="J287" s="13">
        <v>287</v>
      </c>
      <c r="K287" s="4"/>
      <c r="L287" s="53">
        <v>0.9228422094822778</v>
      </c>
      <c r="M287" s="114"/>
      <c r="N287" s="5">
        <v>83</v>
      </c>
      <c r="O287" s="6">
        <v>97</v>
      </c>
      <c r="P287" s="6">
        <v>1330</v>
      </c>
      <c r="Q287" s="6">
        <v>1670</v>
      </c>
      <c r="S287" s="7">
        <v>1156</v>
      </c>
      <c r="T287" s="6">
        <v>1808.7</v>
      </c>
      <c r="U287" s="6">
        <v>303.7</v>
      </c>
      <c r="V287" s="6">
        <v>444.6</v>
      </c>
      <c r="W287" s="6">
        <v>371.4</v>
      </c>
      <c r="X287" s="6">
        <v>545.19999999999993</v>
      </c>
      <c r="Y287" s="6">
        <v>353.7</v>
      </c>
      <c r="Z287" s="6">
        <v>508.19999999999993</v>
      </c>
      <c r="AA287" s="115" t="s">
        <v>68</v>
      </c>
      <c r="AB287" s="116" t="s">
        <v>80</v>
      </c>
      <c r="AC287" s="115" t="s">
        <v>68</v>
      </c>
      <c r="AD287" s="116" t="s">
        <v>69</v>
      </c>
      <c r="AE287" s="115" t="s">
        <v>68</v>
      </c>
      <c r="AF287" s="116" t="s">
        <v>69</v>
      </c>
      <c r="AG287" s="10"/>
      <c r="AH287" s="10"/>
      <c r="AI287" s="10"/>
      <c r="AJ287" s="10"/>
      <c r="AK287" s="75">
        <v>1</v>
      </c>
      <c r="AL287" s="117" t="s">
        <v>907</v>
      </c>
      <c r="AM287" s="89" t="s">
        <v>474</v>
      </c>
      <c r="AN287" s="118">
        <v>-3.2194412711600374E-2</v>
      </c>
      <c r="AO287" s="118">
        <v>-3.8023351810354995E-2</v>
      </c>
      <c r="AP287" s="118">
        <v>2.114306007781103E-2</v>
      </c>
      <c r="AQ287" s="118"/>
      <c r="AR287" s="80" t="s">
        <v>70</v>
      </c>
      <c r="AS287" s="7">
        <v>3.4272270562779017</v>
      </c>
      <c r="AT287" s="119"/>
      <c r="AU287" s="89" t="s">
        <v>474</v>
      </c>
      <c r="AV287" s="7">
        <v>5.3565598799999998</v>
      </c>
      <c r="AW287" s="7">
        <v>-6.617</v>
      </c>
      <c r="AX287" s="7">
        <v>-9.7129999999999992</v>
      </c>
      <c r="AY287" s="7"/>
      <c r="AZ287" s="7">
        <v>39.415994491955495</v>
      </c>
      <c r="BA287" s="7">
        <v>13.821464854428299</v>
      </c>
      <c r="BB287" s="187"/>
      <c r="BC287" s="7">
        <v>24.99012587412588</v>
      </c>
      <c r="BD287" s="7">
        <v>61.618468193172347</v>
      </c>
      <c r="BE287" s="7">
        <v>54.664977069199459</v>
      </c>
      <c r="BF287" s="7">
        <v>64.035884810126589</v>
      </c>
      <c r="BG287" s="7">
        <v>77.122877922077919</v>
      </c>
      <c r="BH287" s="7">
        <v>31.641314520619353</v>
      </c>
      <c r="BI287" s="7">
        <v>6.1787072243346017</v>
      </c>
      <c r="BJ287" s="77"/>
      <c r="BK287" s="7">
        <v>11.579079119999999</v>
      </c>
      <c r="BL287" s="7"/>
      <c r="BM287" s="7">
        <v>92.216179469748468</v>
      </c>
      <c r="BN287" s="77"/>
      <c r="BO287" s="7">
        <v>32.149000000000001</v>
      </c>
      <c r="BP287" s="7">
        <v>5.2598000000000127</v>
      </c>
      <c r="BQ287" s="7"/>
      <c r="BR287" s="7"/>
      <c r="BS287" s="7">
        <v>41.564647924717534</v>
      </c>
      <c r="BT287" s="7">
        <v>69.592926117311407</v>
      </c>
      <c r="BU287" s="75"/>
      <c r="BV287" s="7">
        <v>8.7598155506449</v>
      </c>
      <c r="BW287" s="7" t="s">
        <v>195</v>
      </c>
      <c r="BX287" s="6">
        <v>9.0047658454420088</v>
      </c>
      <c r="BY287" s="6"/>
      <c r="BZ287" s="6">
        <v>-123.92290900524914</v>
      </c>
      <c r="CA287" s="6"/>
      <c r="CB287" s="4"/>
      <c r="CC287" s="89" t="s">
        <v>474</v>
      </c>
      <c r="CD287" s="4">
        <v>-3.8646900918152696</v>
      </c>
      <c r="CE287" s="4">
        <v>83.908464709984202</v>
      </c>
      <c r="CF287" s="4"/>
      <c r="CG287" s="89" t="s">
        <v>474</v>
      </c>
      <c r="CH287" s="6">
        <v>-14.3</v>
      </c>
      <c r="CI287" s="53"/>
      <c r="CJ287" s="6">
        <v>3856.7</v>
      </c>
      <c r="CK287" s="6">
        <v>6895.78</v>
      </c>
      <c r="CL287" s="8">
        <v>-15</v>
      </c>
      <c r="CM287" s="6">
        <v>17280.96</v>
      </c>
      <c r="CN287" s="9">
        <v>27</v>
      </c>
      <c r="CO287" s="6">
        <v>8640.48</v>
      </c>
      <c r="CP287" s="5">
        <v>-65</v>
      </c>
      <c r="CQ287" s="4">
        <v>30</v>
      </c>
      <c r="CR287" s="78">
        <v>0.13</v>
      </c>
      <c r="CS287" s="78">
        <v>0.1</v>
      </c>
      <c r="CT287" s="78">
        <v>10</v>
      </c>
      <c r="CU287" s="78">
        <v>16.53</v>
      </c>
      <c r="CV287" s="6">
        <v>153.79095069503944</v>
      </c>
      <c r="CW287" s="78"/>
      <c r="CX287" s="10">
        <v>30</v>
      </c>
      <c r="CY287" s="6">
        <v>92.763287217968326</v>
      </c>
      <c r="CZ287" s="2"/>
      <c r="DA287" s="11"/>
      <c r="DB287" s="11"/>
      <c r="DC287" s="17"/>
      <c r="DD287" s="120" t="s">
        <v>72</v>
      </c>
      <c r="DE287" s="120" t="s">
        <v>72</v>
      </c>
      <c r="DF287" s="89" t="s">
        <v>474</v>
      </c>
      <c r="DG287" s="12">
        <v>24</v>
      </c>
      <c r="DH287" s="9"/>
      <c r="DI287" s="98">
        <v>0</v>
      </c>
      <c r="DJ287" s="102"/>
      <c r="DK287" s="1"/>
      <c r="DL287" s="103"/>
      <c r="DM287" s="46" t="s">
        <v>101</v>
      </c>
      <c r="DN287" s="10">
        <v>0</v>
      </c>
      <c r="DO287" s="10">
        <v>0</v>
      </c>
      <c r="DP287" s="11"/>
      <c r="DQ287" s="109"/>
      <c r="DR287" s="12"/>
      <c r="DS287" s="79">
        <v>0</v>
      </c>
      <c r="DT287" s="2"/>
      <c r="DU287" s="8">
        <v>29</v>
      </c>
      <c r="DV287" s="12"/>
      <c r="DW287" s="13">
        <v>100</v>
      </c>
      <c r="DX287" s="89" t="s">
        <v>474</v>
      </c>
      <c r="DY287" s="12">
        <v>34</v>
      </c>
      <c r="DZ287" s="89" t="s">
        <v>474</v>
      </c>
      <c r="EA287" s="7">
        <v>59.678267088020931</v>
      </c>
      <c r="EB287" s="75">
        <v>-8.8999999999999999E-3</v>
      </c>
      <c r="EC287" s="75">
        <v>-7.7000000000000002E-3</v>
      </c>
      <c r="ED287" s="75">
        <v>-0.16270000000000001</v>
      </c>
      <c r="EE287" s="90">
        <v>0</v>
      </c>
      <c r="EF287" s="90">
        <v>0</v>
      </c>
      <c r="EG287" s="90">
        <v>0</v>
      </c>
      <c r="EH287" s="90">
        <v>0</v>
      </c>
      <c r="EI287" s="75"/>
      <c r="EJ287" s="89" t="s">
        <v>474</v>
      </c>
      <c r="EK287" s="91" t="s">
        <v>74</v>
      </c>
      <c r="EL287" s="91" t="s">
        <v>74</v>
      </c>
      <c r="EM287" s="91" t="s">
        <v>74</v>
      </c>
      <c r="EN287" s="91" t="s">
        <v>74</v>
      </c>
      <c r="EO287" s="91" t="s">
        <v>74</v>
      </c>
      <c r="EP287" s="91" t="s">
        <v>74</v>
      </c>
      <c r="EQ287" s="91" t="s">
        <v>74</v>
      </c>
      <c r="ER287" s="91" t="s">
        <v>74</v>
      </c>
      <c r="ES287" s="92" t="s">
        <v>74</v>
      </c>
      <c r="ET287" s="89" t="s">
        <v>474</v>
      </c>
      <c r="EU287" s="7">
        <v>22</v>
      </c>
      <c r="EV287" s="7">
        <v>10.4</v>
      </c>
      <c r="EW287" s="10"/>
      <c r="EX287" s="10"/>
      <c r="EY287" s="10"/>
      <c r="EZ287" s="10"/>
      <c r="FA287" s="75">
        <v>0.86804683558117957</v>
      </c>
      <c r="FB287" s="75">
        <v>1.02296153750263</v>
      </c>
      <c r="FC287" s="75">
        <v>1.0477861186815414</v>
      </c>
      <c r="FD287" s="89" t="s">
        <v>474</v>
      </c>
      <c r="FE287" s="15" t="s">
        <v>113</v>
      </c>
      <c r="FF287" s="86">
        <v>100</v>
      </c>
      <c r="FG287" s="10"/>
      <c r="FH287" s="6">
        <v>32000</v>
      </c>
      <c r="FI287" s="10"/>
      <c r="FJ287" s="9"/>
      <c r="FK287" s="6">
        <v>107.52185310693181</v>
      </c>
      <c r="FL287" s="6">
        <v>38.198927603829446</v>
      </c>
      <c r="FM287" s="6">
        <v>56.588235294117695</v>
      </c>
      <c r="FN287" s="6">
        <v>2.344149861807765</v>
      </c>
      <c r="FO287" s="6">
        <v>98.214285714285708</v>
      </c>
      <c r="FP287" s="6">
        <v>46.991346347353598</v>
      </c>
      <c r="FQ287" s="127">
        <v>0.98858930302229275</v>
      </c>
      <c r="FR287" s="122"/>
      <c r="FS287" s="121">
        <v>1.072756819200662</v>
      </c>
      <c r="FT287" s="89" t="s">
        <v>474</v>
      </c>
      <c r="FU287" s="7">
        <v>76.567644328113275</v>
      </c>
      <c r="FV287" s="7">
        <v>28.575465143723356</v>
      </c>
      <c r="FW287" s="7">
        <v>62.152803508511923</v>
      </c>
      <c r="FX287" s="7">
        <v>7.3487703434391598</v>
      </c>
      <c r="FY287" s="7">
        <v>-89.901250230521597</v>
      </c>
      <c r="FZ287" s="7">
        <v>56.889453369097119</v>
      </c>
      <c r="GA287" s="7">
        <v>90.927055920259889</v>
      </c>
      <c r="GB287" s="7">
        <v>122.12804296154917</v>
      </c>
      <c r="GC287" s="89" t="s">
        <v>474</v>
      </c>
      <c r="GD287" s="92" t="s">
        <v>74</v>
      </c>
      <c r="GE287" s="92" t="s">
        <v>74</v>
      </c>
      <c r="GF287" s="123" t="s">
        <v>1403</v>
      </c>
      <c r="GG287" s="123" t="s">
        <v>1403</v>
      </c>
      <c r="GH287" s="124" t="s">
        <v>74</v>
      </c>
      <c r="GI287" s="125" t="s">
        <v>81</v>
      </c>
      <c r="GJ287" s="126" t="s">
        <v>81</v>
      </c>
      <c r="GK287" s="89" t="s">
        <v>474</v>
      </c>
      <c r="GL287" s="75">
        <v>0.40325784158908501</v>
      </c>
      <c r="GM287" s="129">
        <v>0.27171946707071498</v>
      </c>
      <c r="GN287" s="130">
        <v>0.30819683094822597</v>
      </c>
      <c r="GO287" s="129">
        <v>0.59832709868699496</v>
      </c>
      <c r="GP287" s="131">
        <v>0.102947072380942</v>
      </c>
      <c r="GQ287" s="129">
        <v>0.20275006367711099</v>
      </c>
      <c r="GR287" s="130">
        <v>0.44963614305872401</v>
      </c>
      <c r="GS287" s="131">
        <v>0.16292273040034599</v>
      </c>
      <c r="GT287" s="75">
        <v>0.40325784158908501</v>
      </c>
      <c r="GU287" s="129">
        <v>0.27171946707071498</v>
      </c>
      <c r="GV287" s="130">
        <v>0.30819683094822597</v>
      </c>
      <c r="GW287" s="129">
        <v>0.59832709868699496</v>
      </c>
      <c r="GX287" s="131">
        <v>0.102947072380942</v>
      </c>
      <c r="GY287" s="129">
        <v>0.20275006367711099</v>
      </c>
      <c r="GZ287" s="130">
        <v>0.44963614305872401</v>
      </c>
      <c r="HA287" s="131">
        <v>0.16292273040034599</v>
      </c>
      <c r="HB287" s="89" t="s">
        <v>474</v>
      </c>
      <c r="HC287" s="106"/>
      <c r="HD287" s="106"/>
      <c r="HE287" s="106"/>
      <c r="HF287" s="106"/>
      <c r="HG287" s="106"/>
      <c r="HH287" s="106"/>
      <c r="HI287" s="106"/>
      <c r="HJ287" s="106"/>
      <c r="HK287" s="106"/>
      <c r="HL287" s="106"/>
      <c r="HM287" s="106"/>
      <c r="HN287" s="106"/>
      <c r="HO287" s="106"/>
      <c r="HP287" s="106"/>
      <c r="HQ287" s="106"/>
      <c r="HR287" s="106"/>
      <c r="HS287" s="106"/>
      <c r="HT287" s="106"/>
      <c r="HU287" s="106"/>
      <c r="HV287" s="106"/>
      <c r="HW287" s="106"/>
      <c r="HX287" s="106"/>
      <c r="HY287" s="106"/>
      <c r="HZ287" s="106"/>
      <c r="IA287" s="89" t="s">
        <v>474</v>
      </c>
      <c r="IB287" s="42">
        <v>0.71097472243448301</v>
      </c>
      <c r="IC287" s="41">
        <v>0.98107594150493105</v>
      </c>
      <c r="ID287" s="13" t="s">
        <v>474</v>
      </c>
      <c r="IE287" s="6">
        <v>94.627147050000005</v>
      </c>
      <c r="IF287" s="6">
        <v>105.5730976</v>
      </c>
      <c r="IG287" s="6">
        <v>104.09860190000001</v>
      </c>
      <c r="IH287" s="6">
        <v>90.142035849999999</v>
      </c>
      <c r="II287" s="6">
        <v>110.27879900000001</v>
      </c>
      <c r="IJ287" s="6">
        <v>99.841463410000003</v>
      </c>
      <c r="IK287" s="6">
        <v>101.4837905</v>
      </c>
      <c r="IL287" s="7">
        <v>98.707567740000002</v>
      </c>
      <c r="IM287" s="6">
        <v>97.995194470000001</v>
      </c>
      <c r="IN287" s="6">
        <v>93.394288059999994</v>
      </c>
      <c r="IO287" s="6">
        <v>87.752951100000004</v>
      </c>
      <c r="IP287" s="7">
        <v>95.778341310000002</v>
      </c>
      <c r="IQ287" s="7">
        <v>109.014887</v>
      </c>
      <c r="IR287" s="7"/>
      <c r="IS287" s="6">
        <v>91.709219860000005</v>
      </c>
      <c r="IT287" s="7">
        <v>95.587899539999995</v>
      </c>
      <c r="IU287" s="6">
        <v>101.04018240000001</v>
      </c>
      <c r="IV287" s="7">
        <v>111.91201100000001</v>
      </c>
      <c r="IW287" s="7">
        <v>100.831793</v>
      </c>
      <c r="IX287" s="7">
        <v>94.10685454</v>
      </c>
      <c r="IY287" s="6">
        <v>103.95229190000001</v>
      </c>
      <c r="IZ287" s="6">
        <v>96.303785180000006</v>
      </c>
      <c r="JA287" s="6">
        <v>95.326355570000004</v>
      </c>
      <c r="JB287" s="6">
        <v>98.143123619999997</v>
      </c>
      <c r="JC287" s="6">
        <v>94.532439839999995</v>
      </c>
      <c r="JD287" s="7">
        <v>99.836130049999994</v>
      </c>
      <c r="JE287" s="7">
        <v>99.356002059999994</v>
      </c>
      <c r="JF287" s="7"/>
      <c r="JG287" s="7">
        <v>102.2075688</v>
      </c>
      <c r="JH287" s="6">
        <v>109.8661633</v>
      </c>
      <c r="JI287" s="7">
        <v>109.1913297</v>
      </c>
      <c r="JJ287" s="6">
        <v>100.6777606</v>
      </c>
      <c r="JK287" s="7">
        <v>96.158743630000004</v>
      </c>
      <c r="JL287" s="6">
        <v>87.798674270000006</v>
      </c>
      <c r="JM287" s="7">
        <v>93.837424119999994</v>
      </c>
      <c r="JN287" s="6">
        <v>95.13922814</v>
      </c>
      <c r="JO287" s="7">
        <v>70.88383838</v>
      </c>
      <c r="JP287" s="7"/>
      <c r="JQ287" s="6">
        <v>101.08951709999999</v>
      </c>
      <c r="JR287" s="6">
        <v>102.5925926</v>
      </c>
      <c r="JS287" s="7">
        <v>104.7089568</v>
      </c>
      <c r="JT287" s="7">
        <v>87.205609949999996</v>
      </c>
      <c r="JU287" s="7"/>
      <c r="JV287" s="7">
        <v>92.318383990000001</v>
      </c>
      <c r="JW287" s="6">
        <v>112.6271186</v>
      </c>
      <c r="JX287" s="7">
        <v>97.526152109999998</v>
      </c>
      <c r="JY287" s="6">
        <v>90.131275909999999</v>
      </c>
      <c r="JZ287" s="7">
        <v>99.083163549999995</v>
      </c>
      <c r="KA287" s="6">
        <v>105.42826549999999</v>
      </c>
      <c r="KB287" s="7">
        <v>109.237679</v>
      </c>
      <c r="KC287" s="7">
        <v>90.628342250000003</v>
      </c>
      <c r="KD287" s="6">
        <v>85.098011159999999</v>
      </c>
      <c r="KE287" s="6">
        <v>93.260641089999993</v>
      </c>
      <c r="KF287" s="6">
        <v>95.094786729999996</v>
      </c>
      <c r="KG287" s="7">
        <v>90.850932630000003</v>
      </c>
      <c r="KH287" s="6">
        <v>100.3670243</v>
      </c>
      <c r="KI287" s="6">
        <v>98.389749210000005</v>
      </c>
      <c r="KJ287" s="6">
        <v>104.2474445</v>
      </c>
      <c r="KK287" s="6">
        <v>79.761904759999993</v>
      </c>
      <c r="KM287" s="178">
        <v>0.59214003556512307</v>
      </c>
      <c r="KN287" s="178">
        <v>0.7189319868189924</v>
      </c>
      <c r="KO287" s="178">
        <v>1.0026491850388399</v>
      </c>
    </row>
    <row r="288" spans="1:301" ht="87.75" customHeight="1">
      <c r="A288" s="164" t="s">
        <v>1803</v>
      </c>
      <c r="B288" s="84" t="str">
        <f>"Chemistry 687"</f>
        <v>Chemistry 687</v>
      </c>
      <c r="C288" s="158" t="s">
        <v>1937</v>
      </c>
      <c r="D288" s="13" t="s">
        <v>476</v>
      </c>
      <c r="E288" s="163"/>
      <c r="F288" s="13"/>
      <c r="G288" s="2" t="s">
        <v>477</v>
      </c>
      <c r="H288" s="13" t="s">
        <v>1175</v>
      </c>
      <c r="I288" s="83" t="str">
        <f>"Chemistry 287"</f>
        <v>Chemistry 287</v>
      </c>
      <c r="J288" s="13">
        <v>288</v>
      </c>
      <c r="K288" s="4"/>
      <c r="L288" s="53">
        <v>0.95257758130505898</v>
      </c>
      <c r="M288" s="114"/>
      <c r="N288" s="5">
        <v>66</v>
      </c>
      <c r="O288" s="6">
        <v>97</v>
      </c>
      <c r="P288" s="6">
        <v>1330</v>
      </c>
      <c r="Q288" s="6"/>
      <c r="S288" s="7">
        <v>1299</v>
      </c>
      <c r="T288" s="6"/>
      <c r="U288" s="6">
        <v>410.90000000000003</v>
      </c>
      <c r="V288" s="6">
        <v>484.59999999999997</v>
      </c>
      <c r="W288" s="6">
        <v>350.7</v>
      </c>
      <c r="X288" s="6">
        <v>528.70000000000005</v>
      </c>
      <c r="Y288" s="6">
        <v>1273</v>
      </c>
      <c r="Z288" s="6">
        <v>619.1</v>
      </c>
      <c r="AA288" s="115" t="s">
        <v>68</v>
      </c>
      <c r="AB288" s="116" t="s">
        <v>80</v>
      </c>
      <c r="AC288" s="115" t="s">
        <v>68</v>
      </c>
      <c r="AD288" s="116" t="s">
        <v>69</v>
      </c>
      <c r="AE288" s="115" t="s">
        <v>68</v>
      </c>
      <c r="AF288" s="116" t="s">
        <v>69</v>
      </c>
      <c r="AG288" s="10"/>
      <c r="AH288" s="10"/>
      <c r="AI288" s="10"/>
      <c r="AJ288" s="10"/>
      <c r="AK288" s="75">
        <v>0.81399999999999995</v>
      </c>
      <c r="AL288" s="117" t="s">
        <v>907</v>
      </c>
      <c r="AM288" s="89" t="s">
        <v>476</v>
      </c>
      <c r="AN288" s="118">
        <v>-3.398205539421785E-2</v>
      </c>
      <c r="AO288" s="118">
        <v>-4.8657718120805368E-2</v>
      </c>
      <c r="AP288" s="118">
        <v>3.3241154736481841E-4</v>
      </c>
      <c r="AQ288" s="118">
        <v>-8.5200088480838678E-3</v>
      </c>
      <c r="AR288" s="80" t="s">
        <v>70</v>
      </c>
      <c r="AS288" s="7">
        <v>22.378372650582577</v>
      </c>
      <c r="AT288" s="119" t="s">
        <v>71</v>
      </c>
      <c r="AU288" s="89" t="s">
        <v>476</v>
      </c>
      <c r="AV288" s="7">
        <v>16.198833100000002</v>
      </c>
      <c r="AW288" s="7">
        <v>-8.2940000000000005</v>
      </c>
      <c r="AX288" s="7">
        <v>-14.738</v>
      </c>
      <c r="AY288" s="7"/>
      <c r="AZ288" s="7">
        <v>65.98291405353261</v>
      </c>
      <c r="BA288" s="7">
        <v>19.982941002595503</v>
      </c>
      <c r="BB288" s="187"/>
      <c r="BC288" s="7">
        <v>83.314895027624317</v>
      </c>
      <c r="BD288" s="7">
        <v>47.729478743961351</v>
      </c>
      <c r="BE288" s="7">
        <v>35.690734229137199</v>
      </c>
      <c r="BF288" s="7">
        <v>55.659908510638289</v>
      </c>
      <c r="BG288" s="7">
        <v>58.541459340659344</v>
      </c>
      <c r="BH288" s="7">
        <v>-3.0638779306014641</v>
      </c>
      <c r="BI288" s="7">
        <v>28.29991290863904</v>
      </c>
      <c r="BJ288" s="77"/>
      <c r="BK288" s="7">
        <v>11.149151460000001</v>
      </c>
      <c r="BL288" s="7"/>
      <c r="BM288" s="7">
        <v>81.452224343732269</v>
      </c>
      <c r="BN288" s="77"/>
      <c r="BO288" s="7">
        <v>13.0672</v>
      </c>
      <c r="BP288" s="7">
        <v>21.501999999999995</v>
      </c>
      <c r="BQ288" s="7"/>
      <c r="BR288" s="7"/>
      <c r="BS288" s="7">
        <v>0</v>
      </c>
      <c r="BT288" s="7">
        <v>55.347944554811335</v>
      </c>
      <c r="BU288" s="75"/>
      <c r="BV288" s="7">
        <v>7.4580086939381065</v>
      </c>
      <c r="BW288" s="7" t="s">
        <v>195</v>
      </c>
      <c r="BX288" s="6">
        <v>-57.198462073770081</v>
      </c>
      <c r="BY288" s="6"/>
      <c r="BZ288" s="6">
        <v>4.9959858711618281</v>
      </c>
      <c r="CA288" s="6"/>
      <c r="CB288" s="4"/>
      <c r="CC288" s="89" t="s">
        <v>476</v>
      </c>
      <c r="CD288" s="4">
        <v>-9.0772866700652184</v>
      </c>
      <c r="CE288" s="4">
        <v>10.705412303840831</v>
      </c>
      <c r="CF288" s="4"/>
      <c r="CG288" s="89" t="s">
        <v>476</v>
      </c>
      <c r="CH288" s="6">
        <v>-53.5</v>
      </c>
      <c r="CI288" s="53"/>
      <c r="CJ288" s="6">
        <v>1007.03</v>
      </c>
      <c r="CK288" s="6">
        <v>1309.3800000000001</v>
      </c>
      <c r="CL288" s="8">
        <v>66</v>
      </c>
      <c r="CM288" s="6">
        <v>4000</v>
      </c>
      <c r="CN288" s="9">
        <v>-49</v>
      </c>
      <c r="CO288" s="6">
        <v>3735.78</v>
      </c>
      <c r="CP288" s="5">
        <v>100</v>
      </c>
      <c r="CQ288" s="4">
        <v>30</v>
      </c>
      <c r="CR288" s="78">
        <v>3.03</v>
      </c>
      <c r="CS288" s="78">
        <v>2.4</v>
      </c>
      <c r="CT288" s="78">
        <v>4.7699999999999996</v>
      </c>
      <c r="CU288" s="78">
        <v>1</v>
      </c>
      <c r="CV288" s="6">
        <v>87.132384447881094</v>
      </c>
      <c r="CW288" s="78"/>
      <c r="CX288" s="10">
        <v>30</v>
      </c>
      <c r="CY288" s="6">
        <v>97.423058963858935</v>
      </c>
      <c r="CZ288" s="2"/>
      <c r="DA288" s="11"/>
      <c r="DB288" s="11"/>
      <c r="DC288" s="11"/>
      <c r="DD288" s="120" t="s">
        <v>89</v>
      </c>
      <c r="DE288" s="120" t="s">
        <v>72</v>
      </c>
      <c r="DF288" s="89" t="s">
        <v>476</v>
      </c>
      <c r="DG288" s="12">
        <v>72</v>
      </c>
      <c r="DH288" s="9"/>
      <c r="DI288" s="98">
        <v>37.5</v>
      </c>
      <c r="DJ288" s="102"/>
      <c r="DK288" s="1"/>
      <c r="DL288" s="103"/>
      <c r="DM288" s="46">
        <v>2.8</v>
      </c>
      <c r="DN288" s="10">
        <v>0</v>
      </c>
      <c r="DO288" s="10">
        <v>3</v>
      </c>
      <c r="DP288" s="11"/>
      <c r="DQ288" s="109"/>
      <c r="DR288" s="12"/>
      <c r="DS288" s="79">
        <v>0</v>
      </c>
      <c r="DT288" s="2"/>
      <c r="DU288" s="8">
        <v>-20.155999999999999</v>
      </c>
      <c r="DV288" s="12"/>
      <c r="DW288" s="13">
        <v>100</v>
      </c>
      <c r="DX288" s="89" t="s">
        <v>476</v>
      </c>
      <c r="DY288" s="12">
        <v>-24</v>
      </c>
      <c r="DZ288" s="89" t="s">
        <v>476</v>
      </c>
      <c r="EA288" s="7">
        <v>-11.8025948368727</v>
      </c>
      <c r="EB288" s="75">
        <v>-1.6999999999999999E-3</v>
      </c>
      <c r="EC288" s="75">
        <v>3.0000000000000001E-3</v>
      </c>
      <c r="ED288" s="75">
        <v>4.8300000000000003E-2</v>
      </c>
      <c r="EE288" s="90">
        <v>3.5354987065248764</v>
      </c>
      <c r="EF288" s="90">
        <v>0</v>
      </c>
      <c r="EG288" s="90">
        <v>0</v>
      </c>
      <c r="EH288" s="90">
        <v>0</v>
      </c>
      <c r="EI288" s="75"/>
      <c r="EJ288" s="89" t="s">
        <v>476</v>
      </c>
      <c r="EK288" s="91" t="s">
        <v>74</v>
      </c>
      <c r="EL288" s="91" t="s">
        <v>74</v>
      </c>
      <c r="EM288" s="91" t="s">
        <v>74</v>
      </c>
      <c r="EN288" s="91" t="s">
        <v>74</v>
      </c>
      <c r="EO288" s="91" t="s">
        <v>74</v>
      </c>
      <c r="EP288" s="91" t="s">
        <v>74</v>
      </c>
      <c r="EQ288" s="91" t="s">
        <v>74</v>
      </c>
      <c r="ER288" s="91" t="s">
        <v>74</v>
      </c>
      <c r="ES288" s="92" t="s">
        <v>74</v>
      </c>
      <c r="ET288" s="89" t="s">
        <v>476</v>
      </c>
      <c r="EU288" s="7">
        <v>75.7</v>
      </c>
      <c r="EV288" s="7">
        <v>26.9</v>
      </c>
      <c r="EW288" s="10" t="s">
        <v>102</v>
      </c>
      <c r="EX288" s="10">
        <v>39000</v>
      </c>
      <c r="EY288" s="10" t="s">
        <v>103</v>
      </c>
      <c r="EZ288" s="10">
        <v>100000</v>
      </c>
      <c r="FA288" s="75">
        <v>0.90518605576218214</v>
      </c>
      <c r="FB288" s="75">
        <v>0.74835186299305612</v>
      </c>
      <c r="FC288" s="75">
        <v>1.2698717948717948</v>
      </c>
      <c r="FD288" s="89" t="s">
        <v>476</v>
      </c>
      <c r="FE288" s="15" t="s">
        <v>113</v>
      </c>
      <c r="FF288" s="6">
        <v>0</v>
      </c>
      <c r="FG288" s="10"/>
      <c r="FH288" s="6">
        <v>14524.99</v>
      </c>
      <c r="FI288" s="10">
        <v>4.79</v>
      </c>
      <c r="FJ288" s="9"/>
      <c r="FK288" s="6">
        <v>85.594158449023524</v>
      </c>
      <c r="FL288" s="6">
        <v>6.3068959362170496</v>
      </c>
      <c r="FM288" s="6">
        <v>31.294729993493821</v>
      </c>
      <c r="FN288" s="6">
        <v>-32.179274365662749</v>
      </c>
      <c r="FO288" s="6">
        <v>91.443240159726173</v>
      </c>
      <c r="FP288" s="6">
        <v>57.088122605363978</v>
      </c>
      <c r="FQ288" s="121">
        <v>0.5673783317862352</v>
      </c>
      <c r="FR288" s="122"/>
      <c r="FS288" s="121">
        <v>0.63224619911721436</v>
      </c>
      <c r="FT288" s="89" t="s">
        <v>476</v>
      </c>
      <c r="FU288" s="7">
        <v>89.137637503937228</v>
      </c>
      <c r="FV288" s="7">
        <v>-34.203549927684193</v>
      </c>
      <c r="FW288" s="7">
        <v>75.66309979890498</v>
      </c>
      <c r="FX288" s="7">
        <v>-51.842888391192552</v>
      </c>
      <c r="FY288" s="7">
        <v>-26.732677809726859</v>
      </c>
      <c r="FZ288" s="7">
        <v>32.800133891552917</v>
      </c>
      <c r="GA288" s="7">
        <v>-59.17918766583454</v>
      </c>
      <c r="GB288" s="7">
        <v>108.98268489191709</v>
      </c>
      <c r="GC288" s="89" t="s">
        <v>476</v>
      </c>
      <c r="GD288" s="92" t="s">
        <v>81</v>
      </c>
      <c r="GE288" s="92" t="s">
        <v>74</v>
      </c>
      <c r="GF288" s="123" t="s">
        <v>1402</v>
      </c>
      <c r="GG288" s="123" t="s">
        <v>1403</v>
      </c>
      <c r="GH288" s="124" t="s">
        <v>81</v>
      </c>
      <c r="GI288" s="125" t="s">
        <v>81</v>
      </c>
      <c r="GJ288" s="126" t="s">
        <v>74</v>
      </c>
      <c r="GK288" s="89" t="s">
        <v>476</v>
      </c>
      <c r="GL288" s="127"/>
      <c r="GM288" s="127"/>
      <c r="GN288" s="127"/>
      <c r="GO288" s="127"/>
      <c r="GP288" s="127"/>
      <c r="GQ288" s="127"/>
      <c r="GR288" s="127"/>
      <c r="GS288" s="127"/>
      <c r="GT288" s="127"/>
      <c r="GU288" s="127"/>
      <c r="GV288" s="127"/>
      <c r="GW288" s="127"/>
      <c r="GX288" s="127"/>
      <c r="GY288" s="127"/>
      <c r="GZ288" s="127"/>
      <c r="HA288" s="127"/>
      <c r="HB288" s="89" t="s">
        <v>476</v>
      </c>
      <c r="HC288" s="137">
        <v>96.939835578538606</v>
      </c>
      <c r="HD288" s="137">
        <v>89.213800904977404</v>
      </c>
      <c r="HE288" s="137">
        <v>100.622926266083</v>
      </c>
      <c r="HF288" s="136">
        <v>1.5</v>
      </c>
      <c r="HG288" s="137">
        <v>95.047026033327498</v>
      </c>
      <c r="HH288" s="138">
        <v>63.777376841915199</v>
      </c>
      <c r="HI288" s="137">
        <v>90.077302412368397</v>
      </c>
      <c r="HJ288" s="137">
        <v>99.775889850058505</v>
      </c>
      <c r="HK288" s="138">
        <v>67.638664460705101</v>
      </c>
      <c r="HL288" s="137">
        <v>80.914169483756297</v>
      </c>
      <c r="HM288" s="137">
        <v>93.9325933977441</v>
      </c>
      <c r="HN288" s="136">
        <v>28.228124777268299</v>
      </c>
      <c r="HO288" s="137">
        <v>98.912777257107393</v>
      </c>
      <c r="HP288" s="137">
        <v>91.581333110810505</v>
      </c>
      <c r="HQ288" s="138">
        <v>64.821004114126495</v>
      </c>
      <c r="HR288" s="138">
        <v>63.139423385200097</v>
      </c>
      <c r="HS288" s="136">
        <v>2.3823251581123501</v>
      </c>
      <c r="HT288" s="137">
        <v>100.10465346855599</v>
      </c>
      <c r="HU288" s="137">
        <v>82.879784059252799</v>
      </c>
      <c r="HV288" s="137">
        <v>99.675914604061504</v>
      </c>
      <c r="HW288" s="137">
        <v>100.635688987501</v>
      </c>
      <c r="HX288" s="136">
        <v>0.22551039332742601</v>
      </c>
      <c r="HY288" s="138">
        <v>66.651050662331798</v>
      </c>
      <c r="HZ288" s="138">
        <v>65.9970758408259</v>
      </c>
      <c r="IA288" s="89" t="s">
        <v>476</v>
      </c>
      <c r="IB288" s="42">
        <v>0.62201001749020601</v>
      </c>
      <c r="IC288" s="128">
        <v>0.35459586166318502</v>
      </c>
      <c r="ID288" s="13" t="s">
        <v>476</v>
      </c>
      <c r="IE288" s="6">
        <v>95.556735709999998</v>
      </c>
      <c r="IF288" s="6">
        <v>92.740650840000001</v>
      </c>
      <c r="IG288" s="6">
        <v>91.393537699999996</v>
      </c>
      <c r="IH288" s="6">
        <v>93.530442730000004</v>
      </c>
      <c r="II288" s="6">
        <v>98.742316779999996</v>
      </c>
      <c r="IJ288" s="6">
        <v>98.040223609999998</v>
      </c>
      <c r="IK288" s="6">
        <v>104.4156251</v>
      </c>
      <c r="IL288" s="7">
        <v>82.007105659999993</v>
      </c>
      <c r="IM288" s="6">
        <v>99.249766820000005</v>
      </c>
      <c r="IN288" s="6">
        <v>91.460868680000004</v>
      </c>
      <c r="IO288" s="6">
        <v>102.00803209999999</v>
      </c>
      <c r="IP288" s="7">
        <v>94.162498690000007</v>
      </c>
      <c r="IQ288" s="7">
        <v>118.4834123</v>
      </c>
      <c r="IR288" s="7">
        <v>120.1818354</v>
      </c>
      <c r="IS288" s="6">
        <v>96.530006299999997</v>
      </c>
      <c r="IT288" s="7">
        <v>100.757599</v>
      </c>
      <c r="IU288" s="6">
        <v>123.0557678</v>
      </c>
      <c r="IV288" s="7">
        <v>101.7105478</v>
      </c>
      <c r="IW288" s="7">
        <v>103.1539487</v>
      </c>
      <c r="IX288" s="7">
        <v>109.9430701</v>
      </c>
      <c r="IY288" s="6">
        <v>108.5746597</v>
      </c>
      <c r="IZ288" s="6">
        <v>94.691293720000004</v>
      </c>
      <c r="JA288" s="6">
        <v>96.612144490000006</v>
      </c>
      <c r="JB288" s="6">
        <v>100.2105437</v>
      </c>
      <c r="JC288" s="6">
        <v>84.777754369999997</v>
      </c>
      <c r="JD288" s="7"/>
      <c r="JE288" s="7">
        <v>107.9647392</v>
      </c>
      <c r="JF288" s="7">
        <v>105.5604076</v>
      </c>
      <c r="JG288" s="7">
        <v>102.6899094</v>
      </c>
      <c r="JH288" s="6">
        <v>109.4224023</v>
      </c>
      <c r="JI288" s="7">
        <v>99.603399429999996</v>
      </c>
      <c r="JJ288" s="6">
        <v>94.982065030000001</v>
      </c>
      <c r="JK288" s="7">
        <v>107.65237140000001</v>
      </c>
      <c r="JL288" s="6">
        <v>87.416571709999999</v>
      </c>
      <c r="JM288" s="7">
        <v>104.93882000000001</v>
      </c>
      <c r="JN288" s="6">
        <v>106.3320123</v>
      </c>
      <c r="JO288" s="7">
        <v>101.65765140000001</v>
      </c>
      <c r="JP288" s="7"/>
      <c r="JQ288" s="6">
        <v>100.9304619</v>
      </c>
      <c r="JR288" s="6">
        <v>98.745255639999996</v>
      </c>
      <c r="JS288" s="7">
        <v>100.92974479999999</v>
      </c>
      <c r="JT288" s="7">
        <v>104.9256546</v>
      </c>
      <c r="JU288" s="7">
        <v>94.330210100000002</v>
      </c>
      <c r="JV288" s="7">
        <v>94.408575949999999</v>
      </c>
      <c r="JW288" s="6">
        <v>105.89052649999999</v>
      </c>
      <c r="JX288" s="7"/>
      <c r="JY288" s="6">
        <v>103.2367544</v>
      </c>
      <c r="JZ288" s="7">
        <v>105.1135774</v>
      </c>
      <c r="KA288" s="6">
        <v>111.0378913</v>
      </c>
      <c r="KB288" s="7">
        <v>108.81927709999999</v>
      </c>
      <c r="KC288" s="7">
        <v>87.776087619999998</v>
      </c>
      <c r="KD288" s="6">
        <v>98.762565109999997</v>
      </c>
      <c r="KE288" s="6">
        <v>83.238655809999997</v>
      </c>
      <c r="KF288" s="6">
        <v>102.10831640000001</v>
      </c>
      <c r="KG288" s="7">
        <v>92.088637439999999</v>
      </c>
      <c r="KH288" s="6">
        <v>88.651573400000004</v>
      </c>
      <c r="KI288" s="6">
        <v>91.950935630000004</v>
      </c>
      <c r="KJ288" s="6">
        <v>113.2857269</v>
      </c>
      <c r="KK288" s="6">
        <v>81.41005036</v>
      </c>
      <c r="KM288" s="178">
        <v>0.84807852585229893</v>
      </c>
      <c r="KN288" s="178">
        <v>0.71226406286866273</v>
      </c>
      <c r="KO288" s="178">
        <v>1.1749051873754579</v>
      </c>
    </row>
    <row r="289" spans="1:301" ht="87.75" customHeight="1">
      <c r="A289" s="164" t="s">
        <v>1804</v>
      </c>
      <c r="B289" s="84" t="str">
        <f>"Chemistry 688"</f>
        <v>Chemistry 688</v>
      </c>
      <c r="C289" s="158" t="s">
        <v>1937</v>
      </c>
      <c r="D289" s="13" t="s">
        <v>334</v>
      </c>
      <c r="E289" s="163"/>
      <c r="F289" s="13"/>
      <c r="G289" s="2" t="s">
        <v>335</v>
      </c>
      <c r="H289" s="13" t="s">
        <v>1108</v>
      </c>
      <c r="I289" s="83" t="str">
        <f>"Chemistry 288"</f>
        <v>Chemistry 288</v>
      </c>
      <c r="J289" s="13">
        <v>289</v>
      </c>
      <c r="K289" s="4" t="s">
        <v>147</v>
      </c>
      <c r="L289" s="53">
        <v>0.96924007968887393</v>
      </c>
      <c r="M289" s="114"/>
      <c r="N289" s="5">
        <v>83</v>
      </c>
      <c r="O289" s="6">
        <v>97</v>
      </c>
      <c r="P289" s="6">
        <v>1790</v>
      </c>
      <c r="Q289" s="6"/>
      <c r="S289" s="7">
        <v>1494</v>
      </c>
      <c r="T289" s="6"/>
      <c r="U289" s="6">
        <v>1301</v>
      </c>
      <c r="V289" s="6">
        <v>603.29999999999995</v>
      </c>
      <c r="W289" s="6">
        <v>805.9</v>
      </c>
      <c r="X289" s="6">
        <v>868.30000000000007</v>
      </c>
      <c r="Y289" s="6">
        <v>1001</v>
      </c>
      <c r="Z289" s="6">
        <v>624.90000000000009</v>
      </c>
      <c r="AA289" s="115" t="s">
        <v>68</v>
      </c>
      <c r="AB289" s="115" t="s">
        <v>68</v>
      </c>
      <c r="AC289" s="115" t="s">
        <v>68</v>
      </c>
      <c r="AD289" s="116" t="s">
        <v>69</v>
      </c>
      <c r="AE289" s="115" t="s">
        <v>68</v>
      </c>
      <c r="AF289" s="116" t="s">
        <v>69</v>
      </c>
      <c r="AG289" s="10"/>
      <c r="AH289" s="10"/>
      <c r="AI289" s="10"/>
      <c r="AJ289" s="10"/>
      <c r="AK289" s="75">
        <v>1.02</v>
      </c>
      <c r="AL289" s="117" t="s">
        <v>907</v>
      </c>
      <c r="AM289" s="89" t="s">
        <v>334</v>
      </c>
      <c r="AN289" s="118">
        <v>-4.0917168739976591E-2</v>
      </c>
      <c r="AO289" s="118">
        <v>-5.7046979865771813E-2</v>
      </c>
      <c r="AP289" s="118">
        <v>0.18788250563951497</v>
      </c>
      <c r="AQ289" s="118">
        <v>0.20194508720084903</v>
      </c>
      <c r="AR289" s="80" t="s">
        <v>70</v>
      </c>
      <c r="AS289" s="7">
        <v>110.89014818933403</v>
      </c>
      <c r="AT289" s="119"/>
      <c r="AU289" s="89" t="s">
        <v>334</v>
      </c>
      <c r="AV289" s="7">
        <v>0.58604540999999999</v>
      </c>
      <c r="AW289" s="7">
        <v>-3.4830000000000001</v>
      </c>
      <c r="AX289" s="7">
        <v>-11.682</v>
      </c>
      <c r="AY289" s="7"/>
      <c r="AZ289" s="7">
        <v>50.549760541466213</v>
      </c>
      <c r="BA289" s="7">
        <v>8.0336354801231096</v>
      </c>
      <c r="BB289" s="187"/>
      <c r="BC289" s="7">
        <v>20.331469613259667</v>
      </c>
      <c r="BD289" s="7">
        <v>32.367159903381634</v>
      </c>
      <c r="BE289" s="7">
        <v>10.231045403111738</v>
      </c>
      <c r="BF289" s="7">
        <v>9.1553492401215806</v>
      </c>
      <c r="BG289" s="7">
        <v>17.88211868131868</v>
      </c>
      <c r="BH289" s="7">
        <v>2.877290874412104</v>
      </c>
      <c r="BI289" s="7">
        <v>-8.3798882681564208</v>
      </c>
      <c r="BJ289" s="77"/>
      <c r="BK289" s="7">
        <v>-9.5511415040000003</v>
      </c>
      <c r="BL289" s="7"/>
      <c r="BM289" s="7">
        <v>67.409503923911444</v>
      </c>
      <c r="BN289" s="77"/>
      <c r="BO289" s="7">
        <v>8.8825999999999965</v>
      </c>
      <c r="BP289" s="7">
        <v>10.834400000000002</v>
      </c>
      <c r="BQ289" s="7"/>
      <c r="BR289" s="7"/>
      <c r="BS289" s="7">
        <v>0</v>
      </c>
      <c r="BT289" s="7">
        <v>82.70723746497768</v>
      </c>
      <c r="BU289" s="10"/>
      <c r="BV289" s="7">
        <v>-5.8106561260451439E-2</v>
      </c>
      <c r="BW289" s="7" t="s">
        <v>195</v>
      </c>
      <c r="BX289" s="6">
        <v>-12.749631571496856</v>
      </c>
      <c r="BY289" s="6"/>
      <c r="BZ289" s="6">
        <v>-6.2999853727068853</v>
      </c>
      <c r="CA289" s="6"/>
      <c r="CB289" s="4"/>
      <c r="CC289" s="89" t="s">
        <v>334</v>
      </c>
      <c r="CD289" s="4">
        <v>-8.2161128295908767</v>
      </c>
      <c r="CE289" s="4">
        <v>70.989402842443425</v>
      </c>
      <c r="CF289" s="4"/>
      <c r="CG289" s="89" t="s">
        <v>334</v>
      </c>
      <c r="CH289" s="6">
        <v>0.251</v>
      </c>
      <c r="CI289" s="53"/>
      <c r="CJ289" s="6">
        <v>32000</v>
      </c>
      <c r="CK289" s="6">
        <v>32000</v>
      </c>
      <c r="CL289" s="8">
        <v>-35</v>
      </c>
      <c r="CM289" s="6">
        <v>32000</v>
      </c>
      <c r="CN289" s="9">
        <v>-61</v>
      </c>
      <c r="CO289" s="6">
        <v>32000</v>
      </c>
      <c r="CP289" s="5">
        <v>-24</v>
      </c>
      <c r="CQ289" s="4">
        <v>30</v>
      </c>
      <c r="CR289" s="78">
        <v>7.96</v>
      </c>
      <c r="CS289" s="78">
        <v>8.1999999999999993</v>
      </c>
      <c r="CT289" s="78">
        <v>1</v>
      </c>
      <c r="CU289" s="78">
        <v>10</v>
      </c>
      <c r="CV289" s="6">
        <v>120.4774831474306</v>
      </c>
      <c r="CW289" s="78"/>
      <c r="CX289" s="10">
        <v>30</v>
      </c>
      <c r="CY289" s="6">
        <v>92.594328311204805</v>
      </c>
      <c r="CZ289" s="2"/>
      <c r="DA289" s="11"/>
      <c r="DB289" s="11"/>
      <c r="DC289" s="11"/>
      <c r="DD289" s="120" t="s">
        <v>89</v>
      </c>
      <c r="DE289" s="120" t="s">
        <v>72</v>
      </c>
      <c r="DF289" s="89" t="s">
        <v>334</v>
      </c>
      <c r="DG289" s="12">
        <v>10</v>
      </c>
      <c r="DH289" s="9"/>
      <c r="DI289" s="98">
        <v>43.75</v>
      </c>
      <c r="DJ289" s="102"/>
      <c r="DK289" s="1"/>
      <c r="DL289" s="103"/>
      <c r="DM289" s="46" t="s">
        <v>101</v>
      </c>
      <c r="DN289" s="10">
        <v>0</v>
      </c>
      <c r="DO289" s="10">
        <v>0</v>
      </c>
      <c r="DP289" s="11"/>
      <c r="DQ289" s="109"/>
      <c r="DR289" s="12"/>
      <c r="DS289" s="79">
        <v>0</v>
      </c>
      <c r="DT289" s="2"/>
      <c r="DU289" s="8">
        <v>39</v>
      </c>
      <c r="DV289" s="12"/>
      <c r="DW289" s="13">
        <v>100</v>
      </c>
      <c r="DX289" s="89" t="s">
        <v>334</v>
      </c>
      <c r="DY289" s="12">
        <v>11</v>
      </c>
      <c r="DZ289" s="89" t="s">
        <v>334</v>
      </c>
      <c r="EA289" s="7">
        <v>2.28647759696279</v>
      </c>
      <c r="EB289" s="75">
        <v>9.8199999999999996E-2</v>
      </c>
      <c r="EC289" s="75">
        <v>-4.7300000000000002E-2</v>
      </c>
      <c r="ED289" s="75">
        <v>3.27E-2</v>
      </c>
      <c r="EE289" s="90">
        <v>0</v>
      </c>
      <c r="EF289" s="90">
        <v>2.9260665624301936</v>
      </c>
      <c r="EG289" s="90">
        <v>0</v>
      </c>
      <c r="EH289" s="90">
        <v>0</v>
      </c>
      <c r="EI289" s="75"/>
      <c r="EJ289" s="89" t="s">
        <v>334</v>
      </c>
      <c r="EK289" s="91" t="s">
        <v>74</v>
      </c>
      <c r="EL289" s="91" t="s">
        <v>74</v>
      </c>
      <c r="EM289" s="91" t="s">
        <v>74</v>
      </c>
      <c r="EN289" s="91" t="s">
        <v>74</v>
      </c>
      <c r="EO289" s="91" t="s">
        <v>74</v>
      </c>
      <c r="EP289" s="91" t="s">
        <v>74</v>
      </c>
      <c r="EQ289" s="91" t="s">
        <v>74</v>
      </c>
      <c r="ER289" s="91" t="s">
        <v>74</v>
      </c>
      <c r="ES289" s="92" t="s">
        <v>74</v>
      </c>
      <c r="ET289" s="89" t="s">
        <v>334</v>
      </c>
      <c r="EU289" s="7">
        <v>2.04</v>
      </c>
      <c r="EV289" s="7">
        <v>8.7200000000000006</v>
      </c>
      <c r="EW289" s="10"/>
      <c r="EX289" s="10"/>
      <c r="EY289" s="10"/>
      <c r="EZ289" s="10"/>
      <c r="FA289" s="75">
        <v>0.95078517618094638</v>
      </c>
      <c r="FB289" s="75">
        <v>1.031442405255045</v>
      </c>
      <c r="FC289" s="75">
        <v>1.0096153846153846</v>
      </c>
      <c r="FD289" s="89" t="s">
        <v>334</v>
      </c>
      <c r="FE289" s="13"/>
      <c r="FF289" s="6">
        <v>0</v>
      </c>
      <c r="FG289" s="10" t="s">
        <v>75</v>
      </c>
      <c r="FH289" s="6">
        <v>32000</v>
      </c>
      <c r="FI289" s="10"/>
      <c r="FJ289" s="9"/>
      <c r="FK289" s="6">
        <v>2.236282206221385</v>
      </c>
      <c r="FL289" s="6">
        <v>26.923305765454852</v>
      </c>
      <c r="FM289" s="6">
        <v>10.214703968770333</v>
      </c>
      <c r="FN289" s="6">
        <v>-19.658525017785088</v>
      </c>
      <c r="FO289" s="6">
        <v>11.351968054763228</v>
      </c>
      <c r="FP289" s="6">
        <v>8.4291187739463531</v>
      </c>
      <c r="FQ289" s="121">
        <v>0.95249471458773793</v>
      </c>
      <c r="FR289" s="122"/>
      <c r="FS289" s="121">
        <v>0.86857047731468873</v>
      </c>
      <c r="FT289" s="89" t="s">
        <v>334</v>
      </c>
      <c r="FU289" s="7">
        <v>22.202774200493593</v>
      </c>
      <c r="FV289" s="7">
        <v>-117.48751435559508</v>
      </c>
      <c r="FW289" s="7">
        <v>-5.9256975941990975</v>
      </c>
      <c r="FX289" s="7">
        <v>-93.706700613464889</v>
      </c>
      <c r="FY289" s="7">
        <v>-8.1678180193675018</v>
      </c>
      <c r="FZ289" s="7">
        <v>-13.182485564816959</v>
      </c>
      <c r="GA289" s="7">
        <v>-100.4396087482141</v>
      </c>
      <c r="GB289" s="7">
        <v>-75.046417259659393</v>
      </c>
      <c r="GC289" s="89" t="s">
        <v>334</v>
      </c>
      <c r="GD289" s="92" t="s">
        <v>74</v>
      </c>
      <c r="GE289" s="92" t="s">
        <v>74</v>
      </c>
      <c r="GF289" s="123" t="s">
        <v>1402</v>
      </c>
      <c r="GG289" s="123" t="s">
        <v>1401</v>
      </c>
      <c r="GH289" s="124" t="s">
        <v>81</v>
      </c>
      <c r="GI289" s="125" t="s">
        <v>74</v>
      </c>
      <c r="GJ289" s="126" t="s">
        <v>81</v>
      </c>
      <c r="GK289" s="89" t="s">
        <v>334</v>
      </c>
      <c r="GL289" s="127"/>
      <c r="GM289" s="127"/>
      <c r="GN289" s="127"/>
      <c r="GO289" s="127"/>
      <c r="GP289" s="127"/>
      <c r="GQ289" s="127"/>
      <c r="GR289" s="127"/>
      <c r="GS289" s="127"/>
      <c r="GT289" s="127"/>
      <c r="GU289" s="127"/>
      <c r="GV289" s="127"/>
      <c r="GW289" s="127"/>
      <c r="GX289" s="127"/>
      <c r="GY289" s="127"/>
      <c r="GZ289" s="127"/>
      <c r="HA289" s="127"/>
      <c r="HB289" s="89" t="s">
        <v>334</v>
      </c>
      <c r="HC289" s="106"/>
      <c r="HD289" s="106"/>
      <c r="HE289" s="106"/>
      <c r="HF289" s="106"/>
      <c r="HG289" s="106"/>
      <c r="HH289" s="106"/>
      <c r="HI289" s="106"/>
      <c r="HJ289" s="106"/>
      <c r="HK289" s="106"/>
      <c r="HL289" s="106"/>
      <c r="HM289" s="106"/>
      <c r="HN289" s="106"/>
      <c r="HO289" s="106"/>
      <c r="HP289" s="106"/>
      <c r="HQ289" s="106"/>
      <c r="HR289" s="106"/>
      <c r="HS289" s="106"/>
      <c r="HT289" s="106"/>
      <c r="HU289" s="106"/>
      <c r="HV289" s="106"/>
      <c r="HW289" s="106"/>
      <c r="HX289" s="106"/>
      <c r="HY289" s="106"/>
      <c r="HZ289" s="106"/>
      <c r="IA289" s="89" t="s">
        <v>334</v>
      </c>
      <c r="IB289" s="128">
        <v>0.272600733824857</v>
      </c>
      <c r="IC289" s="133">
        <v>0.26507609132386001</v>
      </c>
      <c r="ID289" s="13" t="s">
        <v>334</v>
      </c>
      <c r="IE289" s="6">
        <v>97.661790780000004</v>
      </c>
      <c r="IF289" s="6">
        <v>98.48613469</v>
      </c>
      <c r="IG289" s="6">
        <v>87.216288379999995</v>
      </c>
      <c r="IH289" s="6">
        <v>87.606715989999998</v>
      </c>
      <c r="II289" s="6">
        <v>103.0437443</v>
      </c>
      <c r="IJ289" s="6">
        <v>94.877997480000005</v>
      </c>
      <c r="IK289" s="6">
        <v>102.683791</v>
      </c>
      <c r="IL289" s="7">
        <v>100.4536416</v>
      </c>
      <c r="IM289" s="6">
        <v>96.410548590000005</v>
      </c>
      <c r="IN289" s="6">
        <v>102.16582510000001</v>
      </c>
      <c r="IO289" s="6">
        <v>99.720094279999998</v>
      </c>
      <c r="IP289" s="7">
        <v>94.611268019999997</v>
      </c>
      <c r="IQ289" s="7">
        <v>108.5985429</v>
      </c>
      <c r="IR289" s="7">
        <v>110.8365019</v>
      </c>
      <c r="IS289" s="6">
        <v>102.02830659999999</v>
      </c>
      <c r="IT289" s="7">
        <v>91.195862230000003</v>
      </c>
      <c r="IU289" s="6">
        <v>112.71777</v>
      </c>
      <c r="IV289" s="7">
        <v>97.442405309999998</v>
      </c>
      <c r="IW289" s="7">
        <v>100.0201045</v>
      </c>
      <c r="IX289" s="7">
        <v>99.048214529999996</v>
      </c>
      <c r="IY289" s="6">
        <v>54.439104589999999</v>
      </c>
      <c r="IZ289" s="6">
        <v>92.055722889999998</v>
      </c>
      <c r="JA289" s="6">
        <v>91.511085179999995</v>
      </c>
      <c r="JB289" s="6">
        <v>92.362512609999996</v>
      </c>
      <c r="JC289" s="6">
        <v>80.200277610000001</v>
      </c>
      <c r="JD289" s="7">
        <v>98.821184509999995</v>
      </c>
      <c r="JE289" s="7">
        <v>103.8601422</v>
      </c>
      <c r="JF289" s="7">
        <v>100.7755102</v>
      </c>
      <c r="JG289" s="7">
        <v>107.8196263</v>
      </c>
      <c r="JH289" s="6">
        <v>92.477997799999997</v>
      </c>
      <c r="JI289" s="7">
        <v>114.8488274</v>
      </c>
      <c r="JJ289" s="6">
        <v>100.10320539999999</v>
      </c>
      <c r="JK289" s="7">
        <v>98.292535509999993</v>
      </c>
      <c r="JL289" s="6">
        <v>92.537963649999995</v>
      </c>
      <c r="JM289" s="7">
        <v>95.651833280000005</v>
      </c>
      <c r="JN289" s="6">
        <v>94.432586270000002</v>
      </c>
      <c r="JO289" s="7">
        <v>81.521142229999995</v>
      </c>
      <c r="JP289" s="7">
        <v>90.830693420000003</v>
      </c>
      <c r="JQ289" s="6">
        <v>99.153107500000004</v>
      </c>
      <c r="JR289" s="6">
        <v>100.0367557</v>
      </c>
      <c r="JS289" s="7">
        <v>104.4192841</v>
      </c>
      <c r="JT289" s="7">
        <v>97.086156819999999</v>
      </c>
      <c r="JU289" s="7">
        <v>103.93747860000001</v>
      </c>
      <c r="JV289" s="7">
        <v>93.837337099999999</v>
      </c>
      <c r="JW289" s="6">
        <v>99.945758299999994</v>
      </c>
      <c r="JX289" s="7">
        <v>79.161432160000004</v>
      </c>
      <c r="JY289" s="6">
        <v>103.052741</v>
      </c>
      <c r="JZ289" s="7">
        <v>89.025318870000007</v>
      </c>
      <c r="KA289" s="6">
        <v>110.9173304</v>
      </c>
      <c r="KB289" s="7">
        <v>105.2681661</v>
      </c>
      <c r="KC289" s="7">
        <v>93.956785960000005</v>
      </c>
      <c r="KD289" s="6">
        <v>100.3814407</v>
      </c>
      <c r="KE289" s="6">
        <v>98.965887719999998</v>
      </c>
      <c r="KF289" s="6">
        <v>99.712216859999998</v>
      </c>
      <c r="KG289" s="7">
        <v>93.593368459999994</v>
      </c>
      <c r="KH289" s="6">
        <v>96.608695650000001</v>
      </c>
      <c r="KI289" s="6">
        <v>96.873539039999997</v>
      </c>
      <c r="KJ289" s="6">
        <v>111.4207335</v>
      </c>
      <c r="KK289" s="6">
        <v>71.382396819999997</v>
      </c>
      <c r="KM289" s="178">
        <v>0.61219403218544188</v>
      </c>
      <c r="KN289" s="178">
        <v>0.80198287625949916</v>
      </c>
      <c r="KO289" s="178">
        <v>0.95937545578450256</v>
      </c>
    </row>
    <row r="290" spans="1:301" ht="87.75" customHeight="1">
      <c r="A290" s="164" t="s">
        <v>1805</v>
      </c>
      <c r="B290" s="84" t="str">
        <f>"Chemistry 689"</f>
        <v>Chemistry 689</v>
      </c>
      <c r="C290" s="158" t="s">
        <v>1938</v>
      </c>
      <c r="D290" s="13" t="s">
        <v>585</v>
      </c>
      <c r="E290" s="163"/>
      <c r="F290" s="13"/>
      <c r="G290" s="2" t="s">
        <v>92</v>
      </c>
      <c r="H290" s="13" t="s">
        <v>1239</v>
      </c>
      <c r="I290" s="83" t="str">
        <f>"Chemistry 289"</f>
        <v>Chemistry 289</v>
      </c>
      <c r="J290" s="13">
        <v>290</v>
      </c>
      <c r="K290" s="4"/>
      <c r="L290" s="53">
        <v>1.0075253905967978</v>
      </c>
      <c r="M290" s="189" t="s">
        <v>78</v>
      </c>
      <c r="N290" s="5">
        <v>93</v>
      </c>
      <c r="O290" s="6" t="s">
        <v>195</v>
      </c>
      <c r="P290" s="6">
        <v>1240</v>
      </c>
      <c r="Q290" s="6"/>
      <c r="S290" s="7">
        <v>1541</v>
      </c>
      <c r="T290" s="6"/>
      <c r="U290" s="6">
        <v>413.1</v>
      </c>
      <c r="V290" s="6">
        <v>465.59999999999997</v>
      </c>
      <c r="W290" s="6">
        <v>797.8</v>
      </c>
      <c r="X290" s="6">
        <v>563</v>
      </c>
      <c r="Y290" s="6">
        <v>482.99999999999994</v>
      </c>
      <c r="Z290" s="6">
        <v>495.4</v>
      </c>
      <c r="AA290" s="116" t="s">
        <v>85</v>
      </c>
      <c r="AB290" s="115" t="s">
        <v>68</v>
      </c>
      <c r="AC290" s="116" t="s">
        <v>69</v>
      </c>
      <c r="AD290" s="115" t="s">
        <v>68</v>
      </c>
      <c r="AE290" s="116" t="s">
        <v>69</v>
      </c>
      <c r="AF290" s="116" t="s">
        <v>69</v>
      </c>
      <c r="AG290" s="10"/>
      <c r="AH290" s="10"/>
      <c r="AI290" s="10"/>
      <c r="AJ290" s="10"/>
      <c r="AK290" s="75">
        <v>1.1399999999999999</v>
      </c>
      <c r="AL290" s="117" t="s">
        <v>907</v>
      </c>
      <c r="AM290" s="89" t="s">
        <v>585</v>
      </c>
      <c r="AN290" s="118">
        <v>-9.658323813480113E-3</v>
      </c>
      <c r="AO290" s="118">
        <v>-1.6086802688996343E-2</v>
      </c>
      <c r="AP290" s="118">
        <v>3.308945544569257E-2</v>
      </c>
      <c r="AQ290" s="118"/>
      <c r="AR290" s="80" t="s">
        <v>70</v>
      </c>
      <c r="AS290" s="7">
        <v>37.184217537195515</v>
      </c>
      <c r="AT290" s="119"/>
      <c r="AU290" s="89" t="s">
        <v>585</v>
      </c>
      <c r="AV290" s="7">
        <v>100.89421900000001</v>
      </c>
      <c r="AW290" s="7">
        <v>48.451000000000001</v>
      </c>
      <c r="AX290" s="7">
        <v>5.67</v>
      </c>
      <c r="AY290" s="7"/>
      <c r="AZ290" s="7">
        <v>76.793248945147681</v>
      </c>
      <c r="BA290" s="7">
        <v>-10.548523206751057</v>
      </c>
      <c r="BB290" s="187"/>
      <c r="BC290" s="7">
        <v>87.577538461538467</v>
      </c>
      <c r="BD290" s="7">
        <v>71.360349958368019</v>
      </c>
      <c r="BE290" s="7">
        <v>13.688043554952511</v>
      </c>
      <c r="BF290" s="7">
        <v>9.6055050632911421</v>
      </c>
      <c r="BG290" s="7">
        <v>23.876124675324672</v>
      </c>
      <c r="BH290" s="7">
        <v>96.899224806201545</v>
      </c>
      <c r="BI290" s="7">
        <v>55.426356589147289</v>
      </c>
      <c r="BJ290" s="167"/>
      <c r="BK290" s="7">
        <v>38.458838569999998</v>
      </c>
      <c r="BL290" s="7"/>
      <c r="BM290" s="7">
        <v>95.781770724090521</v>
      </c>
      <c r="BN290" s="167"/>
      <c r="BO290" s="7">
        <v>19.101599999999991</v>
      </c>
      <c r="BP290" s="7">
        <v>13.893799999999999</v>
      </c>
      <c r="BQ290" s="7"/>
      <c r="BR290" s="7"/>
      <c r="BS290" s="7">
        <v>44.791072535647857</v>
      </c>
      <c r="BT290" s="7">
        <v>75.821559053832829</v>
      </c>
      <c r="BU290" s="75"/>
      <c r="BV290" s="7">
        <v>41.075500201152508</v>
      </c>
      <c r="BW290" s="7" t="s">
        <v>195</v>
      </c>
      <c r="BX290" s="6">
        <v>-16.301536915131216</v>
      </c>
      <c r="BY290" s="6"/>
      <c r="BZ290" s="6">
        <v>-14.370073961172888</v>
      </c>
      <c r="CA290" s="6"/>
      <c r="CB290" s="4"/>
      <c r="CC290" s="89" t="s">
        <v>585</v>
      </c>
      <c r="CD290" s="4">
        <v>-13.933053397085622</v>
      </c>
      <c r="CE290" s="4">
        <v>47.963111928292349</v>
      </c>
      <c r="CF290" s="4"/>
      <c r="CG290" s="89" t="s">
        <v>585</v>
      </c>
      <c r="CH290" s="6">
        <v>-71.2</v>
      </c>
      <c r="CI290" s="53"/>
      <c r="CJ290" s="6">
        <v>1104.0899999999999</v>
      </c>
      <c r="CK290" s="6">
        <v>4000</v>
      </c>
      <c r="CL290" s="8">
        <v>-6</v>
      </c>
      <c r="CM290" s="6">
        <v>4056.99</v>
      </c>
      <c r="CN290" s="9">
        <v>-103</v>
      </c>
      <c r="CO290" s="6">
        <v>4483.29</v>
      </c>
      <c r="CP290" s="5">
        <v>-50</v>
      </c>
      <c r="CQ290" s="4">
        <v>30</v>
      </c>
      <c r="CR290" s="78">
        <v>7.6999999999999999E-2</v>
      </c>
      <c r="CS290" s="78">
        <v>6.6000000000000003E-2</v>
      </c>
      <c r="CT290" s="78">
        <v>15.86</v>
      </c>
      <c r="CU290" s="78">
        <v>3.73</v>
      </c>
      <c r="CV290" s="6">
        <v>111.78128271460736</v>
      </c>
      <c r="CW290" s="78"/>
      <c r="CX290" s="10">
        <v>30</v>
      </c>
      <c r="CY290" s="6">
        <v>75.020064565143258</v>
      </c>
      <c r="CZ290" s="2"/>
      <c r="DA290" s="11"/>
      <c r="DB290" s="11"/>
      <c r="DC290" s="11"/>
      <c r="DD290" s="120" t="s">
        <v>72</v>
      </c>
      <c r="DE290" s="120" t="s">
        <v>72</v>
      </c>
      <c r="DF290" s="89" t="s">
        <v>585</v>
      </c>
      <c r="DG290" s="12">
        <v>33</v>
      </c>
      <c r="DH290" s="9"/>
      <c r="DI290" s="99">
        <v>100</v>
      </c>
      <c r="DJ290" s="102" t="s">
        <v>983</v>
      </c>
      <c r="DK290" s="1"/>
      <c r="DL290" s="104">
        <v>100</v>
      </c>
      <c r="DM290" s="46" t="s">
        <v>101</v>
      </c>
      <c r="DN290" s="10">
        <v>3</v>
      </c>
      <c r="DO290" s="10">
        <v>4</v>
      </c>
      <c r="DP290" s="11"/>
      <c r="DQ290" s="109"/>
      <c r="DR290" s="12"/>
      <c r="DS290" s="79">
        <v>0</v>
      </c>
      <c r="DT290" s="2"/>
      <c r="DU290" s="8">
        <v>4</v>
      </c>
      <c r="DV290" s="12"/>
      <c r="DW290" s="13">
        <v>100</v>
      </c>
      <c r="DX290" s="89" t="s">
        <v>585</v>
      </c>
      <c r="DY290" s="12">
        <v>6</v>
      </c>
      <c r="DZ290" s="89" t="s">
        <v>585</v>
      </c>
      <c r="EA290" s="7">
        <v>-2.6086121573319501</v>
      </c>
      <c r="EB290" s="75">
        <v>-0.98919999999999997</v>
      </c>
      <c r="EC290" s="75">
        <v>2.0000000000000001E-4</v>
      </c>
      <c r="ED290" s="75">
        <v>-0.1502</v>
      </c>
      <c r="EE290" s="90">
        <v>32.053316407489689</v>
      </c>
      <c r="EF290" s="90">
        <v>0</v>
      </c>
      <c r="EG290" s="90">
        <v>0</v>
      </c>
      <c r="EH290" s="90">
        <v>0</v>
      </c>
      <c r="EI290" s="75"/>
      <c r="EJ290" s="89" t="s">
        <v>585</v>
      </c>
      <c r="EK290" s="91" t="s">
        <v>74</v>
      </c>
      <c r="EL290" s="91" t="s">
        <v>74</v>
      </c>
      <c r="EM290" s="91" t="s">
        <v>74</v>
      </c>
      <c r="EN290" s="91" t="s">
        <v>74</v>
      </c>
      <c r="EO290" s="91" t="s">
        <v>74</v>
      </c>
      <c r="EP290" s="91" t="s">
        <v>74</v>
      </c>
      <c r="EQ290" s="91" t="s">
        <v>74</v>
      </c>
      <c r="ER290" s="91" t="s">
        <v>74</v>
      </c>
      <c r="ES290" s="92" t="s">
        <v>74</v>
      </c>
      <c r="ET290" s="89" t="s">
        <v>585</v>
      </c>
      <c r="EU290" s="7">
        <v>96.3</v>
      </c>
      <c r="EV290" s="7">
        <v>17.600000000000001</v>
      </c>
      <c r="EW290" s="10" t="s">
        <v>102</v>
      </c>
      <c r="EX290" s="10">
        <v>21100</v>
      </c>
      <c r="EY290" s="10" t="s">
        <v>103</v>
      </c>
      <c r="EZ290" s="10">
        <v>100000</v>
      </c>
      <c r="FA290" s="75">
        <v>0.94142233166777745</v>
      </c>
      <c r="FB290" s="75">
        <v>0.7391671237607671</v>
      </c>
      <c r="FC290" s="75">
        <v>1.0656524909960863</v>
      </c>
      <c r="FD290" s="89" t="s">
        <v>585</v>
      </c>
      <c r="FE290" s="15" t="s">
        <v>113</v>
      </c>
      <c r="FF290" s="6">
        <v>0</v>
      </c>
      <c r="FG290" s="10"/>
      <c r="FH290" s="6">
        <v>10649.39</v>
      </c>
      <c r="FI290" s="10">
        <v>6.5</v>
      </c>
      <c r="FJ290" s="9"/>
      <c r="FK290" s="6">
        <v>-21.352513266250426</v>
      </c>
      <c r="FL290" s="6">
        <v>9.2202462380301053</v>
      </c>
      <c r="FM290" s="6">
        <v>-5.0967741935484367</v>
      </c>
      <c r="FN290" s="6">
        <v>4.4466733533935265</v>
      </c>
      <c r="FO290" s="6">
        <v>-3.3613445378151585</v>
      </c>
      <c r="FP290" s="6">
        <v>-13.759611493322566</v>
      </c>
      <c r="FQ290" s="127">
        <v>0.74606963861777897</v>
      </c>
      <c r="FR290" s="122"/>
      <c r="FS290" s="121">
        <v>0.81461349135065142</v>
      </c>
      <c r="FT290" s="89" t="s">
        <v>585</v>
      </c>
      <c r="FU290" s="7">
        <v>-1.8575064499169791</v>
      </c>
      <c r="FV290" s="7">
        <v>-37.988306603757252</v>
      </c>
      <c r="FW290" s="7">
        <v>-1.2710710286589766E-2</v>
      </c>
      <c r="FX290" s="7">
        <v>-10.462619370467063</v>
      </c>
      <c r="FY290" s="7">
        <v>33.457467451906865</v>
      </c>
      <c r="FZ290" s="7">
        <v>16.869309017944456</v>
      </c>
      <c r="GA290" s="7">
        <v>-33.757269730626319</v>
      </c>
      <c r="GB290" s="7">
        <v>-55.345108180157169</v>
      </c>
      <c r="GC290" s="89" t="s">
        <v>585</v>
      </c>
      <c r="GD290" s="95" t="s">
        <v>74</v>
      </c>
      <c r="GE290" s="95" t="s">
        <v>74</v>
      </c>
      <c r="GF290" s="123" t="s">
        <v>1403</v>
      </c>
      <c r="GG290" s="123" t="s">
        <v>1402</v>
      </c>
      <c r="GH290" s="124" t="s">
        <v>81</v>
      </c>
      <c r="GI290" s="125" t="s">
        <v>74</v>
      </c>
      <c r="GJ290" s="126" t="s">
        <v>81</v>
      </c>
      <c r="GK290" s="89" t="s">
        <v>585</v>
      </c>
      <c r="GL290" s="75">
        <v>-0.26611667477101802</v>
      </c>
      <c r="GM290" s="129">
        <v>-0.30775333748232198</v>
      </c>
      <c r="GN290" s="130">
        <v>-0.30905731951854498</v>
      </c>
      <c r="GO290" s="129">
        <v>-1.75906179849786</v>
      </c>
      <c r="GP290" s="131">
        <v>-0.46717914342678801</v>
      </c>
      <c r="GQ290" s="129">
        <v>-1.21911683074471</v>
      </c>
      <c r="GR290" s="130">
        <v>-0.59936286791261895</v>
      </c>
      <c r="GS290" s="131">
        <v>-1.4964288367123399</v>
      </c>
      <c r="GT290" s="75">
        <v>-0.26611667477101802</v>
      </c>
      <c r="GU290" s="129">
        <v>-0.30775333748232198</v>
      </c>
      <c r="GV290" s="130">
        <v>-0.30905731951854498</v>
      </c>
      <c r="GW290" s="129">
        <v>-1.75906179849786</v>
      </c>
      <c r="GX290" s="131">
        <v>-0.46717914342678801</v>
      </c>
      <c r="GY290" s="129">
        <v>-1.21911683074471</v>
      </c>
      <c r="GZ290" s="130">
        <v>-0.59936286791261895</v>
      </c>
      <c r="HA290" s="131">
        <v>-1.4964288367123399</v>
      </c>
      <c r="HB290" s="89" t="s">
        <v>585</v>
      </c>
      <c r="HC290" s="106"/>
      <c r="HD290" s="106"/>
      <c r="HE290" s="106"/>
      <c r="HF290" s="106"/>
      <c r="HG290" s="106"/>
      <c r="HH290" s="106"/>
      <c r="HI290" s="106"/>
      <c r="HJ290" s="106"/>
      <c r="HK290" s="106"/>
      <c r="HL290" s="106"/>
      <c r="HM290" s="106"/>
      <c r="HN290" s="106"/>
      <c r="HO290" s="106"/>
      <c r="HP290" s="106"/>
      <c r="HQ290" s="106"/>
      <c r="HR290" s="106"/>
      <c r="HS290" s="106"/>
      <c r="HT290" s="106"/>
      <c r="HU290" s="106"/>
      <c r="HV290" s="106"/>
      <c r="HW290" s="106"/>
      <c r="HX290" s="106"/>
      <c r="HY290" s="106"/>
      <c r="HZ290" s="106"/>
      <c r="IA290" s="89" t="s">
        <v>585</v>
      </c>
      <c r="IB290" s="128">
        <v>0.36554818346805801</v>
      </c>
      <c r="IC290" s="128">
        <v>0.299951423101253</v>
      </c>
      <c r="ID290" s="13" t="s">
        <v>585</v>
      </c>
      <c r="IE290" s="6">
        <v>98.736014510000004</v>
      </c>
      <c r="IF290" s="6">
        <v>104.96760260000001</v>
      </c>
      <c r="IG290" s="6">
        <v>96.536875519999995</v>
      </c>
      <c r="IH290" s="6">
        <v>107.49810650000001</v>
      </c>
      <c r="II290" s="6">
        <v>116.1265008</v>
      </c>
      <c r="IJ290" s="6">
        <v>96.318190580000007</v>
      </c>
      <c r="IK290" s="6">
        <v>112.24329160000001</v>
      </c>
      <c r="IL290" s="7">
        <v>78.423654780000007</v>
      </c>
      <c r="IM290" s="6">
        <v>106.9711641</v>
      </c>
      <c r="IN290" s="6">
        <v>102.8405915</v>
      </c>
      <c r="IO290" s="6">
        <v>92.392778879999995</v>
      </c>
      <c r="IP290" s="7">
        <v>100.5913132</v>
      </c>
      <c r="IQ290" s="7">
        <v>108.37082909999999</v>
      </c>
      <c r="IR290" s="7">
        <v>101.0254963</v>
      </c>
      <c r="IS290" s="6">
        <v>92.655095380000006</v>
      </c>
      <c r="IT290" s="7">
        <v>107.707701</v>
      </c>
      <c r="IU290" s="6">
        <v>97.519948240000005</v>
      </c>
      <c r="IV290" s="7">
        <v>119.09322229999999</v>
      </c>
      <c r="IW290" s="7">
        <v>107.7417667</v>
      </c>
      <c r="IX290" s="7">
        <v>93.375849369999997</v>
      </c>
      <c r="IY290" s="6">
        <v>92.882217240000003</v>
      </c>
      <c r="IZ290" s="6">
        <v>83.968446099999994</v>
      </c>
      <c r="JA290" s="6">
        <v>92.21700611</v>
      </c>
      <c r="JB290" s="6">
        <v>91.17348389</v>
      </c>
      <c r="JC290" s="6">
        <v>90.191182209999994</v>
      </c>
      <c r="JD290" s="7">
        <v>97.983220919999994</v>
      </c>
      <c r="JE290" s="7">
        <v>95.706390819999996</v>
      </c>
      <c r="JF290" s="7">
        <v>91.517939279999993</v>
      </c>
      <c r="JG290" s="7">
        <v>109.5052692</v>
      </c>
      <c r="JH290" s="6">
        <v>91.168685330000002</v>
      </c>
      <c r="JI290" s="7">
        <v>106.66808469999999</v>
      </c>
      <c r="JJ290" s="6">
        <v>100.7083919</v>
      </c>
      <c r="JK290" s="7">
        <v>103.50894340000001</v>
      </c>
      <c r="JL290" s="6">
        <v>111.4449496</v>
      </c>
      <c r="JM290" s="7">
        <v>93.494939079999995</v>
      </c>
      <c r="JN290" s="6">
        <v>95.652173910000002</v>
      </c>
      <c r="JO290" s="7">
        <v>93.380764830000004</v>
      </c>
      <c r="JP290" s="7"/>
      <c r="JQ290" s="6">
        <v>95.08939101</v>
      </c>
      <c r="JR290" s="6">
        <v>95.167728240000002</v>
      </c>
      <c r="JS290" s="7">
        <v>103.0877847</v>
      </c>
      <c r="JT290" s="7">
        <v>76.320295909999999</v>
      </c>
      <c r="JU290" s="7">
        <v>110.8265547</v>
      </c>
      <c r="JV290" s="7">
        <v>93.289773460000006</v>
      </c>
      <c r="JW290" s="6">
        <v>106.1406341</v>
      </c>
      <c r="JX290" s="7">
        <v>109.7749046</v>
      </c>
      <c r="JY290" s="6">
        <v>105.7680294</v>
      </c>
      <c r="JZ290" s="7">
        <v>104.0467175</v>
      </c>
      <c r="KA290" s="6">
        <v>101.3848665</v>
      </c>
      <c r="KB290" s="7"/>
      <c r="KC290" s="7">
        <v>103.5336394</v>
      </c>
      <c r="KD290" s="6">
        <v>95.226264420000007</v>
      </c>
      <c r="KE290" s="6">
        <v>109.2887734</v>
      </c>
      <c r="KF290" s="6">
        <v>103.7121887</v>
      </c>
      <c r="KG290" s="7">
        <v>120.89745189999999</v>
      </c>
      <c r="KH290" s="6">
        <v>117.60719020000001</v>
      </c>
      <c r="KI290" s="6">
        <v>103.4795867</v>
      </c>
      <c r="KJ290" s="6">
        <v>99.522413069999999</v>
      </c>
      <c r="KK290" s="6">
        <v>77.443662470000007</v>
      </c>
      <c r="KM290" s="178">
        <v>0.83671485341227037</v>
      </c>
      <c r="KN290" s="178">
        <v>0.76849985807550392</v>
      </c>
      <c r="KO290" s="178">
        <v>0.63154943008945996</v>
      </c>
    </row>
    <row r="291" spans="1:301" ht="87.75" customHeight="1">
      <c r="A291" s="164" t="s">
        <v>1806</v>
      </c>
      <c r="B291" s="84" t="str">
        <f>"Chemistry 690"</f>
        <v>Chemistry 690</v>
      </c>
      <c r="C291" s="158" t="s">
        <v>1937</v>
      </c>
      <c r="D291" s="13" t="s">
        <v>708</v>
      </c>
      <c r="E291" s="163"/>
      <c r="F291" s="13"/>
      <c r="G291" s="2" t="s">
        <v>709</v>
      </c>
      <c r="H291" s="13" t="s">
        <v>1303</v>
      </c>
      <c r="I291" s="83" t="str">
        <f>"Chemistry 290"</f>
        <v>Chemistry 290</v>
      </c>
      <c r="J291" s="13">
        <v>291</v>
      </c>
      <c r="K291" s="4"/>
      <c r="L291" s="53">
        <v>1.0238058761102862</v>
      </c>
      <c r="M291" s="114"/>
      <c r="N291" s="5">
        <v>94</v>
      </c>
      <c r="O291" s="6">
        <v>96</v>
      </c>
      <c r="P291" s="6">
        <v>893</v>
      </c>
      <c r="Q291" s="6">
        <v>1400</v>
      </c>
      <c r="S291" s="7">
        <v>1106</v>
      </c>
      <c r="T291" s="6"/>
      <c r="U291" s="6">
        <v>871.30000000000007</v>
      </c>
      <c r="V291" s="6">
        <v>708.6</v>
      </c>
      <c r="W291" s="6">
        <v>318.8</v>
      </c>
      <c r="X291" s="6">
        <v>636.20000000000005</v>
      </c>
      <c r="Y291" s="6">
        <v>640.20000000000005</v>
      </c>
      <c r="Z291" s="6">
        <v>697.19999999999993</v>
      </c>
      <c r="AA291" s="116" t="s">
        <v>85</v>
      </c>
      <c r="AB291" s="115" t="s">
        <v>68</v>
      </c>
      <c r="AC291" s="116" t="s">
        <v>69</v>
      </c>
      <c r="AD291" s="115" t="s">
        <v>68</v>
      </c>
      <c r="AE291" s="116" t="s">
        <v>69</v>
      </c>
      <c r="AF291" s="116" t="s">
        <v>69</v>
      </c>
      <c r="AG291" s="10"/>
      <c r="AH291" s="10"/>
      <c r="AI291" s="10"/>
      <c r="AJ291" s="10"/>
      <c r="AK291" s="75">
        <v>0.89600000000000002</v>
      </c>
      <c r="AL291" s="117" t="s">
        <v>907</v>
      </c>
      <c r="AM291" s="89" t="s">
        <v>708</v>
      </c>
      <c r="AN291" s="118">
        <v>-4.0917168739976591E-2</v>
      </c>
      <c r="AO291" s="118">
        <v>-4.8657718120805368E-2</v>
      </c>
      <c r="AP291" s="118">
        <v>-1.3751340854144593E-2</v>
      </c>
      <c r="AQ291" s="118">
        <v>-1.6970426025296571E-2</v>
      </c>
      <c r="AR291" s="80" t="s">
        <v>70</v>
      </c>
      <c r="AS291" s="7">
        <v>46</v>
      </c>
      <c r="AT291" s="119"/>
      <c r="AU291" s="89" t="s">
        <v>708</v>
      </c>
      <c r="AV291" s="7">
        <v>87.549748100000002</v>
      </c>
      <c r="AW291" s="7">
        <v>70.236000000000004</v>
      </c>
      <c r="AX291" s="7">
        <v>-4.7880000000000003</v>
      </c>
      <c r="AY291" s="7"/>
      <c r="AZ291" s="7">
        <v>94.492977875202826</v>
      </c>
      <c r="BA291" s="7">
        <v>6.7492594933129766</v>
      </c>
      <c r="BB291" s="185"/>
      <c r="BC291" s="7">
        <v>97.790033149171279</v>
      </c>
      <c r="BD291" s="7">
        <v>93.816435265700477</v>
      </c>
      <c r="BE291" s="7">
        <v>85.195684724186705</v>
      </c>
      <c r="BF291" s="7">
        <v>71.465379635258358</v>
      </c>
      <c r="BG291" s="7">
        <v>65.134865934065928</v>
      </c>
      <c r="BH291" s="7">
        <v>55.643462534132411</v>
      </c>
      <c r="BI291" s="7">
        <v>25.526681761237604</v>
      </c>
      <c r="BJ291" s="165">
        <v>1</v>
      </c>
      <c r="BK291" s="7">
        <v>44.786884430000001</v>
      </c>
      <c r="BL291" s="7"/>
      <c r="BM291" s="7">
        <v>91.488863395483435</v>
      </c>
      <c r="BN291" s="165"/>
      <c r="BO291" s="7">
        <v>28.708799999999982</v>
      </c>
      <c r="BP291" s="7">
        <v>59.136600000000001</v>
      </c>
      <c r="BQ291" s="7">
        <v>3756.5</v>
      </c>
      <c r="BR291" s="7">
        <v>3925</v>
      </c>
      <c r="BS291" s="7">
        <v>47.552503607118048</v>
      </c>
      <c r="BT291" s="7">
        <v>81.058901687169225</v>
      </c>
      <c r="BU291" s="75"/>
      <c r="BV291" s="7">
        <v>13.637961869318305</v>
      </c>
      <c r="BW291" s="7" t="s">
        <v>195</v>
      </c>
      <c r="BX291" s="6">
        <v>-26.64060022929398</v>
      </c>
      <c r="BY291" s="6"/>
      <c r="BZ291" s="6">
        <v>-19.319587531718369</v>
      </c>
      <c r="CA291" s="6"/>
      <c r="CB291" s="4"/>
      <c r="CC291" s="89" t="s">
        <v>708</v>
      </c>
      <c r="CD291" s="4">
        <v>-14.538819253326263</v>
      </c>
      <c r="CE291" s="4">
        <v>15.299019749188963</v>
      </c>
      <c r="CF291" s="4"/>
      <c r="CG291" s="89" t="s">
        <v>708</v>
      </c>
      <c r="CH291" s="6">
        <v>3.87</v>
      </c>
      <c r="CI291" s="53"/>
      <c r="CJ291" s="6">
        <v>1014.25</v>
      </c>
      <c r="CK291" s="6">
        <v>2767.82</v>
      </c>
      <c r="CL291" s="8">
        <v>58</v>
      </c>
      <c r="CM291" s="6">
        <v>4000</v>
      </c>
      <c r="CN291" s="9">
        <v>-59</v>
      </c>
      <c r="CO291" s="6">
        <v>4174.8599999999997</v>
      </c>
      <c r="CP291" s="5">
        <v>-54</v>
      </c>
      <c r="CQ291" s="4">
        <v>30</v>
      </c>
      <c r="CR291" s="78">
        <v>3.81</v>
      </c>
      <c r="CS291" s="78">
        <v>1</v>
      </c>
      <c r="CT291" s="78">
        <v>1.58</v>
      </c>
      <c r="CU291" s="78">
        <v>4.93</v>
      </c>
      <c r="CV291" s="6">
        <v>115.77877637902208</v>
      </c>
      <c r="CW291" s="78"/>
      <c r="CX291" s="10">
        <v>30</v>
      </c>
      <c r="CY291" s="6">
        <v>94.06891750328883</v>
      </c>
      <c r="CZ291" s="2"/>
      <c r="DA291" s="11"/>
      <c r="DB291" s="11"/>
      <c r="DC291" s="11"/>
      <c r="DD291" s="120" t="s">
        <v>89</v>
      </c>
      <c r="DE291" s="120" t="s">
        <v>89</v>
      </c>
      <c r="DF291" s="89" t="s">
        <v>708</v>
      </c>
      <c r="DG291" s="12">
        <v>22</v>
      </c>
      <c r="DH291" s="9"/>
      <c r="DI291" s="98">
        <v>54.17</v>
      </c>
      <c r="DJ291" s="102"/>
      <c r="DK291" s="1"/>
      <c r="DL291" s="103"/>
      <c r="DM291" s="46">
        <v>12.1</v>
      </c>
      <c r="DN291" s="10">
        <v>2</v>
      </c>
      <c r="DO291" s="10">
        <v>4</v>
      </c>
      <c r="DP291" s="11">
        <v>0</v>
      </c>
      <c r="DQ291" s="55">
        <v>74.8</v>
      </c>
      <c r="DR291" s="12"/>
      <c r="DS291" s="79">
        <v>0</v>
      </c>
      <c r="DT291" s="2"/>
      <c r="DU291" s="8">
        <v>17.821000000000002</v>
      </c>
      <c r="DV291" s="12"/>
      <c r="DW291" s="13">
        <v>100</v>
      </c>
      <c r="DX291" s="89" t="s">
        <v>708</v>
      </c>
      <c r="DY291" s="12">
        <v>-74</v>
      </c>
      <c r="DZ291" s="89" t="s">
        <v>708</v>
      </c>
      <c r="EA291" s="7">
        <v>-4.6482328882880894</v>
      </c>
      <c r="EB291" s="75">
        <v>-1.2200000000000001E-2</v>
      </c>
      <c r="EC291" s="75">
        <v>2.4799999999999999E-2</v>
      </c>
      <c r="ED291" s="75">
        <v>4.0300000000000002E-2</v>
      </c>
      <c r="EE291" s="90">
        <v>0</v>
      </c>
      <c r="EF291" s="90">
        <v>0</v>
      </c>
      <c r="EG291" s="90">
        <v>6.057142857142864</v>
      </c>
      <c r="EH291" s="90">
        <v>0</v>
      </c>
      <c r="EI291" s="75"/>
      <c r="EJ291" s="89" t="s">
        <v>708</v>
      </c>
      <c r="EK291" s="91" t="s">
        <v>74</v>
      </c>
      <c r="EL291" s="91" t="s">
        <v>74</v>
      </c>
      <c r="EM291" s="91" t="s">
        <v>74</v>
      </c>
      <c r="EN291" s="91" t="s">
        <v>74</v>
      </c>
      <c r="EO291" s="91" t="s">
        <v>74</v>
      </c>
      <c r="EP291" s="91" t="s">
        <v>74</v>
      </c>
      <c r="EQ291" s="91" t="s">
        <v>74</v>
      </c>
      <c r="ER291" s="91" t="s">
        <v>74</v>
      </c>
      <c r="ES291" s="92" t="s">
        <v>74</v>
      </c>
      <c r="ET291" s="89" t="s">
        <v>708</v>
      </c>
      <c r="EU291" s="7">
        <v>16.3</v>
      </c>
      <c r="EV291" s="7">
        <v>12.9</v>
      </c>
      <c r="EW291" s="10"/>
      <c r="EX291" s="10"/>
      <c r="EY291" s="10"/>
      <c r="EZ291" s="10"/>
      <c r="FA291" s="75">
        <v>0.93679540373715042</v>
      </c>
      <c r="FB291" s="75">
        <v>0.76928576932181481</v>
      </c>
      <c r="FC291" s="75">
        <v>1.1044871794871796</v>
      </c>
      <c r="FD291" s="89" t="s">
        <v>708</v>
      </c>
      <c r="FE291" s="15" t="s">
        <v>113</v>
      </c>
      <c r="FF291" s="6">
        <v>6.67</v>
      </c>
      <c r="FG291" s="10"/>
      <c r="FH291" s="6">
        <v>27583.13</v>
      </c>
      <c r="FI291" s="10"/>
      <c r="FJ291" s="9"/>
      <c r="FK291" s="6">
        <v>22.750769293265773</v>
      </c>
      <c r="FL291" s="6">
        <v>46.730528946272379</v>
      </c>
      <c r="FM291" s="6">
        <v>28.952504879635654</v>
      </c>
      <c r="FN291" s="6">
        <v>-4.5767133032961205</v>
      </c>
      <c r="FO291" s="6">
        <v>12.036508841985139</v>
      </c>
      <c r="FP291" s="6">
        <v>-1.1494252873563315</v>
      </c>
      <c r="FQ291" s="121">
        <v>0.50481836833212645</v>
      </c>
      <c r="FR291" s="122"/>
      <c r="FS291" s="121">
        <v>0.55307357212003883</v>
      </c>
      <c r="FT291" s="89" t="s">
        <v>708</v>
      </c>
      <c r="FU291" s="7">
        <v>26.008029950839461</v>
      </c>
      <c r="FV291" s="7">
        <v>-20.783592092590663</v>
      </c>
      <c r="FW291" s="7">
        <v>7.8485769225123514</v>
      </c>
      <c r="FX291" s="7">
        <v>-22.787025799724979</v>
      </c>
      <c r="FY291" s="7">
        <v>25.218237059755268</v>
      </c>
      <c r="FZ291" s="7">
        <v>32.681457287833879</v>
      </c>
      <c r="GA291" s="7">
        <v>-147.32702180773396</v>
      </c>
      <c r="GB291" s="7">
        <v>48.573876954355669</v>
      </c>
      <c r="GC291" s="89" t="s">
        <v>708</v>
      </c>
      <c r="GD291" s="92" t="s">
        <v>74</v>
      </c>
      <c r="GE291" s="92" t="s">
        <v>74</v>
      </c>
      <c r="GF291" s="123" t="s">
        <v>1401</v>
      </c>
      <c r="GG291" s="123" t="s">
        <v>1401</v>
      </c>
      <c r="GH291" s="124" t="s">
        <v>81</v>
      </c>
      <c r="GI291" s="125" t="s">
        <v>81</v>
      </c>
      <c r="GJ291" s="126" t="s">
        <v>81</v>
      </c>
      <c r="GK291" s="89" t="s">
        <v>708</v>
      </c>
      <c r="GL291" s="127"/>
      <c r="GM291" s="127"/>
      <c r="GN291" s="127"/>
      <c r="GO291" s="127"/>
      <c r="GP291" s="127"/>
      <c r="GQ291" s="127"/>
      <c r="GR291" s="127"/>
      <c r="GS291" s="127"/>
      <c r="GT291" s="127"/>
      <c r="GU291" s="127"/>
      <c r="GV291" s="127"/>
      <c r="GW291" s="127"/>
      <c r="GX291" s="127"/>
      <c r="GY291" s="127"/>
      <c r="GZ291" s="127"/>
      <c r="HA291" s="127"/>
      <c r="HB291" s="89" t="s">
        <v>708</v>
      </c>
      <c r="HC291" s="139">
        <v>40.696507906176898</v>
      </c>
      <c r="HD291" s="139">
        <v>47.689075630252098</v>
      </c>
      <c r="HE291" s="138">
        <v>50.276679841897199</v>
      </c>
      <c r="HF291" s="143"/>
      <c r="HG291" s="139">
        <v>36.558734939758999</v>
      </c>
      <c r="HH291" s="136">
        <v>1.08554059921841</v>
      </c>
      <c r="HI291" s="136">
        <v>21.6666666666667</v>
      </c>
      <c r="HJ291" s="139">
        <v>34.671890303623897</v>
      </c>
      <c r="HK291" s="138">
        <v>57.185039370078698</v>
      </c>
      <c r="HL291" s="136">
        <v>-1.1899728178797999</v>
      </c>
      <c r="HM291" s="138">
        <v>61.280167890870899</v>
      </c>
      <c r="HN291" s="136">
        <v>27.1455223880597</v>
      </c>
      <c r="HO291" s="137">
        <v>79.4176706827309</v>
      </c>
      <c r="HP291" s="143"/>
      <c r="HQ291" s="136">
        <v>11.350665821179501</v>
      </c>
      <c r="HR291" s="139">
        <v>30.858369098712402</v>
      </c>
      <c r="HS291" s="136">
        <v>0.49539877300610002</v>
      </c>
      <c r="HT291" s="138">
        <v>67.007526178010494</v>
      </c>
      <c r="HU291" s="137">
        <v>75.897035881435301</v>
      </c>
      <c r="HV291" s="138">
        <v>56.681168427594798</v>
      </c>
      <c r="HW291" s="137">
        <v>86.527514231499097</v>
      </c>
      <c r="HX291" s="136">
        <v>2.6794742163801799</v>
      </c>
      <c r="HY291" s="138">
        <v>57.937584803256399</v>
      </c>
      <c r="HZ291" s="138">
        <v>74.541284403669707</v>
      </c>
      <c r="IA291" s="89" t="s">
        <v>708</v>
      </c>
      <c r="IB291" s="128">
        <v>0.33468435310244798</v>
      </c>
      <c r="IC291" s="128">
        <v>0.48261934922782601</v>
      </c>
      <c r="ID291" s="13" t="s">
        <v>708</v>
      </c>
      <c r="IE291" s="6">
        <v>103.9476013</v>
      </c>
      <c r="IF291" s="6">
        <v>105.1657438</v>
      </c>
      <c r="IG291" s="6">
        <v>90.087821039999994</v>
      </c>
      <c r="IH291" s="6">
        <v>98.879829310000005</v>
      </c>
      <c r="II291" s="6">
        <v>99.63120567</v>
      </c>
      <c r="IJ291" s="6">
        <v>99.312471889999998</v>
      </c>
      <c r="IK291" s="6">
        <v>107.5108725</v>
      </c>
      <c r="IL291" s="7">
        <v>77.519832579999999</v>
      </c>
      <c r="IM291" s="6">
        <v>110.5965368</v>
      </c>
      <c r="IN291" s="6">
        <v>99.964356640000005</v>
      </c>
      <c r="IO291" s="6">
        <v>104.65692559999999</v>
      </c>
      <c r="IP291" s="7">
        <v>105.59966420000001</v>
      </c>
      <c r="IQ291" s="7">
        <v>120.3182747</v>
      </c>
      <c r="IR291" s="7">
        <v>111.34171259999999</v>
      </c>
      <c r="IS291" s="6">
        <v>99.691089579999996</v>
      </c>
      <c r="IT291" s="7">
        <v>101.80658219999999</v>
      </c>
      <c r="IU291" s="6">
        <v>109.8039216</v>
      </c>
      <c r="IV291" s="7">
        <v>98.590351589999997</v>
      </c>
      <c r="IW291" s="7">
        <v>108.9716325</v>
      </c>
      <c r="IX291" s="7">
        <v>107.6629636</v>
      </c>
      <c r="IY291" s="6">
        <v>104.1075972</v>
      </c>
      <c r="IZ291" s="6">
        <v>94.394807479999997</v>
      </c>
      <c r="JA291" s="6">
        <v>87.419619350000005</v>
      </c>
      <c r="JB291" s="6">
        <v>104.198489</v>
      </c>
      <c r="JC291" s="6">
        <v>81.53360017</v>
      </c>
      <c r="JD291" s="7"/>
      <c r="JE291" s="7">
        <v>107.14923690000001</v>
      </c>
      <c r="JF291" s="7">
        <v>99.540029110000006</v>
      </c>
      <c r="JG291" s="7">
        <v>111.0918939</v>
      </c>
      <c r="JH291" s="6">
        <v>116.9623005</v>
      </c>
      <c r="JI291" s="7">
        <v>101.98300279999999</v>
      </c>
      <c r="JJ291" s="6">
        <v>99.757010070000007</v>
      </c>
      <c r="JK291" s="7">
        <v>108.5933697</v>
      </c>
      <c r="JL291" s="6">
        <v>95.406153349999997</v>
      </c>
      <c r="JM291" s="7">
        <v>104.70459959999999</v>
      </c>
      <c r="JN291" s="6">
        <v>104.34169970000001</v>
      </c>
      <c r="JO291" s="7">
        <v>126.47007499999999</v>
      </c>
      <c r="JP291" s="7"/>
      <c r="JQ291" s="6">
        <v>101.6077593</v>
      </c>
      <c r="JR291" s="6">
        <v>108.3813351</v>
      </c>
      <c r="JS291" s="7">
        <v>103.1247815</v>
      </c>
      <c r="JT291" s="7">
        <v>106.776613</v>
      </c>
      <c r="JU291" s="7">
        <v>101.180007</v>
      </c>
      <c r="JV291" s="7">
        <v>98.396069350000005</v>
      </c>
      <c r="JW291" s="6">
        <v>105.3247978</v>
      </c>
      <c r="JX291" s="7"/>
      <c r="JY291" s="6">
        <v>119.2634027</v>
      </c>
      <c r="JZ291" s="7">
        <v>106.5449642</v>
      </c>
      <c r="KA291" s="6">
        <v>115.04990789999999</v>
      </c>
      <c r="KB291" s="7">
        <v>111.2503347</v>
      </c>
      <c r="KC291" s="7">
        <v>97.158503190000005</v>
      </c>
      <c r="KD291" s="6">
        <v>103.267757</v>
      </c>
      <c r="KE291" s="6">
        <v>101.512559</v>
      </c>
      <c r="KF291" s="6">
        <v>109.82293610000001</v>
      </c>
      <c r="KG291" s="7">
        <v>94.4711614</v>
      </c>
      <c r="KH291" s="6">
        <v>94.204755800000001</v>
      </c>
      <c r="KI291" s="6">
        <v>95.908317659999994</v>
      </c>
      <c r="KJ291" s="6">
        <v>132.2401481</v>
      </c>
      <c r="KK291" s="6">
        <v>99.174970529999996</v>
      </c>
      <c r="KM291" s="178">
        <v>0.67082360665694984</v>
      </c>
      <c r="KN291" s="178">
        <v>0.65954404834340841</v>
      </c>
      <c r="KO291" s="178">
        <v>0.77239278228287567</v>
      </c>
    </row>
    <row r="292" spans="1:301" ht="87.75" customHeight="1">
      <c r="A292" s="164" t="s">
        <v>1807</v>
      </c>
      <c r="B292" s="84" t="str">
        <f>"Chemistry 691"</f>
        <v>Chemistry 691</v>
      </c>
      <c r="C292" s="158" t="s">
        <v>1937</v>
      </c>
      <c r="D292" s="13" t="s">
        <v>65</v>
      </c>
      <c r="E292" s="163"/>
      <c r="F292" s="13"/>
      <c r="G292" s="2" t="s">
        <v>66</v>
      </c>
      <c r="H292" s="13" t="s">
        <v>997</v>
      </c>
      <c r="I292" s="83" t="str">
        <f>"Chemistry 291"</f>
        <v>Chemistry 291</v>
      </c>
      <c r="J292" s="13">
        <v>292</v>
      </c>
      <c r="K292" s="4"/>
      <c r="L292" s="53">
        <v>1.0569332955168405</v>
      </c>
      <c r="M292" s="114"/>
      <c r="N292" s="5">
        <v>95</v>
      </c>
      <c r="O292" s="6">
        <v>97</v>
      </c>
      <c r="P292" s="6">
        <v>718.5</v>
      </c>
      <c r="Q292" s="6">
        <v>575</v>
      </c>
      <c r="S292" s="7">
        <v>403.8</v>
      </c>
      <c r="T292" s="6"/>
      <c r="U292" s="6">
        <v>155.80000000000001</v>
      </c>
      <c r="V292" s="6"/>
      <c r="W292" s="6">
        <v>95.75</v>
      </c>
      <c r="X292" s="6">
        <v>159.5</v>
      </c>
      <c r="Y292" s="6">
        <v>151.79999999999998</v>
      </c>
      <c r="Z292" s="6">
        <v>169.29999999999998</v>
      </c>
      <c r="AA292" s="115" t="s">
        <v>68</v>
      </c>
      <c r="AB292" s="115" t="s">
        <v>68</v>
      </c>
      <c r="AC292" s="115" t="s">
        <v>68</v>
      </c>
      <c r="AD292" s="115" t="s">
        <v>68</v>
      </c>
      <c r="AE292" s="116" t="s">
        <v>69</v>
      </c>
      <c r="AF292" s="116" t="s">
        <v>69</v>
      </c>
      <c r="AG292" s="10"/>
      <c r="AH292" s="10"/>
      <c r="AI292" s="10"/>
      <c r="AJ292" s="10"/>
      <c r="AK292" s="75">
        <v>0.95099999999999996</v>
      </c>
      <c r="AL292" s="117" t="s">
        <v>907</v>
      </c>
      <c r="AM292" s="89" t="s">
        <v>65</v>
      </c>
      <c r="AN292" s="118">
        <v>-3.398205539421785E-2</v>
      </c>
      <c r="AO292" s="118">
        <v>-4.8657718120805368E-2</v>
      </c>
      <c r="AP292" s="118">
        <v>-1.1039562441431601E-2</v>
      </c>
      <c r="AQ292" s="118">
        <v>-1.6075675971238757E-2</v>
      </c>
      <c r="AR292" s="80" t="s">
        <v>70</v>
      </c>
      <c r="AS292" s="7">
        <v>20.202790901897774</v>
      </c>
      <c r="AT292" s="119" t="s">
        <v>72</v>
      </c>
      <c r="AU292" s="89" t="s">
        <v>65</v>
      </c>
      <c r="AV292" s="7">
        <v>94.598699199999999</v>
      </c>
      <c r="AW292" s="7">
        <v>88.905000000000001</v>
      </c>
      <c r="AX292" s="7">
        <v>-4.6369999999999996</v>
      </c>
      <c r="AY292" s="7">
        <v>1914.8620000000001</v>
      </c>
      <c r="AZ292" s="7">
        <v>61.815628554332861</v>
      </c>
      <c r="BA292" s="7">
        <v>32.222209854334082</v>
      </c>
      <c r="BB292" s="187">
        <v>1444</v>
      </c>
      <c r="BC292" s="7">
        <v>98.563513812154696</v>
      </c>
      <c r="BD292" s="7">
        <v>93.719816908212564</v>
      </c>
      <c r="BE292" s="7">
        <v>92.40926322489392</v>
      </c>
      <c r="BF292" s="7">
        <v>89.70246170212765</v>
      </c>
      <c r="BG292" s="7">
        <v>87.112887912087913</v>
      </c>
      <c r="BH292" s="7">
        <v>89.428510502185731</v>
      </c>
      <c r="BI292" s="7">
        <v>19.336406313061573</v>
      </c>
      <c r="BJ292" s="77">
        <v>1091</v>
      </c>
      <c r="BK292" s="7">
        <v>72.556136269999996</v>
      </c>
      <c r="BL292" s="7">
        <v>1383.37</v>
      </c>
      <c r="BM292" s="7">
        <v>100</v>
      </c>
      <c r="BN292" s="77">
        <v>310</v>
      </c>
      <c r="BO292" s="7">
        <v>37.618800000000007</v>
      </c>
      <c r="BP292" s="7">
        <v>75.290199999999999</v>
      </c>
      <c r="BQ292" s="7">
        <v>605.59999999999991</v>
      </c>
      <c r="BR292" s="7">
        <v>2079.75</v>
      </c>
      <c r="BS292" s="7">
        <v>48.073352861091621</v>
      </c>
      <c r="BT292" s="7">
        <v>95.246913382137251</v>
      </c>
      <c r="BU292" s="75"/>
      <c r="BV292" s="7">
        <v>49.405783105725533</v>
      </c>
      <c r="BW292" s="7" t="s">
        <v>195</v>
      </c>
      <c r="BX292" s="54">
        <v>8</v>
      </c>
      <c r="BY292" s="7"/>
      <c r="BZ292" s="54">
        <v>-66</v>
      </c>
      <c r="CA292" s="7"/>
      <c r="CB292" s="4"/>
      <c r="CC292" s="89" t="s">
        <v>65</v>
      </c>
      <c r="CD292" s="4">
        <v>-12.999269733194851</v>
      </c>
      <c r="CE292" s="4">
        <v>66.797925955065438</v>
      </c>
      <c r="CF292" s="4"/>
      <c r="CG292" s="89" t="s">
        <v>65</v>
      </c>
      <c r="CH292" s="6">
        <v>14.91</v>
      </c>
      <c r="CI292" s="53"/>
      <c r="CJ292" s="6">
        <v>1021.67</v>
      </c>
      <c r="CK292" s="6">
        <v>907.81</v>
      </c>
      <c r="CL292" s="8">
        <v>99</v>
      </c>
      <c r="CM292" s="6">
        <v>1000</v>
      </c>
      <c r="CN292" s="9">
        <v>-45</v>
      </c>
      <c r="CO292" s="6">
        <v>3823.95</v>
      </c>
      <c r="CP292" s="5">
        <v>-54</v>
      </c>
      <c r="CQ292" s="4">
        <v>30</v>
      </c>
      <c r="CR292" s="78">
        <v>10.050000000000001</v>
      </c>
      <c r="CS292" s="78">
        <v>17.239999999999998</v>
      </c>
      <c r="CT292" s="78">
        <v>3.91</v>
      </c>
      <c r="CU292" s="78">
        <v>5.62</v>
      </c>
      <c r="CV292" s="6">
        <v>110.26812456873347</v>
      </c>
      <c r="CW292" s="78"/>
      <c r="CX292" s="10">
        <v>30</v>
      </c>
      <c r="CY292" s="6">
        <v>91.855986788515551</v>
      </c>
      <c r="CZ292" s="2"/>
      <c r="DA292" s="11"/>
      <c r="DB292" s="11"/>
      <c r="DC292" s="11"/>
      <c r="DD292" s="120" t="s">
        <v>71</v>
      </c>
      <c r="DE292" s="120" t="s">
        <v>72</v>
      </c>
      <c r="DF292" s="89" t="s">
        <v>65</v>
      </c>
      <c r="DG292" s="12">
        <v>87</v>
      </c>
      <c r="DH292" s="9"/>
      <c r="DI292" s="99">
        <v>87.5</v>
      </c>
      <c r="DJ292" s="102">
        <v>14.161340689972652</v>
      </c>
      <c r="DK292" s="1" t="s">
        <v>73</v>
      </c>
      <c r="DL292" s="104">
        <v>100</v>
      </c>
      <c r="DM292" s="46">
        <v>12.6</v>
      </c>
      <c r="DN292" s="10">
        <v>3</v>
      </c>
      <c r="DO292" s="10">
        <v>4</v>
      </c>
      <c r="DP292" s="11">
        <v>1</v>
      </c>
      <c r="DQ292" s="55">
        <v>7.4</v>
      </c>
      <c r="DR292" s="12"/>
      <c r="DS292" s="79">
        <v>0</v>
      </c>
      <c r="DT292" s="2"/>
      <c r="DU292" s="8">
        <v>27.782</v>
      </c>
      <c r="DV292" s="12"/>
      <c r="DW292" s="13">
        <v>100</v>
      </c>
      <c r="DX292" s="89" t="s">
        <v>65</v>
      </c>
      <c r="DY292" s="12">
        <v>37</v>
      </c>
      <c r="DZ292" s="89" t="s">
        <v>65</v>
      </c>
      <c r="EA292" s="7">
        <v>-7.2212928873404501</v>
      </c>
      <c r="EB292" s="75">
        <v>4.4999999999999997E-3</v>
      </c>
      <c r="EC292" s="75">
        <v>6.7000000000000002E-3</v>
      </c>
      <c r="ED292" s="75">
        <v>4.9799999999999997E-2</v>
      </c>
      <c r="EE292" s="90">
        <v>0</v>
      </c>
      <c r="EF292" s="90">
        <v>0</v>
      </c>
      <c r="EG292" s="90">
        <v>0</v>
      </c>
      <c r="EH292" s="90">
        <v>0</v>
      </c>
      <c r="EI292" s="88"/>
      <c r="EJ292" s="89" t="s">
        <v>65</v>
      </c>
      <c r="EK292" s="91" t="s">
        <v>74</v>
      </c>
      <c r="EL292" s="91" t="s">
        <v>74</v>
      </c>
      <c r="EM292" s="91" t="s">
        <v>74</v>
      </c>
      <c r="EN292" s="91" t="s">
        <v>74</v>
      </c>
      <c r="EO292" s="91" t="s">
        <v>74</v>
      </c>
      <c r="EP292" s="91" t="s">
        <v>74</v>
      </c>
      <c r="EQ292" s="91" t="s">
        <v>74</v>
      </c>
      <c r="ER292" s="91" t="s">
        <v>74</v>
      </c>
      <c r="ES292" s="92" t="s">
        <v>74</v>
      </c>
      <c r="ET292" s="89" t="s">
        <v>65</v>
      </c>
      <c r="EU292" s="7">
        <v>36.200000000000003</v>
      </c>
      <c r="EV292" s="7">
        <v>10.1</v>
      </c>
      <c r="EW292" s="10"/>
      <c r="EX292" s="2"/>
      <c r="EY292" s="10"/>
      <c r="EZ292" s="10"/>
      <c r="FA292" s="75">
        <v>0.98449567410898176</v>
      </c>
      <c r="FB292" s="75">
        <v>0.88493447088921384</v>
      </c>
      <c r="FC292" s="75">
        <v>1.1413461538461538</v>
      </c>
      <c r="FD292" s="89" t="s">
        <v>65</v>
      </c>
      <c r="FE292" s="13"/>
      <c r="FF292" s="6">
        <v>0</v>
      </c>
      <c r="FG292" s="10" t="s">
        <v>75</v>
      </c>
      <c r="FH292" s="6">
        <v>16112.42</v>
      </c>
      <c r="FI292" s="10"/>
      <c r="FJ292" s="9"/>
      <c r="FK292" s="6">
        <v>22.263296332781536</v>
      </c>
      <c r="FL292" s="6">
        <v>11.614208365561963</v>
      </c>
      <c r="FM292" s="6">
        <v>36.759921925829545</v>
      </c>
      <c r="FN292" s="6">
        <v>-14.963244012331</v>
      </c>
      <c r="FO292" s="6">
        <v>18.197375926982296</v>
      </c>
      <c r="FP292" s="6">
        <v>22.988505747126442</v>
      </c>
      <c r="FQ292" s="121">
        <v>0.98615045806906299</v>
      </c>
      <c r="FR292" s="122"/>
      <c r="FS292" s="121">
        <v>0.74139047792003387</v>
      </c>
      <c r="FT292" s="89" t="s">
        <v>65</v>
      </c>
      <c r="FU292" s="7">
        <v>4.0919257927283788</v>
      </c>
      <c r="FV292" s="7">
        <v>-166.33393679235598</v>
      </c>
      <c r="FW292" s="7">
        <v>22.648387080990872</v>
      </c>
      <c r="FX292" s="7">
        <v>-186.218059094979</v>
      </c>
      <c r="FY292" s="7">
        <v>1.3682038553780251</v>
      </c>
      <c r="FZ292" s="7">
        <v>-33.1444989083274</v>
      </c>
      <c r="GA292" s="7">
        <v>-45.62039784591714</v>
      </c>
      <c r="GB292" s="7">
        <v>44.455552848465508</v>
      </c>
      <c r="GC292" s="89" t="s">
        <v>65</v>
      </c>
      <c r="GD292" s="92" t="s">
        <v>74</v>
      </c>
      <c r="GE292" s="92" t="s">
        <v>74</v>
      </c>
      <c r="GF292" s="123" t="s">
        <v>1402</v>
      </c>
      <c r="GG292" s="123" t="s">
        <v>1401</v>
      </c>
      <c r="GH292" s="124" t="s">
        <v>81</v>
      </c>
      <c r="GI292" s="125" t="s">
        <v>81</v>
      </c>
      <c r="GJ292" s="126" t="s">
        <v>81</v>
      </c>
      <c r="GK292" s="89" t="s">
        <v>65</v>
      </c>
      <c r="GL292" s="127"/>
      <c r="GM292" s="127"/>
      <c r="GN292" s="127"/>
      <c r="GO292" s="127"/>
      <c r="GP292" s="127"/>
      <c r="GQ292" s="127"/>
      <c r="GR292" s="127"/>
      <c r="GS292" s="127"/>
      <c r="GT292" s="127"/>
      <c r="GU292" s="127"/>
      <c r="GV292" s="127"/>
      <c r="GW292" s="127"/>
      <c r="GX292" s="127"/>
      <c r="GY292" s="127"/>
      <c r="GZ292" s="127"/>
      <c r="HA292" s="127"/>
      <c r="HB292" s="89" t="s">
        <v>65</v>
      </c>
      <c r="HC292" s="106"/>
      <c r="HD292" s="106"/>
      <c r="HE292" s="106"/>
      <c r="HF292" s="106"/>
      <c r="HG292" s="106"/>
      <c r="HH292" s="106"/>
      <c r="HI292" s="106"/>
      <c r="HJ292" s="106"/>
      <c r="HK292" s="106"/>
      <c r="HL292" s="106"/>
      <c r="HM292" s="106"/>
      <c r="HN292" s="106"/>
      <c r="HO292" s="106"/>
      <c r="HP292" s="106"/>
      <c r="HQ292" s="106"/>
      <c r="HR292" s="106"/>
      <c r="HS292" s="106"/>
      <c r="HT292" s="106"/>
      <c r="HU292" s="106"/>
      <c r="HV292" s="106"/>
      <c r="HW292" s="106"/>
      <c r="HX292" s="106"/>
      <c r="HY292" s="106"/>
      <c r="HZ292" s="106"/>
      <c r="IA292" s="89" t="s">
        <v>65</v>
      </c>
      <c r="IB292" s="128">
        <v>0.29665876636861199</v>
      </c>
      <c r="IC292" s="128">
        <v>0.45327921363637602</v>
      </c>
      <c r="ID292" s="13" t="s">
        <v>65</v>
      </c>
      <c r="IE292" s="6">
        <v>76.668184920000002</v>
      </c>
      <c r="IF292" s="6">
        <v>80.466760960000002</v>
      </c>
      <c r="IG292" s="6">
        <v>89.99316005</v>
      </c>
      <c r="IH292" s="6">
        <v>45.07648184</v>
      </c>
      <c r="II292" s="6">
        <v>21.022551750000002</v>
      </c>
      <c r="IJ292" s="6">
        <v>66.498869940000006</v>
      </c>
      <c r="IK292" s="6">
        <v>87.156784720000005</v>
      </c>
      <c r="IL292" s="7">
        <v>102.65733400000001</v>
      </c>
      <c r="IM292" s="6">
        <v>42.38145978</v>
      </c>
      <c r="IN292" s="6">
        <v>101.7933283</v>
      </c>
      <c r="IO292" s="6">
        <v>71.776504299999999</v>
      </c>
      <c r="IP292" s="7">
        <v>69.654377879999998</v>
      </c>
      <c r="IQ292" s="7">
        <v>18.51401869</v>
      </c>
      <c r="IR292" s="7">
        <v>74.489051090000004</v>
      </c>
      <c r="IS292" s="6">
        <v>77.685827549999999</v>
      </c>
      <c r="IT292" s="7">
        <v>51.166363220000001</v>
      </c>
      <c r="IU292" s="6">
        <v>20.063208370000002</v>
      </c>
      <c r="IV292" s="7">
        <v>84.359083190000007</v>
      </c>
      <c r="IW292" s="7">
        <v>93.486614579999994</v>
      </c>
      <c r="IX292" s="7">
        <v>78.9270073</v>
      </c>
      <c r="IY292" s="6">
        <v>71.025604950000002</v>
      </c>
      <c r="IZ292" s="6">
        <v>-0.39237668199999998</v>
      </c>
      <c r="JA292" s="6">
        <v>79.741778600000004</v>
      </c>
      <c r="JB292" s="6">
        <v>68.122183939999999</v>
      </c>
      <c r="JC292" s="6">
        <v>26.354989230000001</v>
      </c>
      <c r="JD292" s="7">
        <v>76.118473210000005</v>
      </c>
      <c r="JE292" s="7">
        <v>-58.628608919999998</v>
      </c>
      <c r="JF292" s="7">
        <v>-35.617469880000002</v>
      </c>
      <c r="JG292" s="7">
        <v>1.391439469</v>
      </c>
      <c r="JH292" s="6">
        <v>96.780117529999998</v>
      </c>
      <c r="JI292" s="7">
        <v>10.389809700000001</v>
      </c>
      <c r="JJ292" s="6">
        <v>55.578616349999997</v>
      </c>
      <c r="JK292" s="7">
        <v>-59.76426077</v>
      </c>
      <c r="JL292" s="6">
        <v>-30.538617890000001</v>
      </c>
      <c r="JM292" s="7">
        <v>89.554846549999993</v>
      </c>
      <c r="JN292" s="6">
        <v>85.283960089999994</v>
      </c>
      <c r="JO292" s="7">
        <v>58.14436886</v>
      </c>
      <c r="JP292" s="7">
        <v>92.20703125</v>
      </c>
      <c r="JQ292" s="6">
        <v>91.235591790000001</v>
      </c>
      <c r="JR292" s="6">
        <v>99.535371699999999</v>
      </c>
      <c r="JS292" s="7">
        <v>103.5406747</v>
      </c>
      <c r="JT292" s="7">
        <v>45.009497500000002</v>
      </c>
      <c r="JU292" s="7">
        <v>90.119202830000006</v>
      </c>
      <c r="JV292" s="7">
        <v>88.626677189999995</v>
      </c>
      <c r="JW292" s="6">
        <v>96.708831110000006</v>
      </c>
      <c r="JX292" s="7">
        <v>69.017857140000004</v>
      </c>
      <c r="JY292" s="6">
        <v>101.86206900000001</v>
      </c>
      <c r="JZ292" s="7">
        <v>92.629519189999996</v>
      </c>
      <c r="KA292" s="6">
        <v>92.330677289999997</v>
      </c>
      <c r="KB292" s="7">
        <v>97.038703870000006</v>
      </c>
      <c r="KC292" s="7">
        <v>80.756843799999999</v>
      </c>
      <c r="KD292" s="6">
        <v>79.882133999999994</v>
      </c>
      <c r="KE292" s="6">
        <v>52.478249409999997</v>
      </c>
      <c r="KF292" s="6">
        <v>71.473330279999999</v>
      </c>
      <c r="KG292" s="7">
        <v>75.3742515</v>
      </c>
      <c r="KH292" s="6">
        <v>76.257861640000002</v>
      </c>
      <c r="KI292" s="6">
        <v>83.30598852</v>
      </c>
      <c r="KJ292" s="6">
        <v>87.121935690000001</v>
      </c>
      <c r="KK292" s="6">
        <v>64.272970560000005</v>
      </c>
      <c r="KM292" s="178">
        <v>0.77331018278885477</v>
      </c>
      <c r="KN292" s="178">
        <v>0.87031458569715892</v>
      </c>
      <c r="KO292" s="178">
        <v>0.80870444074088021</v>
      </c>
    </row>
    <row r="293" spans="1:301" ht="87.75" customHeight="1">
      <c r="A293" s="164" t="s">
        <v>1808</v>
      </c>
      <c r="B293" s="84" t="str">
        <f>"Chemistry 692"</f>
        <v>Chemistry 692</v>
      </c>
      <c r="C293" s="158" t="s">
        <v>1938</v>
      </c>
      <c r="D293" s="13" t="s">
        <v>99</v>
      </c>
      <c r="E293" s="163" t="s">
        <v>1413</v>
      </c>
      <c r="F293" s="13" t="s">
        <v>1422</v>
      </c>
      <c r="G293" s="2" t="s">
        <v>100</v>
      </c>
      <c r="H293" s="13" t="s">
        <v>1004</v>
      </c>
      <c r="I293" s="83" t="str">
        <f>"Chemistry 292"</f>
        <v>Chemistry 292</v>
      </c>
      <c r="J293" s="13">
        <v>293</v>
      </c>
      <c r="K293" s="4"/>
      <c r="L293" s="53">
        <v>0.89847839249475714</v>
      </c>
      <c r="M293" s="114"/>
      <c r="N293" s="5">
        <v>105</v>
      </c>
      <c r="O293" s="6">
        <v>96</v>
      </c>
      <c r="P293" s="6"/>
      <c r="Q293" s="6">
        <v>1250</v>
      </c>
      <c r="S293" s="7">
        <v>2346</v>
      </c>
      <c r="T293" s="6"/>
      <c r="U293" s="6">
        <v>1497</v>
      </c>
      <c r="V293" s="6">
        <v>1433</v>
      </c>
      <c r="W293" s="6">
        <v>629.1</v>
      </c>
      <c r="X293" s="6">
        <v>336.1</v>
      </c>
      <c r="Y293" s="6">
        <v>590.4</v>
      </c>
      <c r="Z293" s="6">
        <v>1485</v>
      </c>
      <c r="AA293" s="115" t="s">
        <v>68</v>
      </c>
      <c r="AB293" s="115" t="s">
        <v>68</v>
      </c>
      <c r="AC293" s="116" t="s">
        <v>69</v>
      </c>
      <c r="AD293" s="116" t="s">
        <v>69</v>
      </c>
      <c r="AE293" s="115" t="s">
        <v>68</v>
      </c>
      <c r="AF293" s="116" t="s">
        <v>69</v>
      </c>
      <c r="AG293" s="10"/>
      <c r="AH293" s="10"/>
      <c r="AI293" s="10"/>
      <c r="AJ293" s="10"/>
      <c r="AK293" s="75">
        <v>1.1299999999999999</v>
      </c>
      <c r="AL293" s="117" t="s">
        <v>907</v>
      </c>
      <c r="AM293" s="89" t="s">
        <v>99</v>
      </c>
      <c r="AN293" s="118">
        <v>-1.6097206355800187E-2</v>
      </c>
      <c r="AO293" s="118">
        <v>-3.0711168769902111E-2</v>
      </c>
      <c r="AP293" s="118">
        <v>-3.3676476597390196E-3</v>
      </c>
      <c r="AQ293" s="118"/>
      <c r="AR293" s="80" t="s">
        <v>70</v>
      </c>
      <c r="AS293" s="7">
        <v>29.661265892455308</v>
      </c>
      <c r="AT293" s="119"/>
      <c r="AU293" s="89" t="s">
        <v>99</v>
      </c>
      <c r="AV293" s="7">
        <v>57.303712900000001</v>
      </c>
      <c r="AW293" s="7">
        <v>20.949000000000002</v>
      </c>
      <c r="AX293" s="7">
        <v>-10.673999999999999</v>
      </c>
      <c r="AY293" s="7"/>
      <c r="AZ293" s="7">
        <v>74.459836305548421</v>
      </c>
      <c r="BA293" s="7">
        <v>37.720075899373057</v>
      </c>
      <c r="BB293" s="187"/>
      <c r="BC293" s="7">
        <v>89.238377622377627</v>
      </c>
      <c r="BD293" s="7">
        <v>89.928210074937539</v>
      </c>
      <c r="BE293" s="7">
        <v>66.469590366350076</v>
      </c>
      <c r="BF293" s="7">
        <v>52.327024050632907</v>
      </c>
      <c r="BG293" s="7">
        <v>77.122877922077919</v>
      </c>
      <c r="BH293" s="7">
        <v>56.022023196028954</v>
      </c>
      <c r="BI293" s="7">
        <v>-3.6270365571298058</v>
      </c>
      <c r="BJ293" s="77"/>
      <c r="BK293" s="7">
        <v>27.464647880000001</v>
      </c>
      <c r="BL293" s="7"/>
      <c r="BM293" s="7">
        <v>76.741239725604103</v>
      </c>
      <c r="BN293" s="77"/>
      <c r="BO293" s="7">
        <v>21.663200000000003</v>
      </c>
      <c r="BP293" s="7">
        <v>34.305599999999998</v>
      </c>
      <c r="BQ293" s="7"/>
      <c r="BR293" s="7"/>
      <c r="BS293" s="7">
        <v>77.132689244051591</v>
      </c>
      <c r="BT293" s="7">
        <v>65.120966960378041</v>
      </c>
      <c r="BU293" s="75"/>
      <c r="BV293" s="7">
        <v>14.503331366155535</v>
      </c>
      <c r="BW293" s="7" t="s">
        <v>195</v>
      </c>
      <c r="BX293" s="6">
        <v>-30.607788506571747</v>
      </c>
      <c r="BY293" s="6"/>
      <c r="BZ293" s="6">
        <v>-6.6997930634466911</v>
      </c>
      <c r="CA293" s="6"/>
      <c r="CB293" s="4"/>
      <c r="CC293" s="89" t="s">
        <v>99</v>
      </c>
      <c r="CD293" s="4">
        <v>6.7685796044324746</v>
      </c>
      <c r="CE293" s="4">
        <v>28.634061079396844</v>
      </c>
      <c r="CF293" s="4"/>
      <c r="CG293" s="89" t="s">
        <v>99</v>
      </c>
      <c r="CH293" s="6">
        <v>-6.71</v>
      </c>
      <c r="CI293" s="53"/>
      <c r="CJ293" s="6">
        <v>985.95</v>
      </c>
      <c r="CK293" s="6">
        <v>922.56</v>
      </c>
      <c r="CL293" s="8">
        <v>100</v>
      </c>
      <c r="CM293" s="6">
        <v>3408.72</v>
      </c>
      <c r="CN293" s="9">
        <v>-61</v>
      </c>
      <c r="CO293" s="6">
        <v>4212.3500000000004</v>
      </c>
      <c r="CP293" s="5">
        <v>-11</v>
      </c>
      <c r="CQ293" s="4">
        <v>17.89</v>
      </c>
      <c r="CR293" s="78">
        <v>0.08</v>
      </c>
      <c r="CS293" s="78">
        <v>0.1</v>
      </c>
      <c r="CT293" s="78">
        <v>4.5199999999999996</v>
      </c>
      <c r="CU293" s="78">
        <v>5.9</v>
      </c>
      <c r="CV293" s="6">
        <v>127.14877035844383</v>
      </c>
      <c r="CW293" s="78"/>
      <c r="CX293" s="10">
        <v>30</v>
      </c>
      <c r="CY293" s="6">
        <v>85.684620243878683</v>
      </c>
      <c r="CZ293" s="2"/>
      <c r="DA293" s="11"/>
      <c r="DB293" s="11"/>
      <c r="DC293" s="11"/>
      <c r="DD293" s="120" t="s">
        <v>72</v>
      </c>
      <c r="DE293" s="120" t="s">
        <v>72</v>
      </c>
      <c r="DF293" s="89" t="s">
        <v>99</v>
      </c>
      <c r="DG293" s="12">
        <v>71</v>
      </c>
      <c r="DH293" s="9"/>
      <c r="DI293" s="99">
        <v>100</v>
      </c>
      <c r="DJ293" s="102">
        <v>14.295205046178795</v>
      </c>
      <c r="DK293" s="1" t="s">
        <v>73</v>
      </c>
      <c r="DL293" s="103" t="s">
        <v>984</v>
      </c>
      <c r="DM293" s="46" t="s">
        <v>101</v>
      </c>
      <c r="DN293" s="10">
        <v>2</v>
      </c>
      <c r="DO293" s="10">
        <v>4</v>
      </c>
      <c r="DP293" s="11"/>
      <c r="DQ293" s="109"/>
      <c r="DR293" s="12"/>
      <c r="DS293" s="79">
        <v>0</v>
      </c>
      <c r="DT293" s="2"/>
      <c r="DU293" s="8">
        <v>-37.854999999999997</v>
      </c>
      <c r="DV293" s="12"/>
      <c r="DW293" s="13">
        <v>100</v>
      </c>
      <c r="DX293" s="89" t="s">
        <v>99</v>
      </c>
      <c r="DY293" s="12">
        <v>3</v>
      </c>
      <c r="DZ293" s="89" t="s">
        <v>99</v>
      </c>
      <c r="EA293" s="7">
        <v>-1.9810365478069798</v>
      </c>
      <c r="EB293" s="75">
        <v>-0.39169999999999999</v>
      </c>
      <c r="EC293" s="75">
        <v>-0.1178</v>
      </c>
      <c r="ED293" s="75">
        <v>-5.5399999999999998E-2</v>
      </c>
      <c r="EE293" s="90">
        <v>0</v>
      </c>
      <c r="EF293" s="90">
        <v>0</v>
      </c>
      <c r="EG293" s="90">
        <v>0</v>
      </c>
      <c r="EH293" s="90">
        <v>0</v>
      </c>
      <c r="EI293" s="88"/>
      <c r="EJ293" s="89" t="s">
        <v>99</v>
      </c>
      <c r="EK293" s="91" t="s">
        <v>74</v>
      </c>
      <c r="EL293" s="91" t="s">
        <v>74</v>
      </c>
      <c r="EM293" s="91" t="s">
        <v>74</v>
      </c>
      <c r="EN293" s="91" t="s">
        <v>74</v>
      </c>
      <c r="EO293" s="91" t="s">
        <v>74</v>
      </c>
      <c r="EP293" s="91" t="s">
        <v>74</v>
      </c>
      <c r="EQ293" s="91" t="s">
        <v>74</v>
      </c>
      <c r="ER293" s="91" t="s">
        <v>74</v>
      </c>
      <c r="ES293" s="92" t="s">
        <v>74</v>
      </c>
      <c r="ET293" s="89" t="s">
        <v>99</v>
      </c>
      <c r="EU293" s="7">
        <v>96.5</v>
      </c>
      <c r="EV293" s="7">
        <v>8.77</v>
      </c>
      <c r="EW293" s="10" t="s">
        <v>102</v>
      </c>
      <c r="EX293" s="10">
        <v>23000</v>
      </c>
      <c r="EY293" s="10" t="s">
        <v>103</v>
      </c>
      <c r="EZ293" s="10">
        <v>100000</v>
      </c>
      <c r="FA293" s="75">
        <v>0.87391192822204455</v>
      </c>
      <c r="FB293" s="75">
        <v>0.63390828614568095</v>
      </c>
      <c r="FC293" s="75">
        <v>1.396033362097274</v>
      </c>
      <c r="FD293" s="89" t="s">
        <v>99</v>
      </c>
      <c r="FE293" s="15" t="s">
        <v>82</v>
      </c>
      <c r="FF293" s="6">
        <v>0</v>
      </c>
      <c r="FG293" s="10"/>
      <c r="FH293" s="6">
        <v>15544.51</v>
      </c>
      <c r="FI293" s="10">
        <v>4.92</v>
      </c>
      <c r="FJ293" s="9"/>
      <c r="FK293" s="6">
        <v>98.661868269380079</v>
      </c>
      <c r="FL293" s="6">
        <v>70.553736100023272</v>
      </c>
      <c r="FM293" s="6">
        <v>65.058823529411796</v>
      </c>
      <c r="FN293" s="6">
        <v>59.709284471286715</v>
      </c>
      <c r="FO293" s="6">
        <v>115.05102040816324</v>
      </c>
      <c r="FP293" s="6">
        <v>109.5391426846448</v>
      </c>
      <c r="FQ293" s="127">
        <v>0.60027480474399764</v>
      </c>
      <c r="FR293" s="122"/>
      <c r="FS293" s="75">
        <v>0.82578659233561269</v>
      </c>
      <c r="FT293" s="89" t="s">
        <v>99</v>
      </c>
      <c r="FU293" s="7">
        <v>98.151339388187893</v>
      </c>
      <c r="FV293" s="7">
        <v>38.923146987743543</v>
      </c>
      <c r="FW293" s="7">
        <v>98.369700685129928</v>
      </c>
      <c r="FX293" s="7">
        <v>25.128330672528243</v>
      </c>
      <c r="FY293" s="7">
        <v>52.636598574004488</v>
      </c>
      <c r="FZ293" s="7">
        <v>20.855262712648248</v>
      </c>
      <c r="GA293" s="7">
        <v>94.721266279148224</v>
      </c>
      <c r="GB293" s="7">
        <v>80.41835349625687</v>
      </c>
      <c r="GC293" s="89" t="s">
        <v>99</v>
      </c>
      <c r="GD293" s="92" t="s">
        <v>74</v>
      </c>
      <c r="GE293" s="92" t="s">
        <v>74</v>
      </c>
      <c r="GF293" s="123" t="s">
        <v>1402</v>
      </c>
      <c r="GG293" s="123" t="s">
        <v>1402</v>
      </c>
      <c r="GH293" s="124" t="s">
        <v>81</v>
      </c>
      <c r="GI293" s="125" t="s">
        <v>81</v>
      </c>
      <c r="GJ293" s="126" t="s">
        <v>81</v>
      </c>
      <c r="GK293" s="89" t="s">
        <v>99</v>
      </c>
      <c r="GL293" s="75">
        <v>4.7199193324840997E-3</v>
      </c>
      <c r="GM293" s="129">
        <v>-0.27814144725769901</v>
      </c>
      <c r="GN293" s="130">
        <v>0.163688346047663</v>
      </c>
      <c r="GO293" s="129">
        <v>0.386838359571612</v>
      </c>
      <c r="GP293" s="131">
        <v>3.0781440100614201E-2</v>
      </c>
      <c r="GQ293" s="129">
        <v>-0.16402003532359499</v>
      </c>
      <c r="GR293" s="130">
        <v>0.14955491239605501</v>
      </c>
      <c r="GS293" s="131">
        <v>-3.0748862735370999E-3</v>
      </c>
      <c r="GT293" s="75">
        <v>4.7199193324840997E-3</v>
      </c>
      <c r="GU293" s="129">
        <v>-0.27814144725769901</v>
      </c>
      <c r="GV293" s="130">
        <v>0.163688346047663</v>
      </c>
      <c r="GW293" s="129">
        <v>0.386838359571612</v>
      </c>
      <c r="GX293" s="131">
        <v>3.0781440100614201E-2</v>
      </c>
      <c r="GY293" s="129">
        <v>-0.16402003532359499</v>
      </c>
      <c r="GZ293" s="130">
        <v>0.14955491239605501</v>
      </c>
      <c r="HA293" s="131">
        <v>-3.0748862735370999E-3</v>
      </c>
      <c r="HB293" s="89" t="s">
        <v>99</v>
      </c>
      <c r="HC293" s="106"/>
      <c r="HD293" s="106"/>
      <c r="HE293" s="106"/>
      <c r="HF293" s="106"/>
      <c r="HG293" s="106"/>
      <c r="HH293" s="106"/>
      <c r="HI293" s="106"/>
      <c r="HJ293" s="106"/>
      <c r="HK293" s="106"/>
      <c r="HL293" s="106"/>
      <c r="HM293" s="106"/>
      <c r="HN293" s="106"/>
      <c r="HO293" s="106"/>
      <c r="HP293" s="106"/>
      <c r="HQ293" s="106"/>
      <c r="HR293" s="106"/>
      <c r="HS293" s="106"/>
      <c r="HT293" s="106"/>
      <c r="HU293" s="106"/>
      <c r="HV293" s="106"/>
      <c r="HW293" s="106"/>
      <c r="HX293" s="106"/>
      <c r="HY293" s="106"/>
      <c r="HZ293" s="106"/>
      <c r="IA293" s="89" t="s">
        <v>99</v>
      </c>
      <c r="IB293" s="133">
        <v>0.172591488251715</v>
      </c>
      <c r="IC293" s="133">
        <v>0.21805609869537701</v>
      </c>
      <c r="ID293" s="13" t="s">
        <v>99</v>
      </c>
      <c r="IE293" s="6">
        <v>-16.923515980000001</v>
      </c>
      <c r="IF293" s="6">
        <v>-0.16129032300000001</v>
      </c>
      <c r="IG293" s="6">
        <v>7.3357320010000002</v>
      </c>
      <c r="IH293" s="6">
        <v>22.787729680000002</v>
      </c>
      <c r="II293" s="6">
        <v>-3.9712556729999999</v>
      </c>
      <c r="IJ293" s="6">
        <v>-0.185577943</v>
      </c>
      <c r="IK293" s="6">
        <v>25.57929163</v>
      </c>
      <c r="IL293" s="7">
        <v>-27.362542959999999</v>
      </c>
      <c r="IM293" s="6">
        <v>-14.65952081</v>
      </c>
      <c r="IN293" s="6">
        <v>20.00104718</v>
      </c>
      <c r="IO293" s="6">
        <v>2.1330113690000001</v>
      </c>
      <c r="IP293" s="7">
        <v>1.640245191</v>
      </c>
      <c r="IQ293" s="7">
        <v>87.196457699999996</v>
      </c>
      <c r="IR293" s="7">
        <v>-87.090558770000001</v>
      </c>
      <c r="IS293" s="6">
        <v>11.004606000000001</v>
      </c>
      <c r="IT293" s="7">
        <v>11.07489298</v>
      </c>
      <c r="IU293" s="6">
        <v>72.708948239999998</v>
      </c>
      <c r="IV293" s="7">
        <v>6.3714272889999997</v>
      </c>
      <c r="IW293" s="7">
        <v>10.8145153</v>
      </c>
      <c r="IX293" s="7">
        <v>8.448013585</v>
      </c>
      <c r="IY293" s="6">
        <v>2.5077982639999998</v>
      </c>
      <c r="IZ293" s="6">
        <v>6.5179667329999997</v>
      </c>
      <c r="JA293" s="6">
        <v>1.949465971</v>
      </c>
      <c r="JB293" s="6">
        <v>-10.755395679999999</v>
      </c>
      <c r="JC293" s="6">
        <v>2.1231086110000001</v>
      </c>
      <c r="JD293" s="7">
        <v>13.74520916</v>
      </c>
      <c r="JE293" s="7">
        <v>15.87284768</v>
      </c>
      <c r="JF293" s="7">
        <v>-6.695721078</v>
      </c>
      <c r="JG293" s="7">
        <v>6.9381742150000001</v>
      </c>
      <c r="JH293" s="6">
        <v>-34.088645419999999</v>
      </c>
      <c r="JI293" s="7">
        <v>31.196974340000001</v>
      </c>
      <c r="JJ293" s="6">
        <v>-73.309948980000001</v>
      </c>
      <c r="JK293" s="7">
        <v>-19.61371055</v>
      </c>
      <c r="JL293" s="6">
        <v>25.685328550000001</v>
      </c>
      <c r="JM293" s="7">
        <v>7.6010056720000003</v>
      </c>
      <c r="JN293" s="6">
        <v>17.94440853</v>
      </c>
      <c r="JO293" s="7">
        <v>-10.85256888</v>
      </c>
      <c r="JP293" s="7"/>
      <c r="JQ293" s="6">
        <v>7.8033482449999996</v>
      </c>
      <c r="JR293" s="6">
        <v>14.01648155</v>
      </c>
      <c r="JS293" s="7">
        <v>0.38812342300000002</v>
      </c>
      <c r="JT293" s="7"/>
      <c r="JU293" s="7">
        <v>28.084654839999999</v>
      </c>
      <c r="JV293" s="7">
        <v>3.7686516700000001</v>
      </c>
      <c r="JW293" s="6">
        <v>7.3957215879999998</v>
      </c>
      <c r="JX293" s="7">
        <v>6.7880897620000002</v>
      </c>
      <c r="JY293" s="6">
        <v>61.709629399999997</v>
      </c>
      <c r="JZ293" s="7">
        <v>20.928901270000001</v>
      </c>
      <c r="KA293" s="6">
        <v>13.11954993</v>
      </c>
      <c r="KB293" s="7">
        <v>10.37499049</v>
      </c>
      <c r="KC293" s="7">
        <v>7.4645918179999997</v>
      </c>
      <c r="KD293" s="6">
        <v>32.613283199999998</v>
      </c>
      <c r="KE293" s="6">
        <v>-3.7745429929999998</v>
      </c>
      <c r="KF293" s="6">
        <v>10.71549678</v>
      </c>
      <c r="KG293" s="7">
        <v>7.0649116889999997</v>
      </c>
      <c r="KH293" s="6">
        <v>15.51116334</v>
      </c>
      <c r="KI293" s="6">
        <v>11.962453610000001</v>
      </c>
      <c r="KJ293" s="6">
        <v>21.425244530000001</v>
      </c>
      <c r="KK293" s="6">
        <v>0.64492551099999995</v>
      </c>
      <c r="KM293" s="178">
        <v>0.78836824386291549</v>
      </c>
      <c r="KN293" s="178">
        <v>0.64734130669320289</v>
      </c>
      <c r="KO293" s="178">
        <v>0.85193214136552575</v>
      </c>
    </row>
    <row r="294" spans="1:301" ht="87.75" customHeight="1">
      <c r="A294" s="164" t="s">
        <v>1809</v>
      </c>
      <c r="B294" s="84" t="str">
        <f>"Chemistry 693"</f>
        <v>Chemistry 693</v>
      </c>
      <c r="C294" s="158" t="s">
        <v>1938</v>
      </c>
      <c r="D294" s="13" t="s">
        <v>104</v>
      </c>
      <c r="E294" s="163" t="s">
        <v>1410</v>
      </c>
      <c r="F294" s="13" t="s">
        <v>1422</v>
      </c>
      <c r="G294" s="2" t="s">
        <v>105</v>
      </c>
      <c r="H294" s="13" t="s">
        <v>1005</v>
      </c>
      <c r="I294" s="83" t="str">
        <f>"Chemistry 293"</f>
        <v>Chemistry 293</v>
      </c>
      <c r="J294" s="13">
        <v>294</v>
      </c>
      <c r="K294" s="4"/>
      <c r="L294" s="53">
        <v>1.1340897894646587</v>
      </c>
      <c r="M294" s="189" t="s">
        <v>78</v>
      </c>
      <c r="N294" s="5">
        <v>93</v>
      </c>
      <c r="O294" s="6">
        <v>98</v>
      </c>
      <c r="P294" s="6">
        <v>1135</v>
      </c>
      <c r="Q294" s="6">
        <v>700</v>
      </c>
      <c r="S294" s="7">
        <v>1805</v>
      </c>
      <c r="T294" s="6"/>
      <c r="U294" s="6">
        <v>737.2</v>
      </c>
      <c r="V294" s="6">
        <v>1007.0000000000001</v>
      </c>
      <c r="W294" s="6">
        <v>322.90000000000003</v>
      </c>
      <c r="X294" s="6">
        <v>317.5</v>
      </c>
      <c r="Y294" s="6">
        <v>451.4</v>
      </c>
      <c r="Z294" s="6">
        <v>693</v>
      </c>
      <c r="AA294" s="115" t="s">
        <v>68</v>
      </c>
      <c r="AB294" s="115" t="s">
        <v>68</v>
      </c>
      <c r="AC294" s="116" t="s">
        <v>69</v>
      </c>
      <c r="AD294" s="116" t="s">
        <v>69</v>
      </c>
      <c r="AE294" s="115" t="s">
        <v>68</v>
      </c>
      <c r="AF294" s="116" t="s">
        <v>69</v>
      </c>
      <c r="AG294" s="10"/>
      <c r="AH294" s="10"/>
      <c r="AI294" s="10"/>
      <c r="AJ294" s="10"/>
      <c r="AK294" s="75">
        <v>0.98299999999999998</v>
      </c>
      <c r="AL294" s="117" t="s">
        <v>907</v>
      </c>
      <c r="AM294" s="89" t="s">
        <v>104</v>
      </c>
      <c r="AN294" s="118">
        <v>-1.9316647626960226E-2</v>
      </c>
      <c r="AO294" s="118">
        <v>-2.7055077249675669E-2</v>
      </c>
      <c r="AP294" s="118">
        <v>1.2183263551899878E-2</v>
      </c>
      <c r="AQ294" s="118"/>
      <c r="AR294" s="80" t="s">
        <v>70</v>
      </c>
      <c r="AS294" s="7">
        <v>19.761059233048503</v>
      </c>
      <c r="AT294" s="119" t="s">
        <v>72</v>
      </c>
      <c r="AU294" s="89" t="s">
        <v>104</v>
      </c>
      <c r="AV294" s="7">
        <v>92.300743199999999</v>
      </c>
      <c r="AW294" s="7">
        <v>46.725000000000001</v>
      </c>
      <c r="AX294" s="7">
        <v>-11.29</v>
      </c>
      <c r="AY294" s="7">
        <v>2170.2069999999999</v>
      </c>
      <c r="AZ294" s="7">
        <v>51.960366563968144</v>
      </c>
      <c r="BA294" s="7">
        <v>22.986016151548029</v>
      </c>
      <c r="BB294" s="185"/>
      <c r="BC294" s="7">
        <v>91.248867132867133</v>
      </c>
      <c r="BD294" s="7">
        <v>95.173838717735208</v>
      </c>
      <c r="BE294" s="7">
        <v>90.214502170963371</v>
      </c>
      <c r="BF294" s="7">
        <v>83.339682278481007</v>
      </c>
      <c r="BG294" s="7">
        <v>91.408592207792211</v>
      </c>
      <c r="BH294" s="7">
        <v>103.33961213585907</v>
      </c>
      <c r="BI294" s="7">
        <v>-12.182169636977711</v>
      </c>
      <c r="BJ294" s="77">
        <v>1611</v>
      </c>
      <c r="BK294" s="7">
        <v>64.357578290000006</v>
      </c>
      <c r="BL294" s="7">
        <v>2742.96</v>
      </c>
      <c r="BM294" s="7">
        <v>86.629380137197955</v>
      </c>
      <c r="BN294" s="77"/>
      <c r="BO294" s="7">
        <v>19.928799999999995</v>
      </c>
      <c r="BP294" s="7">
        <v>34.166799999999995</v>
      </c>
      <c r="BQ294" s="7"/>
      <c r="BR294" s="7"/>
      <c r="BS294" s="7">
        <v>87.459872959497304</v>
      </c>
      <c r="BT294" s="7">
        <v>87.226462709768455</v>
      </c>
      <c r="BU294" s="75">
        <v>10</v>
      </c>
      <c r="BV294" s="7">
        <v>45.443737240648701</v>
      </c>
      <c r="BW294" s="7" t="s">
        <v>195</v>
      </c>
      <c r="BX294" s="6">
        <v>-17.643668099543682</v>
      </c>
      <c r="BY294" s="6"/>
      <c r="BZ294" s="6">
        <v>-52.687364864969808</v>
      </c>
      <c r="CA294" s="6"/>
      <c r="CB294" s="4"/>
      <c r="CC294" s="89" t="s">
        <v>104</v>
      </c>
      <c r="CD294" s="4">
        <v>1.1583460923005049</v>
      </c>
      <c r="CE294" s="4">
        <v>32.07293217246167</v>
      </c>
      <c r="CF294" s="4"/>
      <c r="CG294" s="89" t="s">
        <v>104</v>
      </c>
      <c r="CH294" s="6">
        <v>6.84</v>
      </c>
      <c r="CI294" s="53"/>
      <c r="CJ294" s="6">
        <v>941.51</v>
      </c>
      <c r="CK294" s="6">
        <v>1014.25</v>
      </c>
      <c r="CL294" s="8">
        <v>100</v>
      </c>
      <c r="CM294" s="6">
        <v>2540</v>
      </c>
      <c r="CN294" s="9">
        <v>-41</v>
      </c>
      <c r="CO294" s="6">
        <v>3779.07</v>
      </c>
      <c r="CP294" s="5">
        <v>120</v>
      </c>
      <c r="CQ294" s="4">
        <v>30</v>
      </c>
      <c r="CR294" s="78">
        <v>8.3000000000000004E-2</v>
      </c>
      <c r="CS294" s="78">
        <v>2.95</v>
      </c>
      <c r="CT294" s="78">
        <v>3.73</v>
      </c>
      <c r="CU294" s="78">
        <v>15.86</v>
      </c>
      <c r="CV294" s="6">
        <v>96.67027855526851</v>
      </c>
      <c r="CW294" s="78"/>
      <c r="CX294" s="10">
        <v>30</v>
      </c>
      <c r="CY294" s="6">
        <v>98.053564997301052</v>
      </c>
      <c r="CZ294" s="2"/>
      <c r="DA294" s="11"/>
      <c r="DB294" s="11" t="s">
        <v>81</v>
      </c>
      <c r="DC294" s="11"/>
      <c r="DD294" s="120" t="s">
        <v>72</v>
      </c>
      <c r="DE294" s="120" t="s">
        <v>72</v>
      </c>
      <c r="DF294" s="89" t="s">
        <v>104</v>
      </c>
      <c r="DG294" s="12">
        <v>97</v>
      </c>
      <c r="DH294" s="9">
        <v>3.78</v>
      </c>
      <c r="DI294" s="99">
        <v>100</v>
      </c>
      <c r="DJ294" s="102">
        <v>5.1759871942236506</v>
      </c>
      <c r="DK294" s="47">
        <v>5.0999999999999996</v>
      </c>
      <c r="DL294" s="104">
        <v>100</v>
      </c>
      <c r="DM294" s="46">
        <v>2.9</v>
      </c>
      <c r="DN294" s="10">
        <v>4</v>
      </c>
      <c r="DO294" s="10">
        <v>4</v>
      </c>
      <c r="DP294" s="11"/>
      <c r="DQ294" s="109"/>
      <c r="DR294" s="12"/>
      <c r="DS294" s="79">
        <v>0</v>
      </c>
      <c r="DT294" s="2"/>
      <c r="DU294" s="8">
        <v>44</v>
      </c>
      <c r="DV294" s="12"/>
      <c r="DW294" s="13">
        <v>100</v>
      </c>
      <c r="DX294" s="89" t="s">
        <v>104</v>
      </c>
      <c r="DY294" s="12">
        <v>-31</v>
      </c>
      <c r="DZ294" s="89" t="s">
        <v>104</v>
      </c>
      <c r="EA294" s="7">
        <v>34.669379048451034</v>
      </c>
      <c r="EB294" s="75">
        <v>-1.0024</v>
      </c>
      <c r="EC294" s="75">
        <v>-0.46</v>
      </c>
      <c r="ED294" s="75">
        <v>-0.14269999999999999</v>
      </c>
      <c r="EE294" s="90">
        <v>28.796844181459576</v>
      </c>
      <c r="EF294" s="90">
        <v>0</v>
      </c>
      <c r="EG294" s="90">
        <v>0</v>
      </c>
      <c r="EH294" s="90">
        <v>0</v>
      </c>
      <c r="EI294" s="88"/>
      <c r="EJ294" s="89" t="s">
        <v>104</v>
      </c>
      <c r="EK294" s="93" t="s">
        <v>81</v>
      </c>
      <c r="EL294" s="91" t="s">
        <v>74</v>
      </c>
      <c r="EM294" s="91" t="s">
        <v>74</v>
      </c>
      <c r="EN294" s="91" t="s">
        <v>74</v>
      </c>
      <c r="EO294" s="91" t="s">
        <v>74</v>
      </c>
      <c r="EP294" s="93" t="s">
        <v>81</v>
      </c>
      <c r="EQ294" s="93" t="s">
        <v>81</v>
      </c>
      <c r="ER294" s="93" t="s">
        <v>81</v>
      </c>
      <c r="ES294" s="92" t="s">
        <v>74</v>
      </c>
      <c r="ET294" s="89" t="s">
        <v>104</v>
      </c>
      <c r="EU294" s="7">
        <v>98.5</v>
      </c>
      <c r="EV294" s="7">
        <v>31.3</v>
      </c>
      <c r="EW294" s="10" t="s">
        <v>102</v>
      </c>
      <c r="EX294" s="10">
        <v>9690</v>
      </c>
      <c r="EY294" s="10" t="s">
        <v>102</v>
      </c>
      <c r="EZ294" s="10">
        <v>27900</v>
      </c>
      <c r="FA294" s="75">
        <v>0.7220108871624854</v>
      </c>
      <c r="FB294" s="75">
        <v>0.92801869172233709</v>
      </c>
      <c r="FC294" s="75">
        <v>1.5265764568732307</v>
      </c>
      <c r="FD294" s="89" t="s">
        <v>104</v>
      </c>
      <c r="FE294" s="15" t="s">
        <v>82</v>
      </c>
      <c r="FF294" s="6">
        <v>0</v>
      </c>
      <c r="FG294" s="10"/>
      <c r="FH294" s="6">
        <v>4000</v>
      </c>
      <c r="FI294" s="10">
        <v>3.27</v>
      </c>
      <c r="FJ294" s="9">
        <v>2.73</v>
      </c>
      <c r="FK294" s="6">
        <v>27.142609219864632</v>
      </c>
      <c r="FL294" s="6">
        <v>34.735955444642109</v>
      </c>
      <c r="FM294" s="6">
        <v>24.117647058823589</v>
      </c>
      <c r="FN294" s="6">
        <v>-8.0970416624014607</v>
      </c>
      <c r="FO294" s="6">
        <v>14.030612244897945</v>
      </c>
      <c r="FP294" s="6">
        <v>-61.923928355805934</v>
      </c>
      <c r="FQ294" s="127">
        <v>0.9091352513227513</v>
      </c>
      <c r="FR294" s="122"/>
      <c r="FS294" s="121">
        <v>1.0414428671374001</v>
      </c>
      <c r="FT294" s="89" t="s">
        <v>104</v>
      </c>
      <c r="FU294" s="7">
        <v>39.827398959186247</v>
      </c>
      <c r="FV294" s="7">
        <v>-41.847809827106474</v>
      </c>
      <c r="FW294" s="7">
        <v>3.1171053429355</v>
      </c>
      <c r="FX294" s="7">
        <v>-65.450856709786493</v>
      </c>
      <c r="FY294" s="7">
        <v>23.497876729159238</v>
      </c>
      <c r="FZ294" s="7">
        <v>61.293902936976494</v>
      </c>
      <c r="GA294" s="7">
        <v>-62.507109324541865</v>
      </c>
      <c r="GB294" s="7">
        <v>-60.181140306681982</v>
      </c>
      <c r="GC294" s="89" t="s">
        <v>104</v>
      </c>
      <c r="GD294" s="92" t="s">
        <v>74</v>
      </c>
      <c r="GE294" s="92" t="s">
        <v>74</v>
      </c>
      <c r="GF294" s="123" t="s">
        <v>1403</v>
      </c>
      <c r="GG294" s="123" t="s">
        <v>1403</v>
      </c>
      <c r="GH294" s="124" t="s">
        <v>81</v>
      </c>
      <c r="GI294" s="125" t="s">
        <v>81</v>
      </c>
      <c r="GJ294" s="126" t="s">
        <v>81</v>
      </c>
      <c r="GK294" s="89" t="s">
        <v>104</v>
      </c>
      <c r="GL294" s="75">
        <v>0.305715580132631</v>
      </c>
      <c r="GM294" s="129">
        <v>0.49620089734932099</v>
      </c>
      <c r="GN294" s="130">
        <v>0.335463338532835</v>
      </c>
      <c r="GO294" s="129">
        <v>0.38583166583536399</v>
      </c>
      <c r="GP294" s="131">
        <v>0.110231883950429</v>
      </c>
      <c r="GQ294" s="129">
        <v>0.401685510886372</v>
      </c>
      <c r="GR294" s="130">
        <v>0.68938187260341299</v>
      </c>
      <c r="GS294" s="131">
        <v>-0.18444183164884101</v>
      </c>
      <c r="GT294" s="75">
        <v>0.305715580132631</v>
      </c>
      <c r="GU294" s="129">
        <v>0.49620089734932099</v>
      </c>
      <c r="GV294" s="130">
        <v>0.335463338532835</v>
      </c>
      <c r="GW294" s="129">
        <v>0.38583166583536399</v>
      </c>
      <c r="GX294" s="131">
        <v>0.110231883950429</v>
      </c>
      <c r="GY294" s="129">
        <v>0.401685510886372</v>
      </c>
      <c r="GZ294" s="130">
        <v>0.68938187260341299</v>
      </c>
      <c r="HA294" s="131">
        <v>-0.18444183164884101</v>
      </c>
      <c r="HB294" s="89" t="s">
        <v>104</v>
      </c>
      <c r="HC294" s="106"/>
      <c r="HD294" s="106"/>
      <c r="HE294" s="106"/>
      <c r="HF294" s="106"/>
      <c r="HG294" s="106"/>
      <c r="HH294" s="106"/>
      <c r="HI294" s="106"/>
      <c r="HJ294" s="106"/>
      <c r="HK294" s="106"/>
      <c r="HL294" s="106"/>
      <c r="HM294" s="106"/>
      <c r="HN294" s="106"/>
      <c r="HO294" s="106"/>
      <c r="HP294" s="106"/>
      <c r="HQ294" s="106"/>
      <c r="HR294" s="106"/>
      <c r="HS294" s="106"/>
      <c r="HT294" s="106"/>
      <c r="HU294" s="106"/>
      <c r="HV294" s="106"/>
      <c r="HW294" s="106"/>
      <c r="HX294" s="106"/>
      <c r="HY294" s="106"/>
      <c r="HZ294" s="106"/>
      <c r="IA294" s="89" t="s">
        <v>104</v>
      </c>
      <c r="IB294" s="133">
        <v>0.160591241346038</v>
      </c>
      <c r="IC294" s="133">
        <v>0.20871047345984101</v>
      </c>
      <c r="ID294" s="13" t="s">
        <v>104</v>
      </c>
      <c r="IE294" s="6">
        <v>36.599122620000003</v>
      </c>
      <c r="IF294" s="6">
        <v>-5.0896057350000001</v>
      </c>
      <c r="IG294" s="6">
        <v>-51.612903230000001</v>
      </c>
      <c r="IH294" s="6">
        <v>-70.687134499999999</v>
      </c>
      <c r="II294" s="6">
        <v>-68.683812410000002</v>
      </c>
      <c r="IJ294" s="6">
        <v>52.60915868</v>
      </c>
      <c r="IK294" s="6">
        <v>-14.21319797</v>
      </c>
      <c r="IL294" s="7">
        <v>-85.652920960000003</v>
      </c>
      <c r="IM294" s="6">
        <v>-86.443883979999995</v>
      </c>
      <c r="IN294" s="6">
        <v>12.57257257</v>
      </c>
      <c r="IO294" s="6">
        <v>-92.108585860000005</v>
      </c>
      <c r="IP294" s="7">
        <v>-75.692695209999997</v>
      </c>
      <c r="IQ294" s="7">
        <v>-94.392523359999998</v>
      </c>
      <c r="IR294" s="7">
        <v>107.2444385</v>
      </c>
      <c r="IS294" s="6">
        <v>-33.774834439999999</v>
      </c>
      <c r="IT294" s="7">
        <v>-18.75</v>
      </c>
      <c r="IU294" s="6">
        <v>-46.222222219999999</v>
      </c>
      <c r="IV294" s="7">
        <v>-43.844221109999999</v>
      </c>
      <c r="IW294" s="7">
        <v>-65.892857140000004</v>
      </c>
      <c r="IX294" s="7">
        <v>1.250166246</v>
      </c>
      <c r="IY294" s="6">
        <v>-47.95737123</v>
      </c>
      <c r="IZ294" s="6">
        <v>-2.5773195879999999</v>
      </c>
      <c r="JA294" s="6">
        <v>-3.3898305080000002</v>
      </c>
      <c r="JB294" s="6">
        <v>-24.82014388</v>
      </c>
      <c r="JC294" s="6">
        <v>-28.455284549999998</v>
      </c>
      <c r="JD294" s="7">
        <v>-86.309523810000002</v>
      </c>
      <c r="JE294" s="7">
        <v>-75.223214290000001</v>
      </c>
      <c r="JF294" s="7">
        <v>-90.887480190000005</v>
      </c>
      <c r="JG294" s="7">
        <v>-77.25450902</v>
      </c>
      <c r="JH294" s="6">
        <v>-79.681274900000005</v>
      </c>
      <c r="JI294" s="7">
        <v>-92.345276870000006</v>
      </c>
      <c r="JJ294" s="6">
        <v>-98.724489800000001</v>
      </c>
      <c r="JK294" s="7">
        <v>-87.812840039999998</v>
      </c>
      <c r="JL294" s="6">
        <v>-72.405063290000001</v>
      </c>
      <c r="JM294" s="7">
        <v>-32.330827069999998</v>
      </c>
      <c r="JN294" s="6">
        <v>-74.645390070000005</v>
      </c>
      <c r="JO294" s="7">
        <v>-6.1057334330000002</v>
      </c>
      <c r="JP294" s="7"/>
      <c r="JQ294" s="6">
        <v>10.95944609</v>
      </c>
      <c r="JR294" s="6">
        <v>-42.83950617</v>
      </c>
      <c r="JS294" s="7">
        <v>-68.106312290000005</v>
      </c>
      <c r="JT294" s="7">
        <v>-74.507772020000004</v>
      </c>
      <c r="JU294" s="7">
        <v>-58.114035090000002</v>
      </c>
      <c r="JV294" s="7">
        <v>-2.5401069519999999</v>
      </c>
      <c r="JW294" s="6">
        <v>23.297491040000001</v>
      </c>
      <c r="JX294" s="7">
        <v>-31.872852229999999</v>
      </c>
      <c r="JY294" s="6">
        <v>-7.8378378379999996</v>
      </c>
      <c r="JZ294" s="7">
        <v>-67.057569299999997</v>
      </c>
      <c r="KA294" s="6">
        <v>37.32057416</v>
      </c>
      <c r="KB294" s="7">
        <v>-22.426470590000001</v>
      </c>
      <c r="KC294" s="7">
        <v>-11.046511629999999</v>
      </c>
      <c r="KD294" s="6">
        <v>-86.493288590000006</v>
      </c>
      <c r="KE294" s="6">
        <v>-12.965470549999999</v>
      </c>
      <c r="KF294" s="6">
        <v>-52.86103542</v>
      </c>
      <c r="KG294" s="7">
        <v>-21.57652474</v>
      </c>
      <c r="KH294" s="6">
        <v>-95.134730540000007</v>
      </c>
      <c r="KI294" s="6">
        <v>28.59340941</v>
      </c>
      <c r="KJ294" s="6">
        <v>-86.389280679999999</v>
      </c>
      <c r="KK294" s="6">
        <v>-96.089743589999998</v>
      </c>
      <c r="KM294" s="178">
        <v>0.98749758342620075</v>
      </c>
      <c r="KN294" s="178">
        <v>0.80899805560700788</v>
      </c>
      <c r="KO294" s="178">
        <v>0.8728125918377474</v>
      </c>
    </row>
    <row r="295" spans="1:301" ht="87.75" customHeight="1">
      <c r="A295" s="164" t="s">
        <v>1810</v>
      </c>
      <c r="B295" s="84" t="str">
        <f>"Chemistry 694"</f>
        <v>Chemistry 694</v>
      </c>
      <c r="C295" s="158" t="s">
        <v>1937</v>
      </c>
      <c r="D295" s="13" t="s">
        <v>588</v>
      </c>
      <c r="E295" s="163"/>
      <c r="F295" s="13"/>
      <c r="G295" s="2" t="s">
        <v>92</v>
      </c>
      <c r="H295" s="13" t="s">
        <v>1242</v>
      </c>
      <c r="I295" s="83" t="str">
        <f>"Chemistry 294"</f>
        <v>Chemistry 294</v>
      </c>
      <c r="J295" s="13">
        <v>295</v>
      </c>
      <c r="K295" s="4"/>
      <c r="L295" s="53">
        <v>0.92071455877405406</v>
      </c>
      <c r="M295" s="114"/>
      <c r="N295" s="5">
        <v>-8</v>
      </c>
      <c r="O295" s="6" t="s">
        <v>195</v>
      </c>
      <c r="P295" s="6">
        <v>832</v>
      </c>
      <c r="Q295" s="6"/>
      <c r="S295" s="7">
        <v>680.3</v>
      </c>
      <c r="T295" s="6"/>
      <c r="U295" s="6">
        <v>317.40000000000003</v>
      </c>
      <c r="V295" s="6"/>
      <c r="W295" s="6"/>
      <c r="X295" s="6"/>
      <c r="Y295" s="6"/>
      <c r="Z295" s="6"/>
      <c r="AA295" s="116" t="s">
        <v>69</v>
      </c>
      <c r="AB295" s="116" t="s">
        <v>69</v>
      </c>
      <c r="AC295" s="116" t="s">
        <v>69</v>
      </c>
      <c r="AD295" s="116" t="s">
        <v>69</v>
      </c>
      <c r="AE295" s="116" t="s">
        <v>69</v>
      </c>
      <c r="AF295" s="116" t="s">
        <v>69</v>
      </c>
      <c r="AG295" s="10"/>
      <c r="AH295" s="10"/>
      <c r="AI295" s="10"/>
      <c r="AJ295" s="10"/>
      <c r="AK295" s="75">
        <v>0.63</v>
      </c>
      <c r="AL295" s="117" t="s">
        <v>907</v>
      </c>
      <c r="AM295" s="89" t="s">
        <v>588</v>
      </c>
      <c r="AN295" s="118">
        <v>-9.7091586840622433E-3</v>
      </c>
      <c r="AO295" s="118">
        <v>-3.1879194630872486E-2</v>
      </c>
      <c r="AP295" s="118">
        <v>1.3366443272985329E-2</v>
      </c>
      <c r="AQ295" s="118">
        <v>8.8779088697069942E-3</v>
      </c>
      <c r="AR295" s="80" t="s">
        <v>70</v>
      </c>
      <c r="AS295" s="7">
        <v>92.444010308462751</v>
      </c>
      <c r="AT295" s="119"/>
      <c r="AU295" s="89" t="s">
        <v>588</v>
      </c>
      <c r="AV295" s="7">
        <v>2.9307545199999998</v>
      </c>
      <c r="AW295" s="7">
        <v>-4.4610000000000003</v>
      </c>
      <c r="AX295" s="7">
        <v>-2.512</v>
      </c>
      <c r="AY295" s="7"/>
      <c r="AZ295" s="7">
        <v>3.7974683544303787</v>
      </c>
      <c r="BA295" s="7">
        <v>-1.2658227848101262</v>
      </c>
      <c r="BB295" s="187"/>
      <c r="BC295" s="7">
        <v>95.13809944751381</v>
      </c>
      <c r="BD295" s="7">
        <v>85.507256521739123</v>
      </c>
      <c r="BE295" s="7">
        <v>32.296109052333811</v>
      </c>
      <c r="BF295" s="7">
        <v>29.520090881458959</v>
      </c>
      <c r="BG295" s="7">
        <v>22.277723076923074</v>
      </c>
      <c r="BH295" s="7">
        <v>8.270676691729328</v>
      </c>
      <c r="BI295" s="7">
        <v>3.0075187969924784</v>
      </c>
      <c r="BJ295" s="167"/>
      <c r="BK295" s="7">
        <v>-2.5430065069999999</v>
      </c>
      <c r="BL295" s="7"/>
      <c r="BM295" s="7">
        <v>23.791877504185393</v>
      </c>
      <c r="BN295" s="167"/>
      <c r="BO295" s="7">
        <v>3.6316000000000059</v>
      </c>
      <c r="BP295" s="7">
        <v>-1.2922000000000082</v>
      </c>
      <c r="BQ295" s="7"/>
      <c r="BR295" s="7"/>
      <c r="BS295" s="7">
        <v>64.028742283950621</v>
      </c>
      <c r="BT295" s="7">
        <v>77.677325224343349</v>
      </c>
      <c r="BU295" s="75"/>
      <c r="BV295" s="7">
        <v>13.701819940265198</v>
      </c>
      <c r="BW295" s="7" t="s">
        <v>195</v>
      </c>
      <c r="BX295" s="6">
        <v>-24.190481996728863</v>
      </c>
      <c r="BY295" s="6"/>
      <c r="BZ295" s="6">
        <v>24.145715449253967</v>
      </c>
      <c r="CA295" s="6"/>
      <c r="CB295" s="4"/>
      <c r="CC295" s="89" t="s">
        <v>588</v>
      </c>
      <c r="CD295" s="4">
        <v>-6.2739311786315426</v>
      </c>
      <c r="CE295" s="4">
        <v>-19.718362855030431</v>
      </c>
      <c r="CF295" s="4"/>
      <c r="CG295" s="89" t="s">
        <v>588</v>
      </c>
      <c r="CH295" s="6">
        <v>-31.9</v>
      </c>
      <c r="CI295" s="53"/>
      <c r="CJ295" s="6">
        <v>32000</v>
      </c>
      <c r="CK295" s="6">
        <v>32000</v>
      </c>
      <c r="CL295" s="8">
        <v>-45</v>
      </c>
      <c r="CM295" s="6">
        <v>32000</v>
      </c>
      <c r="CN295" s="9">
        <v>-49</v>
      </c>
      <c r="CO295" s="6">
        <v>32000</v>
      </c>
      <c r="CP295" s="5">
        <v>22</v>
      </c>
      <c r="CQ295" s="4">
        <v>26.75</v>
      </c>
      <c r="CR295" s="78">
        <v>10.039999999999999</v>
      </c>
      <c r="CS295" s="78">
        <v>7.67</v>
      </c>
      <c r="CT295" s="78">
        <v>13.28</v>
      </c>
      <c r="CU295" s="78">
        <v>1</v>
      </c>
      <c r="CV295" s="6">
        <v>111.78128271460736</v>
      </c>
      <c r="CW295" s="78"/>
      <c r="CX295" s="10">
        <v>30</v>
      </c>
      <c r="CY295" s="6">
        <v>97.478787546333209</v>
      </c>
      <c r="CZ295" s="2"/>
      <c r="DA295" s="11" t="s">
        <v>81</v>
      </c>
      <c r="DB295" s="11" t="s">
        <v>81</v>
      </c>
      <c r="DC295" s="14"/>
      <c r="DD295" s="120" t="s">
        <v>89</v>
      </c>
      <c r="DE295" s="120" t="s">
        <v>72</v>
      </c>
      <c r="DF295" s="89" t="s">
        <v>588</v>
      </c>
      <c r="DG295" s="12">
        <v>17</v>
      </c>
      <c r="DH295" s="9"/>
      <c r="DI295" s="99">
        <v>75</v>
      </c>
      <c r="DJ295" s="102">
        <v>13.122912375467372</v>
      </c>
      <c r="DK295" s="1" t="s">
        <v>73</v>
      </c>
      <c r="DL295" s="103" t="s">
        <v>984</v>
      </c>
      <c r="DM295" s="46" t="s">
        <v>101</v>
      </c>
      <c r="DN295" s="10">
        <v>0</v>
      </c>
      <c r="DO295" s="10">
        <v>2</v>
      </c>
      <c r="DP295" s="11"/>
      <c r="DQ295" s="109"/>
      <c r="DR295" s="12"/>
      <c r="DS295" s="79">
        <v>0</v>
      </c>
      <c r="DT295" s="2"/>
      <c r="DU295" s="8">
        <v>17.363</v>
      </c>
      <c r="DV295" s="12"/>
      <c r="DW295" s="13">
        <v>100</v>
      </c>
      <c r="DX295" s="89" t="s">
        <v>588</v>
      </c>
      <c r="DY295" s="12">
        <v>0</v>
      </c>
      <c r="DZ295" s="89" t="s">
        <v>588</v>
      </c>
      <c r="EA295" s="7">
        <v>19.85859466366183</v>
      </c>
      <c r="EB295" s="75">
        <v>1.6799999999999999E-2</v>
      </c>
      <c r="EC295" s="75">
        <v>6.2100000000000002E-2</v>
      </c>
      <c r="ED295" s="75">
        <v>1.6299999999999999E-2</v>
      </c>
      <c r="EE295" s="90">
        <v>0</v>
      </c>
      <c r="EF295" s="90">
        <v>0</v>
      </c>
      <c r="EG295" s="90">
        <v>0</v>
      </c>
      <c r="EH295" s="90">
        <v>0</v>
      </c>
      <c r="EI295" s="75"/>
      <c r="EJ295" s="89" t="s">
        <v>588</v>
      </c>
      <c r="EK295" s="91" t="s">
        <v>74</v>
      </c>
      <c r="EL295" s="91" t="s">
        <v>74</v>
      </c>
      <c r="EM295" s="91" t="s">
        <v>74</v>
      </c>
      <c r="EN295" s="91" t="s">
        <v>74</v>
      </c>
      <c r="EO295" s="91" t="s">
        <v>74</v>
      </c>
      <c r="EP295" s="91" t="s">
        <v>74</v>
      </c>
      <c r="EQ295" s="91" t="s">
        <v>74</v>
      </c>
      <c r="ER295" s="91" t="s">
        <v>74</v>
      </c>
      <c r="ES295" s="92" t="s">
        <v>74</v>
      </c>
      <c r="ET295" s="89" t="s">
        <v>588</v>
      </c>
      <c r="EU295" s="7">
        <v>14.8</v>
      </c>
      <c r="EV295" s="7">
        <v>2.78</v>
      </c>
      <c r="EW295" s="10"/>
      <c r="EX295" s="10"/>
      <c r="EY295" s="10"/>
      <c r="EZ295" s="10"/>
      <c r="FA295" s="75">
        <v>0.85997720466041561</v>
      </c>
      <c r="FB295" s="75">
        <v>0.87187329848981054</v>
      </c>
      <c r="FC295" s="75">
        <v>1.089749870348927</v>
      </c>
      <c r="FD295" s="89" t="s">
        <v>588</v>
      </c>
      <c r="FE295" s="15" t="s">
        <v>113</v>
      </c>
      <c r="FF295" s="86">
        <v>100</v>
      </c>
      <c r="FG295" s="10"/>
      <c r="FH295" s="6">
        <v>32000</v>
      </c>
      <c r="FI295" s="10"/>
      <c r="FJ295" s="9"/>
      <c r="FK295" s="6">
        <v>-0.1466652698545623</v>
      </c>
      <c r="FL295" s="6">
        <v>46.864551745587434</v>
      </c>
      <c r="FM295" s="6">
        <v>4.4193216855087485</v>
      </c>
      <c r="FN295" s="6">
        <v>-5.687606112054322</v>
      </c>
      <c r="FO295" s="6">
        <v>35.435435435435458</v>
      </c>
      <c r="FP295" s="6">
        <v>99.170554691550024</v>
      </c>
      <c r="FQ295" s="127">
        <v>0.79424937315046984</v>
      </c>
      <c r="FR295" s="122"/>
      <c r="FS295" s="121">
        <v>0.71217397127264193</v>
      </c>
      <c r="FT295" s="89" t="s">
        <v>588</v>
      </c>
      <c r="FU295" s="7">
        <v>-36.998733778546232</v>
      </c>
      <c r="FV295" s="7">
        <v>27.489929445504689</v>
      </c>
      <c r="FW295" s="7">
        <v>-60.70978736015411</v>
      </c>
      <c r="FX295" s="7">
        <v>26.129652694813732</v>
      </c>
      <c r="FY295" s="7">
        <v>2.7091199746731576</v>
      </c>
      <c r="FZ295" s="7">
        <v>46.070021987580631</v>
      </c>
      <c r="GA295" s="7">
        <v>-56.866057948091139</v>
      </c>
      <c r="GB295" s="7">
        <v>26.37078275634067</v>
      </c>
      <c r="GC295" s="89" t="s">
        <v>588</v>
      </c>
      <c r="GD295" s="92" t="s">
        <v>74</v>
      </c>
      <c r="GE295" s="92" t="s">
        <v>74</v>
      </c>
      <c r="GF295" s="123" t="s">
        <v>1403</v>
      </c>
      <c r="GG295" s="123" t="s">
        <v>1403</v>
      </c>
      <c r="GH295" s="124" t="s">
        <v>74</v>
      </c>
      <c r="GI295" s="125" t="s">
        <v>74</v>
      </c>
      <c r="GJ295" s="126" t="s">
        <v>74</v>
      </c>
      <c r="GK295" s="89" t="s">
        <v>588</v>
      </c>
      <c r="GL295" s="75">
        <v>0.326434114327323</v>
      </c>
      <c r="GM295" s="129">
        <v>2.3722281913905099E-2</v>
      </c>
      <c r="GN295" s="130">
        <v>5.2950498028813901E-2</v>
      </c>
      <c r="GO295" s="129">
        <v>-0.104151802264746</v>
      </c>
      <c r="GP295" s="131">
        <v>-0.222333546007313</v>
      </c>
      <c r="GQ295" s="129">
        <v>-0.13543468081121399</v>
      </c>
      <c r="GR295" s="130">
        <v>-2.35921294274464E-3</v>
      </c>
      <c r="GS295" s="131">
        <v>-0.74387612675466297</v>
      </c>
      <c r="GT295" s="75">
        <v>0.326434114327323</v>
      </c>
      <c r="GU295" s="129">
        <v>2.3722281913905099E-2</v>
      </c>
      <c r="GV295" s="130">
        <v>5.2950498028813901E-2</v>
      </c>
      <c r="GW295" s="129">
        <v>-0.104151802264746</v>
      </c>
      <c r="GX295" s="131">
        <v>-0.222333546007313</v>
      </c>
      <c r="GY295" s="129">
        <v>-0.13543468081121399</v>
      </c>
      <c r="GZ295" s="130">
        <v>-2.35921294274464E-3</v>
      </c>
      <c r="HA295" s="131">
        <v>-0.74387612675466297</v>
      </c>
      <c r="HB295" s="89" t="s">
        <v>588</v>
      </c>
      <c r="HC295" s="106"/>
      <c r="HD295" s="106"/>
      <c r="HE295" s="106"/>
      <c r="HF295" s="106"/>
      <c r="HG295" s="106"/>
      <c r="HH295" s="106"/>
      <c r="HI295" s="106"/>
      <c r="HJ295" s="106"/>
      <c r="HK295" s="106"/>
      <c r="HL295" s="106"/>
      <c r="HM295" s="106"/>
      <c r="HN295" s="106"/>
      <c r="HO295" s="106"/>
      <c r="HP295" s="106"/>
      <c r="HQ295" s="106"/>
      <c r="HR295" s="106"/>
      <c r="HS295" s="106"/>
      <c r="HT295" s="106"/>
      <c r="HU295" s="106"/>
      <c r="HV295" s="106"/>
      <c r="HW295" s="106"/>
      <c r="HX295" s="106"/>
      <c r="HY295" s="106"/>
      <c r="HZ295" s="106"/>
      <c r="IA295" s="89" t="s">
        <v>588</v>
      </c>
      <c r="IB295" s="42">
        <v>0.724309934799785</v>
      </c>
      <c r="IC295" s="128">
        <v>0.31330686651675599</v>
      </c>
      <c r="ID295" s="13" t="s">
        <v>588</v>
      </c>
      <c r="IE295" s="6">
        <v>102.28756250000001</v>
      </c>
      <c r="IF295" s="6">
        <v>110.6724244</v>
      </c>
      <c r="IG295" s="6">
        <v>101.0435768</v>
      </c>
      <c r="IH295" s="6">
        <v>92.13984232</v>
      </c>
      <c r="II295" s="6">
        <v>86.966397220000005</v>
      </c>
      <c r="IJ295" s="6">
        <v>80.362604970000007</v>
      </c>
      <c r="IK295" s="6">
        <v>99.324475460000002</v>
      </c>
      <c r="IL295" s="7">
        <v>106.9171477</v>
      </c>
      <c r="IM295" s="6">
        <v>104.3060574</v>
      </c>
      <c r="IN295" s="6">
        <v>102.6712373</v>
      </c>
      <c r="IO295" s="6">
        <v>96.629549359999999</v>
      </c>
      <c r="IP295" s="7">
        <v>98.264818910000002</v>
      </c>
      <c r="IQ295" s="7">
        <v>103.0096858</v>
      </c>
      <c r="IR295" s="7">
        <v>105.83188490000001</v>
      </c>
      <c r="IS295" s="6">
        <v>81.947090990000007</v>
      </c>
      <c r="IT295" s="7">
        <v>86.162345180000003</v>
      </c>
      <c r="IU295" s="6">
        <v>89.975034669999999</v>
      </c>
      <c r="IV295" s="7">
        <v>102.919442</v>
      </c>
      <c r="IW295" s="7">
        <v>104.9036057</v>
      </c>
      <c r="IX295" s="7">
        <v>92.202084769999999</v>
      </c>
      <c r="IY295" s="6">
        <v>100.4530987</v>
      </c>
      <c r="IZ295" s="6">
        <v>84.144629510000001</v>
      </c>
      <c r="JA295" s="6">
        <v>88.727815059999998</v>
      </c>
      <c r="JB295" s="6">
        <v>77.434471549999998</v>
      </c>
      <c r="JC295" s="6">
        <v>83.762629860000004</v>
      </c>
      <c r="JD295" s="7">
        <v>92.805525729999999</v>
      </c>
      <c r="JE295" s="7">
        <v>101.7490365</v>
      </c>
      <c r="JF295" s="7">
        <v>121.56862750000001</v>
      </c>
      <c r="JG295" s="7">
        <v>101.0976988</v>
      </c>
      <c r="JH295" s="6">
        <v>113.3794923</v>
      </c>
      <c r="JI295" s="7">
        <v>108.9049424</v>
      </c>
      <c r="JJ295" s="6">
        <v>90.620987690000007</v>
      </c>
      <c r="JK295" s="7">
        <v>105.77149590000001</v>
      </c>
      <c r="JL295" s="6">
        <v>89.245110699999998</v>
      </c>
      <c r="JM295" s="7">
        <v>97.143285039999995</v>
      </c>
      <c r="JN295" s="6">
        <v>100.56586919999999</v>
      </c>
      <c r="JO295" s="7">
        <v>89.932043910000004</v>
      </c>
      <c r="JP295" s="7">
        <v>89.917924819999996</v>
      </c>
      <c r="JQ295" s="6">
        <v>92.180924430000005</v>
      </c>
      <c r="JR295" s="6">
        <v>117.4458716</v>
      </c>
      <c r="JS295" s="7">
        <v>103.16514100000001</v>
      </c>
      <c r="JT295" s="7">
        <v>94.083033670000006</v>
      </c>
      <c r="JU295" s="7">
        <v>99.983971789999998</v>
      </c>
      <c r="JV295" s="7">
        <v>81.190011549999994</v>
      </c>
      <c r="JW295" s="6">
        <v>93.382552520000004</v>
      </c>
      <c r="JX295" s="7">
        <v>87.509930269999998</v>
      </c>
      <c r="JY295" s="6">
        <v>106.9334303</v>
      </c>
      <c r="JZ295" s="7">
        <v>100.0775512</v>
      </c>
      <c r="KA295" s="6">
        <v>102.87888580000001</v>
      </c>
      <c r="KB295" s="7">
        <v>100.22226879999999</v>
      </c>
      <c r="KC295" s="7">
        <v>93.129939759999999</v>
      </c>
      <c r="KD295" s="6">
        <v>99.692287759999999</v>
      </c>
      <c r="KE295" s="6">
        <v>88.259213840000001</v>
      </c>
      <c r="KF295" s="6">
        <v>88.232965289999996</v>
      </c>
      <c r="KG295" s="7">
        <v>95.848901380000001</v>
      </c>
      <c r="KH295" s="6">
        <v>101.2910954</v>
      </c>
      <c r="KI295" s="6">
        <v>89.985647749999998</v>
      </c>
      <c r="KJ295" s="6">
        <v>109.8008248</v>
      </c>
      <c r="KK295" s="6">
        <v>76.04619769</v>
      </c>
      <c r="KM295" s="178" t="s">
        <v>1948</v>
      </c>
      <c r="KN295" s="178" t="s">
        <v>1948</v>
      </c>
      <c r="KO295" s="178" t="s">
        <v>1948</v>
      </c>
    </row>
    <row r="296" spans="1:301" ht="87.75" customHeight="1">
      <c r="A296" s="164" t="s">
        <v>1811</v>
      </c>
      <c r="B296" s="84" t="str">
        <f>"Chemistry 695"</f>
        <v>Chemistry 695</v>
      </c>
      <c r="C296" s="158" t="s">
        <v>1937</v>
      </c>
      <c r="D296" s="13" t="s">
        <v>181</v>
      </c>
      <c r="E296" s="163" t="s">
        <v>1413</v>
      </c>
      <c r="F296" s="13" t="s">
        <v>1448</v>
      </c>
      <c r="G296" s="2" t="s">
        <v>182</v>
      </c>
      <c r="H296" s="13" t="s">
        <v>1036</v>
      </c>
      <c r="I296" s="83" t="str">
        <f>"Chemistry 295"</f>
        <v>Chemistry 295</v>
      </c>
      <c r="J296" s="13">
        <v>296</v>
      </c>
      <c r="K296" s="4"/>
      <c r="L296" s="53">
        <v>0.9861754249490251</v>
      </c>
      <c r="M296" s="114"/>
      <c r="N296" s="5">
        <v>54</v>
      </c>
      <c r="O296" s="6">
        <v>95</v>
      </c>
      <c r="P296" s="6"/>
      <c r="Q296" s="6"/>
      <c r="S296" s="7">
        <v>1027</v>
      </c>
      <c r="T296" s="6"/>
      <c r="U296" s="6">
        <v>115</v>
      </c>
      <c r="V296" s="6"/>
      <c r="W296" s="6">
        <v>624.20000000000005</v>
      </c>
      <c r="X296" s="6">
        <v>398.8</v>
      </c>
      <c r="Y296" s="6">
        <v>1734</v>
      </c>
      <c r="Z296" s="6">
        <v>245.2</v>
      </c>
      <c r="AA296" s="115" t="s">
        <v>68</v>
      </c>
      <c r="AB296" s="116" t="s">
        <v>80</v>
      </c>
      <c r="AC296" s="115" t="s">
        <v>68</v>
      </c>
      <c r="AD296" s="116" t="s">
        <v>69</v>
      </c>
      <c r="AE296" s="115" t="s">
        <v>68</v>
      </c>
      <c r="AF296" s="116" t="s">
        <v>69</v>
      </c>
      <c r="AG296" s="10"/>
      <c r="AH296" s="10"/>
      <c r="AI296" s="10"/>
      <c r="AJ296" s="10"/>
      <c r="AK296" s="75">
        <v>0.82099999999999995</v>
      </c>
      <c r="AL296" s="117" t="s">
        <v>907</v>
      </c>
      <c r="AM296" s="89" t="s">
        <v>181</v>
      </c>
      <c r="AN296" s="118">
        <v>-3.398205539421785E-2</v>
      </c>
      <c r="AO296" s="118">
        <v>-4.8657718120805368E-2</v>
      </c>
      <c r="AP296" s="118">
        <v>3.2786275776929982E-2</v>
      </c>
      <c r="AQ296" s="118">
        <v>2.0708492917804782E-2</v>
      </c>
      <c r="AR296" s="80" t="s">
        <v>70</v>
      </c>
      <c r="AS296" s="7">
        <v>9.3500425622899641</v>
      </c>
      <c r="AT296" s="119"/>
      <c r="AU296" s="89" t="s">
        <v>181</v>
      </c>
      <c r="AV296" s="7">
        <v>2.9458634899999998</v>
      </c>
      <c r="AW296" s="7">
        <v>1.0089999999999999</v>
      </c>
      <c r="AX296" s="7">
        <v>-13.907999999999999</v>
      </c>
      <c r="AY296" s="7"/>
      <c r="AZ296" s="7">
        <v>0.74504273621885631</v>
      </c>
      <c r="BA296" s="7">
        <v>0.88925019597477473</v>
      </c>
      <c r="BB296" s="187"/>
      <c r="BC296" s="7">
        <v>-23.093944751381201</v>
      </c>
      <c r="BD296" s="7">
        <v>3.7681260869565136</v>
      </c>
      <c r="BE296" s="7">
        <v>-21.593565629420088</v>
      </c>
      <c r="BF296" s="7">
        <v>-20.327933434650458</v>
      </c>
      <c r="BG296" s="7">
        <v>17.88211868131868</v>
      </c>
      <c r="BH296" s="7">
        <v>4.4144128134958791</v>
      </c>
      <c r="BI296" s="7">
        <v>-15.142213819912051</v>
      </c>
      <c r="BJ296" s="77"/>
      <c r="BK296" s="7">
        <v>-6.7343229090000003</v>
      </c>
      <c r="BL296" s="7"/>
      <c r="BM296" s="7">
        <v>76.868380955963957</v>
      </c>
      <c r="BN296" s="77"/>
      <c r="BO296" s="7">
        <v>3.399799999999999</v>
      </c>
      <c r="BP296" s="7">
        <v>1.4957999999999885</v>
      </c>
      <c r="BQ296" s="7"/>
      <c r="BR296" s="7"/>
      <c r="BS296" s="7">
        <v>57.207943925233643</v>
      </c>
      <c r="BT296" s="7">
        <v>68.833861236521727</v>
      </c>
      <c r="BU296" s="75"/>
      <c r="BV296" s="7">
        <v>47.340723810383587</v>
      </c>
      <c r="BW296" s="7" t="s">
        <v>195</v>
      </c>
      <c r="BX296" s="6">
        <v>-15.162198513874063</v>
      </c>
      <c r="BY296" s="6"/>
      <c r="BZ296" s="6">
        <v>-315.54118895683092</v>
      </c>
      <c r="CA296" s="6"/>
      <c r="CB296" s="4"/>
      <c r="CC296" s="89" t="s">
        <v>181</v>
      </c>
      <c r="CD296" s="4">
        <v>-0.91167102637637498</v>
      </c>
      <c r="CE296" s="4">
        <v>47.931826802588432</v>
      </c>
      <c r="CF296" s="4"/>
      <c r="CG296" s="89" t="s">
        <v>181</v>
      </c>
      <c r="CH296" s="6">
        <v>26.51</v>
      </c>
      <c r="CI296" s="53"/>
      <c r="CJ296" s="6">
        <v>30273.85</v>
      </c>
      <c r="CK296" s="6">
        <v>32000</v>
      </c>
      <c r="CL296" s="8">
        <v>-40</v>
      </c>
      <c r="CM296" s="6">
        <v>32000</v>
      </c>
      <c r="CN296" s="9">
        <v>82</v>
      </c>
      <c r="CO296" s="6">
        <v>16254.05</v>
      </c>
      <c r="CP296" s="5">
        <v>44</v>
      </c>
      <c r="CQ296" s="4">
        <v>30</v>
      </c>
      <c r="CR296" s="78" t="s">
        <v>93</v>
      </c>
      <c r="CS296" s="78">
        <v>16.29</v>
      </c>
      <c r="CT296" s="78">
        <v>0.65</v>
      </c>
      <c r="CU296" s="78">
        <v>0.8</v>
      </c>
      <c r="CV296" s="6">
        <v>34.761048553681775</v>
      </c>
      <c r="CW296" s="78"/>
      <c r="CX296" s="10">
        <v>30</v>
      </c>
      <c r="CY296" s="6">
        <v>91.810249620184607</v>
      </c>
      <c r="CZ296" s="2"/>
      <c r="DA296" s="11" t="s">
        <v>81</v>
      </c>
      <c r="DB296" s="11"/>
      <c r="DC296" s="11"/>
      <c r="DD296" s="120" t="s">
        <v>89</v>
      </c>
      <c r="DE296" s="120" t="s">
        <v>72</v>
      </c>
      <c r="DF296" s="89" t="s">
        <v>181</v>
      </c>
      <c r="DG296" s="12">
        <v>64</v>
      </c>
      <c r="DH296" s="9"/>
      <c r="DI296" s="98">
        <v>0</v>
      </c>
      <c r="DJ296" s="102"/>
      <c r="DK296" s="1"/>
      <c r="DL296" s="103"/>
      <c r="DM296" s="46" t="s">
        <v>101</v>
      </c>
      <c r="DN296" s="10">
        <v>0</v>
      </c>
      <c r="DO296" s="10">
        <v>1</v>
      </c>
      <c r="DP296" s="11"/>
      <c r="DQ296" s="109"/>
      <c r="DR296" s="12"/>
      <c r="DS296" s="79">
        <v>0</v>
      </c>
      <c r="DT296" s="2"/>
      <c r="DU296" s="8">
        <v>28.352</v>
      </c>
      <c r="DV296" s="12"/>
      <c r="DW296" s="13">
        <v>100</v>
      </c>
      <c r="DX296" s="89" t="s">
        <v>181</v>
      </c>
      <c r="DY296" s="12">
        <v>-8</v>
      </c>
      <c r="DZ296" s="89" t="s">
        <v>181</v>
      </c>
      <c r="EA296" s="7">
        <v>4.9222951569676399</v>
      </c>
      <c r="EB296" s="75">
        <v>-0.18429999999999999</v>
      </c>
      <c r="EC296" s="75">
        <v>-0.1636</v>
      </c>
      <c r="ED296" s="75">
        <v>-0.74950000000000006</v>
      </c>
      <c r="EE296" s="90">
        <v>2.5299600532623288</v>
      </c>
      <c r="EF296" s="90">
        <v>15.881656804733737</v>
      </c>
      <c r="EG296" s="90">
        <v>18.166089965397916</v>
      </c>
      <c r="EH296" s="90">
        <v>8.186088123462298</v>
      </c>
      <c r="EI296" s="75"/>
      <c r="EJ296" s="89" t="s">
        <v>181</v>
      </c>
      <c r="EK296" s="91" t="s">
        <v>74</v>
      </c>
      <c r="EL296" s="91" t="s">
        <v>74</v>
      </c>
      <c r="EM296" s="91" t="s">
        <v>74</v>
      </c>
      <c r="EN296" s="91" t="s">
        <v>74</v>
      </c>
      <c r="EO296" s="91" t="s">
        <v>74</v>
      </c>
      <c r="EP296" s="91" t="s">
        <v>74</v>
      </c>
      <c r="EQ296" s="91" t="s">
        <v>74</v>
      </c>
      <c r="ER296" s="91" t="s">
        <v>74</v>
      </c>
      <c r="ES296" s="92" t="s">
        <v>74</v>
      </c>
      <c r="ET296" s="89" t="s">
        <v>181</v>
      </c>
      <c r="EU296" s="7">
        <v>13</v>
      </c>
      <c r="EV296" s="7">
        <v>39.1</v>
      </c>
      <c r="EW296" s="10"/>
      <c r="EX296" s="10"/>
      <c r="EY296" s="10"/>
      <c r="EZ296" s="10"/>
      <c r="FA296" s="75">
        <v>0.98854979425525169</v>
      </c>
      <c r="FB296" s="75">
        <v>0.89437628078997466</v>
      </c>
      <c r="FC296" s="75">
        <v>0.99373262861627942</v>
      </c>
      <c r="FD296" s="89" t="s">
        <v>181</v>
      </c>
      <c r="FE296" s="15" t="s">
        <v>113</v>
      </c>
      <c r="FF296" s="86">
        <v>100</v>
      </c>
      <c r="FG296" s="10"/>
      <c r="FH296" s="6">
        <v>18081.849999999999</v>
      </c>
      <c r="FI296" s="10"/>
      <c r="FJ296" s="9"/>
      <c r="FK296" s="6">
        <v>-14.222721688364871</v>
      </c>
      <c r="FL296" s="6">
        <v>31.59292952854884</v>
      </c>
      <c r="FM296" s="6">
        <v>4.0082219938335157</v>
      </c>
      <c r="FN296" s="6">
        <v>-15.492359932088284</v>
      </c>
      <c r="FO296" s="6">
        <v>16.816816816816825</v>
      </c>
      <c r="FP296" s="6">
        <v>35.303265940902016</v>
      </c>
      <c r="FQ296" s="127">
        <v>0.65394305937037811</v>
      </c>
      <c r="FR296" s="122"/>
      <c r="FS296" s="121">
        <v>0.90794731671959772</v>
      </c>
      <c r="FT296" s="89" t="s">
        <v>181</v>
      </c>
      <c r="FU296" s="7">
        <v>-0.7809436884966825</v>
      </c>
      <c r="FV296" s="7">
        <v>-72.620560903042147</v>
      </c>
      <c r="FW296" s="7">
        <v>-25.14632881381047</v>
      </c>
      <c r="FX296" s="7">
        <v>-40.186234886420436</v>
      </c>
      <c r="FY296" s="7">
        <v>-26.474380847776956</v>
      </c>
      <c r="FZ296" s="7">
        <v>35.312257980830488</v>
      </c>
      <c r="GA296" s="7">
        <v>-23.351786612984426</v>
      </c>
      <c r="GB296" s="7">
        <v>-58.420610107507564</v>
      </c>
      <c r="GC296" s="89" t="s">
        <v>181</v>
      </c>
      <c r="GD296" s="92" t="s">
        <v>81</v>
      </c>
      <c r="GE296" s="92" t="s">
        <v>81</v>
      </c>
      <c r="GF296" s="123" t="s">
        <v>1403</v>
      </c>
      <c r="GG296" s="123" t="s">
        <v>1403</v>
      </c>
      <c r="GH296" s="124" t="s">
        <v>81</v>
      </c>
      <c r="GI296" s="125" t="s">
        <v>74</v>
      </c>
      <c r="GJ296" s="126" t="s">
        <v>81</v>
      </c>
      <c r="GK296" s="89" t="s">
        <v>181</v>
      </c>
      <c r="GL296" s="75">
        <v>1.4025570387604099E-2</v>
      </c>
      <c r="GM296" s="129">
        <v>1.4136467351805401E-2</v>
      </c>
      <c r="GN296" s="130">
        <v>-2.0870359428221501E-2</v>
      </c>
      <c r="GO296" s="129">
        <v>-0.104265044735126</v>
      </c>
      <c r="GP296" s="131">
        <v>-7.8123179029109299E-2</v>
      </c>
      <c r="GQ296" s="129">
        <v>-0.204618831536762</v>
      </c>
      <c r="GR296" s="130">
        <v>2.9754657236129699E-3</v>
      </c>
      <c r="GS296" s="131">
        <v>-0.60206990115039405</v>
      </c>
      <c r="GT296" s="75">
        <v>1.4025570387604099E-2</v>
      </c>
      <c r="GU296" s="129">
        <v>1.4136467351805401E-2</v>
      </c>
      <c r="GV296" s="130">
        <v>-2.0870359428221501E-2</v>
      </c>
      <c r="GW296" s="129">
        <v>-0.104265044735126</v>
      </c>
      <c r="GX296" s="131">
        <v>-7.8123179029109299E-2</v>
      </c>
      <c r="GY296" s="129">
        <v>-0.204618831536762</v>
      </c>
      <c r="GZ296" s="130">
        <v>2.9754657236129699E-3</v>
      </c>
      <c r="HA296" s="131">
        <v>-0.60206990115039405</v>
      </c>
      <c r="HB296" s="89" t="s">
        <v>181</v>
      </c>
      <c r="HC296" s="106"/>
      <c r="HD296" s="106"/>
      <c r="HE296" s="106"/>
      <c r="HF296" s="106"/>
      <c r="HG296" s="106"/>
      <c r="HH296" s="106"/>
      <c r="HI296" s="106"/>
      <c r="HJ296" s="106"/>
      <c r="HK296" s="106"/>
      <c r="HL296" s="106"/>
      <c r="HM296" s="106"/>
      <c r="HN296" s="106"/>
      <c r="HO296" s="106"/>
      <c r="HP296" s="106"/>
      <c r="HQ296" s="106"/>
      <c r="HR296" s="106"/>
      <c r="HS296" s="106"/>
      <c r="HT296" s="106"/>
      <c r="HU296" s="106"/>
      <c r="HV296" s="106"/>
      <c r="HW296" s="106"/>
      <c r="HX296" s="106"/>
      <c r="HY296" s="106"/>
      <c r="HZ296" s="106"/>
      <c r="IA296" s="89" t="s">
        <v>181</v>
      </c>
      <c r="IB296" s="42">
        <v>0.50567022535697503</v>
      </c>
      <c r="IC296" s="133">
        <v>0.15758288384475699</v>
      </c>
      <c r="ID296" s="13" t="s">
        <v>181</v>
      </c>
      <c r="IE296" s="6">
        <v>90.378045999999998</v>
      </c>
      <c r="IF296" s="6">
        <v>74.865629420000005</v>
      </c>
      <c r="IG296" s="6">
        <v>51.716826269999999</v>
      </c>
      <c r="IH296" s="6">
        <v>44.375398339999997</v>
      </c>
      <c r="II296" s="6">
        <v>63.469261660000001</v>
      </c>
      <c r="IJ296" s="6">
        <v>70.443805220000002</v>
      </c>
      <c r="IK296" s="6">
        <v>83.376442499999996</v>
      </c>
      <c r="IL296" s="7">
        <v>105.8287909</v>
      </c>
      <c r="IM296" s="6">
        <v>84.398863430000006</v>
      </c>
      <c r="IN296" s="6">
        <v>79.069475800000006</v>
      </c>
      <c r="IO296" s="6">
        <v>64.262973579999993</v>
      </c>
      <c r="IP296" s="7">
        <v>57.672811060000001</v>
      </c>
      <c r="IQ296" s="7">
        <v>56.457943929999999</v>
      </c>
      <c r="IR296" s="7">
        <v>79.802919709999998</v>
      </c>
      <c r="IS296" s="6">
        <v>65.336967290000004</v>
      </c>
      <c r="IT296" s="7">
        <v>77.315657720000004</v>
      </c>
      <c r="IU296" s="6">
        <v>57.334350479999998</v>
      </c>
      <c r="IV296" s="7">
        <v>90.52773062</v>
      </c>
      <c r="IW296" s="7">
        <v>70.379146919999997</v>
      </c>
      <c r="IX296" s="7">
        <v>82.138686129999996</v>
      </c>
      <c r="IY296" s="6">
        <v>46.771243669999997</v>
      </c>
      <c r="IZ296" s="6">
        <v>46.161158229999998</v>
      </c>
      <c r="JA296" s="6">
        <v>32.775590549999997</v>
      </c>
      <c r="JB296" s="6">
        <v>58.554200899999998</v>
      </c>
      <c r="JC296" s="6">
        <v>38.164034460000003</v>
      </c>
      <c r="JD296" s="7">
        <v>73.649337410000001</v>
      </c>
      <c r="JE296" s="7">
        <v>90.299808260000006</v>
      </c>
      <c r="JF296" s="7">
        <v>86.023789289999996</v>
      </c>
      <c r="JG296" s="7">
        <v>69.05636389</v>
      </c>
      <c r="JH296" s="6">
        <v>111.12879529999999</v>
      </c>
      <c r="JI296" s="7">
        <v>100.56783299999999</v>
      </c>
      <c r="JJ296" s="6">
        <v>58.748427669999998</v>
      </c>
      <c r="JK296" s="7">
        <v>82.336224950000002</v>
      </c>
      <c r="JL296" s="6">
        <v>77.295020120000004</v>
      </c>
      <c r="JM296" s="7">
        <v>42.365542390000002</v>
      </c>
      <c r="JN296" s="6">
        <v>72.774366850000007</v>
      </c>
      <c r="JO296" s="7">
        <v>46.428571429999998</v>
      </c>
      <c r="JP296" s="7">
        <v>59.94140625</v>
      </c>
      <c r="JQ296" s="6">
        <v>96.043013779999995</v>
      </c>
      <c r="JR296" s="6">
        <v>126.33393289999999</v>
      </c>
      <c r="JS296" s="7">
        <v>41.966366120000004</v>
      </c>
      <c r="JT296" s="7">
        <v>91.771714729999999</v>
      </c>
      <c r="JU296" s="7">
        <v>78.31067238</v>
      </c>
      <c r="JV296" s="7">
        <v>82.186266770000003</v>
      </c>
      <c r="JW296" s="6">
        <v>87.385804640000003</v>
      </c>
      <c r="JX296" s="7">
        <v>74.017857140000004</v>
      </c>
      <c r="JY296" s="6">
        <v>80.565517240000005</v>
      </c>
      <c r="JZ296" s="7">
        <v>82.603429000000006</v>
      </c>
      <c r="KA296" s="6">
        <v>99.046670460000001</v>
      </c>
      <c r="KB296" s="7">
        <v>80.405040499999998</v>
      </c>
      <c r="KC296" s="7">
        <v>63.181504490000002</v>
      </c>
      <c r="KD296" s="6">
        <v>63.777915630000003</v>
      </c>
      <c r="KE296" s="6">
        <v>63.445821250000002</v>
      </c>
      <c r="KF296" s="6">
        <v>49.8318814</v>
      </c>
      <c r="KG296" s="7">
        <v>65.249047360000006</v>
      </c>
      <c r="KH296" s="6">
        <v>62.798742140000002</v>
      </c>
      <c r="KI296" s="6">
        <v>78.24329075</v>
      </c>
      <c r="KJ296" s="6">
        <v>77.061445399999997</v>
      </c>
      <c r="KK296" s="6">
        <v>39.152542369999999</v>
      </c>
      <c r="KM296" s="178">
        <v>0.96434075501277494</v>
      </c>
      <c r="KN296" s="178">
        <v>0.9742524966641336</v>
      </c>
      <c r="KO296" s="178">
        <v>1.168443852049317</v>
      </c>
    </row>
    <row r="297" spans="1:301" ht="87.75" customHeight="1">
      <c r="A297" s="164" t="s">
        <v>1812</v>
      </c>
      <c r="B297" s="84" t="str">
        <f>"Chemistry 696"</f>
        <v>Chemistry 696</v>
      </c>
      <c r="C297" s="158" t="s">
        <v>1937</v>
      </c>
      <c r="D297" s="13" t="s">
        <v>348</v>
      </c>
      <c r="E297" s="163" t="s">
        <v>1411</v>
      </c>
      <c r="F297" s="13" t="s">
        <v>1448</v>
      </c>
      <c r="G297" s="2" t="s">
        <v>349</v>
      </c>
      <c r="H297" s="13" t="s">
        <v>1115</v>
      </c>
      <c r="I297" s="83" t="str">
        <f>"Chemistry 296"</f>
        <v>Chemistry 296</v>
      </c>
      <c r="J297" s="13">
        <v>297</v>
      </c>
      <c r="K297" s="4"/>
      <c r="L297" s="53">
        <v>1.056047489263819</v>
      </c>
      <c r="M297" s="189" t="s">
        <v>350</v>
      </c>
      <c r="N297" s="5">
        <v>67</v>
      </c>
      <c r="O297" s="6"/>
      <c r="P297" s="6">
        <v>283</v>
      </c>
      <c r="Q297" s="6"/>
      <c r="S297" s="7">
        <v>369.5</v>
      </c>
      <c r="T297" s="6"/>
      <c r="U297" s="6">
        <v>78.510000000000005</v>
      </c>
      <c r="V297" s="6">
        <v>72.38000000000001</v>
      </c>
      <c r="W297" s="6"/>
      <c r="X297" s="6">
        <v>60.47</v>
      </c>
      <c r="Y297" s="6">
        <v>87.85</v>
      </c>
      <c r="Z297" s="6">
        <v>44.36</v>
      </c>
      <c r="AA297" s="116" t="s">
        <v>85</v>
      </c>
      <c r="AB297" s="116" t="s">
        <v>80</v>
      </c>
      <c r="AC297" s="115" t="s">
        <v>68</v>
      </c>
      <c r="AD297" s="116" t="s">
        <v>69</v>
      </c>
      <c r="AE297" s="116" t="s">
        <v>69</v>
      </c>
      <c r="AF297" s="116" t="s">
        <v>69</v>
      </c>
      <c r="AG297" s="10">
        <v>246</v>
      </c>
      <c r="AH297" s="10">
        <v>204</v>
      </c>
      <c r="AI297" s="10">
        <v>443</v>
      </c>
      <c r="AJ297" s="10">
        <v>702</v>
      </c>
      <c r="AK297" s="75">
        <v>0.9</v>
      </c>
      <c r="AL297" s="117" t="s">
        <v>907</v>
      </c>
      <c r="AM297" s="89" t="s">
        <v>348</v>
      </c>
      <c r="AN297" s="118">
        <v>-2.0111828702700361E-2</v>
      </c>
      <c r="AO297" s="118">
        <v>1.8456375838926176E-2</v>
      </c>
      <c r="AP297" s="118">
        <v>3.8909646386281901E-2</v>
      </c>
      <c r="AQ297" s="118">
        <v>3.741049392688401E-2</v>
      </c>
      <c r="AR297" s="80" t="s">
        <v>70</v>
      </c>
      <c r="AS297" s="7">
        <v>22.246372412757975</v>
      </c>
      <c r="AT297" s="119"/>
      <c r="AU297" s="89" t="s">
        <v>348</v>
      </c>
      <c r="AV297" s="7">
        <v>40.844138299999997</v>
      </c>
      <c r="AW297" s="7">
        <v>31.975000000000001</v>
      </c>
      <c r="AX297" s="7">
        <v>22.181999999999999</v>
      </c>
      <c r="AY297" s="7"/>
      <c r="AZ297" s="7">
        <v>-4.4176706827309289</v>
      </c>
      <c r="BA297" s="7">
        <v>-12.851405622489963</v>
      </c>
      <c r="BB297" s="187"/>
      <c r="BC297" s="7">
        <v>31.491690607734814</v>
      </c>
      <c r="BD297" s="7">
        <v>6.4734400966183543</v>
      </c>
      <c r="BE297" s="7">
        <v>-16.501627864214996</v>
      </c>
      <c r="BF297" s="7">
        <v>1.2526136778115426</v>
      </c>
      <c r="BG297" s="7">
        <v>-11.788210989010995</v>
      </c>
      <c r="BH297" s="7">
        <v>10.077519379844965</v>
      </c>
      <c r="BI297" s="7">
        <v>8.9147286821705407</v>
      </c>
      <c r="BJ297" s="167"/>
      <c r="BK297" s="7">
        <v>-3.6600070489999998</v>
      </c>
      <c r="BL297" s="7"/>
      <c r="BM297" s="7">
        <v>14.83781535902412</v>
      </c>
      <c r="BN297" s="167"/>
      <c r="BO297" s="7">
        <v>6.8217999999999961</v>
      </c>
      <c r="BP297" s="7">
        <v>11.58059999999999</v>
      </c>
      <c r="BQ297" s="7"/>
      <c r="BR297" s="7"/>
      <c r="BS297" s="7">
        <v>0</v>
      </c>
      <c r="BT297" s="7">
        <v>54.03292340217083</v>
      </c>
      <c r="BU297" s="75"/>
      <c r="BV297" s="7">
        <v>39.124650864955782</v>
      </c>
      <c r="BW297" s="7" t="s">
        <v>195</v>
      </c>
      <c r="BX297" s="6">
        <v>-4.8908690865946518</v>
      </c>
      <c r="BY297" s="6"/>
      <c r="BZ297" s="6">
        <v>-139.21103020940123</v>
      </c>
      <c r="CA297" s="6"/>
      <c r="CB297" s="4" t="s">
        <v>978</v>
      </c>
      <c r="CC297" s="89" t="s">
        <v>348</v>
      </c>
      <c r="CD297" s="4">
        <v>-0.69543435112949936</v>
      </c>
      <c r="CE297" s="4">
        <v>58.381594113128642</v>
      </c>
      <c r="CF297" s="4"/>
      <c r="CG297" s="89" t="s">
        <v>348</v>
      </c>
      <c r="CH297" s="6">
        <v>33.72</v>
      </c>
      <c r="CI297" s="53"/>
      <c r="CJ297" s="6">
        <v>17135.32</v>
      </c>
      <c r="CK297" s="6">
        <v>32000</v>
      </c>
      <c r="CL297" s="8">
        <v>-11</v>
      </c>
      <c r="CM297" s="6">
        <v>25398.42</v>
      </c>
      <c r="CN297" s="9">
        <v>87</v>
      </c>
      <c r="CO297" s="6">
        <v>16122.34</v>
      </c>
      <c r="CP297" s="5">
        <v>33</v>
      </c>
      <c r="CQ297" s="4">
        <v>30</v>
      </c>
      <c r="CR297" s="188" t="s">
        <v>288</v>
      </c>
      <c r="CS297" s="78">
        <v>15.73</v>
      </c>
      <c r="CT297" s="78">
        <v>17.72</v>
      </c>
      <c r="CU297" s="78">
        <v>11.8</v>
      </c>
      <c r="CV297" s="6">
        <v>51.749709961404015</v>
      </c>
      <c r="CW297" s="78"/>
      <c r="CX297" s="10">
        <v>30</v>
      </c>
      <c r="CY297" s="6">
        <v>95.069477189555641</v>
      </c>
      <c r="CZ297" s="2"/>
      <c r="DA297" s="11"/>
      <c r="DB297" s="11"/>
      <c r="DC297" s="11"/>
      <c r="DD297" s="120" t="s">
        <v>72</v>
      </c>
      <c r="DE297" s="120" t="s">
        <v>89</v>
      </c>
      <c r="DF297" s="89" t="s">
        <v>348</v>
      </c>
      <c r="DG297" s="12">
        <v>87</v>
      </c>
      <c r="DH297" s="9"/>
      <c r="DI297" s="98">
        <v>0</v>
      </c>
      <c r="DJ297" s="102"/>
      <c r="DK297" s="1"/>
      <c r="DL297" s="103"/>
      <c r="DM297" s="46">
        <v>19.8</v>
      </c>
      <c r="DN297" s="10">
        <v>0</v>
      </c>
      <c r="DO297" s="10">
        <v>0</v>
      </c>
      <c r="DP297" s="11"/>
      <c r="DQ297" s="109"/>
      <c r="DR297" s="12"/>
      <c r="DS297" s="79">
        <v>0</v>
      </c>
      <c r="DT297" s="166">
        <v>100</v>
      </c>
      <c r="DU297" s="8">
        <v>-67.575000000000003</v>
      </c>
      <c r="DV297" s="12"/>
      <c r="DW297" s="13">
        <v>100</v>
      </c>
      <c r="DX297" s="89" t="s">
        <v>348</v>
      </c>
      <c r="DY297" s="12">
        <v>33</v>
      </c>
      <c r="DZ297" s="89" t="s">
        <v>348</v>
      </c>
      <c r="EA297" s="7">
        <v>24.816441978909072</v>
      </c>
      <c r="EB297" s="75">
        <v>-0.63780000000000003</v>
      </c>
      <c r="EC297" s="75">
        <v>-0.89119999999999999</v>
      </c>
      <c r="ED297" s="75">
        <v>-0.98350000000000004</v>
      </c>
      <c r="EE297" s="90">
        <v>24.085455077553405</v>
      </c>
      <c r="EF297" s="90">
        <v>22.938737908797791</v>
      </c>
      <c r="EG297" s="90">
        <v>26.160432627309618</v>
      </c>
      <c r="EH297" s="90">
        <v>26.108608015176671</v>
      </c>
      <c r="EI297" s="75" t="s">
        <v>129</v>
      </c>
      <c r="EJ297" s="89" t="s">
        <v>348</v>
      </c>
      <c r="EK297" s="91" t="s">
        <v>74</v>
      </c>
      <c r="EL297" s="91" t="s">
        <v>74</v>
      </c>
      <c r="EM297" s="91" t="s">
        <v>74</v>
      </c>
      <c r="EN297" s="91" t="s">
        <v>74</v>
      </c>
      <c r="EO297" s="91" t="s">
        <v>74</v>
      </c>
      <c r="EP297" s="91" t="s">
        <v>74</v>
      </c>
      <c r="EQ297" s="91" t="s">
        <v>74</v>
      </c>
      <c r="ER297" s="91" t="s">
        <v>74</v>
      </c>
      <c r="ES297" s="92" t="s">
        <v>74</v>
      </c>
      <c r="ET297" s="89" t="s">
        <v>348</v>
      </c>
      <c r="EU297" s="7">
        <v>23.4</v>
      </c>
      <c r="EV297" s="7">
        <v>20.100000000000001</v>
      </c>
      <c r="EW297" s="10"/>
      <c r="EX297" s="10"/>
      <c r="EY297" s="10"/>
      <c r="EZ297" s="10"/>
      <c r="FA297" s="75">
        <v>1.0941877847768084</v>
      </c>
      <c r="FB297" s="75">
        <v>0.59934804032525724</v>
      </c>
      <c r="FC297" s="75">
        <v>0.98186554399797177</v>
      </c>
      <c r="FD297" s="89" t="s">
        <v>348</v>
      </c>
      <c r="FE297" s="15" t="s">
        <v>113</v>
      </c>
      <c r="FF297" s="86">
        <v>100</v>
      </c>
      <c r="FG297" s="10"/>
      <c r="FH297" s="6">
        <v>25608.87</v>
      </c>
      <c r="FI297" s="10"/>
      <c r="FJ297" s="9"/>
      <c r="FK297" s="6">
        <v>41.771229826919331</v>
      </c>
      <c r="FL297" s="6">
        <v>47.091694003038967</v>
      </c>
      <c r="FM297" s="6">
        <v>36.892583120204613</v>
      </c>
      <c r="FN297" s="6">
        <v>4.0514775977121058</v>
      </c>
      <c r="FO297" s="6">
        <v>62.212486308871839</v>
      </c>
      <c r="FP297" s="6">
        <v>88.233075617574968</v>
      </c>
      <c r="FQ297" s="121">
        <v>1.0310316438622313</v>
      </c>
      <c r="FR297" s="122"/>
      <c r="FS297" s="75">
        <v>1.0558396699297525</v>
      </c>
      <c r="FT297" s="89" t="s">
        <v>348</v>
      </c>
      <c r="FU297" s="7">
        <v>54.10208130798226</v>
      </c>
      <c r="FV297" s="7">
        <v>-106.20778811288028</v>
      </c>
      <c r="FW297" s="7">
        <v>85.033758652606721</v>
      </c>
      <c r="FX297" s="7">
        <v>-49.129016700000001</v>
      </c>
      <c r="FY297" s="7">
        <v>36.32338887893448</v>
      </c>
      <c r="FZ297" s="7">
        <v>78.085945237264312</v>
      </c>
      <c r="GA297" s="7">
        <v>49.791401592521424</v>
      </c>
      <c r="GB297" s="7">
        <v>110.77669902912621</v>
      </c>
      <c r="GC297" s="89" t="s">
        <v>348</v>
      </c>
      <c r="GD297" s="92" t="s">
        <v>81</v>
      </c>
      <c r="GE297" s="92" t="s">
        <v>81</v>
      </c>
      <c r="GF297" s="123" t="s">
        <v>1403</v>
      </c>
      <c r="GG297" s="123" t="s">
        <v>1403</v>
      </c>
      <c r="GH297" s="124" t="s">
        <v>81</v>
      </c>
      <c r="GI297" s="125" t="s">
        <v>74</v>
      </c>
      <c r="GJ297" s="126" t="s">
        <v>81</v>
      </c>
      <c r="GK297" s="89" t="s">
        <v>348</v>
      </c>
      <c r="GL297" s="75">
        <v>0.22238181939079499</v>
      </c>
      <c r="GM297" s="129">
        <v>0.32142150560192301</v>
      </c>
      <c r="GN297" s="130">
        <v>2.9670254559585399E-2</v>
      </c>
      <c r="GO297" s="129">
        <v>5.3200878625725298E-2</v>
      </c>
      <c r="GP297" s="131">
        <v>0.101877591842246</v>
      </c>
      <c r="GQ297" s="129">
        <v>0.256697904556487</v>
      </c>
      <c r="GR297" s="130">
        <v>0.42119331333368099</v>
      </c>
      <c r="GS297" s="131">
        <v>-1.0014130937379899</v>
      </c>
      <c r="GT297" s="75">
        <v>0.22238181939079499</v>
      </c>
      <c r="GU297" s="129">
        <v>0.32142150560192301</v>
      </c>
      <c r="GV297" s="130">
        <v>2.9670254559585399E-2</v>
      </c>
      <c r="GW297" s="129">
        <v>5.3200878625725298E-2</v>
      </c>
      <c r="GX297" s="131">
        <v>0.101877591842246</v>
      </c>
      <c r="GY297" s="129">
        <v>0.256697904556487</v>
      </c>
      <c r="GZ297" s="130">
        <v>0.42119331333368099</v>
      </c>
      <c r="HA297" s="131">
        <v>-1.0014130937379899</v>
      </c>
      <c r="HB297" s="89" t="s">
        <v>348</v>
      </c>
      <c r="HC297" s="106"/>
      <c r="HD297" s="106"/>
      <c r="HE297" s="106"/>
      <c r="HF297" s="106"/>
      <c r="HG297" s="106"/>
      <c r="HH297" s="106"/>
      <c r="HI297" s="106"/>
      <c r="HJ297" s="106"/>
      <c r="HK297" s="106"/>
      <c r="HL297" s="106"/>
      <c r="HM297" s="106"/>
      <c r="HN297" s="106"/>
      <c r="HO297" s="106"/>
      <c r="HP297" s="106"/>
      <c r="HQ297" s="106"/>
      <c r="HR297" s="106"/>
      <c r="HS297" s="106"/>
      <c r="HT297" s="106"/>
      <c r="HU297" s="106"/>
      <c r="HV297" s="106"/>
      <c r="HW297" s="106"/>
      <c r="HX297" s="106"/>
      <c r="HY297" s="106"/>
      <c r="HZ297" s="106"/>
      <c r="IA297" s="89" t="s">
        <v>348</v>
      </c>
      <c r="IB297" s="42">
        <v>0.77998799063996505</v>
      </c>
      <c r="IC297" s="133">
        <v>8.9728570181913603E-2</v>
      </c>
      <c r="ID297" s="13" t="s">
        <v>348</v>
      </c>
      <c r="IE297" s="6">
        <v>104.77855479999999</v>
      </c>
      <c r="IF297" s="6">
        <v>97.92009401</v>
      </c>
      <c r="IG297" s="6">
        <v>95.921080619999998</v>
      </c>
      <c r="IH297" s="6">
        <v>102.3039216</v>
      </c>
      <c r="II297" s="6">
        <v>98.065204140000006</v>
      </c>
      <c r="IJ297" s="6">
        <v>103.18720380000001</v>
      </c>
      <c r="IK297" s="6">
        <v>108.9343092</v>
      </c>
      <c r="IL297" s="7"/>
      <c r="IM297" s="6">
        <v>98.664371360000004</v>
      </c>
      <c r="IN297" s="6">
        <v>112.4079141</v>
      </c>
      <c r="IO297" s="6">
        <v>94.657483249999999</v>
      </c>
      <c r="IP297" s="7">
        <v>98.989151870000001</v>
      </c>
      <c r="IQ297" s="7">
        <v>103.2743363</v>
      </c>
      <c r="IR297" s="7">
        <v>107.4698568</v>
      </c>
      <c r="IS297" s="6">
        <v>104.6509648</v>
      </c>
      <c r="IT297" s="7">
        <v>93.379302609999996</v>
      </c>
      <c r="IU297" s="6">
        <v>96.366336630000006</v>
      </c>
      <c r="IV297" s="7">
        <v>98.548307390000005</v>
      </c>
      <c r="IW297" s="7">
        <v>98.830839119999993</v>
      </c>
      <c r="IX297" s="7">
        <v>110.67536560000001</v>
      </c>
      <c r="IY297" s="6">
        <v>100.60383469999999</v>
      </c>
      <c r="IZ297" s="6">
        <v>100.6125081</v>
      </c>
      <c r="JA297" s="6">
        <v>100.2619715</v>
      </c>
      <c r="JB297" s="6">
        <v>101.9746933</v>
      </c>
      <c r="JC297" s="6">
        <v>97.136980210000004</v>
      </c>
      <c r="JD297" s="7">
        <v>99.803698069999996</v>
      </c>
      <c r="JE297" s="7">
        <v>103.7568005</v>
      </c>
      <c r="JF297" s="7">
        <v>100.26209679999999</v>
      </c>
      <c r="JG297" s="7">
        <v>96.845915199999993</v>
      </c>
      <c r="JH297" s="6">
        <v>107.1887967</v>
      </c>
      <c r="JI297" s="7">
        <v>97.124484350000003</v>
      </c>
      <c r="JJ297" s="6">
        <v>96.857642459999994</v>
      </c>
      <c r="JK297" s="7">
        <v>104.1480821</v>
      </c>
      <c r="JL297" s="6">
        <v>99.110570769999995</v>
      </c>
      <c r="JM297" s="7">
        <v>103.4412955</v>
      </c>
      <c r="JN297" s="6">
        <v>99.218519610000001</v>
      </c>
      <c r="JO297" s="7">
        <v>108.5730295</v>
      </c>
      <c r="JP297" s="7">
        <v>100.864745</v>
      </c>
      <c r="JQ297" s="6">
        <v>104.184594</v>
      </c>
      <c r="JR297" s="6">
        <v>95.308804199999997</v>
      </c>
      <c r="JS297" s="7">
        <v>97.372451420000004</v>
      </c>
      <c r="JT297" s="7">
        <v>99.990521330000007</v>
      </c>
      <c r="JU297" s="7">
        <v>104.7016799</v>
      </c>
      <c r="JV297" s="7"/>
      <c r="JW297" s="6">
        <v>111.6853259</v>
      </c>
      <c r="JX297" s="7">
        <v>93.176516329999998</v>
      </c>
      <c r="JY297" s="6">
        <v>95.534375670000003</v>
      </c>
      <c r="JZ297" s="7">
        <v>99.165376010000003</v>
      </c>
      <c r="KA297" s="6">
        <v>106.45386120000001</v>
      </c>
      <c r="KB297" s="7">
        <v>107.6130713</v>
      </c>
      <c r="KC297" s="7">
        <v>95.940570890000004</v>
      </c>
      <c r="KD297" s="6">
        <v>102.7712337</v>
      </c>
      <c r="KE297" s="6">
        <v>89.105469929999998</v>
      </c>
      <c r="KF297" s="6">
        <v>96.328148369999994</v>
      </c>
      <c r="KG297" s="7">
        <v>114.9195256</v>
      </c>
      <c r="KH297" s="6">
        <v>97.338671689999998</v>
      </c>
      <c r="KI297" s="6">
        <v>100.0202621</v>
      </c>
      <c r="KJ297" s="6">
        <v>107.777068</v>
      </c>
      <c r="KK297" s="6">
        <v>103.6979829</v>
      </c>
      <c r="KM297" s="178">
        <v>1.0374934464699066</v>
      </c>
      <c r="KN297" s="178">
        <v>1.0113599298138647</v>
      </c>
      <c r="KO297" s="178">
        <v>1.165354264887819</v>
      </c>
    </row>
    <row r="298" spans="1:301" ht="87.75" customHeight="1">
      <c r="A298" s="164" t="s">
        <v>1813</v>
      </c>
      <c r="B298" s="84" t="str">
        <f>"Chemistry 697"</f>
        <v>Chemistry 697</v>
      </c>
      <c r="C298" s="158" t="s">
        <v>1937</v>
      </c>
      <c r="D298" s="13" t="s">
        <v>251</v>
      </c>
      <c r="E298" s="163"/>
      <c r="F298" s="13"/>
      <c r="G298" s="2" t="s">
        <v>252</v>
      </c>
      <c r="H298" s="13" t="s">
        <v>1069</v>
      </c>
      <c r="I298" s="83" t="str">
        <f>"Chemistry 297"</f>
        <v>Chemistry 297</v>
      </c>
      <c r="J298" s="13">
        <v>298</v>
      </c>
      <c r="K298" s="4"/>
      <c r="L298" s="53">
        <v>0.9529194883266161</v>
      </c>
      <c r="M298" s="114"/>
      <c r="N298" s="5">
        <v>70</v>
      </c>
      <c r="O298" s="6"/>
      <c r="P298" s="6">
        <v>683</v>
      </c>
      <c r="Q298" s="6"/>
      <c r="S298" s="7">
        <v>915.5</v>
      </c>
      <c r="T298" s="6"/>
      <c r="U298" s="6">
        <v>159.19999999999999</v>
      </c>
      <c r="V298" s="6">
        <v>145.1</v>
      </c>
      <c r="W298" s="6">
        <v>103.8</v>
      </c>
      <c r="X298" s="6">
        <v>105.8</v>
      </c>
      <c r="Y298" s="6">
        <v>322.5</v>
      </c>
      <c r="Z298" s="6">
        <v>187.1</v>
      </c>
      <c r="AA298" s="115" t="s">
        <v>68</v>
      </c>
      <c r="AB298" s="116" t="s">
        <v>69</v>
      </c>
      <c r="AC298" s="116" t="s">
        <v>69</v>
      </c>
      <c r="AD298" s="116" t="s">
        <v>69</v>
      </c>
      <c r="AE298" s="116" t="s">
        <v>69</v>
      </c>
      <c r="AF298" s="116" t="s">
        <v>69</v>
      </c>
      <c r="AG298" s="10"/>
      <c r="AH298" s="10"/>
      <c r="AI298" s="10"/>
      <c r="AJ298" s="10"/>
      <c r="AK298" s="75">
        <v>0.73599999999999999</v>
      </c>
      <c r="AL298" s="117" t="s">
        <v>907</v>
      </c>
      <c r="AM298" s="89" t="s">
        <v>251</v>
      </c>
      <c r="AN298" s="118">
        <v>0.52429456893936111</v>
      </c>
      <c r="AO298" s="118">
        <v>0.75671140939597314</v>
      </c>
      <c r="AP298" s="118">
        <v>1.0980778083581821</v>
      </c>
      <c r="AQ298" s="118">
        <v>1.1115082254869553</v>
      </c>
      <c r="AR298" s="80" t="s">
        <v>92</v>
      </c>
      <c r="AS298" s="7">
        <v>105.25784880498854</v>
      </c>
      <c r="AT298" s="119"/>
      <c r="AU298" s="89" t="s">
        <v>251</v>
      </c>
      <c r="AV298" s="7">
        <v>81.041818800000001</v>
      </c>
      <c r="AW298" s="7">
        <v>76.685000000000002</v>
      </c>
      <c r="AX298" s="7">
        <v>74.536000000000001</v>
      </c>
      <c r="AY298" s="7">
        <v>219.983</v>
      </c>
      <c r="AZ298" s="7">
        <v>-15.822784810126578</v>
      </c>
      <c r="BA298" s="7">
        <v>-10.126582278481024</v>
      </c>
      <c r="BB298" s="187"/>
      <c r="BC298" s="7">
        <v>15.801082872928184</v>
      </c>
      <c r="BD298" s="7">
        <v>11.884068115942025</v>
      </c>
      <c r="BE298" s="7">
        <v>-16.643070579915133</v>
      </c>
      <c r="BF298" s="7">
        <v>-3.3066568389057749</v>
      </c>
      <c r="BG298" s="7">
        <v>-0.79919999999999991</v>
      </c>
      <c r="BH298" s="7">
        <v>6.7669172932330852</v>
      </c>
      <c r="BI298" s="7">
        <v>11.278195488721799</v>
      </c>
      <c r="BJ298" s="167"/>
      <c r="BK298" s="7">
        <v>4.143158315</v>
      </c>
      <c r="BL298" s="7"/>
      <c r="BM298" s="7">
        <v>36.816463196704355</v>
      </c>
      <c r="BN298" s="167"/>
      <c r="BO298" s="7">
        <v>4.818799999999996</v>
      </c>
      <c r="BP298" s="7">
        <v>0.94300000000001205</v>
      </c>
      <c r="BQ298" s="7"/>
      <c r="BR298" s="7"/>
      <c r="BS298" s="7">
        <v>72.829861111111114</v>
      </c>
      <c r="BT298" s="7">
        <v>48.136582388256357</v>
      </c>
      <c r="BU298" s="75"/>
      <c r="BV298" s="7">
        <v>-14.15808742583582</v>
      </c>
      <c r="BW298" s="7" t="s">
        <v>195</v>
      </c>
      <c r="BX298" s="6">
        <v>-12.239560267439995</v>
      </c>
      <c r="BY298" s="6"/>
      <c r="BZ298" s="6">
        <v>6.6131469652206363</v>
      </c>
      <c r="CA298" s="6"/>
      <c r="CB298" s="4"/>
      <c r="CC298" s="89" t="s">
        <v>251</v>
      </c>
      <c r="CD298" s="4">
        <v>-5.1690179816994863</v>
      </c>
      <c r="CE298" s="4">
        <v>-0.82346320419557151</v>
      </c>
      <c r="CF298" s="4"/>
      <c r="CG298" s="89" t="s">
        <v>251</v>
      </c>
      <c r="CH298" s="6">
        <v>-41.3</v>
      </c>
      <c r="CI298" s="53"/>
      <c r="CJ298" s="6">
        <v>32000</v>
      </c>
      <c r="CK298" s="6">
        <v>32000</v>
      </c>
      <c r="CL298" s="8">
        <v>-45</v>
      </c>
      <c r="CM298" s="6">
        <v>32000</v>
      </c>
      <c r="CN298" s="9">
        <v>-13</v>
      </c>
      <c r="CO298" s="6">
        <v>32000</v>
      </c>
      <c r="CP298" s="5">
        <v>115</v>
      </c>
      <c r="CQ298" s="4">
        <v>30</v>
      </c>
      <c r="CR298" s="78">
        <v>0.75</v>
      </c>
      <c r="CS298" s="78">
        <v>0.1</v>
      </c>
      <c r="CT298" s="78">
        <v>6.5000000000000002E-2</v>
      </c>
      <c r="CU298" s="78">
        <v>0.38</v>
      </c>
      <c r="CV298" s="6">
        <v>160.81909128476178</v>
      </c>
      <c r="CW298" s="78"/>
      <c r="CX298" s="10">
        <v>30</v>
      </c>
      <c r="CY298" s="6">
        <v>91.430772346653384</v>
      </c>
      <c r="CZ298" s="2"/>
      <c r="DA298" s="11"/>
      <c r="DB298" s="11"/>
      <c r="DC298" s="11"/>
      <c r="DD298" s="120" t="s">
        <v>89</v>
      </c>
      <c r="DE298" s="120" t="s">
        <v>72</v>
      </c>
      <c r="DF298" s="89" t="s">
        <v>251</v>
      </c>
      <c r="DG298" s="12">
        <v>5</v>
      </c>
      <c r="DH298" s="9"/>
      <c r="DI298" s="98">
        <v>0</v>
      </c>
      <c r="DJ298" s="102"/>
      <c r="DK298" s="1"/>
      <c r="DL298" s="103"/>
      <c r="DM298" s="46" t="s">
        <v>101</v>
      </c>
      <c r="DN298" s="10">
        <v>0</v>
      </c>
      <c r="DO298" s="10">
        <v>0</v>
      </c>
      <c r="DP298" s="11"/>
      <c r="DQ298" s="109"/>
      <c r="DR298" s="12"/>
      <c r="DS298" s="79">
        <v>0</v>
      </c>
      <c r="DT298" s="2"/>
      <c r="DU298" s="8">
        <v>36</v>
      </c>
      <c r="DV298" s="12"/>
      <c r="DW298" s="13">
        <v>100</v>
      </c>
      <c r="DX298" s="89" t="s">
        <v>251</v>
      </c>
      <c r="DY298" s="12">
        <v>5</v>
      </c>
      <c r="DZ298" s="89" t="s">
        <v>251</v>
      </c>
      <c r="EA298" s="7">
        <v>-4.7423692297168394</v>
      </c>
      <c r="EB298" s="75">
        <v>-3.3E-3</v>
      </c>
      <c r="EC298" s="75">
        <v>1.55E-2</v>
      </c>
      <c r="ED298" s="75">
        <v>1.89E-2</v>
      </c>
      <c r="EE298" s="90">
        <v>0</v>
      </c>
      <c r="EF298" s="90">
        <v>2.4378698224851973</v>
      </c>
      <c r="EG298" s="90">
        <v>0</v>
      </c>
      <c r="EH298" s="90">
        <v>0</v>
      </c>
      <c r="EI298" s="75"/>
      <c r="EJ298" s="89" t="s">
        <v>251</v>
      </c>
      <c r="EK298" s="91" t="s">
        <v>74</v>
      </c>
      <c r="EL298" s="91" t="s">
        <v>74</v>
      </c>
      <c r="EM298" s="91" t="s">
        <v>74</v>
      </c>
      <c r="EN298" s="91" t="s">
        <v>74</v>
      </c>
      <c r="EO298" s="91" t="s">
        <v>74</v>
      </c>
      <c r="EP298" s="91" t="s">
        <v>74</v>
      </c>
      <c r="EQ298" s="91" t="s">
        <v>74</v>
      </c>
      <c r="ER298" s="91" t="s">
        <v>74</v>
      </c>
      <c r="ES298" s="92" t="s">
        <v>74</v>
      </c>
      <c r="ET298" s="89" t="s">
        <v>251</v>
      </c>
      <c r="EU298" s="7">
        <v>7.81</v>
      </c>
      <c r="EV298" s="7">
        <v>11.5</v>
      </c>
      <c r="EW298" s="10"/>
      <c r="EX298" s="10"/>
      <c r="EY298" s="10"/>
      <c r="EZ298" s="10"/>
      <c r="FA298" s="75">
        <v>0.86273063703615449</v>
      </c>
      <c r="FB298" s="75">
        <v>0.80494975392370904</v>
      </c>
      <c r="FC298" s="75">
        <v>1.0991329139856991</v>
      </c>
      <c r="FD298" s="89" t="s">
        <v>251</v>
      </c>
      <c r="FE298" s="13"/>
      <c r="FF298" s="6">
        <v>13.33</v>
      </c>
      <c r="FG298" s="10" t="s">
        <v>122</v>
      </c>
      <c r="FH298" s="6">
        <v>32000</v>
      </c>
      <c r="FI298" s="10"/>
      <c r="FJ298" s="9"/>
      <c r="FK298" s="6">
        <v>35.49109056104227</v>
      </c>
      <c r="FL298" s="6">
        <v>43.530829639996881</v>
      </c>
      <c r="FM298" s="6">
        <v>48.406988694758482</v>
      </c>
      <c r="FN298" s="6">
        <v>-23.769100169779289</v>
      </c>
      <c r="FO298" s="6">
        <v>35.435435435435458</v>
      </c>
      <c r="FP298" s="6">
        <v>-3.2659409020217689</v>
      </c>
      <c r="FQ298" s="127">
        <v>0.90766099014448087</v>
      </c>
      <c r="FR298" s="122"/>
      <c r="FS298" s="121">
        <v>0.78754561891050312</v>
      </c>
      <c r="FT298" s="89" t="s">
        <v>251</v>
      </c>
      <c r="FU298" s="7">
        <v>6.5824233036167579</v>
      </c>
      <c r="FV298" s="7">
        <v>-82.799527558509681</v>
      </c>
      <c r="FW298" s="7">
        <v>14.338988911116058</v>
      </c>
      <c r="FX298" s="7">
        <v>-98.473178956644048</v>
      </c>
      <c r="FY298" s="7">
        <v>-88.43253631959</v>
      </c>
      <c r="FZ298" s="7">
        <v>57.377920603087929</v>
      </c>
      <c r="GA298" s="7">
        <v>-272.44230354446756</v>
      </c>
      <c r="GB298" s="7">
        <v>12.216027362595206</v>
      </c>
      <c r="GC298" s="89" t="s">
        <v>251</v>
      </c>
      <c r="GD298" s="92" t="s">
        <v>81</v>
      </c>
      <c r="GE298" s="92" t="s">
        <v>74</v>
      </c>
      <c r="GF298" s="123" t="s">
        <v>1401</v>
      </c>
      <c r="GG298" s="123" t="s">
        <v>1401</v>
      </c>
      <c r="GH298" s="124" t="s">
        <v>74</v>
      </c>
      <c r="GI298" s="125" t="s">
        <v>74</v>
      </c>
      <c r="GJ298" s="126" t="s">
        <v>81</v>
      </c>
      <c r="GK298" s="89" t="s">
        <v>251</v>
      </c>
      <c r="GL298" s="75">
        <v>-0.163475209262476</v>
      </c>
      <c r="GM298" s="129">
        <v>-8.7579481634961695E-2</v>
      </c>
      <c r="GN298" s="130">
        <v>-0.13753416623859399</v>
      </c>
      <c r="GO298" s="129">
        <v>4.1824804363713199E-2</v>
      </c>
      <c r="GP298" s="131">
        <v>-4.6765895530273903E-2</v>
      </c>
      <c r="GQ298" s="129">
        <v>-0.27493502359226502</v>
      </c>
      <c r="GR298" s="130">
        <v>0.14942667489129799</v>
      </c>
      <c r="GS298" s="131">
        <v>-0.81286899824161496</v>
      </c>
      <c r="GT298" s="75">
        <v>-0.163475209262476</v>
      </c>
      <c r="GU298" s="129">
        <v>-8.7579481634961695E-2</v>
      </c>
      <c r="GV298" s="130">
        <v>-0.13753416623859399</v>
      </c>
      <c r="GW298" s="129">
        <v>4.1824804363713199E-2</v>
      </c>
      <c r="GX298" s="131">
        <v>-4.6765895530273903E-2</v>
      </c>
      <c r="GY298" s="129">
        <v>-0.27493502359226502</v>
      </c>
      <c r="GZ298" s="130">
        <v>0.14942667489129799</v>
      </c>
      <c r="HA298" s="131">
        <v>-0.81286899824161496</v>
      </c>
      <c r="HB298" s="89" t="s">
        <v>251</v>
      </c>
      <c r="HC298" s="136">
        <v>6.0635902195457998</v>
      </c>
      <c r="HD298" s="136">
        <v>5.13071895424837</v>
      </c>
      <c r="HE298" s="136">
        <v>8.4911017962826207</v>
      </c>
      <c r="HF298" s="143"/>
      <c r="HG298" s="136">
        <v>3.10024906600249</v>
      </c>
      <c r="HH298" s="136">
        <v>1.25680532284304</v>
      </c>
      <c r="HI298" s="136">
        <v>3.3842944303759901</v>
      </c>
      <c r="HJ298" s="136">
        <v>1.32642368249135</v>
      </c>
      <c r="HK298" s="136">
        <v>10.695644833756999</v>
      </c>
      <c r="HL298" s="136">
        <v>2.92189499417483</v>
      </c>
      <c r="HM298" s="136">
        <v>19.3754103098873</v>
      </c>
      <c r="HN298" s="136">
        <v>0.72684332755220005</v>
      </c>
      <c r="HO298" s="138">
        <v>53.698724082934604</v>
      </c>
      <c r="HP298" s="136">
        <v>20.350335342918601</v>
      </c>
      <c r="HQ298" s="138">
        <v>66.696017511785001</v>
      </c>
      <c r="HR298" s="136">
        <v>4.4344119958642496</v>
      </c>
      <c r="HS298" s="136">
        <v>0.97584759512921504</v>
      </c>
      <c r="HT298" s="137">
        <v>94.930563102871702</v>
      </c>
      <c r="HU298" s="136">
        <v>20.667271348892601</v>
      </c>
      <c r="HV298" s="136">
        <v>4.4588422809433697</v>
      </c>
      <c r="HW298" s="139">
        <v>37.6785689676557</v>
      </c>
      <c r="HX298" s="136">
        <v>0.355739142714878</v>
      </c>
      <c r="HY298" s="136">
        <v>17.209052010524299</v>
      </c>
      <c r="HZ298" s="136">
        <v>6.5493360805860998</v>
      </c>
      <c r="IA298" s="89" t="s">
        <v>251</v>
      </c>
      <c r="IB298" s="42">
        <v>0.50122498225579204</v>
      </c>
      <c r="IC298" s="133">
        <v>0.23806838937477301</v>
      </c>
      <c r="ID298" s="13" t="s">
        <v>251</v>
      </c>
      <c r="IE298" s="6">
        <v>92.757881850000004</v>
      </c>
      <c r="IF298" s="6">
        <v>103.2670779</v>
      </c>
      <c r="IG298" s="6">
        <v>85.875855680000001</v>
      </c>
      <c r="IH298" s="6">
        <v>60.17363391</v>
      </c>
      <c r="II298" s="6">
        <v>88.103094069999997</v>
      </c>
      <c r="IJ298" s="6">
        <v>87.839117599999994</v>
      </c>
      <c r="IK298" s="6">
        <v>93.337777990000006</v>
      </c>
      <c r="IL298" s="7">
        <v>94.191022790000005</v>
      </c>
      <c r="IM298" s="6">
        <v>89.91191182</v>
      </c>
      <c r="IN298" s="6">
        <v>98.687940920000003</v>
      </c>
      <c r="IO298" s="6">
        <v>87.330856060000002</v>
      </c>
      <c r="IP298" s="7">
        <v>88.831148979999995</v>
      </c>
      <c r="IQ298" s="7">
        <v>83.619582280000003</v>
      </c>
      <c r="IR298" s="7">
        <v>108.34217169999999</v>
      </c>
      <c r="IS298" s="6">
        <v>89.947115980000007</v>
      </c>
      <c r="IT298" s="7">
        <v>89.017087320000002</v>
      </c>
      <c r="IU298" s="6">
        <v>81.326230899999999</v>
      </c>
      <c r="IV298" s="7">
        <v>94.637267379999997</v>
      </c>
      <c r="IW298" s="7">
        <v>98.051925420000003</v>
      </c>
      <c r="IX298" s="7">
        <v>91.102479399999993</v>
      </c>
      <c r="IY298" s="6">
        <v>115.4274339</v>
      </c>
      <c r="IZ298" s="6">
        <v>79.907514449999994</v>
      </c>
      <c r="JA298" s="6">
        <v>105.7091032</v>
      </c>
      <c r="JB298" s="6">
        <v>84.001147560000007</v>
      </c>
      <c r="JC298" s="6">
        <v>89.396381050000002</v>
      </c>
      <c r="JD298" s="7">
        <v>86.352443579999999</v>
      </c>
      <c r="JE298" s="7">
        <v>113.2372215</v>
      </c>
      <c r="JF298" s="7">
        <v>108.3434099</v>
      </c>
      <c r="JG298" s="7">
        <v>100.7453903</v>
      </c>
      <c r="JH298" s="6">
        <v>99.075556469999995</v>
      </c>
      <c r="JI298" s="7">
        <v>103.36033810000001</v>
      </c>
      <c r="JJ298" s="6">
        <v>84.500148809999999</v>
      </c>
      <c r="JK298" s="7">
        <v>110.4139847</v>
      </c>
      <c r="JL298" s="6">
        <v>98.800805859999997</v>
      </c>
      <c r="JM298" s="7">
        <v>92.832466640000007</v>
      </c>
      <c r="JN298" s="6">
        <v>75.991891109999997</v>
      </c>
      <c r="JO298" s="7">
        <v>70.691952839999999</v>
      </c>
      <c r="JP298" s="7">
        <v>91.218656490000001</v>
      </c>
      <c r="JQ298" s="6">
        <v>91.063082059999999</v>
      </c>
      <c r="JR298" s="6">
        <v>92.323246909999995</v>
      </c>
      <c r="JS298" s="7">
        <v>103.2646807</v>
      </c>
      <c r="JT298" s="7">
        <v>90.128655870000003</v>
      </c>
      <c r="JU298" s="7">
        <v>91.013183470000001</v>
      </c>
      <c r="JV298" s="7">
        <v>87.906556019999996</v>
      </c>
      <c r="JW298" s="6">
        <v>94.480791809999999</v>
      </c>
      <c r="JX298" s="7">
        <v>89.168649729999998</v>
      </c>
      <c r="JY298" s="6">
        <v>96.007111640000005</v>
      </c>
      <c r="JZ298" s="7">
        <v>87.585123100000004</v>
      </c>
      <c r="KA298" s="6">
        <v>89.264138579999994</v>
      </c>
      <c r="KB298" s="7">
        <v>102.3227005</v>
      </c>
      <c r="KC298" s="7">
        <v>73.298546819999999</v>
      </c>
      <c r="KD298" s="6">
        <v>93.081043390000005</v>
      </c>
      <c r="KE298" s="6">
        <v>89.072271290000003</v>
      </c>
      <c r="KF298" s="6">
        <v>72.939325220000001</v>
      </c>
      <c r="KG298" s="7">
        <v>76.632156499999994</v>
      </c>
      <c r="KH298" s="6">
        <v>105.52423899999999</v>
      </c>
      <c r="KI298" s="6">
        <v>78.435487159999994</v>
      </c>
      <c r="KJ298" s="6">
        <v>114.8029653</v>
      </c>
      <c r="KK298" s="6">
        <v>47.932656600000001</v>
      </c>
      <c r="KM298" s="178">
        <v>0.83187374699634598</v>
      </c>
      <c r="KN298" s="178">
        <v>0.97286385093344341</v>
      </c>
      <c r="KO298" s="178">
        <v>1.043402252987526</v>
      </c>
    </row>
    <row r="299" spans="1:301" ht="87.75" customHeight="1">
      <c r="A299" s="164" t="s">
        <v>1814</v>
      </c>
      <c r="B299" s="84" t="str">
        <f>"Chemistry 698"</f>
        <v>Chemistry 698</v>
      </c>
      <c r="C299" s="158" t="s">
        <v>1937</v>
      </c>
      <c r="D299" s="13" t="s">
        <v>363</v>
      </c>
      <c r="E299" s="163"/>
      <c r="F299" s="13"/>
      <c r="G299" s="2" t="s">
        <v>364</v>
      </c>
      <c r="H299" s="13" t="s">
        <v>1122</v>
      </c>
      <c r="I299" s="83" t="str">
        <f>"Chemistry 298"</f>
        <v>Chemistry 298</v>
      </c>
      <c r="J299" s="13">
        <v>299</v>
      </c>
      <c r="K299" s="4"/>
      <c r="L299" s="53">
        <v>0.56954381508490626</v>
      </c>
      <c r="M299" s="114"/>
      <c r="N299" s="5">
        <v>51</v>
      </c>
      <c r="O299" s="6"/>
      <c r="P299" s="6">
        <v>4000</v>
      </c>
      <c r="Q299" s="6"/>
      <c r="S299" s="7">
        <v>1487</v>
      </c>
      <c r="T299" s="6"/>
      <c r="U299" s="6"/>
      <c r="V299" s="6"/>
      <c r="W299" s="6"/>
      <c r="X299" s="6">
        <v>622.79999999999995</v>
      </c>
      <c r="Y299" s="6" t="s">
        <v>67</v>
      </c>
      <c r="Z299" s="6"/>
      <c r="AA299" s="116" t="s">
        <v>69</v>
      </c>
      <c r="AB299" s="116" t="s">
        <v>69</v>
      </c>
      <c r="AC299" s="116" t="s">
        <v>69</v>
      </c>
      <c r="AD299" s="116" t="s">
        <v>69</v>
      </c>
      <c r="AE299" s="116" t="s">
        <v>69</v>
      </c>
      <c r="AF299" s="116" t="s">
        <v>69</v>
      </c>
      <c r="AG299" s="10"/>
      <c r="AH299" s="10"/>
      <c r="AI299" s="10"/>
      <c r="AJ299" s="10"/>
      <c r="AK299" s="75">
        <v>1.03</v>
      </c>
      <c r="AL299" s="117" t="s">
        <v>907</v>
      </c>
      <c r="AM299" s="89" t="s">
        <v>363</v>
      </c>
      <c r="AN299" s="118">
        <v>0.72194529929348528</v>
      </c>
      <c r="AO299" s="118">
        <v>1.1593959731543624</v>
      </c>
      <c r="AP299" s="118">
        <v>1.0602003873031911</v>
      </c>
      <c r="AQ299" s="118">
        <v>1.0923208076610489</v>
      </c>
      <c r="AR299" s="80" t="s">
        <v>92</v>
      </c>
      <c r="AS299" s="7">
        <v>105.05330442136194</v>
      </c>
      <c r="AT299" s="119"/>
      <c r="AU299" s="89" t="s">
        <v>363</v>
      </c>
      <c r="AV299" s="7">
        <v>81.268407199999999</v>
      </c>
      <c r="AW299" s="7">
        <v>67.159000000000006</v>
      </c>
      <c r="AX299" s="7">
        <v>41.704000000000001</v>
      </c>
      <c r="AY299" s="7"/>
      <c r="AZ299" s="7">
        <v>-26.506024096385545</v>
      </c>
      <c r="BA299" s="7">
        <v>-35.341365461847374</v>
      </c>
      <c r="BB299" s="187"/>
      <c r="BC299" s="7">
        <v>-3.3149392265193312</v>
      </c>
      <c r="BD299" s="7">
        <v>12.946870048309178</v>
      </c>
      <c r="BE299" s="7">
        <v>-4.9033251768033974</v>
      </c>
      <c r="BF299" s="7">
        <v>-7.2580246200607874</v>
      </c>
      <c r="BG299" s="7">
        <v>14.585415384615386</v>
      </c>
      <c r="BH299" s="7">
        <v>-8.1395348837209198</v>
      </c>
      <c r="BI299" s="7">
        <v>-1.9379844961240309</v>
      </c>
      <c r="BJ299" s="167"/>
      <c r="BK299" s="7">
        <v>10.27235222</v>
      </c>
      <c r="BL299" s="7"/>
      <c r="BM299" s="7">
        <v>2.6711310923421223</v>
      </c>
      <c r="BN299" s="167"/>
      <c r="BO299" s="7">
        <v>1.2530000000000143</v>
      </c>
      <c r="BP299" s="7">
        <v>7.7683999999999997</v>
      </c>
      <c r="BQ299" s="7"/>
      <c r="BR299" s="7"/>
      <c r="BS299" s="7">
        <v>73.606288580246911</v>
      </c>
      <c r="BT299" s="7">
        <v>53.115125077696682</v>
      </c>
      <c r="BU299" s="75"/>
      <c r="BV299" s="7">
        <v>3.9451893588475562</v>
      </c>
      <c r="BW299" s="7" t="s">
        <v>195</v>
      </c>
      <c r="BX299" s="6">
        <v>-10.64847706685082</v>
      </c>
      <c r="BY299" s="6"/>
      <c r="BZ299" s="6">
        <v>16.129127009072565</v>
      </c>
      <c r="CA299" s="6"/>
      <c r="CB299" s="4"/>
      <c r="CC299" s="89" t="s">
        <v>363</v>
      </c>
      <c r="CD299" s="4">
        <v>0.29592518186000305</v>
      </c>
      <c r="CE299" s="4">
        <v>-12.872215780991899</v>
      </c>
      <c r="CF299" s="4"/>
      <c r="CG299" s="89" t="s">
        <v>363</v>
      </c>
      <c r="CH299" s="6">
        <v>-1.61</v>
      </c>
      <c r="CI299" s="53"/>
      <c r="CJ299" s="6">
        <v>32000</v>
      </c>
      <c r="CK299" s="6">
        <v>32000</v>
      </c>
      <c r="CL299" s="8">
        <v>-33</v>
      </c>
      <c r="CM299" s="6">
        <v>32000</v>
      </c>
      <c r="CN299" s="9">
        <v>-38</v>
      </c>
      <c r="CO299" s="6">
        <v>32000</v>
      </c>
      <c r="CP299" s="5">
        <v>56</v>
      </c>
      <c r="CQ299" s="4">
        <v>30</v>
      </c>
      <c r="CR299" s="78">
        <v>13.28</v>
      </c>
      <c r="CS299" s="78">
        <v>19.170000000000002</v>
      </c>
      <c r="CT299" s="78">
        <v>8.25</v>
      </c>
      <c r="CU299" s="78" t="s">
        <v>93</v>
      </c>
      <c r="CV299" s="6">
        <v>140.07189035190717</v>
      </c>
      <c r="CW299" s="78"/>
      <c r="CX299" s="10">
        <v>30</v>
      </c>
      <c r="CY299" s="6">
        <v>99.592316880061588</v>
      </c>
      <c r="CZ299" s="2"/>
      <c r="DA299" s="11"/>
      <c r="DB299" s="11"/>
      <c r="DC299" s="11"/>
      <c r="DD299" s="120" t="s">
        <v>71</v>
      </c>
      <c r="DE299" s="120" t="s">
        <v>71</v>
      </c>
      <c r="DF299" s="89" t="s">
        <v>363</v>
      </c>
      <c r="DG299" s="12">
        <v>47</v>
      </c>
      <c r="DH299" s="9"/>
      <c r="DI299" s="98">
        <v>0</v>
      </c>
      <c r="DJ299" s="102"/>
      <c r="DK299" s="1"/>
      <c r="DL299" s="103"/>
      <c r="DM299" s="46" t="s">
        <v>101</v>
      </c>
      <c r="DN299" s="10">
        <v>0</v>
      </c>
      <c r="DO299" s="10">
        <v>0</v>
      </c>
      <c r="DP299" s="11"/>
      <c r="DQ299" s="109"/>
      <c r="DR299" s="12"/>
      <c r="DS299" s="79">
        <v>0</v>
      </c>
      <c r="DT299" s="2"/>
      <c r="DU299" s="8">
        <v>44</v>
      </c>
      <c r="DV299" s="12"/>
      <c r="DW299" s="13">
        <v>100</v>
      </c>
      <c r="DX299" s="89" t="s">
        <v>363</v>
      </c>
      <c r="DY299" s="12">
        <v>19</v>
      </c>
      <c r="DZ299" s="89" t="s">
        <v>363</v>
      </c>
      <c r="EA299" s="7">
        <v>7.08743100982878</v>
      </c>
      <c r="EB299" s="75">
        <v>-2.5600000000000001E-2</v>
      </c>
      <c r="EC299" s="75">
        <v>1.84E-2</v>
      </c>
      <c r="ED299" s="75">
        <v>1.09E-2</v>
      </c>
      <c r="EE299" s="90">
        <v>0</v>
      </c>
      <c r="EF299" s="90">
        <v>0</v>
      </c>
      <c r="EG299" s="90">
        <v>0</v>
      </c>
      <c r="EH299" s="90">
        <v>0</v>
      </c>
      <c r="EI299" s="75"/>
      <c r="EJ299" s="89" t="s">
        <v>363</v>
      </c>
      <c r="EK299" s="91" t="s">
        <v>74</v>
      </c>
      <c r="EL299" s="91" t="s">
        <v>74</v>
      </c>
      <c r="EM299" s="91" t="s">
        <v>74</v>
      </c>
      <c r="EN299" s="91" t="s">
        <v>74</v>
      </c>
      <c r="EO299" s="91" t="s">
        <v>74</v>
      </c>
      <c r="EP299" s="91" t="s">
        <v>74</v>
      </c>
      <c r="EQ299" s="91" t="s">
        <v>74</v>
      </c>
      <c r="ER299" s="91" t="s">
        <v>74</v>
      </c>
      <c r="ES299" s="92" t="s">
        <v>74</v>
      </c>
      <c r="ET299" s="89" t="s">
        <v>363</v>
      </c>
      <c r="EU299" s="7">
        <v>7.2</v>
      </c>
      <c r="EV299" s="7">
        <v>4.53</v>
      </c>
      <c r="EW299" s="10"/>
      <c r="EX299" s="10"/>
      <c r="EY299" s="10"/>
      <c r="EZ299" s="10"/>
      <c r="FA299" s="75">
        <v>0.8280923530508314</v>
      </c>
      <c r="FB299" s="75">
        <v>0.99843611320819592</v>
      </c>
      <c r="FC299" s="75">
        <v>1.1186451231159804</v>
      </c>
      <c r="FD299" s="89" t="s">
        <v>363</v>
      </c>
      <c r="FE299" s="13"/>
      <c r="FF299" s="6">
        <v>0</v>
      </c>
      <c r="FG299" s="10" t="s">
        <v>75</v>
      </c>
      <c r="FH299" s="6">
        <v>32000</v>
      </c>
      <c r="FI299" s="10"/>
      <c r="FJ299" s="9"/>
      <c r="FK299" s="6">
        <v>6.2723212159884074</v>
      </c>
      <c r="FL299" s="6">
        <v>38.564264054117103</v>
      </c>
      <c r="FM299" s="6">
        <v>22.507708119218918</v>
      </c>
      <c r="FN299" s="6">
        <v>0.80645161290322509</v>
      </c>
      <c r="FO299" s="6">
        <v>22.822822822822843</v>
      </c>
      <c r="FP299" s="6">
        <v>82.166925868325563</v>
      </c>
      <c r="FQ299" s="127">
        <v>0.94776439938036883</v>
      </c>
      <c r="FR299" s="122"/>
      <c r="FS299" s="121">
        <v>0.90297176032785331</v>
      </c>
      <c r="FT299" s="89" t="s">
        <v>363</v>
      </c>
      <c r="FU299" s="7">
        <v>-43.981591582519755</v>
      </c>
      <c r="FV299" s="7">
        <v>-96.058369384128909</v>
      </c>
      <c r="FW299" s="7">
        <v>12.946086784717604</v>
      </c>
      <c r="FX299" s="7">
        <v>-102.99772078323718</v>
      </c>
      <c r="FY299" s="7">
        <v>-33.016051029985285</v>
      </c>
      <c r="FZ299" s="7">
        <v>-25.565744646488287</v>
      </c>
      <c r="GA299" s="7">
        <v>-215.16643899633328</v>
      </c>
      <c r="GB299" s="7">
        <v>50.972629241732861</v>
      </c>
      <c r="GC299" s="89" t="s">
        <v>363</v>
      </c>
      <c r="GD299" s="92" t="s">
        <v>81</v>
      </c>
      <c r="GE299" s="92" t="s">
        <v>74</v>
      </c>
      <c r="GF299" s="123" t="s">
        <v>1401</v>
      </c>
      <c r="GG299" s="123" t="s">
        <v>1401</v>
      </c>
      <c r="GH299" s="124" t="s">
        <v>74</v>
      </c>
      <c r="GI299" s="125" t="s">
        <v>74</v>
      </c>
      <c r="GJ299" s="126" t="s">
        <v>74</v>
      </c>
      <c r="GK299" s="89" t="s">
        <v>363</v>
      </c>
      <c r="GL299" s="75">
        <v>-0.16245170263974301</v>
      </c>
      <c r="GM299" s="129">
        <v>-0.115156663162545</v>
      </c>
      <c r="GN299" s="130">
        <v>-5.6701721644740903E-2</v>
      </c>
      <c r="GO299" s="129">
        <v>-0.22931494521875201</v>
      </c>
      <c r="GP299" s="131">
        <v>6.2374483380550003E-2</v>
      </c>
      <c r="GQ299" s="129">
        <v>-8.9804107554623494E-2</v>
      </c>
      <c r="GR299" s="130">
        <v>1.30827283061997E-3</v>
      </c>
      <c r="GS299" s="131">
        <v>-0.51684325047106705</v>
      </c>
      <c r="GT299" s="75">
        <v>-0.16245170263974301</v>
      </c>
      <c r="GU299" s="129">
        <v>-0.115156663162545</v>
      </c>
      <c r="GV299" s="130">
        <v>-5.6701721644740903E-2</v>
      </c>
      <c r="GW299" s="129">
        <v>-0.22931494521875201</v>
      </c>
      <c r="GX299" s="131">
        <v>6.2374483380550003E-2</v>
      </c>
      <c r="GY299" s="129">
        <v>-8.9804107554623494E-2</v>
      </c>
      <c r="GZ299" s="130">
        <v>1.30827283061997E-3</v>
      </c>
      <c r="HA299" s="131">
        <v>-0.51684325047106705</v>
      </c>
      <c r="HB299" s="89" t="s">
        <v>363</v>
      </c>
      <c r="HC299" s="106"/>
      <c r="HD299" s="106"/>
      <c r="HE299" s="106"/>
      <c r="HF299" s="106"/>
      <c r="HG299" s="106"/>
      <c r="HH299" s="106"/>
      <c r="HI299" s="106"/>
      <c r="HJ299" s="106"/>
      <c r="HK299" s="106"/>
      <c r="HL299" s="106"/>
      <c r="HM299" s="106"/>
      <c r="HN299" s="106"/>
      <c r="HO299" s="106"/>
      <c r="HP299" s="106"/>
      <c r="HQ299" s="106"/>
      <c r="HR299" s="106"/>
      <c r="HS299" s="106"/>
      <c r="HT299" s="106"/>
      <c r="HU299" s="106"/>
      <c r="HV299" s="106"/>
      <c r="HW299" s="106"/>
      <c r="HX299" s="106"/>
      <c r="HY299" s="106"/>
      <c r="HZ299" s="106"/>
      <c r="IA299" s="89" t="s">
        <v>363</v>
      </c>
      <c r="IB299" s="128">
        <v>0.36732748015031202</v>
      </c>
      <c r="IC299" s="133">
        <v>0.27678653376989898</v>
      </c>
      <c r="ID299" s="13" t="s">
        <v>363</v>
      </c>
      <c r="IE299" s="6">
        <v>105.35162390000001</v>
      </c>
      <c r="IF299" s="6">
        <v>108.0134084</v>
      </c>
      <c r="IG299" s="6">
        <v>94.592962270000001</v>
      </c>
      <c r="IH299" s="6">
        <v>86.390532539999995</v>
      </c>
      <c r="II299" s="6">
        <v>109.6189557</v>
      </c>
      <c r="IJ299" s="6">
        <v>95.830582500000006</v>
      </c>
      <c r="IK299" s="6">
        <v>103.18345100000001</v>
      </c>
      <c r="IL299" s="7"/>
      <c r="IM299" s="6">
        <v>102.7597983</v>
      </c>
      <c r="IN299" s="6">
        <v>100.6183249</v>
      </c>
      <c r="IO299" s="6">
        <v>98.055184999999994</v>
      </c>
      <c r="IP299" s="7">
        <v>101.8431672</v>
      </c>
      <c r="IQ299" s="7">
        <v>106.9931041</v>
      </c>
      <c r="IR299" s="7">
        <v>107.8836179</v>
      </c>
      <c r="IS299" s="6">
        <v>94.581793840000003</v>
      </c>
      <c r="IT299" s="7">
        <v>98.789758230000004</v>
      </c>
      <c r="IU299" s="6">
        <v>94.376637130000006</v>
      </c>
      <c r="IV299" s="7">
        <v>94.360699440000005</v>
      </c>
      <c r="IW299" s="7">
        <v>105.3855832</v>
      </c>
      <c r="IX299" s="7">
        <v>93.748954810000001</v>
      </c>
      <c r="IY299" s="6">
        <v>92.018032349999999</v>
      </c>
      <c r="IZ299" s="6">
        <v>83.809727719999998</v>
      </c>
      <c r="JA299" s="6">
        <v>59.629353440000003</v>
      </c>
      <c r="JB299" s="6">
        <v>91.595638609999995</v>
      </c>
      <c r="JC299" s="6">
        <v>67.247762309999999</v>
      </c>
      <c r="JD299" s="7">
        <v>95.480568820000002</v>
      </c>
      <c r="JE299" s="7">
        <v>107.6961707</v>
      </c>
      <c r="JF299" s="7">
        <v>119.8306281</v>
      </c>
      <c r="JG299" s="7">
        <v>108.14888980000001</v>
      </c>
      <c r="JH299" s="6">
        <v>105.864718</v>
      </c>
      <c r="JI299" s="7">
        <v>117.8025892</v>
      </c>
      <c r="JJ299" s="6">
        <v>96.998705560000005</v>
      </c>
      <c r="JK299" s="7">
        <v>129.4762575</v>
      </c>
      <c r="JL299" s="6">
        <v>101.6646592</v>
      </c>
      <c r="JM299" s="7">
        <v>104.04780119999999</v>
      </c>
      <c r="JN299" s="6">
        <v>98.894696260000003</v>
      </c>
      <c r="JO299" s="7">
        <v>109.44421800000001</v>
      </c>
      <c r="JP299" s="7">
        <v>88.669861650000001</v>
      </c>
      <c r="JQ299" s="6">
        <v>95.647603720000006</v>
      </c>
      <c r="JR299" s="6">
        <v>102.96866060000001</v>
      </c>
      <c r="JS299" s="7">
        <v>104.80253</v>
      </c>
      <c r="JT299" s="7">
        <v>92.659158809999994</v>
      </c>
      <c r="JU299" s="7">
        <v>98.78801532</v>
      </c>
      <c r="JV299" s="7">
        <v>94.531165509999994</v>
      </c>
      <c r="JW299" s="6">
        <v>99.788561700000002</v>
      </c>
      <c r="JX299" s="7">
        <v>98.978145740000002</v>
      </c>
      <c r="JY299" s="6">
        <v>116.2440115</v>
      </c>
      <c r="JZ299" s="7">
        <v>119.75379479999999</v>
      </c>
      <c r="KA299" s="6">
        <v>114.4117847</v>
      </c>
      <c r="KB299" s="7">
        <v>102.58240600000001</v>
      </c>
      <c r="KC299" s="7">
        <v>102.0587428</v>
      </c>
      <c r="KD299" s="6">
        <v>105.3355526</v>
      </c>
      <c r="KE299" s="6">
        <v>101.8513401</v>
      </c>
      <c r="KF299" s="6">
        <v>106.14713740000001</v>
      </c>
      <c r="KG299" s="7">
        <v>111.0821665</v>
      </c>
      <c r="KH299" s="6">
        <v>98.573175699999993</v>
      </c>
      <c r="KI299" s="6">
        <v>99.623851869999996</v>
      </c>
      <c r="KJ299" s="6">
        <v>107.8914015</v>
      </c>
      <c r="KK299" s="6">
        <v>92.947309469999993</v>
      </c>
      <c r="KM299" s="178">
        <v>1.0937399597709321</v>
      </c>
      <c r="KN299" s="178">
        <v>1.0175247634643734</v>
      </c>
      <c r="KO299" s="178">
        <v>1.2491637262331721</v>
      </c>
    </row>
    <row r="300" spans="1:301" ht="87.75" customHeight="1">
      <c r="A300" s="164" t="s">
        <v>1815</v>
      </c>
      <c r="B300" s="84" t="str">
        <f>"Chemistry 699"</f>
        <v>Chemistry 699</v>
      </c>
      <c r="C300" s="158" t="s">
        <v>1938</v>
      </c>
      <c r="D300" s="13" t="s">
        <v>161</v>
      </c>
      <c r="E300" s="163"/>
      <c r="F300" s="13"/>
      <c r="G300" s="2" t="s">
        <v>162</v>
      </c>
      <c r="H300" s="13" t="s">
        <v>1027</v>
      </c>
      <c r="I300" s="83" t="str">
        <f>"Chemistry 299"</f>
        <v>Chemistry 299</v>
      </c>
      <c r="J300" s="13">
        <v>300</v>
      </c>
      <c r="K300" s="4"/>
      <c r="L300" s="53">
        <v>1.1522604510674233</v>
      </c>
      <c r="M300" s="114"/>
      <c r="N300" s="5">
        <v>78</v>
      </c>
      <c r="O300" s="6">
        <v>98</v>
      </c>
      <c r="P300" s="6">
        <v>326</v>
      </c>
      <c r="Q300" s="6">
        <v>285</v>
      </c>
      <c r="S300" s="7">
        <v>683.1</v>
      </c>
      <c r="T300" s="6"/>
      <c r="U300" s="6">
        <v>364.8</v>
      </c>
      <c r="V300" s="6">
        <v>94.07</v>
      </c>
      <c r="W300" s="6">
        <v>77.92</v>
      </c>
      <c r="X300" s="6">
        <v>153.1</v>
      </c>
      <c r="Y300" s="6">
        <v>116.1</v>
      </c>
      <c r="Z300" s="6">
        <v>134.4</v>
      </c>
      <c r="AA300" s="116" t="s">
        <v>85</v>
      </c>
      <c r="AB300" s="115" t="s">
        <v>68</v>
      </c>
      <c r="AC300" s="115" t="s">
        <v>68</v>
      </c>
      <c r="AD300" s="115" t="s">
        <v>68</v>
      </c>
      <c r="AE300" s="116" t="s">
        <v>69</v>
      </c>
      <c r="AF300" s="116" t="s">
        <v>69</v>
      </c>
      <c r="AG300" s="10"/>
      <c r="AH300" s="10"/>
      <c r="AI300" s="10"/>
      <c r="AJ300" s="10"/>
      <c r="AK300" s="75">
        <v>0.81799999999999995</v>
      </c>
      <c r="AL300" s="117" t="s">
        <v>907</v>
      </c>
      <c r="AM300" s="89" t="s">
        <v>161</v>
      </c>
      <c r="AN300" s="118">
        <v>-3.541385398276041E-2</v>
      </c>
      <c r="AO300" s="118">
        <v>-4.1679443330581434E-2</v>
      </c>
      <c r="AP300" s="118">
        <v>-9.2378591767152927E-3</v>
      </c>
      <c r="AQ300" s="118"/>
      <c r="AR300" s="80" t="s">
        <v>70</v>
      </c>
      <c r="AS300" s="7">
        <v>42.880316498433409</v>
      </c>
      <c r="AT300" s="119" t="s">
        <v>71</v>
      </c>
      <c r="AU300" s="89" t="s">
        <v>161</v>
      </c>
      <c r="AV300" s="7">
        <v>94.863915500000004</v>
      </c>
      <c r="AW300" s="7">
        <v>92.686000000000007</v>
      </c>
      <c r="AX300" s="7">
        <v>11.238</v>
      </c>
      <c r="AY300" s="7">
        <v>627.09900000000005</v>
      </c>
      <c r="AZ300" s="7">
        <v>107.26667561897884</v>
      </c>
      <c r="BA300" s="7">
        <v>92.10337494570004</v>
      </c>
      <c r="BB300" s="187">
        <v>699</v>
      </c>
      <c r="BC300" s="7">
        <v>99.028587412587427</v>
      </c>
      <c r="BD300" s="7">
        <v>99.420299999999997</v>
      </c>
      <c r="BE300" s="7">
        <v>98.49130000000001</v>
      </c>
      <c r="BF300" s="7">
        <v>98.213099999999997</v>
      </c>
      <c r="BG300" s="7">
        <v>97.902098701298698</v>
      </c>
      <c r="BH300" s="7">
        <v>52.673822132186565</v>
      </c>
      <c r="BI300" s="7">
        <v>3.6105741657284867</v>
      </c>
      <c r="BJ300" s="165">
        <v>0.7</v>
      </c>
      <c r="BK300" s="7">
        <v>19.711074920000001</v>
      </c>
      <c r="BL300" s="7"/>
      <c r="BM300" s="7">
        <v>49.674893379011401</v>
      </c>
      <c r="BN300" s="165"/>
      <c r="BO300" s="7">
        <v>20.774600000000007</v>
      </c>
      <c r="BP300" s="7">
        <v>21.637599999999992</v>
      </c>
      <c r="BQ300" s="7"/>
      <c r="BR300" s="7"/>
      <c r="BS300" s="7">
        <v>84.81244695898161</v>
      </c>
      <c r="BT300" s="7">
        <v>62.789916127762332</v>
      </c>
      <c r="BU300" s="75"/>
      <c r="BV300" s="7">
        <v>6.3801805496051305</v>
      </c>
      <c r="BW300" s="7" t="s">
        <v>195</v>
      </c>
      <c r="BX300" s="6">
        <v>-4.3804093863221851</v>
      </c>
      <c r="BY300" s="6"/>
      <c r="BZ300" s="6">
        <v>3.807040165051049</v>
      </c>
      <c r="CA300" s="6"/>
      <c r="CB300" s="4"/>
      <c r="CC300" s="89" t="s">
        <v>161</v>
      </c>
      <c r="CD300" s="4">
        <v>-6.6943105926203188</v>
      </c>
      <c r="CE300" s="4">
        <v>7.5531638219888961</v>
      </c>
      <c r="CF300" s="4"/>
      <c r="CG300" s="89" t="s">
        <v>161</v>
      </c>
      <c r="CH300" s="6">
        <v>-17.8</v>
      </c>
      <c r="CI300" s="53"/>
      <c r="CJ300" s="6">
        <v>2754.02</v>
      </c>
      <c r="CK300" s="6">
        <v>3379.38</v>
      </c>
      <c r="CL300" s="8">
        <v>58</v>
      </c>
      <c r="CM300" s="6">
        <v>4000</v>
      </c>
      <c r="CN300" s="9">
        <v>-93</v>
      </c>
      <c r="CO300" s="6">
        <v>4911.95</v>
      </c>
      <c r="CP300" s="5">
        <v>-17</v>
      </c>
      <c r="CQ300" s="4">
        <v>30</v>
      </c>
      <c r="CR300" s="78">
        <v>5.8999999999999997E-2</v>
      </c>
      <c r="CS300" s="78">
        <v>1.39</v>
      </c>
      <c r="CT300" s="78">
        <v>0.1</v>
      </c>
      <c r="CU300" s="78">
        <v>10</v>
      </c>
      <c r="CV300" s="6">
        <v>123.83072197309885</v>
      </c>
      <c r="CW300" s="78"/>
      <c r="CX300" s="10">
        <v>30</v>
      </c>
      <c r="CY300" s="6">
        <v>93.65533671741872</v>
      </c>
      <c r="CZ300" s="2"/>
      <c r="DA300" s="11"/>
      <c r="DB300" s="11"/>
      <c r="DC300" s="11"/>
      <c r="DD300" s="120" t="s">
        <v>89</v>
      </c>
      <c r="DE300" s="120" t="s">
        <v>72</v>
      </c>
      <c r="DF300" s="89" t="s">
        <v>161</v>
      </c>
      <c r="DG300" s="12">
        <v>13</v>
      </c>
      <c r="DH300" s="9"/>
      <c r="DI300" s="98">
        <v>0</v>
      </c>
      <c r="DJ300" s="102"/>
      <c r="DK300" s="1"/>
      <c r="DL300" s="103"/>
      <c r="DM300" s="46" t="s">
        <v>101</v>
      </c>
      <c r="DN300" s="10">
        <v>0</v>
      </c>
      <c r="DO300" s="10">
        <v>0</v>
      </c>
      <c r="DP300" s="11"/>
      <c r="DQ300" s="55"/>
      <c r="DR300" s="12"/>
      <c r="DS300" s="79">
        <v>0</v>
      </c>
      <c r="DT300" s="2"/>
      <c r="DU300" s="8">
        <v>-6.8559999999999999</v>
      </c>
      <c r="DV300" s="12"/>
      <c r="DW300" s="13">
        <v>100</v>
      </c>
      <c r="DX300" s="89" t="s">
        <v>161</v>
      </c>
      <c r="DY300" s="12">
        <v>13</v>
      </c>
      <c r="DZ300" s="89" t="s">
        <v>161</v>
      </c>
      <c r="EA300" s="7">
        <v>0.46650832934038</v>
      </c>
      <c r="EB300" s="75">
        <v>-6.5699999999999995E-2</v>
      </c>
      <c r="EC300" s="75">
        <v>-0.76910000000000001</v>
      </c>
      <c r="ED300" s="75">
        <v>-0.80810000000000004</v>
      </c>
      <c r="EE300" s="90">
        <v>0</v>
      </c>
      <c r="EF300" s="90">
        <v>0</v>
      </c>
      <c r="EG300" s="90">
        <v>0</v>
      </c>
      <c r="EH300" s="90">
        <v>0</v>
      </c>
      <c r="EI300" s="75"/>
      <c r="EJ300" s="89" t="s">
        <v>161</v>
      </c>
      <c r="EK300" s="91" t="s">
        <v>74</v>
      </c>
      <c r="EL300" s="91" t="s">
        <v>74</v>
      </c>
      <c r="EM300" s="91" t="s">
        <v>74</v>
      </c>
      <c r="EN300" s="91" t="s">
        <v>74</v>
      </c>
      <c r="EO300" s="91" t="s">
        <v>74</v>
      </c>
      <c r="EP300" s="91" t="s">
        <v>74</v>
      </c>
      <c r="EQ300" s="91" t="s">
        <v>74</v>
      </c>
      <c r="ER300" s="91" t="s">
        <v>74</v>
      </c>
      <c r="ES300" s="92" t="s">
        <v>74</v>
      </c>
      <c r="ET300" s="89" t="s">
        <v>161</v>
      </c>
      <c r="EU300" s="7">
        <v>19.2</v>
      </c>
      <c r="EV300" s="7">
        <v>13</v>
      </c>
      <c r="EW300" s="10"/>
      <c r="EX300" s="10"/>
      <c r="EY300" s="10"/>
      <c r="EZ300" s="10"/>
      <c r="FA300" s="75">
        <v>0.90610566960709005</v>
      </c>
      <c r="FB300" s="75">
        <v>0.91438170404680652</v>
      </c>
      <c r="FC300" s="75">
        <v>0.97734610653382648</v>
      </c>
      <c r="FD300" s="89" t="s">
        <v>161</v>
      </c>
      <c r="FE300" s="10"/>
      <c r="FF300" s="6">
        <v>0</v>
      </c>
      <c r="FG300" s="10" t="s">
        <v>94</v>
      </c>
      <c r="FH300" s="6">
        <v>15244.67</v>
      </c>
      <c r="FI300" s="10"/>
      <c r="FJ300" s="9"/>
      <c r="FK300" s="6">
        <v>-1.9070601051928815</v>
      </c>
      <c r="FL300" s="6">
        <v>45.711195240670634</v>
      </c>
      <c r="FM300" s="6">
        <v>-12.064516129032254</v>
      </c>
      <c r="FN300" s="6">
        <v>16.750250752256779</v>
      </c>
      <c r="FO300" s="6">
        <v>56.422569027611033</v>
      </c>
      <c r="FP300" s="6">
        <v>89.19465803318495</v>
      </c>
      <c r="FQ300" s="127">
        <v>0.70847804534842818</v>
      </c>
      <c r="FR300" s="122"/>
      <c r="FS300" s="121">
        <v>0.75511241757368708</v>
      </c>
      <c r="FT300" s="89" t="s">
        <v>161</v>
      </c>
      <c r="FU300" s="7">
        <v>40.887076838443924</v>
      </c>
      <c r="FV300" s="7">
        <v>-18.597623242788551</v>
      </c>
      <c r="FW300" s="7">
        <v>0.65550948763729577</v>
      </c>
      <c r="FX300" s="7">
        <v>-95.398898824029004</v>
      </c>
      <c r="FY300" s="7">
        <v>16.883441879995676</v>
      </c>
      <c r="FZ300" s="7">
        <v>39.850399400581637</v>
      </c>
      <c r="GA300" s="7">
        <v>-230.2919439837074</v>
      </c>
      <c r="GB300" s="7">
        <v>36.39486006969058</v>
      </c>
      <c r="GC300" s="89" t="s">
        <v>161</v>
      </c>
      <c r="GD300" s="92" t="s">
        <v>74</v>
      </c>
      <c r="GE300" s="92" t="s">
        <v>74</v>
      </c>
      <c r="GF300" s="123" t="s">
        <v>1403</v>
      </c>
      <c r="GG300" s="123" t="s">
        <v>1403</v>
      </c>
      <c r="GH300" s="124" t="s">
        <v>74</v>
      </c>
      <c r="GI300" s="125" t="s">
        <v>81</v>
      </c>
      <c r="GJ300" s="126" t="s">
        <v>74</v>
      </c>
      <c r="GK300" s="89" t="s">
        <v>161</v>
      </c>
      <c r="GL300" s="75">
        <v>-0.124071418320875</v>
      </c>
      <c r="GM300" s="129">
        <v>-0.20281468856954599</v>
      </c>
      <c r="GN300" s="130">
        <v>-0.21381231245349999</v>
      </c>
      <c r="GO300" s="129">
        <v>-1.425115213772</v>
      </c>
      <c r="GP300" s="131">
        <v>-0.38877085772982301</v>
      </c>
      <c r="GQ300" s="129">
        <v>-0.92982875820500199</v>
      </c>
      <c r="GR300" s="130">
        <v>-0.43838314791362698</v>
      </c>
      <c r="GS300" s="131">
        <v>-1.1896863541367799</v>
      </c>
      <c r="GT300" s="75">
        <v>-0.124071418320875</v>
      </c>
      <c r="GU300" s="129">
        <v>-0.20281468856954599</v>
      </c>
      <c r="GV300" s="130">
        <v>-0.21381231245349999</v>
      </c>
      <c r="GW300" s="129">
        <v>-1.425115213772</v>
      </c>
      <c r="GX300" s="131">
        <v>-0.38877085772982301</v>
      </c>
      <c r="GY300" s="129">
        <v>-0.92982875820500199</v>
      </c>
      <c r="GZ300" s="130">
        <v>-0.43838314791362698</v>
      </c>
      <c r="HA300" s="131">
        <v>-1.1896863541367799</v>
      </c>
      <c r="HB300" s="89" t="s">
        <v>161</v>
      </c>
      <c r="HC300" s="106"/>
      <c r="HD300" s="106"/>
      <c r="HE300" s="106"/>
      <c r="HF300" s="106"/>
      <c r="HG300" s="106"/>
      <c r="HH300" s="106"/>
      <c r="HI300" s="106"/>
      <c r="HJ300" s="106"/>
      <c r="HK300" s="106"/>
      <c r="HL300" s="106"/>
      <c r="HM300" s="106"/>
      <c r="HN300" s="106"/>
      <c r="HO300" s="106"/>
      <c r="HP300" s="106"/>
      <c r="HQ300" s="106"/>
      <c r="HR300" s="106"/>
      <c r="HS300" s="106"/>
      <c r="HT300" s="106"/>
      <c r="HU300" s="106"/>
      <c r="HV300" s="106"/>
      <c r="HW300" s="106"/>
      <c r="HX300" s="106"/>
      <c r="HY300" s="106"/>
      <c r="HZ300" s="106"/>
      <c r="IA300" s="89" t="s">
        <v>161</v>
      </c>
      <c r="IB300" s="128">
        <v>0.37042304865704501</v>
      </c>
      <c r="IC300" s="41">
        <v>0.93428624373150204</v>
      </c>
      <c r="ID300" s="13" t="s">
        <v>161</v>
      </c>
      <c r="IE300" s="6">
        <v>57.213962180000003</v>
      </c>
      <c r="IF300" s="6">
        <v>66.834025699999998</v>
      </c>
      <c r="IG300" s="6">
        <v>50.727638659999997</v>
      </c>
      <c r="IH300" s="6">
        <v>59.485461569999998</v>
      </c>
      <c r="II300" s="6">
        <v>6.1433793659999996</v>
      </c>
      <c r="IJ300" s="6">
        <v>46.797826620000002</v>
      </c>
      <c r="IK300" s="6">
        <v>63.50455865</v>
      </c>
      <c r="IL300" s="7">
        <v>15.598647570000001</v>
      </c>
      <c r="IM300" s="6">
        <v>79.428603229999993</v>
      </c>
      <c r="IN300" s="6">
        <v>63.527941200000001</v>
      </c>
      <c r="IO300" s="6">
        <v>39.24877025</v>
      </c>
      <c r="IP300" s="7">
        <v>58.20058118</v>
      </c>
      <c r="IQ300" s="7">
        <v>53.825799160000003</v>
      </c>
      <c r="IR300" s="7">
        <v>62.30257392</v>
      </c>
      <c r="IS300" s="6">
        <v>31.31318576</v>
      </c>
      <c r="IT300" s="7">
        <v>78.768351780000003</v>
      </c>
      <c r="IU300" s="6">
        <v>34.562390600000001</v>
      </c>
      <c r="IV300" s="7">
        <v>50.753321810000003</v>
      </c>
      <c r="IW300" s="7">
        <v>54.66256817</v>
      </c>
      <c r="IX300" s="7">
        <v>43.918603400000002</v>
      </c>
      <c r="IY300" s="6">
        <v>39.87622219</v>
      </c>
      <c r="IZ300" s="6">
        <v>22.710167720000001</v>
      </c>
      <c r="JA300" s="6">
        <v>57.134086439999997</v>
      </c>
      <c r="JB300" s="6">
        <v>19.766817669999998</v>
      </c>
      <c r="JC300" s="6">
        <v>43.123299969999998</v>
      </c>
      <c r="JD300" s="7">
        <v>67.537115740000004</v>
      </c>
      <c r="JE300" s="7">
        <v>65.49191768</v>
      </c>
      <c r="JF300" s="7">
        <v>43.07829967</v>
      </c>
      <c r="JG300" s="7">
        <v>43.535693729999998</v>
      </c>
      <c r="JH300" s="6">
        <v>93.659814190000006</v>
      </c>
      <c r="JI300" s="7">
        <v>77.760512579999997</v>
      </c>
      <c r="JJ300" s="6">
        <v>70.801406790000001</v>
      </c>
      <c r="JK300" s="7">
        <v>34.506430309999999</v>
      </c>
      <c r="JL300" s="6">
        <v>49.886993599999997</v>
      </c>
      <c r="JM300" s="7">
        <v>65.801548929999996</v>
      </c>
      <c r="JN300" s="6">
        <v>73.263904179999997</v>
      </c>
      <c r="JO300" s="7">
        <v>25.694170289999999</v>
      </c>
      <c r="JP300" s="7"/>
      <c r="JQ300" s="6">
        <v>43.911816819999999</v>
      </c>
      <c r="JR300" s="6">
        <v>78.557711889999993</v>
      </c>
      <c r="JS300" s="7">
        <v>59.122591409999998</v>
      </c>
      <c r="JT300" s="7">
        <v>59.419820850000001</v>
      </c>
      <c r="JU300" s="7">
        <v>34.084592030000003</v>
      </c>
      <c r="JV300" s="7">
        <v>72.260643000000002</v>
      </c>
      <c r="JW300" s="6">
        <v>43.569267150000002</v>
      </c>
      <c r="JX300" s="7">
        <v>52.897414740000002</v>
      </c>
      <c r="JY300" s="6">
        <v>74.256050610000003</v>
      </c>
      <c r="JZ300" s="7">
        <v>72.817532119999996</v>
      </c>
      <c r="KA300" s="6">
        <v>87.006962889999997</v>
      </c>
      <c r="KB300" s="7">
        <v>88.959162710000001</v>
      </c>
      <c r="KC300" s="7">
        <v>52.08000183</v>
      </c>
      <c r="KD300" s="6">
        <v>86.356596330000002</v>
      </c>
      <c r="KE300" s="6">
        <v>77.456586189999996</v>
      </c>
      <c r="KF300" s="6">
        <v>73.483465710000004</v>
      </c>
      <c r="KG300" s="7">
        <v>69.549819200000002</v>
      </c>
      <c r="KH300" s="6">
        <v>84.890995869999998</v>
      </c>
      <c r="KI300" s="6">
        <v>39.300937249999997</v>
      </c>
      <c r="KJ300" s="6">
        <v>80.349794239999994</v>
      </c>
      <c r="KK300" s="6">
        <v>39.224697640000002</v>
      </c>
      <c r="KM300" s="178">
        <v>0.83276400151821817</v>
      </c>
      <c r="KN300" s="178">
        <v>0.85733282489024476</v>
      </c>
      <c r="KO300" s="178">
        <v>1.0994243163607424</v>
      </c>
    </row>
    <row r="301" spans="1:301" ht="87.75" customHeight="1">
      <c r="A301" s="164" t="s">
        <v>1816</v>
      </c>
      <c r="B301" s="84" t="str">
        <f>"Chemistry 700"</f>
        <v>Chemistry 700</v>
      </c>
      <c r="C301" s="158" t="s">
        <v>1937</v>
      </c>
      <c r="D301" s="13" t="s">
        <v>746</v>
      </c>
      <c r="E301" s="163"/>
      <c r="F301" s="13"/>
      <c r="G301" s="2" t="s">
        <v>747</v>
      </c>
      <c r="H301" s="13" t="s">
        <v>1322</v>
      </c>
      <c r="I301" s="83" t="str">
        <f>"Chemistry 300"</f>
        <v>Chemistry 300</v>
      </c>
      <c r="J301" s="13">
        <v>301</v>
      </c>
      <c r="K301" s="4"/>
      <c r="L301" s="53">
        <v>0.88460914330454932</v>
      </c>
      <c r="M301" s="114"/>
      <c r="N301" s="5">
        <v>63</v>
      </c>
      <c r="O301" s="6">
        <v>95</v>
      </c>
      <c r="P301" s="6"/>
      <c r="Q301" s="6"/>
      <c r="S301" s="7">
        <v>1045</v>
      </c>
      <c r="T301" s="6"/>
      <c r="U301" s="6">
        <v>1600</v>
      </c>
      <c r="V301" s="6">
        <v>1610</v>
      </c>
      <c r="W301" s="6">
        <v>2090</v>
      </c>
      <c r="X301" s="6">
        <v>2087</v>
      </c>
      <c r="Y301" s="6">
        <v>2311</v>
      </c>
      <c r="Z301" s="6">
        <v>2225</v>
      </c>
      <c r="AA301" s="116" t="s">
        <v>69</v>
      </c>
      <c r="AB301" s="116" t="s">
        <v>69</v>
      </c>
      <c r="AC301" s="116" t="s">
        <v>69</v>
      </c>
      <c r="AD301" s="116" t="s">
        <v>69</v>
      </c>
      <c r="AE301" s="116" t="s">
        <v>69</v>
      </c>
      <c r="AF301" s="116" t="s">
        <v>69</v>
      </c>
      <c r="AG301" s="10"/>
      <c r="AH301" s="10"/>
      <c r="AI301" s="10"/>
      <c r="AJ301" s="10"/>
      <c r="AK301" s="75">
        <v>0.93700000000000006</v>
      </c>
      <c r="AL301" s="117" t="s">
        <v>907</v>
      </c>
      <c r="AM301" s="89" t="s">
        <v>746</v>
      </c>
      <c r="AN301" s="118">
        <v>0.29196827185644314</v>
      </c>
      <c r="AO301" s="118">
        <v>0.57214765100671139</v>
      </c>
      <c r="AP301" s="118">
        <v>0.74178511561689131</v>
      </c>
      <c r="AQ301" s="118">
        <v>0.64961836424777619</v>
      </c>
      <c r="AR301" s="80" t="s">
        <v>112</v>
      </c>
      <c r="AS301" s="7">
        <v>100.68343142212879</v>
      </c>
      <c r="AT301" s="119"/>
      <c r="AU301" s="89" t="s">
        <v>746</v>
      </c>
      <c r="AV301" s="7">
        <v>-15.816834999999999</v>
      </c>
      <c r="AW301" s="7">
        <v>-4.4630000000000001</v>
      </c>
      <c r="AX301" s="7">
        <v>-9.9269999999999996</v>
      </c>
      <c r="AY301" s="7"/>
      <c r="AZ301" s="7">
        <v>19.944275923496306</v>
      </c>
      <c r="BA301" s="7">
        <v>-1.5635339295026753</v>
      </c>
      <c r="BB301" s="187"/>
      <c r="BC301" s="7">
        <v>6.0773259668508324</v>
      </c>
      <c r="BD301" s="7">
        <v>26.57005845410627</v>
      </c>
      <c r="BE301" s="7">
        <v>2.0273678925035399</v>
      </c>
      <c r="BF301" s="7">
        <v>4.9000300911854033</v>
      </c>
      <c r="BG301" s="7">
        <v>4.6953054945054973</v>
      </c>
      <c r="BH301" s="7">
        <v>-23.565020036171504</v>
      </c>
      <c r="BI301" s="7">
        <v>-4.8559311319778899</v>
      </c>
      <c r="BJ301" s="77"/>
      <c r="BK301" s="7">
        <v>-3.8269369750000002</v>
      </c>
      <c r="BL301" s="7"/>
      <c r="BM301" s="7">
        <v>44.359054768038675</v>
      </c>
      <c r="BN301" s="77"/>
      <c r="BO301" s="7">
        <v>-5.6832000000000136</v>
      </c>
      <c r="BP301" s="7">
        <v>7.046999999999997</v>
      </c>
      <c r="BQ301" s="7"/>
      <c r="BR301" s="7"/>
      <c r="BS301" s="7">
        <v>45.666075333140796</v>
      </c>
      <c r="BT301" s="7">
        <v>51.40939769630954</v>
      </c>
      <c r="BU301" s="75"/>
      <c r="BV301" s="7">
        <v>3.890577230641429</v>
      </c>
      <c r="BW301" s="7" t="s">
        <v>195</v>
      </c>
      <c r="BX301" s="6">
        <v>-14.186233031596323</v>
      </c>
      <c r="BY301" s="6"/>
      <c r="BZ301" s="6">
        <v>0.72170875017791403</v>
      </c>
      <c r="CA301" s="6"/>
      <c r="CB301" s="4"/>
      <c r="CC301" s="89" t="s">
        <v>746</v>
      </c>
      <c r="CD301" s="4">
        <v>-7.2935822923609841</v>
      </c>
      <c r="CE301" s="4">
        <v>-15.518689478743562</v>
      </c>
      <c r="CF301" s="4"/>
      <c r="CG301" s="89" t="s">
        <v>746</v>
      </c>
      <c r="CH301" s="6">
        <v>-24.8</v>
      </c>
      <c r="CI301" s="53"/>
      <c r="CJ301" s="6">
        <v>32000</v>
      </c>
      <c r="CK301" s="6">
        <v>32000</v>
      </c>
      <c r="CL301" s="8">
        <v>-37</v>
      </c>
      <c r="CM301" s="6">
        <v>32000</v>
      </c>
      <c r="CN301" s="9">
        <v>-31</v>
      </c>
      <c r="CO301" s="6">
        <v>32000</v>
      </c>
      <c r="CP301" s="5">
        <v>-58</v>
      </c>
      <c r="CQ301" s="4">
        <v>30</v>
      </c>
      <c r="CR301" s="78">
        <v>0.08</v>
      </c>
      <c r="CS301" s="78">
        <v>0.1</v>
      </c>
      <c r="CT301" s="78">
        <v>5.64</v>
      </c>
      <c r="CU301" s="78">
        <v>17.739999999999998</v>
      </c>
      <c r="CV301" s="6">
        <v>90.012687883555515</v>
      </c>
      <c r="CW301" s="78"/>
      <c r="CX301" s="10">
        <v>30</v>
      </c>
      <c r="CY301" s="6">
        <v>97.534471841987468</v>
      </c>
      <c r="CZ301" s="2"/>
      <c r="DA301" s="11"/>
      <c r="DB301" s="11"/>
      <c r="DC301" s="11"/>
      <c r="DD301" s="120" t="s">
        <v>71</v>
      </c>
      <c r="DE301" s="120" t="s">
        <v>72</v>
      </c>
      <c r="DF301" s="89" t="s">
        <v>746</v>
      </c>
      <c r="DG301" s="12">
        <v>16</v>
      </c>
      <c r="DH301" s="9"/>
      <c r="DI301" s="99">
        <v>71.88</v>
      </c>
      <c r="DJ301" s="102">
        <v>14.699522092058057</v>
      </c>
      <c r="DK301" s="1" t="s">
        <v>73</v>
      </c>
      <c r="DL301" s="103" t="s">
        <v>984</v>
      </c>
      <c r="DM301" s="46" t="s">
        <v>230</v>
      </c>
      <c r="DN301" s="10">
        <v>2</v>
      </c>
      <c r="DO301" s="10">
        <v>0</v>
      </c>
      <c r="DP301" s="11"/>
      <c r="DQ301" s="109"/>
      <c r="DR301" s="12"/>
      <c r="DS301" s="79">
        <v>0</v>
      </c>
      <c r="DT301" s="166">
        <v>100</v>
      </c>
      <c r="DU301" s="8">
        <v>-69</v>
      </c>
      <c r="DV301" s="12"/>
      <c r="DW301" s="13">
        <v>100</v>
      </c>
      <c r="DX301" s="89" t="s">
        <v>746</v>
      </c>
      <c r="DY301" s="12">
        <v>-41</v>
      </c>
      <c r="DZ301" s="89" t="s">
        <v>746</v>
      </c>
      <c r="EA301" s="7">
        <v>-0.34933996304206999</v>
      </c>
      <c r="EB301" s="75">
        <v>-2.93E-2</v>
      </c>
      <c r="EC301" s="75">
        <v>-0.1186</v>
      </c>
      <c r="ED301" s="75">
        <v>-6.2300000000000001E-2</v>
      </c>
      <c r="EE301" s="90">
        <v>0</v>
      </c>
      <c r="EF301" s="90">
        <v>0</v>
      </c>
      <c r="EG301" s="90">
        <v>0</v>
      </c>
      <c r="EH301" s="90">
        <v>0</v>
      </c>
      <c r="EI301" s="75"/>
      <c r="EJ301" s="89" t="s">
        <v>746</v>
      </c>
      <c r="EK301" s="91" t="s">
        <v>74</v>
      </c>
      <c r="EL301" s="91" t="s">
        <v>74</v>
      </c>
      <c r="EM301" s="91" t="s">
        <v>74</v>
      </c>
      <c r="EN301" s="91" t="s">
        <v>74</v>
      </c>
      <c r="EO301" s="91" t="s">
        <v>74</v>
      </c>
      <c r="EP301" s="91" t="s">
        <v>74</v>
      </c>
      <c r="EQ301" s="91" t="s">
        <v>74</v>
      </c>
      <c r="ER301" s="91" t="s">
        <v>74</v>
      </c>
      <c r="ES301" s="92" t="s">
        <v>74</v>
      </c>
      <c r="ET301" s="89" t="s">
        <v>746</v>
      </c>
      <c r="EU301" s="7">
        <v>3.4</v>
      </c>
      <c r="EV301" s="7">
        <v>20.6</v>
      </c>
      <c r="EW301" s="10"/>
      <c r="EX301" s="10"/>
      <c r="EY301" s="10"/>
      <c r="EZ301" s="10"/>
      <c r="FA301" s="75">
        <v>0.99524695383666906</v>
      </c>
      <c r="FB301" s="75">
        <v>0.8903725426825827</v>
      </c>
      <c r="FC301" s="75">
        <v>0.86891025641025643</v>
      </c>
      <c r="FD301" s="89" t="s">
        <v>746</v>
      </c>
      <c r="FE301" s="13"/>
      <c r="FF301" s="6">
        <v>20</v>
      </c>
      <c r="FG301" s="10" t="s">
        <v>75</v>
      </c>
      <c r="FH301" s="6">
        <v>32000</v>
      </c>
      <c r="FI301" s="10"/>
      <c r="FJ301" s="9"/>
      <c r="FK301" s="6">
        <v>-22.035808951222236</v>
      </c>
      <c r="FL301" s="6">
        <v>8.2703635390015897</v>
      </c>
      <c r="FM301" s="6">
        <v>-3.8386467143786795</v>
      </c>
      <c r="FN301" s="6">
        <v>-42.708086317287083</v>
      </c>
      <c r="FO301" s="6">
        <v>-1.65430690245294</v>
      </c>
      <c r="FP301" s="6">
        <v>-13.9846743295019</v>
      </c>
      <c r="FQ301" s="121">
        <v>0.67761901604561736</v>
      </c>
      <c r="FR301" s="122"/>
      <c r="FS301" s="121">
        <v>0.74929159173886983</v>
      </c>
      <c r="FT301" s="89" t="s">
        <v>746</v>
      </c>
      <c r="FU301" s="7">
        <v>7.5750266136652584</v>
      </c>
      <c r="FV301" s="7">
        <v>-69.312288389426328</v>
      </c>
      <c r="FW301" s="7">
        <v>2.7326414882009376</v>
      </c>
      <c r="FX301" s="7">
        <v>-79.46519542763231</v>
      </c>
      <c r="FY301" s="7">
        <v>-2.0513308704363853</v>
      </c>
      <c r="FZ301" s="7">
        <v>32.441061090556843</v>
      </c>
      <c r="GA301" s="7">
        <v>-231.73818158981362</v>
      </c>
      <c r="GB301" s="7">
        <v>43.215518907157083</v>
      </c>
      <c r="GC301" s="89" t="s">
        <v>746</v>
      </c>
      <c r="GD301" s="92" t="s">
        <v>74</v>
      </c>
      <c r="GE301" s="92" t="s">
        <v>74</v>
      </c>
      <c r="GF301" s="123" t="s">
        <v>1403</v>
      </c>
      <c r="GG301" s="123" t="s">
        <v>1403</v>
      </c>
      <c r="GH301" s="124" t="s">
        <v>74</v>
      </c>
      <c r="GI301" s="125" t="s">
        <v>74</v>
      </c>
      <c r="GJ301" s="126" t="s">
        <v>74</v>
      </c>
      <c r="GK301" s="89" t="s">
        <v>746</v>
      </c>
      <c r="GL301" s="127"/>
      <c r="GM301" s="127"/>
      <c r="GN301" s="127"/>
      <c r="GO301" s="127"/>
      <c r="GP301" s="127"/>
      <c r="GQ301" s="127"/>
      <c r="GR301" s="127"/>
      <c r="GS301" s="127"/>
      <c r="GT301" s="127"/>
      <c r="GU301" s="127"/>
      <c r="GV301" s="127"/>
      <c r="GW301" s="127"/>
      <c r="GX301" s="127"/>
      <c r="GY301" s="127"/>
      <c r="GZ301" s="127"/>
      <c r="HA301" s="127"/>
      <c r="HB301" s="89" t="s">
        <v>746</v>
      </c>
      <c r="HC301" s="106"/>
      <c r="HD301" s="106"/>
      <c r="HE301" s="106"/>
      <c r="HF301" s="106"/>
      <c r="HG301" s="106"/>
      <c r="HH301" s="106"/>
      <c r="HI301" s="106"/>
      <c r="HJ301" s="106"/>
      <c r="HK301" s="106"/>
      <c r="HL301" s="106"/>
      <c r="HM301" s="106"/>
      <c r="HN301" s="106"/>
      <c r="HO301" s="106"/>
      <c r="HP301" s="106"/>
      <c r="HQ301" s="106"/>
      <c r="HR301" s="106"/>
      <c r="HS301" s="106"/>
      <c r="HT301" s="106"/>
      <c r="HU301" s="106"/>
      <c r="HV301" s="106"/>
      <c r="HW301" s="106"/>
      <c r="HX301" s="106"/>
      <c r="HY301" s="106"/>
      <c r="HZ301" s="106"/>
      <c r="IA301" s="89" t="s">
        <v>746</v>
      </c>
      <c r="IB301" s="128">
        <v>0.45911463007735598</v>
      </c>
      <c r="IC301" s="42">
        <v>0.86949590648015795</v>
      </c>
      <c r="ID301" s="13" t="s">
        <v>746</v>
      </c>
      <c r="IE301" s="6">
        <v>113.1187992</v>
      </c>
      <c r="IF301" s="6">
        <v>105.21722269999999</v>
      </c>
      <c r="IG301" s="6">
        <v>90.551887469999997</v>
      </c>
      <c r="IH301" s="6">
        <v>87.217878740000003</v>
      </c>
      <c r="II301" s="6">
        <v>101.2551967</v>
      </c>
      <c r="IJ301" s="6">
        <v>102.1631857</v>
      </c>
      <c r="IK301" s="6">
        <v>103.57825630000001</v>
      </c>
      <c r="IL301" s="7">
        <v>109.9889069</v>
      </c>
      <c r="IM301" s="6">
        <v>100.5978114</v>
      </c>
      <c r="IN301" s="6">
        <v>98.837452429999999</v>
      </c>
      <c r="IO301" s="6">
        <v>85.248552950000004</v>
      </c>
      <c r="IP301" s="7">
        <v>100.60900049999999</v>
      </c>
      <c r="IQ301" s="7">
        <v>103.8445306</v>
      </c>
      <c r="IR301" s="7">
        <v>97.027630970000004</v>
      </c>
      <c r="IS301" s="6">
        <v>76.038807840000004</v>
      </c>
      <c r="IT301" s="7">
        <v>95.569058690000006</v>
      </c>
      <c r="IU301" s="6">
        <v>92.926407269999999</v>
      </c>
      <c r="IV301" s="7">
        <v>107.03007409999999</v>
      </c>
      <c r="IW301" s="7">
        <v>92.515208369999996</v>
      </c>
      <c r="IX301" s="7">
        <v>66.627537110000006</v>
      </c>
      <c r="IY301" s="6">
        <v>90.235409230000002</v>
      </c>
      <c r="IZ301" s="6">
        <v>88.530508029999993</v>
      </c>
      <c r="JA301" s="6">
        <v>95.580592159999995</v>
      </c>
      <c r="JB301" s="6">
        <v>69.972739950000005</v>
      </c>
      <c r="JC301" s="6">
        <v>79.417228570000006</v>
      </c>
      <c r="JD301" s="7">
        <v>97.668986889999999</v>
      </c>
      <c r="JE301" s="7">
        <v>100.5181815</v>
      </c>
      <c r="JF301" s="7">
        <v>99.933189429999999</v>
      </c>
      <c r="JG301" s="7">
        <v>109.7017858</v>
      </c>
      <c r="JH301" s="6">
        <v>121.2179818</v>
      </c>
      <c r="JI301" s="7">
        <v>96.395951620000005</v>
      </c>
      <c r="JJ301" s="6">
        <v>104.655199</v>
      </c>
      <c r="JK301" s="7">
        <v>113.90477610000001</v>
      </c>
      <c r="JL301" s="6">
        <v>102.9039866</v>
      </c>
      <c r="JM301" s="7">
        <v>103.1075797</v>
      </c>
      <c r="JN301" s="6">
        <v>102.7663634</v>
      </c>
      <c r="JO301" s="7">
        <v>71.102115429999998</v>
      </c>
      <c r="JP301" s="7"/>
      <c r="JQ301" s="6">
        <v>100.2861712</v>
      </c>
      <c r="JR301" s="6">
        <v>116.0464288</v>
      </c>
      <c r="JS301" s="7">
        <v>98.347234799999995</v>
      </c>
      <c r="JT301" s="7">
        <v>107.58110910000001</v>
      </c>
      <c r="JU301" s="7">
        <v>90.676654319999997</v>
      </c>
      <c r="JV301" s="7">
        <v>96.514701560000006</v>
      </c>
      <c r="JW301" s="6">
        <v>111.32265409999999</v>
      </c>
      <c r="JX301" s="7"/>
      <c r="JY301" s="6">
        <v>98.31353009</v>
      </c>
      <c r="JZ301" s="7">
        <v>101.749898</v>
      </c>
      <c r="KA301" s="6">
        <v>100.52887490000001</v>
      </c>
      <c r="KB301" s="7">
        <v>119.17707230000001</v>
      </c>
      <c r="KC301" s="7">
        <v>67.91886873</v>
      </c>
      <c r="KD301" s="6">
        <v>100.816652</v>
      </c>
      <c r="KE301" s="6">
        <v>95.476222019999994</v>
      </c>
      <c r="KF301" s="6">
        <v>100.9049933</v>
      </c>
      <c r="KG301" s="7">
        <v>95.619196720000005</v>
      </c>
      <c r="KH301" s="6">
        <v>95.634504460000002</v>
      </c>
      <c r="KI301" s="6">
        <v>98.260442510000004</v>
      </c>
      <c r="KJ301" s="6">
        <v>114.3593841</v>
      </c>
      <c r="KK301" s="6">
        <v>94.35850465</v>
      </c>
      <c r="KM301" s="178">
        <v>0.7623583338589961</v>
      </c>
      <c r="KN301" s="178">
        <v>0.82756640739356924</v>
      </c>
      <c r="KO301" s="178">
        <v>0.84711917019987881</v>
      </c>
    </row>
    <row r="302" spans="1:301" ht="87.75" customHeight="1">
      <c r="A302" s="164" t="s">
        <v>1817</v>
      </c>
      <c r="B302" s="84" t="str">
        <f>"Chemistry 701"</f>
        <v>Chemistry 701</v>
      </c>
      <c r="C302" s="158" t="s">
        <v>1938</v>
      </c>
      <c r="D302" s="13" t="s">
        <v>562</v>
      </c>
      <c r="E302" s="163"/>
      <c r="F302" s="13"/>
      <c r="G302" s="2" t="s">
        <v>92</v>
      </c>
      <c r="H302" s="13" t="s">
        <v>1217</v>
      </c>
      <c r="I302" s="83" t="str">
        <f>"Chemistry 301"</f>
        <v>Chemistry 301</v>
      </c>
      <c r="J302" s="13">
        <v>302</v>
      </c>
      <c r="K302" s="4"/>
      <c r="L302" s="53">
        <v>0.83924662358956159</v>
      </c>
      <c r="M302" s="114"/>
      <c r="N302" s="5">
        <v>79</v>
      </c>
      <c r="O302" s="6" t="s">
        <v>195</v>
      </c>
      <c r="P302" s="6">
        <v>1060</v>
      </c>
      <c r="Q302" s="6"/>
      <c r="S302" s="7">
        <v>1467</v>
      </c>
      <c r="T302" s="6"/>
      <c r="U302" s="6">
        <v>1929</v>
      </c>
      <c r="V302" s="6"/>
      <c r="W302" s="6">
        <v>1127</v>
      </c>
      <c r="X302" s="6"/>
      <c r="Y302" s="6">
        <v>1297</v>
      </c>
      <c r="Z302" s="6"/>
      <c r="AA302" s="116" t="s">
        <v>69</v>
      </c>
      <c r="AB302" s="116" t="s">
        <v>69</v>
      </c>
      <c r="AC302" s="116" t="s">
        <v>86</v>
      </c>
      <c r="AD302" s="116" t="s">
        <v>69</v>
      </c>
      <c r="AE302" s="116" t="s">
        <v>69</v>
      </c>
      <c r="AF302" s="116" t="s">
        <v>69</v>
      </c>
      <c r="AG302" s="10"/>
      <c r="AH302" s="10"/>
      <c r="AI302" s="10"/>
      <c r="AJ302" s="10"/>
      <c r="AK302" s="75">
        <v>1.02</v>
      </c>
      <c r="AL302" s="117" t="s">
        <v>907</v>
      </c>
      <c r="AM302" s="89" t="s">
        <v>562</v>
      </c>
      <c r="AN302" s="118">
        <v>1.6097206355800187E-2</v>
      </c>
      <c r="AO302" s="118">
        <v>1.6818020993041631E-2</v>
      </c>
      <c r="AP302" s="118">
        <v>0.97407406300029264</v>
      </c>
      <c r="AQ302" s="118"/>
      <c r="AR302" s="80" t="s">
        <v>148</v>
      </c>
      <c r="AS302" s="7">
        <v>98.915190271474131</v>
      </c>
      <c r="AT302" s="119"/>
      <c r="AU302" s="89" t="s">
        <v>562</v>
      </c>
      <c r="AV302" s="7">
        <v>84.928697900000003</v>
      </c>
      <c r="AW302" s="7">
        <v>46.015999999999998</v>
      </c>
      <c r="AX302" s="7">
        <v>8.3759999999999994</v>
      </c>
      <c r="AY302" s="7"/>
      <c r="AZ302" s="7">
        <v>55.696202531645575</v>
      </c>
      <c r="BA302" s="7">
        <v>-24.050632911392398</v>
      </c>
      <c r="BB302" s="187"/>
      <c r="BC302" s="7">
        <v>-5.9539300699300579</v>
      </c>
      <c r="BD302" s="7">
        <v>7.2471109908409659</v>
      </c>
      <c r="BE302" s="7">
        <v>-7.8859048846675712</v>
      </c>
      <c r="BF302" s="7">
        <v>6.7574037974683527</v>
      </c>
      <c r="BG302" s="7">
        <v>21.278722077922076</v>
      </c>
      <c r="BH302" s="7">
        <v>86.821705426356587</v>
      </c>
      <c r="BI302" s="7">
        <v>92.248062015503876</v>
      </c>
      <c r="BJ302" s="167">
        <v>1290</v>
      </c>
      <c r="BK302" s="7">
        <v>-13.968775969999999</v>
      </c>
      <c r="BL302" s="7"/>
      <c r="BM302" s="7">
        <v>47.785623839598536</v>
      </c>
      <c r="BN302" s="167"/>
      <c r="BO302" s="7">
        <v>10.329399999999993</v>
      </c>
      <c r="BP302" s="7">
        <v>-0.90060000000001139</v>
      </c>
      <c r="BQ302" s="7"/>
      <c r="BR302" s="7"/>
      <c r="BS302" s="7">
        <v>30.598958333333343</v>
      </c>
      <c r="BT302" s="7">
        <v>53.733442794525018</v>
      </c>
      <c r="BU302" s="75"/>
      <c r="BV302" s="7">
        <v>-3.3355854921204742</v>
      </c>
      <c r="BW302" s="7" t="s">
        <v>195</v>
      </c>
      <c r="BX302" s="6">
        <v>-9.8800067930972162</v>
      </c>
      <c r="BY302" s="6"/>
      <c r="BZ302" s="6">
        <v>1.2072638533346733</v>
      </c>
      <c r="CA302" s="6"/>
      <c r="CB302" s="4"/>
      <c r="CC302" s="89" t="s">
        <v>562</v>
      </c>
      <c r="CD302" s="4">
        <v>-8.2766280563866452</v>
      </c>
      <c r="CE302" s="4">
        <v>1.8696548887733044</v>
      </c>
      <c r="CF302" s="4"/>
      <c r="CG302" s="89" t="s">
        <v>562</v>
      </c>
      <c r="CH302" s="6">
        <v>-3.5</v>
      </c>
      <c r="CI302" s="53"/>
      <c r="CJ302" s="6">
        <v>4065</v>
      </c>
      <c r="CK302" s="6">
        <v>4086.68</v>
      </c>
      <c r="CL302" s="8">
        <v>-21</v>
      </c>
      <c r="CM302" s="6">
        <v>4320.24</v>
      </c>
      <c r="CN302" s="9">
        <v>-35</v>
      </c>
      <c r="CO302" s="6">
        <v>7451.01</v>
      </c>
      <c r="CP302" s="5">
        <v>124</v>
      </c>
      <c r="CQ302" s="4">
        <v>30</v>
      </c>
      <c r="CR302" s="78">
        <v>1.07</v>
      </c>
      <c r="CS302" s="78">
        <v>1</v>
      </c>
      <c r="CT302" s="78">
        <v>8.36</v>
      </c>
      <c r="CU302" s="78">
        <v>11.87</v>
      </c>
      <c r="CV302" s="6">
        <v>69.711836746678216</v>
      </c>
      <c r="CW302" s="78"/>
      <c r="CX302" s="10">
        <v>30</v>
      </c>
      <c r="CY302" s="6">
        <v>92.952471687814523</v>
      </c>
      <c r="CZ302" s="2"/>
      <c r="DA302" s="11"/>
      <c r="DB302" s="11"/>
      <c r="DC302" s="11"/>
      <c r="DD302" s="120" t="s">
        <v>72</v>
      </c>
      <c r="DE302" s="120" t="s">
        <v>72</v>
      </c>
      <c r="DF302" s="89" t="s">
        <v>562</v>
      </c>
      <c r="DG302" s="12">
        <v>-2</v>
      </c>
      <c r="DH302" s="9"/>
      <c r="DI302" s="98">
        <v>0</v>
      </c>
      <c r="DJ302" s="102"/>
      <c r="DK302" s="1"/>
      <c r="DL302" s="103"/>
      <c r="DM302" s="46" t="s">
        <v>101</v>
      </c>
      <c r="DN302" s="10">
        <v>0</v>
      </c>
      <c r="DO302" s="10">
        <v>0</v>
      </c>
      <c r="DP302" s="11"/>
      <c r="DQ302" s="109"/>
      <c r="DR302" s="12"/>
      <c r="DS302" s="79">
        <v>0</v>
      </c>
      <c r="DT302" s="2"/>
      <c r="DU302" s="8">
        <v>-6</v>
      </c>
      <c r="DV302" s="12"/>
      <c r="DW302" s="13">
        <v>100</v>
      </c>
      <c r="DX302" s="89" t="s">
        <v>562</v>
      </c>
      <c r="DY302" s="12">
        <v>-16</v>
      </c>
      <c r="DZ302" s="89" t="s">
        <v>562</v>
      </c>
      <c r="EA302" s="7">
        <v>-0.50623386542332005</v>
      </c>
      <c r="EB302" s="75">
        <v>1.2500000000000001E-2</v>
      </c>
      <c r="EC302" s="75">
        <v>0.4002</v>
      </c>
      <c r="ED302" s="75">
        <v>-9.9400000000000002E-2</v>
      </c>
      <c r="EE302" s="90">
        <v>0</v>
      </c>
      <c r="EF302" s="90">
        <v>0</v>
      </c>
      <c r="EG302" s="90">
        <v>0</v>
      </c>
      <c r="EH302" s="90">
        <v>0</v>
      </c>
      <c r="EI302" s="75"/>
      <c r="EJ302" s="89" t="s">
        <v>562</v>
      </c>
      <c r="EK302" s="91" t="s">
        <v>74</v>
      </c>
      <c r="EL302" s="91" t="s">
        <v>74</v>
      </c>
      <c r="EM302" s="91" t="s">
        <v>74</v>
      </c>
      <c r="EN302" s="91" t="s">
        <v>74</v>
      </c>
      <c r="EO302" s="91" t="s">
        <v>74</v>
      </c>
      <c r="EP302" s="91" t="s">
        <v>74</v>
      </c>
      <c r="EQ302" s="91" t="s">
        <v>74</v>
      </c>
      <c r="ER302" s="91" t="s">
        <v>74</v>
      </c>
      <c r="ES302" s="92" t="s">
        <v>74</v>
      </c>
      <c r="ET302" s="89" t="s">
        <v>562</v>
      </c>
      <c r="EU302" s="7">
        <v>14.2</v>
      </c>
      <c r="EV302" s="7">
        <v>12.7</v>
      </c>
      <c r="EW302" s="10"/>
      <c r="EX302" s="10"/>
      <c r="EY302" s="10"/>
      <c r="EZ302" s="10"/>
      <c r="FA302" s="75">
        <v>0.9947024482476382</v>
      </c>
      <c r="FB302" s="75">
        <v>1.0145528603933041</v>
      </c>
      <c r="FC302" s="75">
        <v>0.94053620213459532</v>
      </c>
      <c r="FD302" s="89" t="s">
        <v>562</v>
      </c>
      <c r="FE302" s="15" t="s">
        <v>113</v>
      </c>
      <c r="FF302" s="6">
        <v>0</v>
      </c>
      <c r="FG302" s="10"/>
      <c r="FH302" s="6">
        <v>32000</v>
      </c>
      <c r="FI302" s="10"/>
      <c r="FJ302" s="9"/>
      <c r="FK302" s="6">
        <v>105.1600735647264</v>
      </c>
      <c r="FL302" s="6">
        <v>55.589985047561484</v>
      </c>
      <c r="FM302" s="6">
        <v>42.129032258064505</v>
      </c>
      <c r="FN302" s="6">
        <v>68.104312938816449</v>
      </c>
      <c r="FO302" s="6">
        <v>135.65426170468186</v>
      </c>
      <c r="FP302" s="6">
        <v>109.83407527316878</v>
      </c>
      <c r="FQ302" s="127">
        <v>0.77520443154840402</v>
      </c>
      <c r="FR302" s="122"/>
      <c r="FS302" s="121">
        <v>0.84033407598362297</v>
      </c>
      <c r="FT302" s="89" t="s">
        <v>562</v>
      </c>
      <c r="FU302" s="7">
        <v>98.764679871732824</v>
      </c>
      <c r="FV302" s="7">
        <v>33.139943436916944</v>
      </c>
      <c r="FW302" s="7">
        <v>99.784523197046269</v>
      </c>
      <c r="FX302" s="7">
        <v>-8.0103072387127661E-2</v>
      </c>
      <c r="FY302" s="7">
        <v>-87.917706714058184</v>
      </c>
      <c r="FZ302" s="7">
        <v>80.144520782799745</v>
      </c>
      <c r="GA302" s="7">
        <v>86.783787188477618</v>
      </c>
      <c r="GB302" s="7">
        <v>65.581037770699993</v>
      </c>
      <c r="GC302" s="89" t="s">
        <v>562</v>
      </c>
      <c r="GD302" s="92" t="s">
        <v>74</v>
      </c>
      <c r="GE302" s="92" t="s">
        <v>74</v>
      </c>
      <c r="GF302" s="123" t="s">
        <v>1403</v>
      </c>
      <c r="GG302" s="123" t="s">
        <v>1403</v>
      </c>
      <c r="GH302" s="124" t="s">
        <v>74</v>
      </c>
      <c r="GI302" s="125" t="s">
        <v>74</v>
      </c>
      <c r="GJ302" s="126" t="s">
        <v>81</v>
      </c>
      <c r="GK302" s="89" t="s">
        <v>562</v>
      </c>
      <c r="GL302" s="75">
        <v>-0.249405468129825</v>
      </c>
      <c r="GM302" s="129">
        <v>-0.295407614080819</v>
      </c>
      <c r="GN302" s="130">
        <v>-0.29785202456971599</v>
      </c>
      <c r="GO302" s="129">
        <v>-1.7197739650007</v>
      </c>
      <c r="GP302" s="131">
        <v>-0.45795463922714502</v>
      </c>
      <c r="GQ302" s="129">
        <v>-1.1850829398576901</v>
      </c>
      <c r="GR302" s="130">
        <v>-0.58042407732450196</v>
      </c>
      <c r="GS302" s="131">
        <v>-1.4603414858210999</v>
      </c>
      <c r="GT302" s="75">
        <v>-0.249405468129825</v>
      </c>
      <c r="GU302" s="129">
        <v>-0.295407614080819</v>
      </c>
      <c r="GV302" s="130">
        <v>-0.29785202456971599</v>
      </c>
      <c r="GW302" s="129">
        <v>-1.7197739650007</v>
      </c>
      <c r="GX302" s="131">
        <v>-0.45795463922714502</v>
      </c>
      <c r="GY302" s="129">
        <v>-1.1850829398576901</v>
      </c>
      <c r="GZ302" s="130">
        <v>-0.58042407732450196</v>
      </c>
      <c r="HA302" s="131">
        <v>-1.4603414858210999</v>
      </c>
      <c r="HB302" s="89" t="s">
        <v>562</v>
      </c>
      <c r="HC302" s="136">
        <v>9.2963263746238098</v>
      </c>
      <c r="HD302" s="137">
        <v>99.777310924369999</v>
      </c>
      <c r="HE302" s="136">
        <v>15.9683794466403</v>
      </c>
      <c r="HF302" s="143"/>
      <c r="HG302" s="138">
        <v>70.858433734939794</v>
      </c>
      <c r="HH302" s="136">
        <v>1.55927051671733</v>
      </c>
      <c r="HI302" s="137">
        <v>99.629629629629605</v>
      </c>
      <c r="HJ302" s="137">
        <v>99.48971596474</v>
      </c>
      <c r="HK302" s="136">
        <v>4.6259842519685002</v>
      </c>
      <c r="HL302" s="136">
        <v>1.34702506795529</v>
      </c>
      <c r="HM302" s="136">
        <v>3.0860440713536201</v>
      </c>
      <c r="HN302" s="136">
        <v>13.4328358208955</v>
      </c>
      <c r="HO302" s="136">
        <v>10.0271002710027</v>
      </c>
      <c r="HP302" s="143"/>
      <c r="HQ302" s="136">
        <v>15.282181357007</v>
      </c>
      <c r="HR302" s="136">
        <v>1.31330472103</v>
      </c>
      <c r="HS302" s="136">
        <v>2.9524539877300602</v>
      </c>
      <c r="HT302" s="136">
        <v>13.293520942408399</v>
      </c>
      <c r="HU302" s="136">
        <v>16.2636505460218</v>
      </c>
      <c r="HV302" s="136">
        <v>21.752641392169</v>
      </c>
      <c r="HW302" s="136">
        <v>16.793168880455401</v>
      </c>
      <c r="HX302" s="136">
        <v>0.99292214357940001</v>
      </c>
      <c r="HY302" s="136">
        <v>8.8195386702849401</v>
      </c>
      <c r="HZ302" s="136">
        <v>2.4770642201834998</v>
      </c>
      <c r="IA302" s="89" t="s">
        <v>562</v>
      </c>
      <c r="IB302" s="128">
        <v>0.39006894649671903</v>
      </c>
      <c r="IC302" s="133">
        <v>0.157796670521824</v>
      </c>
      <c r="ID302" s="13" t="s">
        <v>562</v>
      </c>
      <c r="IE302" s="6">
        <v>61.418130980000001</v>
      </c>
      <c r="IF302" s="6">
        <v>12.76638561</v>
      </c>
      <c r="IG302" s="6">
        <v>-10.81029186</v>
      </c>
      <c r="IH302" s="6">
        <v>36.906712050000003</v>
      </c>
      <c r="II302" s="6">
        <v>-17.354657450000001</v>
      </c>
      <c r="IJ302" s="6">
        <v>3.6802679120000001</v>
      </c>
      <c r="IK302" s="6">
        <v>20.30826523</v>
      </c>
      <c r="IL302" s="7">
        <v>-81.995581740000006</v>
      </c>
      <c r="IM302" s="6">
        <v>-1.7294181230000001</v>
      </c>
      <c r="IN302" s="6">
        <v>69.805911800000004</v>
      </c>
      <c r="IO302" s="6">
        <v>-66.314935059999996</v>
      </c>
      <c r="IP302" s="7">
        <v>-78.643396910000007</v>
      </c>
      <c r="IQ302" s="7">
        <v>-38.484646189999999</v>
      </c>
      <c r="IR302" s="7">
        <v>53.210499429999999</v>
      </c>
      <c r="IS302" s="6">
        <v>16.97089678</v>
      </c>
      <c r="IT302" s="7">
        <v>49.19247927</v>
      </c>
      <c r="IU302" s="6">
        <v>-49.873015870000003</v>
      </c>
      <c r="IV302" s="7">
        <v>-46.410624550000001</v>
      </c>
      <c r="IW302" s="7">
        <v>-1.6836734689999999</v>
      </c>
      <c r="IX302" s="7">
        <v>5.7887061900000001</v>
      </c>
      <c r="IY302" s="6">
        <v>39.044956859999999</v>
      </c>
      <c r="IZ302" s="6">
        <v>0.112317905</v>
      </c>
      <c r="JA302" s="6">
        <v>1.826752516</v>
      </c>
      <c r="JB302" s="6">
        <v>2.48686154</v>
      </c>
      <c r="JC302" s="6">
        <v>-33.217189310000002</v>
      </c>
      <c r="JD302" s="7">
        <v>5.2757071059999996</v>
      </c>
      <c r="JE302" s="7">
        <v>29.85612862</v>
      </c>
      <c r="JF302" s="7">
        <v>-56.214625310000002</v>
      </c>
      <c r="JG302" s="7">
        <v>-54.050959059999997</v>
      </c>
      <c r="JH302" s="6">
        <v>24.699350559999999</v>
      </c>
      <c r="JI302" s="7">
        <v>-24.174034429999999</v>
      </c>
      <c r="JJ302" s="6">
        <v>36.521593090000003</v>
      </c>
      <c r="JK302" s="7">
        <v>63.499837579999998</v>
      </c>
      <c r="JL302" s="6">
        <v>44.122493390000002</v>
      </c>
      <c r="JM302" s="7">
        <v>-36.269244540000003</v>
      </c>
      <c r="JN302" s="6">
        <v>-84.473150959999998</v>
      </c>
      <c r="JO302" s="7">
        <v>44.806016560000003</v>
      </c>
      <c r="JP302" s="7"/>
      <c r="JQ302" s="6">
        <v>43.953485149999999</v>
      </c>
      <c r="JR302" s="6">
        <v>43.074112139999997</v>
      </c>
      <c r="JS302" s="7">
        <v>-32.795443759999998</v>
      </c>
      <c r="JT302" s="7">
        <v>-23.90821614</v>
      </c>
      <c r="JU302" s="7">
        <v>33.664539050000002</v>
      </c>
      <c r="JV302" s="7">
        <v>84.224779960000006</v>
      </c>
      <c r="JW302" s="6">
        <v>-38.347893110000001</v>
      </c>
      <c r="JX302" s="7">
        <v>-85.432007850000005</v>
      </c>
      <c r="JY302" s="6">
        <v>35.599095079999998</v>
      </c>
      <c r="JZ302" s="7">
        <v>-44.715199509999998</v>
      </c>
      <c r="KA302" s="6">
        <v>80.998497490000005</v>
      </c>
      <c r="KB302" s="7">
        <v>-21.866246499999999</v>
      </c>
      <c r="KC302" s="7">
        <v>-28.723698779999999</v>
      </c>
      <c r="KD302" s="6">
        <v>-78.391658680000006</v>
      </c>
      <c r="KE302" s="6">
        <v>57.063682</v>
      </c>
      <c r="KF302" s="6">
        <v>33.507879580000001</v>
      </c>
      <c r="KG302" s="7">
        <v>-12.107512740000001</v>
      </c>
      <c r="KH302" s="6">
        <v>-59.31351583</v>
      </c>
      <c r="KI302" s="6">
        <v>77.230805649999994</v>
      </c>
      <c r="KJ302" s="6">
        <v>-40.086641139999998</v>
      </c>
      <c r="KK302" s="6">
        <v>-7.0146520150000002</v>
      </c>
      <c r="KM302" s="178" t="s">
        <v>1948</v>
      </c>
      <c r="KN302" s="178" t="s">
        <v>1948</v>
      </c>
      <c r="KO302" s="178" t="s">
        <v>1948</v>
      </c>
    </row>
    <row r="303" spans="1:301" ht="87.75" customHeight="1">
      <c r="A303" s="164" t="s">
        <v>1818</v>
      </c>
      <c r="B303" s="84" t="str">
        <f>"Chemistry 702"</f>
        <v>Chemistry 702</v>
      </c>
      <c r="C303" s="158" t="s">
        <v>1938</v>
      </c>
      <c r="D303" s="13" t="s">
        <v>525</v>
      </c>
      <c r="E303" s="163"/>
      <c r="F303" s="13"/>
      <c r="G303" s="2" t="s">
        <v>526</v>
      </c>
      <c r="H303" s="13" t="s">
        <v>1198</v>
      </c>
      <c r="I303" s="83" t="str">
        <f>"Chemistry 302"</f>
        <v>Chemistry 302</v>
      </c>
      <c r="J303" s="13">
        <v>303</v>
      </c>
      <c r="K303" s="4"/>
      <c r="L303" s="53">
        <v>0.94161439837340277</v>
      </c>
      <c r="M303" s="189" t="s">
        <v>225</v>
      </c>
      <c r="N303" s="5">
        <v>91</v>
      </c>
      <c r="O303" s="6">
        <v>96</v>
      </c>
      <c r="P303" s="6">
        <v>22.6</v>
      </c>
      <c r="Q303" s="6">
        <v>6.8</v>
      </c>
      <c r="S303" s="7">
        <v>283.10000000000002</v>
      </c>
      <c r="T303" s="6"/>
      <c r="U303" s="6"/>
      <c r="V303" s="6">
        <v>76.33</v>
      </c>
      <c r="W303" s="6"/>
      <c r="X303" s="6"/>
      <c r="Y303" s="6"/>
      <c r="Z303" s="6">
        <v>42.85</v>
      </c>
      <c r="AA303" s="116" t="s">
        <v>85</v>
      </c>
      <c r="AB303" s="116" t="s">
        <v>80</v>
      </c>
      <c r="AC303" s="116" t="s">
        <v>69</v>
      </c>
      <c r="AD303" s="116" t="s">
        <v>69</v>
      </c>
      <c r="AE303" s="116" t="s">
        <v>69</v>
      </c>
      <c r="AF303" s="116" t="s">
        <v>69</v>
      </c>
      <c r="AG303" s="10">
        <v>104</v>
      </c>
      <c r="AH303" s="10">
        <v>121</v>
      </c>
      <c r="AI303" s="10">
        <v>136</v>
      </c>
      <c r="AJ303" s="10">
        <v>63</v>
      </c>
      <c r="AK303" s="75">
        <v>0.8</v>
      </c>
      <c r="AL303" s="117" t="s">
        <v>907</v>
      </c>
      <c r="AM303" s="89" t="s">
        <v>525</v>
      </c>
      <c r="AN303" s="118">
        <v>-2.0111828702700361E-2</v>
      </c>
      <c r="AO303" s="118">
        <v>-3.1879194630872486E-2</v>
      </c>
      <c r="AP303" s="118">
        <v>6.0428920242004351E-2</v>
      </c>
      <c r="AQ303" s="118">
        <v>4.108891081578836E-2</v>
      </c>
      <c r="AR303" s="80" t="s">
        <v>70</v>
      </c>
      <c r="AS303" s="7">
        <v>69.302214832268277</v>
      </c>
      <c r="AT303" s="119"/>
      <c r="AU303" s="89" t="s">
        <v>525</v>
      </c>
      <c r="AV303" s="7">
        <v>93.308318200000002</v>
      </c>
      <c r="AW303" s="7">
        <v>93.269000000000005</v>
      </c>
      <c r="AX303" s="7">
        <v>75.980999999999995</v>
      </c>
      <c r="AY303" s="7">
        <v>196.97300000000001</v>
      </c>
      <c r="AZ303" s="7">
        <v>84.24904731423517</v>
      </c>
      <c r="BA303" s="7">
        <v>91.565754989247267</v>
      </c>
      <c r="BB303" s="187">
        <v>891</v>
      </c>
      <c r="BC303" s="7">
        <v>71.712685082872937</v>
      </c>
      <c r="BD303" s="7">
        <v>69.758464251207727</v>
      </c>
      <c r="BE303" s="7">
        <v>34.700635219236212</v>
      </c>
      <c r="BF303" s="7">
        <v>16.450182066869303</v>
      </c>
      <c r="BG303" s="7">
        <v>22.277723076923074</v>
      </c>
      <c r="BH303" s="7">
        <v>29.33859331129829</v>
      </c>
      <c r="BI303" s="7">
        <v>44.676806083650192</v>
      </c>
      <c r="BJ303" s="77">
        <v>415</v>
      </c>
      <c r="BK303" s="7">
        <v>25.98392879</v>
      </c>
      <c r="BL303" s="7"/>
      <c r="BM303" s="7">
        <v>82.339894649293043</v>
      </c>
      <c r="BN303" s="77"/>
      <c r="BO303" s="7">
        <v>11.012499999999999</v>
      </c>
      <c r="BP303" s="7">
        <v>28.005499999999998</v>
      </c>
      <c r="BQ303" s="7"/>
      <c r="BR303" s="7"/>
      <c r="BS303" s="7">
        <v>29.332955270433132</v>
      </c>
      <c r="BT303" s="7">
        <v>55.57467708252765</v>
      </c>
      <c r="BU303" s="75"/>
      <c r="BV303" s="7">
        <v>58.165819117211392</v>
      </c>
      <c r="BW303" s="7" t="s">
        <v>195</v>
      </c>
      <c r="BX303" s="6">
        <v>-6.6080493529618991</v>
      </c>
      <c r="BY303" s="6"/>
      <c r="BZ303" s="6">
        <v>-27.499465746367111</v>
      </c>
      <c r="CA303" s="6"/>
      <c r="CB303" s="4" t="s">
        <v>978</v>
      </c>
      <c r="CC303" s="89" t="s">
        <v>525</v>
      </c>
      <c r="CD303" s="4">
        <v>-22.208671137020342</v>
      </c>
      <c r="CE303" s="4">
        <v>21.820509944793105</v>
      </c>
      <c r="CF303" s="4"/>
      <c r="CG303" s="89" t="s">
        <v>525</v>
      </c>
      <c r="CH303" s="6">
        <v>-10.199999999999999</v>
      </c>
      <c r="CI303" s="53"/>
      <c r="CJ303" s="6">
        <v>16000</v>
      </c>
      <c r="CK303" s="6">
        <v>15653.58</v>
      </c>
      <c r="CL303" s="8">
        <v>-10</v>
      </c>
      <c r="CM303" s="6">
        <v>17280.96</v>
      </c>
      <c r="CN303" s="9">
        <v>-14</v>
      </c>
      <c r="CO303" s="6">
        <v>32000</v>
      </c>
      <c r="CP303" s="5">
        <v>99</v>
      </c>
      <c r="CQ303" s="4">
        <v>30</v>
      </c>
      <c r="CR303" s="78">
        <v>14.72</v>
      </c>
      <c r="CS303" s="78">
        <v>15.9</v>
      </c>
      <c r="CT303" s="78">
        <v>13.07</v>
      </c>
      <c r="CU303" s="78">
        <v>10</v>
      </c>
      <c r="CV303" s="6">
        <v>85.048692567275268</v>
      </c>
      <c r="CW303" s="78"/>
      <c r="CX303" s="10">
        <v>30</v>
      </c>
      <c r="CY303" s="6">
        <v>81.99607112761143</v>
      </c>
      <c r="CZ303" s="2"/>
      <c r="DA303" s="11"/>
      <c r="DB303" s="11"/>
      <c r="DC303" s="11"/>
      <c r="DD303" s="120" t="s">
        <v>72</v>
      </c>
      <c r="DE303" s="120" t="s">
        <v>71</v>
      </c>
      <c r="DF303" s="89" t="s">
        <v>525</v>
      </c>
      <c r="DG303" s="12">
        <v>2</v>
      </c>
      <c r="DH303" s="9"/>
      <c r="DI303" s="98">
        <v>0</v>
      </c>
      <c r="DJ303" s="100"/>
      <c r="DK303" s="1"/>
      <c r="DL303" s="101"/>
      <c r="DM303" s="46" t="s">
        <v>101</v>
      </c>
      <c r="DN303" s="10">
        <v>0</v>
      </c>
      <c r="DO303" s="10">
        <v>0</v>
      </c>
      <c r="DP303" s="11"/>
      <c r="DQ303" s="109"/>
      <c r="DR303" s="12"/>
      <c r="DS303" s="79">
        <v>0</v>
      </c>
      <c r="DT303" s="2"/>
      <c r="DU303" s="8">
        <v>-40.856000000000002</v>
      </c>
      <c r="DV303" s="12"/>
      <c r="DW303" s="13">
        <v>100</v>
      </c>
      <c r="DX303" s="89" t="s">
        <v>525</v>
      </c>
      <c r="DY303" s="12">
        <v>-30</v>
      </c>
      <c r="DZ303" s="89" t="s">
        <v>525</v>
      </c>
      <c r="EA303" s="7">
        <v>0.1527205245779</v>
      </c>
      <c r="EB303" s="75">
        <v>-9.5200000000000007E-2</v>
      </c>
      <c r="EC303" s="75">
        <v>0.12139999999999999</v>
      </c>
      <c r="ED303" s="75">
        <v>6.1600000000000002E-2</v>
      </c>
      <c r="EE303" s="90">
        <v>0</v>
      </c>
      <c r="EF303" s="90">
        <v>0</v>
      </c>
      <c r="EG303" s="90">
        <v>0</v>
      </c>
      <c r="EH303" s="90">
        <v>0</v>
      </c>
      <c r="EI303" s="75" t="s">
        <v>82</v>
      </c>
      <c r="EJ303" s="89" t="s">
        <v>525</v>
      </c>
      <c r="EK303" s="91" t="s">
        <v>74</v>
      </c>
      <c r="EL303" s="91" t="s">
        <v>74</v>
      </c>
      <c r="EM303" s="91" t="s">
        <v>74</v>
      </c>
      <c r="EN303" s="91" t="s">
        <v>74</v>
      </c>
      <c r="EO303" s="91" t="s">
        <v>74</v>
      </c>
      <c r="EP303" s="91" t="s">
        <v>74</v>
      </c>
      <c r="EQ303" s="91" t="s">
        <v>74</v>
      </c>
      <c r="ER303" s="91" t="s">
        <v>74</v>
      </c>
      <c r="ES303" s="92" t="s">
        <v>74</v>
      </c>
      <c r="ET303" s="89" t="s">
        <v>525</v>
      </c>
      <c r="EU303" s="7">
        <v>49.7</v>
      </c>
      <c r="EV303" s="7">
        <v>18.7</v>
      </c>
      <c r="EW303" s="10"/>
      <c r="EX303" s="10"/>
      <c r="EY303" s="10"/>
      <c r="EZ303" s="10"/>
      <c r="FA303" s="75">
        <v>0.91555210159889633</v>
      </c>
      <c r="FB303" s="75">
        <v>0.27147999840682319</v>
      </c>
      <c r="FC303" s="75">
        <v>0.92566932217330189</v>
      </c>
      <c r="FD303" s="89" t="s">
        <v>525</v>
      </c>
      <c r="FE303" s="15" t="s">
        <v>113</v>
      </c>
      <c r="FF303" s="6">
        <v>0</v>
      </c>
      <c r="FG303" s="10"/>
      <c r="FH303" s="6">
        <v>32000</v>
      </c>
      <c r="FI303" s="10"/>
      <c r="FJ303" s="9"/>
      <c r="FK303" s="6">
        <v>-7.7214293775456966</v>
      </c>
      <c r="FL303" s="6">
        <v>15.013703687925117</v>
      </c>
      <c r="FM303" s="6">
        <v>20.012787723785173</v>
      </c>
      <c r="FN303" s="6">
        <v>-11.248808388941844</v>
      </c>
      <c r="FO303" s="6">
        <v>37.239868565169765</v>
      </c>
      <c r="FP303" s="6">
        <v>-2.0554403168018043</v>
      </c>
      <c r="FQ303" s="127"/>
      <c r="FR303" s="122"/>
      <c r="FS303" s="121">
        <v>0.8478113207547171</v>
      </c>
      <c r="FT303" s="89" t="s">
        <v>525</v>
      </c>
      <c r="FU303" s="7">
        <v>21.150989696459355</v>
      </c>
      <c r="FV303" s="7">
        <v>-69.532397918965771</v>
      </c>
      <c r="FW303" s="7">
        <v>2.9272641579075942</v>
      </c>
      <c r="FX303" s="7">
        <v>-94.863201262128726</v>
      </c>
      <c r="FY303" s="7">
        <v>-5.9629397360090985</v>
      </c>
      <c r="FZ303" s="7">
        <v>56.999556691598841</v>
      </c>
      <c r="GA303" s="7">
        <v>-161.80327188017952</v>
      </c>
      <c r="GB303" s="7">
        <v>62.086833206065229</v>
      </c>
      <c r="GC303" s="89" t="s">
        <v>525</v>
      </c>
      <c r="GD303" s="92" t="s">
        <v>74</v>
      </c>
      <c r="GE303" s="92" t="s">
        <v>74</v>
      </c>
      <c r="GF303" s="123" t="s">
        <v>1401</v>
      </c>
      <c r="GG303" s="123" t="s">
        <v>1401</v>
      </c>
      <c r="GH303" s="124" t="s">
        <v>81</v>
      </c>
      <c r="GI303" s="125" t="s">
        <v>74</v>
      </c>
      <c r="GJ303" s="126" t="s">
        <v>74</v>
      </c>
      <c r="GK303" s="89" t="s">
        <v>525</v>
      </c>
      <c r="GL303" s="127"/>
      <c r="GM303" s="127"/>
      <c r="GN303" s="127"/>
      <c r="GO303" s="127"/>
      <c r="GP303" s="127"/>
      <c r="GQ303" s="127"/>
      <c r="GR303" s="127"/>
      <c r="GS303" s="127"/>
      <c r="GT303" s="127"/>
      <c r="GU303" s="127"/>
      <c r="GV303" s="127"/>
      <c r="GW303" s="127"/>
      <c r="GX303" s="127"/>
      <c r="GY303" s="127"/>
      <c r="GZ303" s="127"/>
      <c r="HA303" s="127"/>
      <c r="HB303" s="89" t="s">
        <v>525</v>
      </c>
      <c r="HC303" s="106"/>
      <c r="HD303" s="106"/>
      <c r="HE303" s="106"/>
      <c r="HF303" s="106"/>
      <c r="HG303" s="106"/>
      <c r="HH303" s="106"/>
      <c r="HI303" s="106"/>
      <c r="HJ303" s="106"/>
      <c r="HK303" s="106"/>
      <c r="HL303" s="106"/>
      <c r="HM303" s="106"/>
      <c r="HN303" s="106"/>
      <c r="HO303" s="106"/>
      <c r="HP303" s="106"/>
      <c r="HQ303" s="106"/>
      <c r="HR303" s="106"/>
      <c r="HS303" s="106"/>
      <c r="HT303" s="106"/>
      <c r="HU303" s="106"/>
      <c r="HV303" s="106"/>
      <c r="HW303" s="106"/>
      <c r="HX303" s="106"/>
      <c r="HY303" s="106"/>
      <c r="HZ303" s="106"/>
      <c r="IA303" s="89" t="s">
        <v>525</v>
      </c>
      <c r="IB303" s="133">
        <v>0.125016409782053</v>
      </c>
      <c r="IC303" s="133">
        <v>0.18492388401698201</v>
      </c>
      <c r="ID303" s="13" t="s">
        <v>525</v>
      </c>
      <c r="IE303" s="6">
        <v>67.081169389999999</v>
      </c>
      <c r="IF303" s="6">
        <v>88.339274500000002</v>
      </c>
      <c r="IG303" s="6">
        <v>38.411469750000002</v>
      </c>
      <c r="IH303" s="6">
        <v>89.444507580000007</v>
      </c>
      <c r="II303" s="6">
        <v>20.293106909999999</v>
      </c>
      <c r="IJ303" s="6">
        <v>44.571498939999998</v>
      </c>
      <c r="IK303" s="6">
        <v>80.210489199999998</v>
      </c>
      <c r="IL303" s="7"/>
      <c r="IM303" s="6">
        <v>87.06466537</v>
      </c>
      <c r="IN303" s="6">
        <v>77.672570590000007</v>
      </c>
      <c r="IO303" s="6">
        <v>70.893706379999998</v>
      </c>
      <c r="IP303" s="7">
        <v>54.60021098</v>
      </c>
      <c r="IQ303" s="7">
        <v>67.246734079999996</v>
      </c>
      <c r="IR303" s="7">
        <v>84.741826309999993</v>
      </c>
      <c r="IS303" s="6">
        <v>34.370481720000001</v>
      </c>
      <c r="IT303" s="7">
        <v>55.27623062</v>
      </c>
      <c r="IU303" s="6">
        <v>59.611081390000003</v>
      </c>
      <c r="IV303" s="7">
        <v>84.715145320000005</v>
      </c>
      <c r="IW303" s="7">
        <v>57.74098446</v>
      </c>
      <c r="IX303" s="7">
        <v>28.318548119999999</v>
      </c>
      <c r="IY303" s="6">
        <v>48.151841949999998</v>
      </c>
      <c r="IZ303" s="6">
        <v>45.39040644</v>
      </c>
      <c r="JA303" s="6">
        <v>61.82028262</v>
      </c>
      <c r="JB303" s="6">
        <v>31.47751083</v>
      </c>
      <c r="JC303" s="6">
        <v>47.825036160000003</v>
      </c>
      <c r="JD303" s="7">
        <v>46.857551960000002</v>
      </c>
      <c r="JE303" s="7">
        <v>69.478324110000003</v>
      </c>
      <c r="JF303" s="7">
        <v>69.948669350000003</v>
      </c>
      <c r="JG303" s="7">
        <v>42.68647515</v>
      </c>
      <c r="JH303" s="6">
        <v>74.698995519999997</v>
      </c>
      <c r="JI303" s="7">
        <v>71.169954540000006</v>
      </c>
      <c r="JJ303" s="6">
        <v>66.566261510000004</v>
      </c>
      <c r="JK303" s="7">
        <v>57.630191330000002</v>
      </c>
      <c r="JL303" s="6">
        <v>60.903915959999999</v>
      </c>
      <c r="JM303" s="7">
        <v>61.246082190000003</v>
      </c>
      <c r="JN303" s="6">
        <v>76.530395459999994</v>
      </c>
      <c r="JO303" s="7">
        <v>117.7806903</v>
      </c>
      <c r="JP303" s="7">
        <v>88.357428729999995</v>
      </c>
      <c r="JQ303" s="6">
        <v>85.818709819999995</v>
      </c>
      <c r="JR303" s="6">
        <v>94.876441330000006</v>
      </c>
      <c r="JS303" s="7">
        <v>85.345661829999997</v>
      </c>
      <c r="JT303" s="7">
        <v>30.069028930000002</v>
      </c>
      <c r="JU303" s="7">
        <v>62.866996620000002</v>
      </c>
      <c r="JV303" s="7"/>
      <c r="JW303" s="6">
        <v>50.122786419999997</v>
      </c>
      <c r="JX303" s="7">
        <v>66.565880440000001</v>
      </c>
      <c r="JY303" s="6">
        <v>120.2900595</v>
      </c>
      <c r="JZ303" s="7">
        <v>23.508648480000002</v>
      </c>
      <c r="KA303" s="6">
        <v>92.739627060000004</v>
      </c>
      <c r="KB303" s="7">
        <v>63.917712700000003</v>
      </c>
      <c r="KC303" s="7">
        <v>75.435345029999993</v>
      </c>
      <c r="KD303" s="6">
        <v>86.548973029999999</v>
      </c>
      <c r="KE303" s="6">
        <v>93.232094759999995</v>
      </c>
      <c r="KF303" s="6">
        <v>66.692090609999994</v>
      </c>
      <c r="KG303" s="7">
        <v>47.057759419999996</v>
      </c>
      <c r="KH303" s="6">
        <v>36.63360892</v>
      </c>
      <c r="KI303" s="6">
        <v>70.485628160000005</v>
      </c>
      <c r="KJ303" s="6">
        <v>77.717521840000003</v>
      </c>
      <c r="KK303" s="6">
        <v>45.50067774</v>
      </c>
      <c r="KM303" s="178">
        <v>0.82959438097088345</v>
      </c>
      <c r="KN303" s="178">
        <v>0.68137177055362408</v>
      </c>
      <c r="KO303" s="178">
        <v>1.0948303628945673</v>
      </c>
    </row>
    <row r="304" spans="1:301" ht="87.75" customHeight="1">
      <c r="A304" s="164" t="s">
        <v>1819</v>
      </c>
      <c r="B304" s="84" t="str">
        <f>"Chemistry 703"</f>
        <v>Chemistry 703</v>
      </c>
      <c r="C304" s="158" t="s">
        <v>1937</v>
      </c>
      <c r="D304" s="13" t="s">
        <v>561</v>
      </c>
      <c r="E304" s="163"/>
      <c r="F304" s="13"/>
      <c r="G304" s="2" t="s">
        <v>92</v>
      </c>
      <c r="H304" s="13" t="s">
        <v>1216</v>
      </c>
      <c r="I304" s="83" t="str">
        <f>"Chemistry 303"</f>
        <v>Chemistry 303</v>
      </c>
      <c r="J304" s="13">
        <v>304</v>
      </c>
      <c r="K304" s="4"/>
      <c r="L304" s="53">
        <v>0.71675019035977439</v>
      </c>
      <c r="M304" s="162"/>
      <c r="N304" s="5">
        <v>84</v>
      </c>
      <c r="O304" s="6" t="s">
        <v>195</v>
      </c>
      <c r="P304" s="6">
        <v>693</v>
      </c>
      <c r="Q304" s="6"/>
      <c r="S304" s="7">
        <v>691.1</v>
      </c>
      <c r="T304" s="6">
        <v>1512.01</v>
      </c>
      <c r="U304" s="6"/>
      <c r="V304" s="6"/>
      <c r="W304" s="6"/>
      <c r="X304" s="6"/>
      <c r="Y304" s="6"/>
      <c r="Z304" s="6"/>
      <c r="AA304" s="115" t="s">
        <v>68</v>
      </c>
      <c r="AB304" s="116" t="s">
        <v>69</v>
      </c>
      <c r="AC304" s="116" t="s">
        <v>69</v>
      </c>
      <c r="AD304" s="116" t="s">
        <v>69</v>
      </c>
      <c r="AE304" s="116" t="s">
        <v>69</v>
      </c>
      <c r="AF304" s="116" t="s">
        <v>69</v>
      </c>
      <c r="AG304" s="10"/>
      <c r="AH304" s="10"/>
      <c r="AI304" s="10"/>
      <c r="AJ304" s="10"/>
      <c r="AK304" s="75">
        <v>1.06</v>
      </c>
      <c r="AL304" s="117" t="s">
        <v>907</v>
      </c>
      <c r="AM304" s="89" t="s">
        <v>561</v>
      </c>
      <c r="AN304" s="118">
        <v>-3.7449612067097224E-2</v>
      </c>
      <c r="AO304" s="118">
        <v>-4.8657718120805368E-2</v>
      </c>
      <c r="AP304" s="118">
        <v>1.4853547563827937E-2</v>
      </c>
      <c r="AQ304" s="118">
        <v>-1.4882675899161668E-2</v>
      </c>
      <c r="AR304" s="80" t="s">
        <v>70</v>
      </c>
      <c r="AS304" s="7">
        <v>7.0379009749289461</v>
      </c>
      <c r="AT304" s="119" t="s">
        <v>72</v>
      </c>
      <c r="AU304" s="89" t="s">
        <v>561</v>
      </c>
      <c r="AV304" s="7">
        <v>58.064027500000002</v>
      </c>
      <c r="AW304" s="7">
        <v>25.036000000000001</v>
      </c>
      <c r="AX304" s="7">
        <v>-13.491</v>
      </c>
      <c r="AY304" s="7"/>
      <c r="AZ304" s="7">
        <v>36.075949367088612</v>
      </c>
      <c r="BA304" s="7">
        <v>18.35443037974683</v>
      </c>
      <c r="BB304" s="187"/>
      <c r="BC304" s="7">
        <v>84.088375690607748</v>
      </c>
      <c r="BD304" s="7">
        <v>71.014502898550717</v>
      </c>
      <c r="BE304" s="7">
        <v>88.165981753889682</v>
      </c>
      <c r="BF304" s="7">
        <v>94.565683586626136</v>
      </c>
      <c r="BG304" s="7">
        <v>94.805195604395607</v>
      </c>
      <c r="BH304" s="7">
        <v>76.691729323308266</v>
      </c>
      <c r="BI304" s="7">
        <v>68.045112781954884</v>
      </c>
      <c r="BJ304" s="165"/>
      <c r="BK304" s="7">
        <v>82.338773829999994</v>
      </c>
      <c r="BL304" s="7"/>
      <c r="BM304" s="7">
        <v>100</v>
      </c>
      <c r="BN304" s="165"/>
      <c r="BO304" s="7">
        <v>11.693599999999989</v>
      </c>
      <c r="BP304" s="7">
        <v>19.878800000000012</v>
      </c>
      <c r="BQ304" s="7"/>
      <c r="BR304" s="7"/>
      <c r="BS304" s="7">
        <v>39.564786112833225</v>
      </c>
      <c r="BT304" s="7">
        <v>58.054959002207148</v>
      </c>
      <c r="BU304" s="75"/>
      <c r="BV304" s="7">
        <v>83.361099871930989</v>
      </c>
      <c r="BW304" s="7" t="s">
        <v>195</v>
      </c>
      <c r="BX304" s="6">
        <v>-15.829464041200749</v>
      </c>
      <c r="BY304" s="6"/>
      <c r="BZ304" s="6">
        <v>25.303540735721811</v>
      </c>
      <c r="CA304" s="6"/>
      <c r="CB304" s="4"/>
      <c r="CC304" s="89" t="s">
        <v>561</v>
      </c>
      <c r="CD304" s="4">
        <v>17.70657131878804</v>
      </c>
      <c r="CE304" s="4">
        <v>-55.342026741466633</v>
      </c>
      <c r="CF304" s="4"/>
      <c r="CG304" s="89" t="s">
        <v>561</v>
      </c>
      <c r="CH304" s="6">
        <v>-16.2</v>
      </c>
      <c r="CI304" s="53"/>
      <c r="CJ304" s="6">
        <v>803.41</v>
      </c>
      <c r="CK304" s="6">
        <v>279.86</v>
      </c>
      <c r="CL304" s="8">
        <v>90</v>
      </c>
      <c r="CM304" s="6">
        <v>4056.99</v>
      </c>
      <c r="CN304" s="9">
        <v>95</v>
      </c>
      <c r="CO304" s="6">
        <v>809.81</v>
      </c>
      <c r="CP304" s="5">
        <v>34</v>
      </c>
      <c r="CQ304" s="4">
        <v>30</v>
      </c>
      <c r="CR304" s="78">
        <v>12.81</v>
      </c>
      <c r="CS304" s="78">
        <v>7.89</v>
      </c>
      <c r="CT304" s="78">
        <v>5.0599999999999996</v>
      </c>
      <c r="CU304" s="78">
        <v>0.09</v>
      </c>
      <c r="CV304" s="6">
        <v>1.3681886028200432</v>
      </c>
      <c r="CW304" s="78"/>
      <c r="CX304" s="10">
        <v>30</v>
      </c>
      <c r="CY304" s="6">
        <v>87.889939022933774</v>
      </c>
      <c r="CZ304" s="2"/>
      <c r="DA304" s="11"/>
      <c r="DB304" s="11"/>
      <c r="DC304" s="11"/>
      <c r="DD304" s="120" t="s">
        <v>89</v>
      </c>
      <c r="DE304" s="120" t="s">
        <v>72</v>
      </c>
      <c r="DF304" s="89" t="s">
        <v>561</v>
      </c>
      <c r="DG304" s="12">
        <v>93</v>
      </c>
      <c r="DH304" s="9">
        <v>7.42</v>
      </c>
      <c r="DI304" s="98">
        <v>0</v>
      </c>
      <c r="DJ304" s="102"/>
      <c r="DK304" s="1"/>
      <c r="DL304" s="103"/>
      <c r="DM304" s="46">
        <v>4.3</v>
      </c>
      <c r="DN304" s="10">
        <v>4</v>
      </c>
      <c r="DO304" s="10">
        <v>4</v>
      </c>
      <c r="DP304" s="11">
        <v>0</v>
      </c>
      <c r="DQ304" s="55">
        <v>97</v>
      </c>
      <c r="DR304" s="12"/>
      <c r="DS304" s="79">
        <v>0</v>
      </c>
      <c r="DT304" s="2"/>
      <c r="DU304" s="8">
        <v>-91.128</v>
      </c>
      <c r="DV304" s="12"/>
      <c r="DW304" s="13">
        <v>100</v>
      </c>
      <c r="DX304" s="89" t="s">
        <v>561</v>
      </c>
      <c r="DY304" s="12">
        <v>13</v>
      </c>
      <c r="DZ304" s="89" t="s">
        <v>561</v>
      </c>
      <c r="EA304" s="7">
        <v>93.912516587607826</v>
      </c>
      <c r="EB304" s="75">
        <v>-0.97150000000000003</v>
      </c>
      <c r="EC304" s="75">
        <v>-0.96630000000000005</v>
      </c>
      <c r="ED304" s="75">
        <v>-0.99390000000000001</v>
      </c>
      <c r="EE304" s="90">
        <v>98.934753661784285</v>
      </c>
      <c r="EF304" s="90">
        <v>99.005917159763314</v>
      </c>
      <c r="EG304" s="90">
        <v>100</v>
      </c>
      <c r="EH304" s="90">
        <v>100.335495414896</v>
      </c>
      <c r="EI304" s="75"/>
      <c r="EJ304" s="89" t="s">
        <v>561</v>
      </c>
      <c r="EK304" s="91" t="s">
        <v>74</v>
      </c>
      <c r="EL304" s="91" t="s">
        <v>74</v>
      </c>
      <c r="EM304" s="91" t="s">
        <v>74</v>
      </c>
      <c r="EN304" s="91" t="s">
        <v>74</v>
      </c>
      <c r="EO304" s="91" t="s">
        <v>74</v>
      </c>
      <c r="EP304" s="91" t="s">
        <v>74</v>
      </c>
      <c r="EQ304" s="91" t="s">
        <v>74</v>
      </c>
      <c r="ER304" s="91" t="s">
        <v>74</v>
      </c>
      <c r="ES304" s="92" t="s">
        <v>74</v>
      </c>
      <c r="ET304" s="89" t="s">
        <v>561</v>
      </c>
      <c r="EU304" s="7">
        <v>55.9</v>
      </c>
      <c r="EV304" s="7">
        <v>65.099999999999994</v>
      </c>
      <c r="EW304" s="10" t="s">
        <v>103</v>
      </c>
      <c r="EX304" s="10">
        <v>100000</v>
      </c>
      <c r="EY304" s="10" t="s">
        <v>102</v>
      </c>
      <c r="EZ304" s="10">
        <v>33600</v>
      </c>
      <c r="FA304" s="75">
        <v>0.94938715007589869</v>
      </c>
      <c r="FB304" s="75">
        <v>0.84598421258905854</v>
      </c>
      <c r="FC304" s="75">
        <v>1.0841215844464136</v>
      </c>
      <c r="FD304" s="89" t="s">
        <v>561</v>
      </c>
      <c r="FE304" s="13"/>
      <c r="FF304" s="6">
        <v>6.67</v>
      </c>
      <c r="FG304" s="10" t="s">
        <v>113</v>
      </c>
      <c r="FH304" s="6">
        <v>3529.04</v>
      </c>
      <c r="FI304" s="10">
        <v>1.36</v>
      </c>
      <c r="FJ304" s="9">
        <v>10</v>
      </c>
      <c r="FK304" s="6">
        <v>-21.536937743450068</v>
      </c>
      <c r="FL304" s="6">
        <v>27.619677059845003</v>
      </c>
      <c r="FM304" s="6">
        <v>36.896197327852022</v>
      </c>
      <c r="FN304" s="6">
        <v>24.87266553480476</v>
      </c>
      <c r="FO304" s="6">
        <v>35.435435435435458</v>
      </c>
      <c r="FP304" s="6">
        <v>92.327630896837732</v>
      </c>
      <c r="FQ304" s="127">
        <v>0.70203675171573432</v>
      </c>
      <c r="FR304" s="122"/>
      <c r="FS304" s="121">
        <v>0.85508671778216738</v>
      </c>
      <c r="FT304" s="89" t="s">
        <v>561</v>
      </c>
      <c r="FU304" s="7">
        <v>71.482378953728272</v>
      </c>
      <c r="FV304" s="7">
        <v>8.8901434989072214</v>
      </c>
      <c r="FW304" s="7">
        <v>28.752068360870318</v>
      </c>
      <c r="FX304" s="7">
        <v>-6.5690585733289453</v>
      </c>
      <c r="FY304" s="7">
        <v>29.373078740915894</v>
      </c>
      <c r="FZ304" s="7">
        <v>75.385100584597495</v>
      </c>
      <c r="GA304" s="7">
        <v>-118.62463153353944</v>
      </c>
      <c r="GB304" s="7">
        <v>98.398406569635029</v>
      </c>
      <c r="GC304" s="89" t="s">
        <v>561</v>
      </c>
      <c r="GD304" s="95" t="s">
        <v>74</v>
      </c>
      <c r="GE304" s="95" t="s">
        <v>74</v>
      </c>
      <c r="GF304" s="123"/>
      <c r="GG304" s="123"/>
      <c r="GH304" s="124" t="s">
        <v>81</v>
      </c>
      <c r="GI304" s="125" t="s">
        <v>74</v>
      </c>
      <c r="GJ304" s="126" t="s">
        <v>81</v>
      </c>
      <c r="GK304" s="89" t="s">
        <v>561</v>
      </c>
      <c r="GL304" s="75">
        <v>-0.33817975425631303</v>
      </c>
      <c r="GM304" s="129">
        <v>9.8320458034433997E-2</v>
      </c>
      <c r="GN304" s="130">
        <v>5.5364238950056002E-2</v>
      </c>
      <c r="GO304" s="129">
        <v>0.174064656398391</v>
      </c>
      <c r="GP304" s="131">
        <v>0.14514319072219301</v>
      </c>
      <c r="GQ304" s="129">
        <v>-0.16964459975475199</v>
      </c>
      <c r="GR304" s="130">
        <v>0.36319636893502699</v>
      </c>
      <c r="GS304" s="131">
        <v>4.0554076792806799E-3</v>
      </c>
      <c r="GT304" s="75">
        <v>-0.33817975425631303</v>
      </c>
      <c r="GU304" s="129">
        <v>9.8320458034433997E-2</v>
      </c>
      <c r="GV304" s="130">
        <v>5.5364238950056002E-2</v>
      </c>
      <c r="GW304" s="129">
        <v>0.174064656398391</v>
      </c>
      <c r="GX304" s="131">
        <v>0.14514319072219301</v>
      </c>
      <c r="GY304" s="129">
        <v>-0.16964459975475199</v>
      </c>
      <c r="GZ304" s="130">
        <v>0.36319636893502699</v>
      </c>
      <c r="HA304" s="131">
        <v>4.0554076792806799E-3</v>
      </c>
      <c r="HB304" s="89" t="s">
        <v>561</v>
      </c>
      <c r="HC304" s="106"/>
      <c r="HD304" s="106"/>
      <c r="HE304" s="106"/>
      <c r="HF304" s="106"/>
      <c r="HG304" s="106"/>
      <c r="HH304" s="106"/>
      <c r="HI304" s="106"/>
      <c r="HJ304" s="106"/>
      <c r="HK304" s="106"/>
      <c r="HL304" s="106"/>
      <c r="HM304" s="106"/>
      <c r="HN304" s="106"/>
      <c r="HO304" s="106"/>
      <c r="HP304" s="106"/>
      <c r="HQ304" s="106"/>
      <c r="HR304" s="106"/>
      <c r="HS304" s="106"/>
      <c r="HT304" s="106"/>
      <c r="HU304" s="106"/>
      <c r="HV304" s="106"/>
      <c r="HW304" s="106"/>
      <c r="HX304" s="106"/>
      <c r="HY304" s="106"/>
      <c r="HZ304" s="106"/>
      <c r="IA304" s="89" t="s">
        <v>561</v>
      </c>
      <c r="IB304" s="128">
        <v>0.30510090527200601</v>
      </c>
      <c r="IC304" s="133">
        <v>0.13148986694492301</v>
      </c>
      <c r="ID304" s="13" t="s">
        <v>561</v>
      </c>
      <c r="IE304" s="6">
        <v>98.206305479999997</v>
      </c>
      <c r="IF304" s="6">
        <v>35.595156500000002</v>
      </c>
      <c r="IG304" s="6">
        <v>80.03571547</v>
      </c>
      <c r="IH304" s="6">
        <v>15.83132706</v>
      </c>
      <c r="II304" s="6">
        <v>82.039469589999996</v>
      </c>
      <c r="IJ304" s="6">
        <v>84.062169240000003</v>
      </c>
      <c r="IK304" s="6">
        <v>60.736225529999999</v>
      </c>
      <c r="IL304" s="7">
        <v>36.791294829999998</v>
      </c>
      <c r="IM304" s="6">
        <v>2.0273560270000002</v>
      </c>
      <c r="IN304" s="6">
        <v>56.767983119999997</v>
      </c>
      <c r="IO304" s="6">
        <v>-43.96959459</v>
      </c>
      <c r="IP304" s="7">
        <v>41.458102480000001</v>
      </c>
      <c r="IQ304" s="7">
        <v>87.206812880000001</v>
      </c>
      <c r="IR304" s="7">
        <v>115.8395202</v>
      </c>
      <c r="IS304" s="6">
        <v>51.462304760000002</v>
      </c>
      <c r="IT304" s="7">
        <v>64.141715000000005</v>
      </c>
      <c r="IU304" s="6">
        <v>70.742271119999998</v>
      </c>
      <c r="IV304" s="7">
        <v>80.389391489999994</v>
      </c>
      <c r="IW304" s="7">
        <v>97.668583380000001</v>
      </c>
      <c r="IX304" s="7">
        <v>83.878462260000006</v>
      </c>
      <c r="IY304" s="6">
        <v>131.7137907</v>
      </c>
      <c r="IZ304" s="6">
        <v>80.918249380000006</v>
      </c>
      <c r="JA304" s="6">
        <v>100.52571709999999</v>
      </c>
      <c r="JB304" s="6">
        <v>61.234898469999997</v>
      </c>
      <c r="JC304" s="6">
        <v>7.6707030710000002</v>
      </c>
      <c r="JD304" s="7">
        <v>55.488281819999997</v>
      </c>
      <c r="JE304" s="7">
        <v>78.320603790000007</v>
      </c>
      <c r="JF304" s="7">
        <v>29.068923819999998</v>
      </c>
      <c r="JG304" s="7">
        <v>64.146367560000002</v>
      </c>
      <c r="JH304" s="6">
        <v>96.606930739999996</v>
      </c>
      <c r="JI304" s="7">
        <v>77.675237760000002</v>
      </c>
      <c r="JJ304" s="6">
        <v>86.967161610000005</v>
      </c>
      <c r="JK304" s="7">
        <v>104.681889</v>
      </c>
      <c r="JL304" s="6">
        <v>50.455693770000003</v>
      </c>
      <c r="JM304" s="7">
        <v>35.79039238</v>
      </c>
      <c r="JN304" s="6">
        <v>-1.3413242009999999</v>
      </c>
      <c r="JO304" s="7">
        <v>-13.094839139999999</v>
      </c>
      <c r="JP304" s="7">
        <v>33.45371995</v>
      </c>
      <c r="JQ304" s="6">
        <v>103.6654367</v>
      </c>
      <c r="JR304" s="6">
        <v>45.367227560000003</v>
      </c>
      <c r="JS304" s="7">
        <v>47.752123210000001</v>
      </c>
      <c r="JT304" s="7">
        <v>77.031256040000002</v>
      </c>
      <c r="JU304" s="7">
        <v>87.368034039999998</v>
      </c>
      <c r="JV304" s="7">
        <v>70.012191759999993</v>
      </c>
      <c r="JW304" s="6">
        <v>25.733937260000001</v>
      </c>
      <c r="JX304" s="7">
        <v>14.07845244</v>
      </c>
      <c r="JY304" s="6">
        <v>104.67442029999999</v>
      </c>
      <c r="JZ304" s="7">
        <v>45.802181060000002</v>
      </c>
      <c r="KA304" s="6">
        <v>9.156416042</v>
      </c>
      <c r="KB304" s="7">
        <v>77.59147016</v>
      </c>
      <c r="KC304" s="7">
        <v>57.285529930000003</v>
      </c>
      <c r="KD304" s="6">
        <v>-18.674924919999999</v>
      </c>
      <c r="KE304" s="6">
        <v>107.7557862</v>
      </c>
      <c r="KF304" s="6">
        <v>-53.447075210000001</v>
      </c>
      <c r="KG304" s="7">
        <v>63.679414739999999</v>
      </c>
      <c r="KH304" s="6">
        <v>13.854440690000001</v>
      </c>
      <c r="KI304" s="6">
        <v>76.645973589999997</v>
      </c>
      <c r="KJ304" s="6">
        <v>85.727662899999999</v>
      </c>
      <c r="KK304" s="6">
        <v>49.92324833</v>
      </c>
      <c r="KM304" s="178">
        <v>1.069274769685246</v>
      </c>
      <c r="KN304" s="178">
        <v>0.92668958986667049</v>
      </c>
      <c r="KO304" s="178">
        <v>1.1817431846971036</v>
      </c>
    </row>
    <row r="305" spans="1:301" ht="87.75" customHeight="1">
      <c r="A305" s="164" t="s">
        <v>1820</v>
      </c>
      <c r="B305" s="84" t="str">
        <f>"Chemistry 704"</f>
        <v>Chemistry 704</v>
      </c>
      <c r="C305" s="158" t="s">
        <v>1937</v>
      </c>
      <c r="D305" s="13" t="s">
        <v>712</v>
      </c>
      <c r="E305" s="163"/>
      <c r="F305" s="13"/>
      <c r="G305" s="2" t="s">
        <v>713</v>
      </c>
      <c r="H305" s="13" t="s">
        <v>1305</v>
      </c>
      <c r="I305" s="83" t="str">
        <f>"Chemistry 304"</f>
        <v>Chemistry 304</v>
      </c>
      <c r="J305" s="13">
        <v>305</v>
      </c>
      <c r="K305" s="4"/>
      <c r="L305" s="53">
        <v>0.91283084809318826</v>
      </c>
      <c r="M305" s="114"/>
      <c r="N305" s="5">
        <v>75</v>
      </c>
      <c r="O305" s="6">
        <v>59</v>
      </c>
      <c r="P305" s="6">
        <v>535</v>
      </c>
      <c r="Q305" s="6"/>
      <c r="S305" s="7">
        <v>2354</v>
      </c>
      <c r="T305" s="6"/>
      <c r="U305" s="6">
        <v>944.4</v>
      </c>
      <c r="V305" s="6">
        <v>54.17</v>
      </c>
      <c r="W305" s="6">
        <v>808.69999999999993</v>
      </c>
      <c r="X305" s="6">
        <v>306.2</v>
      </c>
      <c r="Y305" s="6">
        <v>315.90000000000003</v>
      </c>
      <c r="Z305" s="6">
        <v>326.2</v>
      </c>
      <c r="AA305" s="116" t="s">
        <v>85</v>
      </c>
      <c r="AB305" s="115" t="s">
        <v>68</v>
      </c>
      <c r="AC305" s="115" t="s">
        <v>68</v>
      </c>
      <c r="AD305" s="116" t="s">
        <v>69</v>
      </c>
      <c r="AE305" s="115" t="s">
        <v>68</v>
      </c>
      <c r="AF305" s="116" t="s">
        <v>69</v>
      </c>
      <c r="AG305" s="10"/>
      <c r="AH305" s="10"/>
      <c r="AI305" s="10"/>
      <c r="AJ305" s="10"/>
      <c r="AK305" s="75">
        <v>0.875</v>
      </c>
      <c r="AL305" s="117" t="s">
        <v>907</v>
      </c>
      <c r="AM305" s="89" t="s">
        <v>712</v>
      </c>
      <c r="AN305" s="118">
        <v>1.1241818733474924</v>
      </c>
      <c r="AO305" s="118">
        <v>0.69798657718120805</v>
      </c>
      <c r="AP305" s="118">
        <v>1.10017724970996</v>
      </c>
      <c r="AQ305" s="118">
        <v>1.0500687217749853</v>
      </c>
      <c r="AR305" s="80" t="s">
        <v>92</v>
      </c>
      <c r="AS305" s="7">
        <v>121</v>
      </c>
      <c r="AT305" s="119"/>
      <c r="AU305" s="89" t="s">
        <v>712</v>
      </c>
      <c r="AV305" s="7">
        <v>-7.3131724</v>
      </c>
      <c r="AW305" s="7">
        <v>-11.858000000000001</v>
      </c>
      <c r="AX305" s="7">
        <v>-8.2330000000000005</v>
      </c>
      <c r="AY305" s="7"/>
      <c r="AZ305" s="7">
        <v>50.967253327554261</v>
      </c>
      <c r="BA305" s="7">
        <v>17.955485174246839</v>
      </c>
      <c r="BB305" s="185"/>
      <c r="BC305" s="7">
        <v>53.812132596685089</v>
      </c>
      <c r="BD305" s="7">
        <v>5.5072565217391229</v>
      </c>
      <c r="BE305" s="7">
        <v>1.1787115983026952</v>
      </c>
      <c r="BF305" s="7">
        <v>-10.297538297872332</v>
      </c>
      <c r="BG305" s="7">
        <v>2.4975032967032962</v>
      </c>
      <c r="BH305" s="7">
        <v>2.4252633072094696</v>
      </c>
      <c r="BI305" s="7">
        <v>-1.5161615348956587</v>
      </c>
      <c r="BJ305" s="77"/>
      <c r="BK305" s="7">
        <v>10.896324290000001</v>
      </c>
      <c r="BL305" s="7"/>
      <c r="BM305" s="7">
        <v>64.718141292568589</v>
      </c>
      <c r="BN305" s="77"/>
      <c r="BO305" s="7">
        <v>20.772000000000006</v>
      </c>
      <c r="BP305" s="7">
        <v>28.750399999999985</v>
      </c>
      <c r="BQ305" s="7"/>
      <c r="BR305" s="7"/>
      <c r="BS305" s="7">
        <v>42.878202671226816</v>
      </c>
      <c r="BT305" s="7">
        <v>52.603285759675465</v>
      </c>
      <c r="BU305" s="75"/>
      <c r="BV305" s="7">
        <v>1.4044378623194687</v>
      </c>
      <c r="BW305" s="7" t="s">
        <v>195</v>
      </c>
      <c r="BX305" s="6">
        <v>-11.252227052571463</v>
      </c>
      <c r="BY305" s="6"/>
      <c r="BZ305" s="6">
        <v>7.6402285833851344</v>
      </c>
      <c r="CA305" s="6"/>
      <c r="CB305" s="4"/>
      <c r="CC305" s="89" t="s">
        <v>712</v>
      </c>
      <c r="CD305" s="4">
        <v>-10.9337499409943</v>
      </c>
      <c r="CE305" s="4">
        <v>5.5347248590697733</v>
      </c>
      <c r="CF305" s="4"/>
      <c r="CG305" s="89" t="s">
        <v>712</v>
      </c>
      <c r="CH305" s="6">
        <v>-59.2</v>
      </c>
      <c r="CI305" s="53"/>
      <c r="CJ305" s="6">
        <v>32000</v>
      </c>
      <c r="CK305" s="6">
        <v>32000</v>
      </c>
      <c r="CL305" s="8">
        <v>-28</v>
      </c>
      <c r="CM305" s="6">
        <v>32000</v>
      </c>
      <c r="CN305" s="9">
        <v>-54</v>
      </c>
      <c r="CO305" s="6">
        <v>32000</v>
      </c>
      <c r="CP305" s="5">
        <v>13</v>
      </c>
      <c r="CQ305" s="4">
        <v>30</v>
      </c>
      <c r="CR305" s="78" t="s">
        <v>93</v>
      </c>
      <c r="CS305" s="78">
        <v>2.4500000000000002</v>
      </c>
      <c r="CT305" s="78">
        <v>8.25</v>
      </c>
      <c r="CU305" s="78">
        <v>10</v>
      </c>
      <c r="CV305" s="6">
        <v>104.04537492701644</v>
      </c>
      <c r="CW305" s="78"/>
      <c r="CX305" s="10">
        <v>30</v>
      </c>
      <c r="CY305" s="6">
        <v>87.974258237472895</v>
      </c>
      <c r="CZ305" s="2"/>
      <c r="DA305" s="11"/>
      <c r="DB305" s="11"/>
      <c r="DC305" s="11"/>
      <c r="DD305" s="120" t="s">
        <v>89</v>
      </c>
      <c r="DE305" s="120" t="s">
        <v>89</v>
      </c>
      <c r="DF305" s="89" t="s">
        <v>712</v>
      </c>
      <c r="DG305" s="12">
        <v>6</v>
      </c>
      <c r="DH305" s="9"/>
      <c r="DI305" s="98">
        <v>0</v>
      </c>
      <c r="DJ305" s="102"/>
      <c r="DK305" s="1"/>
      <c r="DL305" s="103"/>
      <c r="DM305" s="46" t="s">
        <v>101</v>
      </c>
      <c r="DN305" s="10">
        <v>0</v>
      </c>
      <c r="DO305" s="10">
        <v>0</v>
      </c>
      <c r="DP305" s="11"/>
      <c r="DQ305" s="109"/>
      <c r="DR305" s="12"/>
      <c r="DS305" s="79">
        <v>0</v>
      </c>
      <c r="DT305" s="2"/>
      <c r="DU305" s="8">
        <v>-39.454999999999998</v>
      </c>
      <c r="DV305" s="12"/>
      <c r="DW305" s="13">
        <v>100</v>
      </c>
      <c r="DX305" s="89" t="s">
        <v>712</v>
      </c>
      <c r="DY305" s="12">
        <v>-23</v>
      </c>
      <c r="DZ305" s="89" t="s">
        <v>712</v>
      </c>
      <c r="EA305" s="7">
        <v>4.6398861326814105</v>
      </c>
      <c r="EB305" s="75">
        <v>9.6199999999999994E-2</v>
      </c>
      <c r="EC305" s="75">
        <v>2.3E-2</v>
      </c>
      <c r="ED305" s="75">
        <v>0.21809999999999999</v>
      </c>
      <c r="EE305" s="90">
        <v>0</v>
      </c>
      <c r="EF305" s="90">
        <v>4.534286352468186</v>
      </c>
      <c r="EG305" s="90">
        <v>0</v>
      </c>
      <c r="EH305" s="90">
        <v>0</v>
      </c>
      <c r="EI305" s="75"/>
      <c r="EJ305" s="89" t="s">
        <v>712</v>
      </c>
      <c r="EK305" s="91" t="s">
        <v>74</v>
      </c>
      <c r="EL305" s="91" t="s">
        <v>74</v>
      </c>
      <c r="EM305" s="91" t="s">
        <v>74</v>
      </c>
      <c r="EN305" s="91" t="s">
        <v>74</v>
      </c>
      <c r="EO305" s="91" t="s">
        <v>74</v>
      </c>
      <c r="EP305" s="91" t="s">
        <v>74</v>
      </c>
      <c r="EQ305" s="91" t="s">
        <v>74</v>
      </c>
      <c r="ER305" s="91" t="s">
        <v>74</v>
      </c>
      <c r="ES305" s="92" t="s">
        <v>74</v>
      </c>
      <c r="ET305" s="89" t="s">
        <v>712</v>
      </c>
      <c r="EU305" s="7">
        <v>11.4</v>
      </c>
      <c r="EV305" s="7">
        <v>9.41</v>
      </c>
      <c r="EW305" s="10"/>
      <c r="EX305" s="10"/>
      <c r="EY305" s="10"/>
      <c r="EZ305" s="10"/>
      <c r="FA305" s="75">
        <v>0.90732953643070091</v>
      </c>
      <c r="FB305" s="75">
        <v>1.0085210155156143</v>
      </c>
      <c r="FC305" s="75">
        <v>1.0538461538461539</v>
      </c>
      <c r="FD305" s="89" t="s">
        <v>712</v>
      </c>
      <c r="FE305" s="13"/>
      <c r="FF305" s="6">
        <v>0</v>
      </c>
      <c r="FG305" s="10" t="s">
        <v>75</v>
      </c>
      <c r="FH305" s="6">
        <v>32000</v>
      </c>
      <c r="FI305" s="10"/>
      <c r="FJ305" s="9"/>
      <c r="FK305" s="6">
        <v>-4.893009840860385</v>
      </c>
      <c r="FL305" s="6">
        <v>10.602725055036588</v>
      </c>
      <c r="FM305" s="6">
        <v>18.02212101496422</v>
      </c>
      <c r="FN305" s="6">
        <v>-29.475930756461864</v>
      </c>
      <c r="FO305" s="6">
        <v>9.9828864803194186</v>
      </c>
      <c r="FP305" s="6">
        <v>16.283524904214563</v>
      </c>
      <c r="FQ305" s="121">
        <v>0.97957716701902764</v>
      </c>
      <c r="FR305" s="122"/>
      <c r="FS305" s="121">
        <v>0.73958352250370774</v>
      </c>
      <c r="FT305" s="89" t="s">
        <v>712</v>
      </c>
      <c r="FU305" s="7">
        <v>-16.184696843439905</v>
      </c>
      <c r="FV305" s="7">
        <v>-95.473064435523085</v>
      </c>
      <c r="FW305" s="7">
        <v>-4.8257910471130039</v>
      </c>
      <c r="FX305" s="7">
        <v>-69.686807536379234</v>
      </c>
      <c r="FY305" s="7">
        <v>5.8220635344826688</v>
      </c>
      <c r="FZ305" s="7">
        <v>33.545666402095605</v>
      </c>
      <c r="GA305" s="7">
        <v>-68.109525379555052</v>
      </c>
      <c r="GB305" s="7">
        <v>40.538860277747446</v>
      </c>
      <c r="GC305" s="89" t="s">
        <v>712</v>
      </c>
      <c r="GD305" s="92" t="s">
        <v>74</v>
      </c>
      <c r="GE305" s="92" t="s">
        <v>74</v>
      </c>
      <c r="GF305" s="123"/>
      <c r="GG305" s="123" t="s">
        <v>1403</v>
      </c>
      <c r="GH305" s="124" t="s">
        <v>74</v>
      </c>
      <c r="GI305" s="125" t="s">
        <v>74</v>
      </c>
      <c r="GJ305" s="126" t="s">
        <v>74</v>
      </c>
      <c r="GK305" s="89" t="s">
        <v>712</v>
      </c>
      <c r="GL305" s="127"/>
      <c r="GM305" s="127"/>
      <c r="GN305" s="127"/>
      <c r="GO305" s="127"/>
      <c r="GP305" s="127"/>
      <c r="GQ305" s="127"/>
      <c r="GR305" s="127"/>
      <c r="GS305" s="127"/>
      <c r="GT305" s="127"/>
      <c r="GU305" s="127"/>
      <c r="GV305" s="127"/>
      <c r="GW305" s="127"/>
      <c r="GX305" s="127"/>
      <c r="GY305" s="127"/>
      <c r="GZ305" s="127"/>
      <c r="HA305" s="127"/>
      <c r="HB305" s="89" t="s">
        <v>712</v>
      </c>
      <c r="HC305" s="106"/>
      <c r="HD305" s="106"/>
      <c r="HE305" s="106"/>
      <c r="HF305" s="106"/>
      <c r="HG305" s="106"/>
      <c r="HH305" s="106"/>
      <c r="HI305" s="106"/>
      <c r="HJ305" s="106"/>
      <c r="HK305" s="106"/>
      <c r="HL305" s="106"/>
      <c r="HM305" s="106"/>
      <c r="HN305" s="106"/>
      <c r="HO305" s="106"/>
      <c r="HP305" s="106"/>
      <c r="HQ305" s="106"/>
      <c r="HR305" s="106"/>
      <c r="HS305" s="106"/>
      <c r="HT305" s="106"/>
      <c r="HU305" s="106"/>
      <c r="HV305" s="106"/>
      <c r="HW305" s="106"/>
      <c r="HX305" s="106"/>
      <c r="HY305" s="106"/>
      <c r="HZ305" s="106"/>
      <c r="IA305" s="89" t="s">
        <v>712</v>
      </c>
      <c r="IB305" s="128">
        <v>0.32079817974666802</v>
      </c>
      <c r="IC305" s="133">
        <v>0.13697976073187501</v>
      </c>
      <c r="ID305" s="13" t="s">
        <v>712</v>
      </c>
      <c r="IE305" s="6">
        <v>67.353677980000001</v>
      </c>
      <c r="IF305" s="6">
        <v>79.363507780000006</v>
      </c>
      <c r="IG305" s="6">
        <v>46.77838577</v>
      </c>
      <c r="IH305" s="6">
        <v>56.070745700000003</v>
      </c>
      <c r="II305" s="6">
        <v>38.847698489999999</v>
      </c>
      <c r="IJ305" s="6">
        <v>33.768235050000001</v>
      </c>
      <c r="IK305" s="6">
        <v>69.946279349999998</v>
      </c>
      <c r="IL305" s="7">
        <v>62.382309220000003</v>
      </c>
      <c r="IM305" s="6">
        <v>48.827916889999997</v>
      </c>
      <c r="IN305" s="6">
        <v>69.01178831</v>
      </c>
      <c r="IO305" s="6">
        <v>81.550461639999995</v>
      </c>
      <c r="IP305" s="7">
        <v>39.347158219999997</v>
      </c>
      <c r="IQ305" s="7">
        <v>55.317757010000001</v>
      </c>
      <c r="IR305" s="7">
        <v>68.810218980000002</v>
      </c>
      <c r="IS305" s="6">
        <v>43.52329039</v>
      </c>
      <c r="IT305" s="7">
        <v>23.48088302</v>
      </c>
      <c r="IU305" s="6">
        <v>2.8661726239999998</v>
      </c>
      <c r="IV305" s="7">
        <v>45.125919639999999</v>
      </c>
      <c r="IW305" s="7"/>
      <c r="IX305" s="7">
        <v>45.540145989999999</v>
      </c>
      <c r="IY305" s="6">
        <v>48.670512100000003</v>
      </c>
      <c r="IZ305" s="6">
        <v>17.863410349999999</v>
      </c>
      <c r="JA305" s="6">
        <v>38.715840669999999</v>
      </c>
      <c r="JB305" s="6">
        <v>43.327590780000001</v>
      </c>
      <c r="JC305" s="6">
        <v>14.88693467</v>
      </c>
      <c r="JD305" s="7">
        <v>54.315324500000003</v>
      </c>
      <c r="JE305" s="7">
        <v>62.184068330000002</v>
      </c>
      <c r="JF305" s="7">
        <v>74.044180119999993</v>
      </c>
      <c r="JG305" s="7">
        <v>61.301031219999999</v>
      </c>
      <c r="JH305" s="6">
        <v>80.007345740000005</v>
      </c>
      <c r="JI305" s="7">
        <v>78.744628610000007</v>
      </c>
      <c r="JJ305" s="6">
        <v>24.849056600000001</v>
      </c>
      <c r="JK305" s="7">
        <v>52.034101110000002</v>
      </c>
      <c r="JL305" s="6">
        <v>36.236167000000002</v>
      </c>
      <c r="JM305" s="7">
        <v>52.225767240000003</v>
      </c>
      <c r="JN305" s="6">
        <v>90.694551039999993</v>
      </c>
      <c r="JO305" s="7">
        <v>56.141345430000001</v>
      </c>
      <c r="JP305" s="7">
        <v>76.46484375</v>
      </c>
      <c r="JQ305" s="6">
        <v>55.432949110000003</v>
      </c>
      <c r="JR305" s="6">
        <v>89.253597119999995</v>
      </c>
      <c r="JS305" s="7">
        <v>51.560125620000001</v>
      </c>
      <c r="JT305" s="7">
        <v>72.103263690000006</v>
      </c>
      <c r="JU305" s="7">
        <v>68.830322219999999</v>
      </c>
      <c r="JV305" s="7">
        <v>59.913180740000001</v>
      </c>
      <c r="JW305" s="6">
        <v>55.270555170000002</v>
      </c>
      <c r="JX305" s="7">
        <v>38.482142860000003</v>
      </c>
      <c r="JY305" s="6">
        <v>73.751724139999993</v>
      </c>
      <c r="JZ305" s="7">
        <v>58.656354829999998</v>
      </c>
      <c r="KA305" s="6">
        <v>94.123505980000004</v>
      </c>
      <c r="KB305" s="7">
        <v>64.761476149999993</v>
      </c>
      <c r="KC305" s="7">
        <v>51.840349670000002</v>
      </c>
      <c r="KD305" s="6">
        <v>62.251861040000001</v>
      </c>
      <c r="KE305" s="6">
        <v>63.261270760000002</v>
      </c>
      <c r="KF305" s="6">
        <v>66.506189820000003</v>
      </c>
      <c r="KG305" s="7">
        <v>67.3312466</v>
      </c>
      <c r="KH305" s="6">
        <v>50.660377359999998</v>
      </c>
      <c r="KI305" s="6">
        <v>53.316535799999997</v>
      </c>
      <c r="KJ305" s="6">
        <v>61.620503020000001</v>
      </c>
      <c r="KK305" s="6">
        <v>56.155218550000001</v>
      </c>
      <c r="KM305" s="178">
        <v>0.44640709298468279</v>
      </c>
      <c r="KN305" s="178">
        <v>0.74122438119342315</v>
      </c>
      <c r="KO305" s="178">
        <v>2.7472703992550342</v>
      </c>
    </row>
    <row r="306" spans="1:301" ht="87.75" customHeight="1">
      <c r="A306" s="164" t="s">
        <v>1821</v>
      </c>
      <c r="B306" s="84" t="str">
        <f>"Chemistry 705"</f>
        <v>Chemistry 705</v>
      </c>
      <c r="C306" s="158" t="s">
        <v>1938</v>
      </c>
      <c r="D306" s="13" t="s">
        <v>487</v>
      </c>
      <c r="E306" s="163"/>
      <c r="F306" s="13"/>
      <c r="G306" s="2" t="s">
        <v>488</v>
      </c>
      <c r="H306" s="13" t="s">
        <v>1180</v>
      </c>
      <c r="I306" s="83" t="str">
        <f>"Chemistry 305"</f>
        <v>Chemistry 305</v>
      </c>
      <c r="J306" s="13">
        <v>306</v>
      </c>
      <c r="K306" s="4"/>
      <c r="L306" s="53">
        <v>0.95034529470973983</v>
      </c>
      <c r="M306" s="189" t="s">
        <v>1931</v>
      </c>
      <c r="N306" s="5">
        <v>82</v>
      </c>
      <c r="O306" s="6">
        <v>98</v>
      </c>
      <c r="P306" s="6">
        <v>646</v>
      </c>
      <c r="Q306" s="6">
        <v>928</v>
      </c>
      <c r="S306" s="7">
        <v>263.8</v>
      </c>
      <c r="T306" s="6"/>
      <c r="U306" s="6"/>
      <c r="V306" s="6"/>
      <c r="W306" s="6"/>
      <c r="X306" s="6"/>
      <c r="Y306" s="6"/>
      <c r="Z306" s="6"/>
      <c r="AA306" s="115" t="s">
        <v>68</v>
      </c>
      <c r="AB306" s="116" t="s">
        <v>69</v>
      </c>
      <c r="AC306" s="116" t="s">
        <v>69</v>
      </c>
      <c r="AD306" s="115" t="s">
        <v>68</v>
      </c>
      <c r="AE306" s="116" t="s">
        <v>69</v>
      </c>
      <c r="AF306" s="116" t="s">
        <v>69</v>
      </c>
      <c r="AG306" s="10"/>
      <c r="AH306" s="10"/>
      <c r="AI306" s="10"/>
      <c r="AJ306" s="10"/>
      <c r="AK306" s="75">
        <v>1.1200000000000001</v>
      </c>
      <c r="AL306" s="117" t="s">
        <v>907</v>
      </c>
      <c r="AM306" s="89" t="s">
        <v>487</v>
      </c>
      <c r="AN306" s="118">
        <v>-3.541385398276041E-2</v>
      </c>
      <c r="AO306" s="118">
        <v>-4.1679443330581434E-2</v>
      </c>
      <c r="AP306" s="118">
        <v>-9.7527900115377715E-3</v>
      </c>
      <c r="AQ306" s="118"/>
      <c r="AR306" s="80" t="s">
        <v>70</v>
      </c>
      <c r="AS306" s="7">
        <v>102.92733842103931</v>
      </c>
      <c r="AT306" s="119"/>
      <c r="AU306" s="89" t="s">
        <v>487</v>
      </c>
      <c r="AV306" s="7">
        <v>-6.5683932</v>
      </c>
      <c r="AW306" s="7">
        <v>-4.4130000000000003</v>
      </c>
      <c r="AX306" s="7">
        <v>-9.6620000000000008</v>
      </c>
      <c r="AY306" s="7"/>
      <c r="AZ306" s="7">
        <v>82.022294104333028</v>
      </c>
      <c r="BA306" s="7">
        <v>20.302240035448406</v>
      </c>
      <c r="BB306" s="187"/>
      <c r="BC306" s="7">
        <v>92.822293706293706</v>
      </c>
      <c r="BD306" s="7">
        <v>92.925712156536207</v>
      </c>
      <c r="BE306" s="7">
        <v>94.556428900949797</v>
      </c>
      <c r="BF306" s="7">
        <v>93.466264556962017</v>
      </c>
      <c r="BG306" s="7">
        <v>97.902098701298698</v>
      </c>
      <c r="BH306" s="7">
        <v>31.879731314639088</v>
      </c>
      <c r="BI306" s="7">
        <v>0.47528517110266222</v>
      </c>
      <c r="BJ306" s="77"/>
      <c r="BK306" s="7">
        <v>75.144352350000005</v>
      </c>
      <c r="BL306" s="7"/>
      <c r="BM306" s="7">
        <v>76.286249194030773</v>
      </c>
      <c r="BN306" s="77"/>
      <c r="BO306" s="7">
        <v>63.422249999999998</v>
      </c>
      <c r="BP306" s="7">
        <v>82.749499999999998</v>
      </c>
      <c r="BQ306" s="7">
        <v>752.47500000000002</v>
      </c>
      <c r="BR306" s="7">
        <v>287.65000000000003</v>
      </c>
      <c r="BS306" s="7">
        <v>100</v>
      </c>
      <c r="BT306" s="7">
        <v>95.224995559140254</v>
      </c>
      <c r="BU306" s="75">
        <v>5.5</v>
      </c>
      <c r="BV306" s="7">
        <v>41.516757417166431</v>
      </c>
      <c r="BW306" s="7" t="s">
        <v>195</v>
      </c>
      <c r="BX306" s="6">
        <v>-6.8696783952319684</v>
      </c>
      <c r="BY306" s="6"/>
      <c r="BZ306" s="6">
        <v>57.048431548062041</v>
      </c>
      <c r="CA306" s="6"/>
      <c r="CB306" s="4"/>
      <c r="CC306" s="89" t="s">
        <v>487</v>
      </c>
      <c r="CD306" s="4">
        <v>-11.798278822161702</v>
      </c>
      <c r="CE306" s="4">
        <v>30.186194341288754</v>
      </c>
      <c r="CF306" s="4">
        <v>2353</v>
      </c>
      <c r="CG306" s="89" t="s">
        <v>487</v>
      </c>
      <c r="CH306" s="6">
        <v>0.94099999999999995</v>
      </c>
      <c r="CI306" s="53"/>
      <c r="CJ306" s="6">
        <v>2843.1</v>
      </c>
      <c r="CK306" s="6">
        <v>4056.99</v>
      </c>
      <c r="CL306" s="8">
        <v>100</v>
      </c>
      <c r="CM306" s="6">
        <v>4056.99</v>
      </c>
      <c r="CN306" s="9">
        <v>-11</v>
      </c>
      <c r="CO306" s="6">
        <v>25106.69</v>
      </c>
      <c r="CP306" s="5">
        <v>-78</v>
      </c>
      <c r="CQ306" s="4">
        <v>30</v>
      </c>
      <c r="CR306" s="78">
        <v>0.06</v>
      </c>
      <c r="CS306" s="78">
        <v>7.6999999999999999E-2</v>
      </c>
      <c r="CT306" s="78">
        <v>15.21</v>
      </c>
      <c r="CU306" s="78">
        <v>5.3</v>
      </c>
      <c r="CV306" s="6">
        <v>90.392489980401947</v>
      </c>
      <c r="CW306" s="78"/>
      <c r="CX306" s="10">
        <v>30</v>
      </c>
      <c r="CY306" s="6">
        <v>95.248582740382489</v>
      </c>
      <c r="CZ306" s="2"/>
      <c r="DA306" s="11"/>
      <c r="DB306" s="11"/>
      <c r="DC306" s="11"/>
      <c r="DD306" s="120" t="s">
        <v>72</v>
      </c>
      <c r="DE306" s="120" t="s">
        <v>72</v>
      </c>
      <c r="DF306" s="89" t="s">
        <v>487</v>
      </c>
      <c r="DG306" s="12">
        <v>23</v>
      </c>
      <c r="DH306" s="9"/>
      <c r="DI306" s="98">
        <v>0</v>
      </c>
      <c r="DJ306" s="102"/>
      <c r="DK306" s="1"/>
      <c r="DL306" s="103"/>
      <c r="DM306" s="46" t="s">
        <v>101</v>
      </c>
      <c r="DN306" s="10">
        <v>0</v>
      </c>
      <c r="DO306" s="10">
        <v>0</v>
      </c>
      <c r="DP306" s="11"/>
      <c r="DQ306" s="109"/>
      <c r="DR306" s="12"/>
      <c r="DS306" s="79">
        <v>0</v>
      </c>
      <c r="DT306" s="2"/>
      <c r="DU306" s="8">
        <v>-14.736000000000001</v>
      </c>
      <c r="DV306" s="12"/>
      <c r="DW306" s="13">
        <v>100</v>
      </c>
      <c r="DX306" s="89" t="s">
        <v>487</v>
      </c>
      <c r="DY306" s="12">
        <v>-33</v>
      </c>
      <c r="DZ306" s="89" t="s">
        <v>487</v>
      </c>
      <c r="EA306" s="7">
        <v>12.641475154124729</v>
      </c>
      <c r="EB306" s="75">
        <v>-7.8100000000000003E-2</v>
      </c>
      <c r="EC306" s="75">
        <v>6.1600000000000002E-2</v>
      </c>
      <c r="ED306" s="75">
        <v>6.8000000000000005E-2</v>
      </c>
      <c r="EE306" s="90">
        <v>0</v>
      </c>
      <c r="EF306" s="90">
        <v>0</v>
      </c>
      <c r="EG306" s="90">
        <v>0</v>
      </c>
      <c r="EH306" s="90">
        <v>0</v>
      </c>
      <c r="EI306" s="75"/>
      <c r="EJ306" s="89" t="s">
        <v>487</v>
      </c>
      <c r="EK306" s="91" t="s">
        <v>74</v>
      </c>
      <c r="EL306" s="91" t="s">
        <v>74</v>
      </c>
      <c r="EM306" s="91" t="s">
        <v>74</v>
      </c>
      <c r="EN306" s="91" t="s">
        <v>74</v>
      </c>
      <c r="EO306" s="91" t="s">
        <v>74</v>
      </c>
      <c r="EP306" s="91" t="s">
        <v>74</v>
      </c>
      <c r="EQ306" s="91" t="s">
        <v>74</v>
      </c>
      <c r="ER306" s="91" t="s">
        <v>74</v>
      </c>
      <c r="ES306" s="92" t="s">
        <v>74</v>
      </c>
      <c r="ET306" s="89" t="s">
        <v>487</v>
      </c>
      <c r="EU306" s="7">
        <v>7.92</v>
      </c>
      <c r="EV306" s="7">
        <v>3.44</v>
      </c>
      <c r="EW306" s="10"/>
      <c r="EX306" s="10"/>
      <c r="EY306" s="10"/>
      <c r="EZ306" s="10"/>
      <c r="FA306" s="75">
        <v>0.77342362312316959</v>
      </c>
      <c r="FB306" s="75">
        <v>0.81811743255322611</v>
      </c>
      <c r="FC306" s="75">
        <v>1.02943348187016</v>
      </c>
      <c r="FD306" s="89" t="s">
        <v>487</v>
      </c>
      <c r="FE306" s="13"/>
      <c r="FF306" s="6">
        <v>6.67</v>
      </c>
      <c r="FG306" s="10" t="s">
        <v>75</v>
      </c>
      <c r="FH306" s="6">
        <v>32000</v>
      </c>
      <c r="FI306" s="10"/>
      <c r="FJ306" s="9"/>
      <c r="FK306" s="6">
        <v>11.517331052983003</v>
      </c>
      <c r="FL306" s="6">
        <v>59.745490408169765</v>
      </c>
      <c r="FM306" s="6">
        <v>14.258064516129011</v>
      </c>
      <c r="FN306" s="6">
        <v>72.250083584085601</v>
      </c>
      <c r="FO306" s="6">
        <v>48.499399759903952</v>
      </c>
      <c r="FP306" s="6">
        <v>71.46904087414002</v>
      </c>
      <c r="FQ306" s="127">
        <v>0.70526703252576628</v>
      </c>
      <c r="FR306" s="122"/>
      <c r="FS306" s="121">
        <v>0.75286883678231253</v>
      </c>
      <c r="FT306" s="89" t="s">
        <v>487</v>
      </c>
      <c r="FU306" s="7">
        <v>57.972654441129045</v>
      </c>
      <c r="FV306" s="7">
        <v>99.545141425015842</v>
      </c>
      <c r="FW306" s="7">
        <v>48.902944647883061</v>
      </c>
      <c r="FX306" s="7">
        <v>99.271834119083351</v>
      </c>
      <c r="FY306" s="7">
        <v>101.87431208420195</v>
      </c>
      <c r="FZ306" s="7">
        <v>105.45216717676492</v>
      </c>
      <c r="GA306" s="7">
        <v>99.415797098406429</v>
      </c>
      <c r="GB306" s="7">
        <v>107.51520113421928</v>
      </c>
      <c r="GC306" s="89" t="s">
        <v>487</v>
      </c>
      <c r="GD306" s="92" t="s">
        <v>74</v>
      </c>
      <c r="GE306" s="92" t="s">
        <v>74</v>
      </c>
      <c r="GF306" s="123" t="s">
        <v>1403</v>
      </c>
      <c r="GG306" s="123" t="s">
        <v>1401</v>
      </c>
      <c r="GH306" s="124" t="s">
        <v>74</v>
      </c>
      <c r="GI306" s="125" t="s">
        <v>74</v>
      </c>
      <c r="GJ306" s="126" t="s">
        <v>81</v>
      </c>
      <c r="GK306" s="89" t="s">
        <v>487</v>
      </c>
      <c r="GL306" s="75">
        <v>0.13495228461762199</v>
      </c>
      <c r="GM306" s="129">
        <v>-1.14559758462465E-2</v>
      </c>
      <c r="GN306" s="130">
        <v>-4.0130240746652099E-2</v>
      </c>
      <c r="GO306" s="129">
        <v>-0.816153794566018</v>
      </c>
      <c r="GP306" s="131">
        <v>-0.245791042635358</v>
      </c>
      <c r="GQ306" s="129">
        <v>-0.40230344945610802</v>
      </c>
      <c r="GR306" s="130">
        <v>-0.144831893797818</v>
      </c>
      <c r="GS306" s="131">
        <v>-0.63033241532253403</v>
      </c>
      <c r="GT306" s="75">
        <v>0.13495228461762199</v>
      </c>
      <c r="GU306" s="129">
        <v>-1.14559758462465E-2</v>
      </c>
      <c r="GV306" s="130">
        <v>-4.0130240746652099E-2</v>
      </c>
      <c r="GW306" s="129">
        <v>-0.816153794566018</v>
      </c>
      <c r="GX306" s="131">
        <v>-0.245791042635358</v>
      </c>
      <c r="GY306" s="129">
        <v>-0.40230344945610802</v>
      </c>
      <c r="GZ306" s="130">
        <v>-0.144831893797818</v>
      </c>
      <c r="HA306" s="131">
        <v>-0.63033241532253403</v>
      </c>
      <c r="HB306" s="89" t="s">
        <v>487</v>
      </c>
      <c r="HC306" s="106"/>
      <c r="HD306" s="106"/>
      <c r="HE306" s="106"/>
      <c r="HF306" s="106"/>
      <c r="HG306" s="106"/>
      <c r="HH306" s="106"/>
      <c r="HI306" s="106"/>
      <c r="HJ306" s="106"/>
      <c r="HK306" s="106"/>
      <c r="HL306" s="106"/>
      <c r="HM306" s="106"/>
      <c r="HN306" s="106"/>
      <c r="HO306" s="106"/>
      <c r="HP306" s="106"/>
      <c r="HQ306" s="106"/>
      <c r="HR306" s="106"/>
      <c r="HS306" s="106"/>
      <c r="HT306" s="106"/>
      <c r="HU306" s="106"/>
      <c r="HV306" s="106"/>
      <c r="HW306" s="106"/>
      <c r="HX306" s="106"/>
      <c r="HY306" s="106"/>
      <c r="HZ306" s="106"/>
      <c r="IA306" s="89" t="s">
        <v>487</v>
      </c>
      <c r="IB306" s="133">
        <v>0.18030677812875001</v>
      </c>
      <c r="IC306" s="128">
        <v>0.49652059677051902</v>
      </c>
      <c r="ID306" s="13" t="s">
        <v>487</v>
      </c>
      <c r="IE306" s="6">
        <v>70.488677920000001</v>
      </c>
      <c r="IF306" s="6">
        <v>79.634927899999994</v>
      </c>
      <c r="IG306" s="6">
        <v>57.347456010000002</v>
      </c>
      <c r="IH306" s="6">
        <v>90.263013700000002</v>
      </c>
      <c r="II306" s="6">
        <v>84.939564000000004</v>
      </c>
      <c r="IJ306" s="6">
        <v>72.461689750000005</v>
      </c>
      <c r="IK306" s="6">
        <v>71.429156759999998</v>
      </c>
      <c r="IL306" s="7"/>
      <c r="IM306" s="6">
        <v>90.46701152</v>
      </c>
      <c r="IN306" s="6">
        <v>85.698551499999994</v>
      </c>
      <c r="IO306" s="6">
        <v>67.961099020000006</v>
      </c>
      <c r="IP306" s="7">
        <v>72.353822260000001</v>
      </c>
      <c r="IQ306" s="7">
        <v>108.2783348</v>
      </c>
      <c r="IR306" s="7">
        <v>107.17880289999999</v>
      </c>
      <c r="IS306" s="6">
        <v>66.087640449999995</v>
      </c>
      <c r="IT306" s="7">
        <v>78.165042580000005</v>
      </c>
      <c r="IU306" s="6">
        <v>75.00657606</v>
      </c>
      <c r="IV306" s="7">
        <v>90.805574440000001</v>
      </c>
      <c r="IW306" s="7">
        <v>84.646210760000002</v>
      </c>
      <c r="IX306" s="7">
        <v>2.341304348</v>
      </c>
      <c r="IY306" s="6">
        <v>64.332032900000002</v>
      </c>
      <c r="IZ306" s="6">
        <v>64.567169140000004</v>
      </c>
      <c r="JA306" s="6">
        <v>45.767716540000002</v>
      </c>
      <c r="JB306" s="6">
        <v>56.350665050000003</v>
      </c>
      <c r="JC306" s="6">
        <v>20.111814760000001</v>
      </c>
      <c r="JD306" s="7">
        <v>-69.553571430000005</v>
      </c>
      <c r="JE306" s="7">
        <v>83.236566800000006</v>
      </c>
      <c r="JF306" s="7">
        <v>77.883193689999999</v>
      </c>
      <c r="JG306" s="7">
        <v>70.398596940000004</v>
      </c>
      <c r="JH306" s="6">
        <v>73.593800799999997</v>
      </c>
      <c r="JI306" s="7">
        <v>95.644742239999999</v>
      </c>
      <c r="JJ306" s="6">
        <v>85.182342370000001</v>
      </c>
      <c r="JK306" s="7">
        <v>81.223267750000005</v>
      </c>
      <c r="JL306" s="6">
        <v>84.946536260000002</v>
      </c>
      <c r="JM306" s="7">
        <v>39.776113049999999</v>
      </c>
      <c r="JN306" s="6">
        <v>58.730023799999998</v>
      </c>
      <c r="JO306" s="7">
        <v>54.250854830000002</v>
      </c>
      <c r="JP306" s="7"/>
      <c r="JQ306" s="6">
        <v>77.245679559999999</v>
      </c>
      <c r="JR306" s="6">
        <v>90.331897400000003</v>
      </c>
      <c r="JS306" s="7">
        <v>91.797535640000007</v>
      </c>
      <c r="JT306" s="7">
        <v>-67.733160620000007</v>
      </c>
      <c r="JU306" s="7">
        <v>-33.717105259999997</v>
      </c>
      <c r="JV306" s="7">
        <v>82.109491219999995</v>
      </c>
      <c r="JW306" s="6">
        <v>87.005013439999999</v>
      </c>
      <c r="JX306" s="7">
        <v>60.458036720000003</v>
      </c>
      <c r="JY306" s="6">
        <v>112.2810301</v>
      </c>
      <c r="JZ306" s="7">
        <v>91.907857550000003</v>
      </c>
      <c r="KA306" s="6">
        <v>79.752001870000001</v>
      </c>
      <c r="KB306" s="7">
        <v>93.422803040000005</v>
      </c>
      <c r="KC306" s="7">
        <v>74.384583509999999</v>
      </c>
      <c r="KD306" s="6">
        <v>100.4212971</v>
      </c>
      <c r="KE306" s="6">
        <v>96.142555729999998</v>
      </c>
      <c r="KF306" s="6">
        <v>94.534776359999995</v>
      </c>
      <c r="KG306" s="7">
        <v>12.235177759999999</v>
      </c>
      <c r="KH306" s="6">
        <v>60.067873300000002</v>
      </c>
      <c r="KI306" s="6">
        <v>69.211612669999994</v>
      </c>
      <c r="KJ306" s="6">
        <v>80.754331219999997</v>
      </c>
      <c r="KK306" s="6">
        <v>-29.823717949999999</v>
      </c>
      <c r="KM306" s="178">
        <v>0.62206560171519387</v>
      </c>
      <c r="KN306" s="178">
        <v>0.4334243116491639</v>
      </c>
      <c r="KO306" s="178">
        <v>0.67695525329317052</v>
      </c>
    </row>
    <row r="307" spans="1:301" ht="87.75" customHeight="1">
      <c r="A307" s="164" t="s">
        <v>1822</v>
      </c>
      <c r="B307" s="84" t="str">
        <f>"Chemistry 706"</f>
        <v>Chemistry 706</v>
      </c>
      <c r="C307" s="158" t="s">
        <v>1938</v>
      </c>
      <c r="D307" s="13" t="s">
        <v>461</v>
      </c>
      <c r="E307" s="163"/>
      <c r="F307" s="13"/>
      <c r="G307" s="2" t="s">
        <v>462</v>
      </c>
      <c r="H307" s="13" t="s">
        <v>1168</v>
      </c>
      <c r="I307" s="83" t="str">
        <f>"Chemistry 306"</f>
        <v>Chemistry 306</v>
      </c>
      <c r="J307" s="13">
        <v>307</v>
      </c>
      <c r="K307" s="4"/>
      <c r="L307" s="53">
        <v>0.94671701104629091</v>
      </c>
      <c r="M307" s="114"/>
      <c r="N307" s="5">
        <v>90</v>
      </c>
      <c r="O307" s="6">
        <v>100</v>
      </c>
      <c r="P307" s="6">
        <v>376</v>
      </c>
      <c r="Q307" s="6">
        <v>1350</v>
      </c>
      <c r="S307" s="7">
        <v>545.29999999999995</v>
      </c>
      <c r="T307" s="6"/>
      <c r="U307" s="6">
        <v>59.13</v>
      </c>
      <c r="V307" s="6">
        <v>91.97999999999999</v>
      </c>
      <c r="W307" s="6">
        <v>164.9</v>
      </c>
      <c r="X307" s="6">
        <v>325.10000000000002</v>
      </c>
      <c r="Y307" s="6">
        <v>595.1</v>
      </c>
      <c r="Z307" s="6">
        <v>262.7</v>
      </c>
      <c r="AA307" s="115" t="s">
        <v>68</v>
      </c>
      <c r="AB307" s="116" t="s">
        <v>69</v>
      </c>
      <c r="AC307" s="116" t="s">
        <v>69</v>
      </c>
      <c r="AD307" s="116" t="s">
        <v>69</v>
      </c>
      <c r="AE307" s="115" t="s">
        <v>68</v>
      </c>
      <c r="AF307" s="116" t="s">
        <v>69</v>
      </c>
      <c r="AG307" s="10"/>
      <c r="AH307" s="10"/>
      <c r="AI307" s="10"/>
      <c r="AJ307" s="10"/>
      <c r="AK307" s="75">
        <v>1.1100000000000001</v>
      </c>
      <c r="AL307" s="117" t="s">
        <v>907</v>
      </c>
      <c r="AM307" s="89" t="s">
        <v>461</v>
      </c>
      <c r="AN307" s="118">
        <v>-3.541385398276041E-2</v>
      </c>
      <c r="AO307" s="118">
        <v>-4.1679443330581434E-2</v>
      </c>
      <c r="AP307" s="118">
        <v>8.5478518580531693E-4</v>
      </c>
      <c r="AQ307" s="118"/>
      <c r="AR307" s="80" t="s">
        <v>70</v>
      </c>
      <c r="AS307" s="7">
        <v>1.154128249440959</v>
      </c>
      <c r="AT307" s="119" t="s">
        <v>89</v>
      </c>
      <c r="AU307" s="89" t="s">
        <v>461</v>
      </c>
      <c r="AV307" s="7">
        <v>96.681676999999993</v>
      </c>
      <c r="AW307" s="7">
        <v>94.69</v>
      </c>
      <c r="AX307" s="7">
        <v>-10.724</v>
      </c>
      <c r="AY307" s="7">
        <v>1515.046</v>
      </c>
      <c r="AZ307" s="7">
        <v>65.91686307185465</v>
      </c>
      <c r="BA307" s="7">
        <v>40.597160901650142</v>
      </c>
      <c r="BB307" s="187">
        <v>1428</v>
      </c>
      <c r="BC307" s="7">
        <v>82.5076083916084</v>
      </c>
      <c r="BD307" s="7">
        <v>97.255437385512067</v>
      </c>
      <c r="BE307" s="7">
        <v>94.013688059701494</v>
      </c>
      <c r="BF307" s="7">
        <v>92.833353164556968</v>
      </c>
      <c r="BG307" s="7">
        <v>94.005994805194803</v>
      </c>
      <c r="BH307" s="7">
        <v>86.908104393977084</v>
      </c>
      <c r="BI307" s="7">
        <v>29.61743526562865</v>
      </c>
      <c r="BJ307" s="165">
        <v>1</v>
      </c>
      <c r="BK307" s="7">
        <v>69.682177640000006</v>
      </c>
      <c r="BL307" s="7">
        <v>1547.92</v>
      </c>
      <c r="BM307" s="7">
        <v>100</v>
      </c>
      <c r="BN307" s="77">
        <v>470</v>
      </c>
      <c r="BO307" s="7">
        <v>67.200999999999993</v>
      </c>
      <c r="BP307" s="7">
        <v>77.594999999999999</v>
      </c>
      <c r="BQ307" s="7">
        <v>2179.2250000000004</v>
      </c>
      <c r="BR307" s="7">
        <v>2388.7333333333331</v>
      </c>
      <c r="BS307" s="7">
        <v>72.929504378335352</v>
      </c>
      <c r="BT307" s="7">
        <v>97.748901974314151</v>
      </c>
      <c r="BU307" s="75">
        <v>3.4</v>
      </c>
      <c r="BV307" s="7">
        <v>60.735746968625271</v>
      </c>
      <c r="BW307" s="7">
        <v>2768</v>
      </c>
      <c r="BX307" s="6">
        <v>-9.357762284992738</v>
      </c>
      <c r="BY307" s="6"/>
      <c r="BZ307" s="6">
        <v>18.831244939808634</v>
      </c>
      <c r="CA307" s="6"/>
      <c r="CB307" s="4"/>
      <c r="CC307" s="89" t="s">
        <v>461</v>
      </c>
      <c r="CD307" s="4">
        <v>-0.23132884305745449</v>
      </c>
      <c r="CE307" s="4">
        <v>74.030978167517688</v>
      </c>
      <c r="CF307" s="4"/>
      <c r="CG307" s="89" t="s">
        <v>461</v>
      </c>
      <c r="CH307" s="6">
        <v>13.18</v>
      </c>
      <c r="CI307" s="53"/>
      <c r="CJ307" s="6">
        <v>793.7</v>
      </c>
      <c r="CK307" s="6">
        <v>1021.67</v>
      </c>
      <c r="CL307" s="8">
        <v>101</v>
      </c>
      <c r="CM307" s="6">
        <v>1014.25</v>
      </c>
      <c r="CN307" s="9">
        <v>-34</v>
      </c>
      <c r="CO307" s="6">
        <v>1191.96</v>
      </c>
      <c r="CP307" s="5">
        <v>-105</v>
      </c>
      <c r="CQ307" s="4">
        <v>30</v>
      </c>
      <c r="CR307" s="78">
        <v>0.99</v>
      </c>
      <c r="CS307" s="78">
        <v>2.17</v>
      </c>
      <c r="CT307" s="78">
        <v>0.5</v>
      </c>
      <c r="CU307" s="78">
        <v>6.31</v>
      </c>
      <c r="CV307" s="6">
        <v>162.13604227158453</v>
      </c>
      <c r="CW307" s="78"/>
      <c r="CX307" s="10">
        <v>30</v>
      </c>
      <c r="CY307" s="6">
        <v>93.330443779163346</v>
      </c>
      <c r="CZ307" s="2"/>
      <c r="DA307" s="11"/>
      <c r="DB307" s="13" t="s">
        <v>81</v>
      </c>
      <c r="DC307" s="11"/>
      <c r="DD307" s="120" t="s">
        <v>72</v>
      </c>
      <c r="DE307" s="120" t="s">
        <v>72</v>
      </c>
      <c r="DF307" s="89" t="s">
        <v>461</v>
      </c>
      <c r="DG307" s="12">
        <v>100</v>
      </c>
      <c r="DH307" s="9">
        <v>2.17</v>
      </c>
      <c r="DI307" s="98">
        <v>50</v>
      </c>
      <c r="DJ307" s="100"/>
      <c r="DK307" s="1">
        <v>2.6</v>
      </c>
      <c r="DL307" s="101"/>
      <c r="DM307" s="46">
        <v>2.2999999999999998</v>
      </c>
      <c r="DN307" s="10">
        <v>4</v>
      </c>
      <c r="DO307" s="10">
        <v>4</v>
      </c>
      <c r="DP307" s="11"/>
      <c r="DQ307" s="109"/>
      <c r="DR307" s="12"/>
      <c r="DS307" s="79">
        <v>40.200000000000003</v>
      </c>
      <c r="DT307" s="2"/>
      <c r="DU307" s="8">
        <v>24</v>
      </c>
      <c r="DV307" s="12"/>
      <c r="DW307" s="13">
        <v>100</v>
      </c>
      <c r="DX307" s="89" t="s">
        <v>461</v>
      </c>
      <c r="DY307" s="12">
        <v>-26</v>
      </c>
      <c r="DZ307" s="89" t="s">
        <v>461</v>
      </c>
      <c r="EA307" s="7">
        <v>3.1023258893452401</v>
      </c>
      <c r="EB307" s="75">
        <v>-0.24759999999999999</v>
      </c>
      <c r="EC307" s="75">
        <v>-0.44040000000000001</v>
      </c>
      <c r="ED307" s="75">
        <v>-0.91679999999999995</v>
      </c>
      <c r="EE307" s="90">
        <v>0.92044707429325001</v>
      </c>
      <c r="EF307" s="90">
        <v>41.054350361558221</v>
      </c>
      <c r="EG307" s="90">
        <v>0</v>
      </c>
      <c r="EH307" s="90">
        <v>0.38627584639856138</v>
      </c>
      <c r="EI307" s="75"/>
      <c r="EJ307" s="89" t="s">
        <v>461</v>
      </c>
      <c r="EK307" s="91" t="s">
        <v>74</v>
      </c>
      <c r="EL307" s="91" t="s">
        <v>74</v>
      </c>
      <c r="EM307" s="91" t="s">
        <v>74</v>
      </c>
      <c r="EN307" s="91" t="s">
        <v>74</v>
      </c>
      <c r="EO307" s="91" t="s">
        <v>74</v>
      </c>
      <c r="EP307" s="91" t="s">
        <v>74</v>
      </c>
      <c r="EQ307" s="91" t="s">
        <v>74</v>
      </c>
      <c r="ER307" s="91" t="s">
        <v>74</v>
      </c>
      <c r="ES307" s="92" t="s">
        <v>74</v>
      </c>
      <c r="ET307" s="89" t="s">
        <v>461</v>
      </c>
      <c r="EU307" s="7">
        <v>32.700000000000003</v>
      </c>
      <c r="EV307" s="7">
        <v>17.8</v>
      </c>
      <c r="EW307" s="10"/>
      <c r="EX307" s="10"/>
      <c r="EY307" s="10"/>
      <c r="EZ307" s="10"/>
      <c r="FA307" s="75">
        <v>0.91599206417227241</v>
      </c>
      <c r="FB307" s="75">
        <v>0.87414294134136983</v>
      </c>
      <c r="FC307" s="75">
        <v>1.3404994473980256</v>
      </c>
      <c r="FD307" s="89" t="s">
        <v>461</v>
      </c>
      <c r="FE307" s="15" t="s">
        <v>113</v>
      </c>
      <c r="FF307" s="6">
        <v>6.67</v>
      </c>
      <c r="FG307" s="10"/>
      <c r="FH307" s="6">
        <v>4056.99</v>
      </c>
      <c r="FI307" s="10"/>
      <c r="FJ307" s="9">
        <v>1.74</v>
      </c>
      <c r="FK307" s="6">
        <v>18.794128661594232</v>
      </c>
      <c r="FL307" s="6">
        <v>-12.333184564032585</v>
      </c>
      <c r="FM307" s="6">
        <v>49.176470588235333</v>
      </c>
      <c r="FN307" s="6">
        <v>37.230013307400945</v>
      </c>
      <c r="FO307" s="6">
        <v>-16.07142857142858</v>
      </c>
      <c r="FP307" s="6">
        <v>27.430066411752897</v>
      </c>
      <c r="FQ307" s="127">
        <v>0.58018513161700891</v>
      </c>
      <c r="FR307" s="122"/>
      <c r="FS307" s="121">
        <v>0.75965067078428627</v>
      </c>
      <c r="FT307" s="89" t="s">
        <v>461</v>
      </c>
      <c r="FU307" s="7">
        <v>62.680078249459548</v>
      </c>
      <c r="FV307" s="7">
        <v>-21.204304220782454</v>
      </c>
      <c r="FW307" s="7">
        <v>0.65414075815656281</v>
      </c>
      <c r="FX307" s="7">
        <v>36.707390440374091</v>
      </c>
      <c r="FY307" s="7">
        <v>-22.238993922140303</v>
      </c>
      <c r="FZ307" s="7">
        <v>23.283530237164406</v>
      </c>
      <c r="GA307" s="7">
        <v>-62.275755034365751</v>
      </c>
      <c r="GB307" s="7">
        <v>99.935984446591462</v>
      </c>
      <c r="GC307" s="89" t="s">
        <v>461</v>
      </c>
      <c r="GD307" s="95" t="s">
        <v>74</v>
      </c>
      <c r="GE307" s="95" t="s">
        <v>74</v>
      </c>
      <c r="GF307" s="123" t="s">
        <v>1402</v>
      </c>
      <c r="GG307" s="123" t="s">
        <v>1403</v>
      </c>
      <c r="GH307" s="124" t="s">
        <v>81</v>
      </c>
      <c r="GI307" s="125" t="s">
        <v>81</v>
      </c>
      <c r="GJ307" s="126" t="s">
        <v>81</v>
      </c>
      <c r="GK307" s="89" t="s">
        <v>461</v>
      </c>
      <c r="GL307" s="127"/>
      <c r="GM307" s="127"/>
      <c r="GN307" s="127"/>
      <c r="GO307" s="127"/>
      <c r="GP307" s="127"/>
      <c r="GQ307" s="127"/>
      <c r="GR307" s="127"/>
      <c r="GS307" s="127"/>
      <c r="GT307" s="127"/>
      <c r="GU307" s="127"/>
      <c r="GV307" s="127"/>
      <c r="GW307" s="127"/>
      <c r="GX307" s="127"/>
      <c r="GY307" s="127"/>
      <c r="GZ307" s="127"/>
      <c r="HA307" s="127"/>
      <c r="HB307" s="89" t="s">
        <v>461</v>
      </c>
      <c r="HC307" s="106"/>
      <c r="HD307" s="106"/>
      <c r="HE307" s="106"/>
      <c r="HF307" s="106"/>
      <c r="HG307" s="106"/>
      <c r="HH307" s="106"/>
      <c r="HI307" s="106"/>
      <c r="HJ307" s="106"/>
      <c r="HK307" s="106"/>
      <c r="HL307" s="106"/>
      <c r="HM307" s="106"/>
      <c r="HN307" s="106"/>
      <c r="HO307" s="106"/>
      <c r="HP307" s="106"/>
      <c r="HQ307" s="106"/>
      <c r="HR307" s="106"/>
      <c r="HS307" s="106"/>
      <c r="HT307" s="106"/>
      <c r="HU307" s="106"/>
      <c r="HV307" s="106"/>
      <c r="HW307" s="106"/>
      <c r="HX307" s="106"/>
      <c r="HY307" s="106"/>
      <c r="HZ307" s="106"/>
      <c r="IA307" s="89" t="s">
        <v>461</v>
      </c>
      <c r="IB307" s="128">
        <v>0.36846241379226202</v>
      </c>
      <c r="IC307" s="42">
        <v>0.73242212643612603</v>
      </c>
      <c r="ID307" s="13" t="s">
        <v>461</v>
      </c>
      <c r="IE307" s="6">
        <v>106.21032099999999</v>
      </c>
      <c r="IF307" s="6">
        <v>87.53379683</v>
      </c>
      <c r="IG307" s="6">
        <v>74.746709210000006</v>
      </c>
      <c r="IH307" s="6">
        <v>72.794860029999995</v>
      </c>
      <c r="II307" s="6">
        <v>58.909930719999998</v>
      </c>
      <c r="IJ307" s="6">
        <v>73.117640499999993</v>
      </c>
      <c r="IK307" s="6">
        <v>87.903774870000007</v>
      </c>
      <c r="IL307" s="7">
        <v>75.343553900000003</v>
      </c>
      <c r="IM307" s="6">
        <v>89.475532419999993</v>
      </c>
      <c r="IN307" s="6">
        <v>90.4461534</v>
      </c>
      <c r="IO307" s="6">
        <v>86.164642979999996</v>
      </c>
      <c r="IP307" s="7">
        <v>73.125581400000002</v>
      </c>
      <c r="IQ307" s="7">
        <v>71.281854269999997</v>
      </c>
      <c r="IR307" s="7">
        <v>87.648240810000004</v>
      </c>
      <c r="IS307" s="6">
        <v>58.753720819999998</v>
      </c>
      <c r="IT307" s="7">
        <v>71.338017789999995</v>
      </c>
      <c r="IU307" s="6">
        <v>37.86342123</v>
      </c>
      <c r="IV307" s="7">
        <v>82.102241840000005</v>
      </c>
      <c r="IW307" s="7">
        <v>73.199838189999994</v>
      </c>
      <c r="IX307" s="7">
        <v>79.313478459999999</v>
      </c>
      <c r="IY307" s="6">
        <v>76.369913690000004</v>
      </c>
      <c r="IZ307" s="6">
        <v>56.064226320000003</v>
      </c>
      <c r="JA307" s="6">
        <v>70.001488129999998</v>
      </c>
      <c r="JB307" s="6">
        <v>34.487715629999997</v>
      </c>
      <c r="JC307" s="6">
        <v>53.00047592</v>
      </c>
      <c r="JD307" s="7">
        <v>84.39391019</v>
      </c>
      <c r="JE307" s="7">
        <v>88.816592110000002</v>
      </c>
      <c r="JF307" s="7">
        <v>97.188135470000006</v>
      </c>
      <c r="JG307" s="7">
        <v>92.818772969999998</v>
      </c>
      <c r="JH307" s="6">
        <v>65.657765609999998</v>
      </c>
      <c r="JI307" s="7">
        <v>95.650698489999996</v>
      </c>
      <c r="JJ307" s="6">
        <v>76.484724779999993</v>
      </c>
      <c r="JK307" s="7">
        <v>52.653123880000003</v>
      </c>
      <c r="JL307" s="6">
        <v>67.900295729999996</v>
      </c>
      <c r="JM307" s="7">
        <v>82.380695610000004</v>
      </c>
      <c r="JN307" s="6">
        <v>104.5011994</v>
      </c>
      <c r="JO307" s="7">
        <v>50.080468179999997</v>
      </c>
      <c r="JP307" s="7"/>
      <c r="JQ307" s="6">
        <v>66.775721050000001</v>
      </c>
      <c r="JR307" s="6">
        <v>102.5751265</v>
      </c>
      <c r="JS307" s="7">
        <v>85.635128230000007</v>
      </c>
      <c r="JT307" s="7">
        <v>61.849297</v>
      </c>
      <c r="JU307" s="7">
        <v>70.897073879999994</v>
      </c>
      <c r="JV307" s="7">
        <v>65.890764430000004</v>
      </c>
      <c r="JW307" s="6">
        <v>72.581531400000003</v>
      </c>
      <c r="JX307" s="7">
        <v>66.033371880000004</v>
      </c>
      <c r="JY307" s="6">
        <v>79.248838930000005</v>
      </c>
      <c r="JZ307" s="7">
        <v>64.712326160000003</v>
      </c>
      <c r="KA307" s="6">
        <v>88.177184920000002</v>
      </c>
      <c r="KB307" s="7">
        <v>97.624862840000006</v>
      </c>
      <c r="KC307" s="7">
        <v>44.044822670000002</v>
      </c>
      <c r="KD307" s="6">
        <v>71.762864329999999</v>
      </c>
      <c r="KE307" s="6">
        <v>82.305037420000005</v>
      </c>
      <c r="KF307" s="6">
        <v>69.761634509999993</v>
      </c>
      <c r="KG307" s="7">
        <v>60.394412490000001</v>
      </c>
      <c r="KH307" s="6">
        <v>67.293625910000003</v>
      </c>
      <c r="KI307" s="6">
        <v>73.325949429999994</v>
      </c>
      <c r="KJ307" s="6">
        <v>89.810273940000002</v>
      </c>
      <c r="KK307" s="6">
        <v>62.991556090000003</v>
      </c>
      <c r="KM307" s="178">
        <v>0.97134149574667394</v>
      </c>
      <c r="KN307" s="178">
        <v>0.98089096385998498</v>
      </c>
      <c r="KO307" s="178">
        <v>0.84482370898699088</v>
      </c>
    </row>
    <row r="308" spans="1:301" ht="87.75" customHeight="1">
      <c r="A308" s="164" t="s">
        <v>1823</v>
      </c>
      <c r="B308" s="84" t="str">
        <f>"Chemistry 707"</f>
        <v>Chemistry 707</v>
      </c>
      <c r="C308" s="158" t="s">
        <v>1938</v>
      </c>
      <c r="D308" s="13" t="s">
        <v>869</v>
      </c>
      <c r="E308" s="163"/>
      <c r="F308" s="13"/>
      <c r="G308" s="2" t="s">
        <v>870</v>
      </c>
      <c r="H308" s="13" t="s">
        <v>1383</v>
      </c>
      <c r="I308" s="83" t="str">
        <f>"Chemistry 307"</f>
        <v>Chemistry 307</v>
      </c>
      <c r="J308" s="13">
        <v>308</v>
      </c>
      <c r="K308" s="4"/>
      <c r="L308" s="53">
        <v>1.3905624316494574</v>
      </c>
      <c r="M308" s="114"/>
      <c r="N308" s="5">
        <v>105</v>
      </c>
      <c r="O308" s="6">
        <v>99</v>
      </c>
      <c r="P308" s="6">
        <v>814</v>
      </c>
      <c r="Q308" s="6">
        <v>705</v>
      </c>
      <c r="S308" s="7">
        <v>4022</v>
      </c>
      <c r="T308" s="6"/>
      <c r="U308" s="6">
        <v>209</v>
      </c>
      <c r="V308" s="6">
        <v>964.4</v>
      </c>
      <c r="W308" s="6"/>
      <c r="X308" s="6">
        <v>89.98</v>
      </c>
      <c r="Y308" s="6">
        <v>262.3</v>
      </c>
      <c r="Z308" s="6">
        <v>74.3</v>
      </c>
      <c r="AA308" s="115" t="s">
        <v>68</v>
      </c>
      <c r="AB308" s="115" t="s">
        <v>68</v>
      </c>
      <c r="AC308" s="115" t="s">
        <v>68</v>
      </c>
      <c r="AD308" s="115" t="s">
        <v>68</v>
      </c>
      <c r="AE308" s="116" t="s">
        <v>69</v>
      </c>
      <c r="AF308" s="116" t="s">
        <v>69</v>
      </c>
      <c r="AG308" s="10"/>
      <c r="AH308" s="10"/>
      <c r="AI308" s="10"/>
      <c r="AJ308" s="10"/>
      <c r="AK308" s="75">
        <v>1.06</v>
      </c>
      <c r="AL308" s="117" t="s">
        <v>907</v>
      </c>
      <c r="AM308" s="89" t="s">
        <v>869</v>
      </c>
      <c r="AN308" s="118">
        <v>-3.541385398276041E-2</v>
      </c>
      <c r="AO308" s="118">
        <v>-4.1679443330581434E-2</v>
      </c>
      <c r="AP308" s="118">
        <v>-1.4593139858869085E-2</v>
      </c>
      <c r="AQ308" s="118"/>
      <c r="AR308" s="80" t="s">
        <v>70</v>
      </c>
      <c r="AS308" s="7">
        <v>107.85926364023516</v>
      </c>
      <c r="AT308" s="119"/>
      <c r="AU308" s="89" t="s">
        <v>869</v>
      </c>
      <c r="AV308" s="7">
        <v>30.6486147</v>
      </c>
      <c r="AW308" s="7">
        <v>14.224</v>
      </c>
      <c r="AX308" s="7">
        <v>-13.395</v>
      </c>
      <c r="AY308" s="7"/>
      <c r="AZ308" s="7">
        <v>77.983120654008275</v>
      </c>
      <c r="BA308" s="7">
        <v>13.921422618854301</v>
      </c>
      <c r="BB308" s="185"/>
      <c r="BC308" s="7">
        <v>94.65795804195804</v>
      </c>
      <c r="BD308" s="7">
        <v>87.34702772689424</v>
      </c>
      <c r="BE308" s="7">
        <v>68.640553731343289</v>
      </c>
      <c r="BF308" s="7">
        <v>60.871327848101267</v>
      </c>
      <c r="BG308" s="7">
        <v>79.720280519480525</v>
      </c>
      <c r="BH308" s="7">
        <v>92.545480336182123</v>
      </c>
      <c r="BI308" s="7">
        <v>5.0474866006949668</v>
      </c>
      <c r="BJ308" s="174">
        <v>1</v>
      </c>
      <c r="BK308" s="7">
        <v>14.548496370000001</v>
      </c>
      <c r="BL308" s="7"/>
      <c r="BM308" s="7">
        <v>100</v>
      </c>
      <c r="BN308" s="175">
        <v>2060</v>
      </c>
      <c r="BO308" s="7">
        <v>11.745400000000004</v>
      </c>
      <c r="BP308" s="7">
        <v>8.2740000000000009</v>
      </c>
      <c r="BQ308" s="7"/>
      <c r="BR308" s="7"/>
      <c r="BS308" s="7">
        <v>56.852149919521729</v>
      </c>
      <c r="BT308" s="7">
        <v>61.630011570240001</v>
      </c>
      <c r="BU308" s="75"/>
      <c r="BV308" s="7">
        <v>3.2171432655409116</v>
      </c>
      <c r="BW308" s="7" t="s">
        <v>195</v>
      </c>
      <c r="BX308" s="6">
        <v>14.932870190753919</v>
      </c>
      <c r="BY308" s="6"/>
      <c r="BZ308" s="6">
        <v>30.895741801702581</v>
      </c>
      <c r="CA308" s="6"/>
      <c r="CB308" s="4"/>
      <c r="CC308" s="89" t="s">
        <v>869</v>
      </c>
      <c r="CD308" s="4">
        <v>-22.37280715371962</v>
      </c>
      <c r="CE308" s="4">
        <v>9.1825533150273984</v>
      </c>
      <c r="CF308" s="4"/>
      <c r="CG308" s="89" t="s">
        <v>869</v>
      </c>
      <c r="CH308" s="6">
        <v>-19.5</v>
      </c>
      <c r="CI308" s="53"/>
      <c r="CJ308" s="6">
        <v>2902.53</v>
      </c>
      <c r="CK308" s="6">
        <v>15022.89</v>
      </c>
      <c r="CL308" s="8">
        <v>22</v>
      </c>
      <c r="CM308" s="6">
        <v>32000</v>
      </c>
      <c r="CN308" s="9">
        <v>93</v>
      </c>
      <c r="CO308" s="6">
        <v>5481.4</v>
      </c>
      <c r="CP308" s="5">
        <v>-86</v>
      </c>
      <c r="CQ308" s="4">
        <v>30</v>
      </c>
      <c r="CR308" s="78">
        <v>22.39</v>
      </c>
      <c r="CS308" s="78">
        <v>19.78</v>
      </c>
      <c r="CT308" s="78">
        <v>7.65</v>
      </c>
      <c r="CU308" s="78">
        <v>6.86</v>
      </c>
      <c r="CV308" s="6">
        <v>148.05108864263178</v>
      </c>
      <c r="CW308" s="78"/>
      <c r="CX308" s="10">
        <v>30</v>
      </c>
      <c r="CY308" s="6">
        <v>96.391871885585459</v>
      </c>
      <c r="CZ308" s="2"/>
      <c r="DA308" s="11"/>
      <c r="DB308" s="11"/>
      <c r="DC308" s="11"/>
      <c r="DD308" s="120" t="s">
        <v>72</v>
      </c>
      <c r="DE308" s="120" t="s">
        <v>72</v>
      </c>
      <c r="DF308" s="89" t="s">
        <v>869</v>
      </c>
      <c r="DG308" s="12">
        <v>55</v>
      </c>
      <c r="DH308" s="9"/>
      <c r="DI308" s="98">
        <v>0</v>
      </c>
      <c r="DJ308" s="102"/>
      <c r="DK308" s="1"/>
      <c r="DL308" s="103"/>
      <c r="DM308" s="46" t="s">
        <v>101</v>
      </c>
      <c r="DN308" s="10">
        <v>1</v>
      </c>
      <c r="DO308" s="10">
        <v>3</v>
      </c>
      <c r="DP308" s="11"/>
      <c r="DQ308" s="55"/>
      <c r="DR308" s="12"/>
      <c r="DS308" s="79">
        <v>0</v>
      </c>
      <c r="DT308" s="2"/>
      <c r="DU308" s="8">
        <v>-46</v>
      </c>
      <c r="DV308" s="12"/>
      <c r="DW308" s="13">
        <v>100</v>
      </c>
      <c r="DX308" s="89" t="s">
        <v>869</v>
      </c>
      <c r="DY308" s="12">
        <v>13</v>
      </c>
      <c r="DZ308" s="89" t="s">
        <v>869</v>
      </c>
      <c r="EA308" s="7">
        <v>90.523608296173009</v>
      </c>
      <c r="EB308" s="75">
        <v>-0.13600000000000001</v>
      </c>
      <c r="EC308" s="75">
        <v>-0.70930000000000004</v>
      </c>
      <c r="ED308" s="75">
        <v>-1.0286999999999999</v>
      </c>
      <c r="EE308" s="90">
        <v>24.436686766105993</v>
      </c>
      <c r="EF308" s="90">
        <v>41.570751523358155</v>
      </c>
      <c r="EG308" s="90">
        <v>4.6089058722607916</v>
      </c>
      <c r="EH308" s="90">
        <v>8.0172609584374328</v>
      </c>
      <c r="EI308" s="75"/>
      <c r="EJ308" s="89" t="s">
        <v>869</v>
      </c>
      <c r="EK308" s="91" t="s">
        <v>74</v>
      </c>
      <c r="EL308" s="91" t="s">
        <v>74</v>
      </c>
      <c r="EM308" s="91" t="s">
        <v>74</v>
      </c>
      <c r="EN308" s="91" t="s">
        <v>74</v>
      </c>
      <c r="EO308" s="91" t="s">
        <v>74</v>
      </c>
      <c r="EP308" s="91" t="s">
        <v>74</v>
      </c>
      <c r="EQ308" s="91" t="s">
        <v>74</v>
      </c>
      <c r="ER308" s="91" t="s">
        <v>74</v>
      </c>
      <c r="ES308" s="92" t="s">
        <v>74</v>
      </c>
      <c r="ET308" s="89" t="s">
        <v>869</v>
      </c>
      <c r="EU308" s="7">
        <v>52.3</v>
      </c>
      <c r="EV308" s="7">
        <v>32.700000000000003</v>
      </c>
      <c r="EW308" s="10"/>
      <c r="EX308" s="10"/>
      <c r="EY308" s="10"/>
      <c r="EZ308" s="10"/>
      <c r="FA308" s="75">
        <v>0.84375923062918157</v>
      </c>
      <c r="FB308" s="75">
        <v>0.97182598935478626</v>
      </c>
      <c r="FC308" s="75">
        <v>0.98604525470588467</v>
      </c>
      <c r="FD308" s="89" t="s">
        <v>869</v>
      </c>
      <c r="FE308" s="13"/>
      <c r="FF308" s="6">
        <v>6.67</v>
      </c>
      <c r="FG308" s="10" t="s">
        <v>75</v>
      </c>
      <c r="FH308" s="6">
        <v>13928.81</v>
      </c>
      <c r="FI308" s="10"/>
      <c r="FJ308" s="9"/>
      <c r="FK308" s="6">
        <v>22.575468272283196</v>
      </c>
      <c r="FL308" s="6">
        <v>47.100817612063764</v>
      </c>
      <c r="FM308" s="6">
        <v>-16.709677419354851</v>
      </c>
      <c r="FN308" s="6">
        <v>41.624874623871619</v>
      </c>
      <c r="FO308" s="6">
        <v>42.737094837935153</v>
      </c>
      <c r="FP308" s="6">
        <v>-11.08862808579525</v>
      </c>
      <c r="FQ308" s="127">
        <v>0.74884390290703251</v>
      </c>
      <c r="FR308" s="122"/>
      <c r="FS308" s="121">
        <v>0.76042345276872958</v>
      </c>
      <c r="FT308" s="89" t="s">
        <v>869</v>
      </c>
      <c r="FU308" s="7">
        <v>39.168491676908758</v>
      </c>
      <c r="FV308" s="7">
        <v>-27.20878147057093</v>
      </c>
      <c r="FW308" s="7">
        <v>1.1252004963229423</v>
      </c>
      <c r="FX308" s="7">
        <v>-13.433188729594224</v>
      </c>
      <c r="FY308" s="7">
        <v>54.513045746533116</v>
      </c>
      <c r="FZ308" s="7">
        <v>37.888574222470574</v>
      </c>
      <c r="GA308" s="7">
        <v>-3.2401478091079072</v>
      </c>
      <c r="GB308" s="7">
        <v>0.42732909332346969</v>
      </c>
      <c r="GC308" s="89" t="s">
        <v>869</v>
      </c>
      <c r="GD308" s="92" t="s">
        <v>74</v>
      </c>
      <c r="GE308" s="92" t="s">
        <v>74</v>
      </c>
      <c r="GF308" s="123"/>
      <c r="GG308" s="123"/>
      <c r="GH308" s="124" t="s">
        <v>74</v>
      </c>
      <c r="GI308" s="125" t="s">
        <v>74</v>
      </c>
      <c r="GJ308" s="126" t="s">
        <v>81</v>
      </c>
      <c r="GK308" s="89" t="s">
        <v>869</v>
      </c>
      <c r="GL308" s="75">
        <v>-3.2159781794312198E-2</v>
      </c>
      <c r="GM308" s="129">
        <v>-0.134913209861278</v>
      </c>
      <c r="GN308" s="130">
        <v>-0.15218319023494101</v>
      </c>
      <c r="GO308" s="129">
        <v>-1.2090321295376201</v>
      </c>
      <c r="GP308" s="131">
        <v>-0.33803608463178703</v>
      </c>
      <c r="GQ308" s="129">
        <v>-0.74264235832636105</v>
      </c>
      <c r="GR308" s="130">
        <v>-0.33421979967898502</v>
      </c>
      <c r="GS308" s="131">
        <v>-0.99120592423495302</v>
      </c>
      <c r="GT308" s="75">
        <v>-3.2159781794312198E-2</v>
      </c>
      <c r="GU308" s="129">
        <v>-0.134913209861278</v>
      </c>
      <c r="GV308" s="130">
        <v>-0.15218319023494101</v>
      </c>
      <c r="GW308" s="129">
        <v>-1.2090321295376201</v>
      </c>
      <c r="GX308" s="131">
        <v>-0.33803608463178703</v>
      </c>
      <c r="GY308" s="129">
        <v>-0.74264235832636105</v>
      </c>
      <c r="GZ308" s="130">
        <v>-0.33421979967898502</v>
      </c>
      <c r="HA308" s="131">
        <v>-0.99120592423495302</v>
      </c>
      <c r="HB308" s="89" t="s">
        <v>869</v>
      </c>
      <c r="HC308" s="106"/>
      <c r="HD308" s="106"/>
      <c r="HE308" s="106"/>
      <c r="HF308" s="106"/>
      <c r="HG308" s="106"/>
      <c r="HH308" s="106"/>
      <c r="HI308" s="106"/>
      <c r="HJ308" s="106"/>
      <c r="HK308" s="106"/>
      <c r="HL308" s="106"/>
      <c r="HM308" s="106"/>
      <c r="HN308" s="106"/>
      <c r="HO308" s="106"/>
      <c r="HP308" s="106"/>
      <c r="HQ308" s="106"/>
      <c r="HR308" s="106"/>
      <c r="HS308" s="106"/>
      <c r="HT308" s="106"/>
      <c r="HU308" s="106"/>
      <c r="HV308" s="106"/>
      <c r="HW308" s="106"/>
      <c r="HX308" s="106"/>
      <c r="HY308" s="106"/>
      <c r="HZ308" s="106"/>
      <c r="IA308" s="89" t="s">
        <v>869</v>
      </c>
      <c r="IB308" s="133">
        <v>0.161835069738064</v>
      </c>
      <c r="IC308" s="128">
        <v>0.51630115139340405</v>
      </c>
      <c r="ID308" s="13" t="s">
        <v>869</v>
      </c>
      <c r="IE308" s="6">
        <v>99.442414920000004</v>
      </c>
      <c r="IF308" s="6">
        <v>97.020812140000004</v>
      </c>
      <c r="IG308" s="6">
        <v>78.876085239999995</v>
      </c>
      <c r="IH308" s="6">
        <v>77.266780220000001</v>
      </c>
      <c r="II308" s="6">
        <v>61.647629729999998</v>
      </c>
      <c r="IJ308" s="6">
        <v>93.312609440000003</v>
      </c>
      <c r="IK308" s="6">
        <v>80.937427099999994</v>
      </c>
      <c r="IL308" s="7">
        <v>52.16122206</v>
      </c>
      <c r="IM308" s="6">
        <v>97.214256919999997</v>
      </c>
      <c r="IN308" s="6">
        <v>87.739077339999994</v>
      </c>
      <c r="IO308" s="6">
        <v>67.01022218</v>
      </c>
      <c r="IP308" s="7">
        <v>90.935933070000004</v>
      </c>
      <c r="IQ308" s="7">
        <v>67.820430119999997</v>
      </c>
      <c r="IR308" s="7">
        <v>89.378209920000003</v>
      </c>
      <c r="IS308" s="6">
        <v>81.45557925</v>
      </c>
      <c r="IT308" s="7">
        <v>75.715769170000002</v>
      </c>
      <c r="IU308" s="6">
        <v>77.722470340000001</v>
      </c>
      <c r="IV308" s="7">
        <v>87.870581380000004</v>
      </c>
      <c r="IW308" s="7">
        <v>97.304439169999995</v>
      </c>
      <c r="IX308" s="7">
        <v>80.144111519999996</v>
      </c>
      <c r="IY308" s="6">
        <v>96.32305968</v>
      </c>
      <c r="IZ308" s="6">
        <v>75.70512592</v>
      </c>
      <c r="JA308" s="6">
        <v>78.966663650000001</v>
      </c>
      <c r="JB308" s="6">
        <v>73.367133910000007</v>
      </c>
      <c r="JC308" s="6">
        <v>82.131259799999995</v>
      </c>
      <c r="JD308" s="7">
        <v>70.582200560000004</v>
      </c>
      <c r="JE308" s="7">
        <v>86.339412960000004</v>
      </c>
      <c r="JF308" s="7">
        <v>23.585051150000002</v>
      </c>
      <c r="JG308" s="7">
        <v>105.0885931</v>
      </c>
      <c r="JH308" s="6">
        <v>89.600699660000004</v>
      </c>
      <c r="JI308" s="7">
        <v>113.7796894</v>
      </c>
      <c r="JJ308" s="6">
        <v>70.356786150000005</v>
      </c>
      <c r="JK308" s="7">
        <v>73.914308090000006</v>
      </c>
      <c r="JL308" s="6">
        <v>83.303114160000007</v>
      </c>
      <c r="JM308" s="7">
        <v>70.073509880000003</v>
      </c>
      <c r="JN308" s="6">
        <v>94.611174370000001</v>
      </c>
      <c r="JO308" s="7">
        <v>90.962387430000007</v>
      </c>
      <c r="JP308" s="7"/>
      <c r="JQ308" s="6">
        <v>80.924712270000001</v>
      </c>
      <c r="JR308" s="6">
        <v>97.554905169999998</v>
      </c>
      <c r="JS308" s="7">
        <v>70.68714018</v>
      </c>
      <c r="JT308" s="7">
        <v>84.965553909999997</v>
      </c>
      <c r="JU308" s="7">
        <v>86.740298150000001</v>
      </c>
      <c r="JV308" s="7">
        <v>69.757843559999998</v>
      </c>
      <c r="JW308" s="6">
        <v>4.2442944599999999</v>
      </c>
      <c r="JX308" s="7">
        <v>62.27929374</v>
      </c>
      <c r="JY308" s="6">
        <v>95.231027479999995</v>
      </c>
      <c r="JZ308" s="7">
        <v>78.590678409999995</v>
      </c>
      <c r="KA308" s="6">
        <v>103.2657339</v>
      </c>
      <c r="KB308" s="7">
        <v>99.093324190000004</v>
      </c>
      <c r="KC308" s="7">
        <v>78.630489589999996</v>
      </c>
      <c r="KD308" s="6">
        <v>106.22619659999999</v>
      </c>
      <c r="KE308" s="6">
        <v>95.135315320000004</v>
      </c>
      <c r="KF308" s="6">
        <v>86.516330589999995</v>
      </c>
      <c r="KG308" s="7">
        <v>76.999295099999998</v>
      </c>
      <c r="KH308" s="6">
        <v>102.1285161</v>
      </c>
      <c r="KI308" s="6">
        <v>67.30861548</v>
      </c>
      <c r="KJ308" s="6">
        <v>119.9136455</v>
      </c>
      <c r="KK308" s="6">
        <v>70.806560880000006</v>
      </c>
      <c r="KM308" s="178">
        <v>0.78180212398230386</v>
      </c>
      <c r="KN308" s="178">
        <v>0.67499846009471332</v>
      </c>
      <c r="KO308" s="178">
        <v>1.1142112160574724</v>
      </c>
    </row>
    <row r="309" spans="1:301" ht="87.75" customHeight="1">
      <c r="A309" s="164" t="s">
        <v>1824</v>
      </c>
      <c r="B309" s="84" t="str">
        <f>"Chemistry 708"</f>
        <v>Chemistry 708</v>
      </c>
      <c r="C309" s="158" t="s">
        <v>1938</v>
      </c>
      <c r="D309" s="13" t="s">
        <v>871</v>
      </c>
      <c r="E309" s="163"/>
      <c r="F309" s="13"/>
      <c r="G309" s="2" t="s">
        <v>872</v>
      </c>
      <c r="H309" s="13" t="s">
        <v>1384</v>
      </c>
      <c r="I309" s="83" t="str">
        <f>"Chemistry 308"</f>
        <v>Chemistry 308</v>
      </c>
      <c r="J309" s="13">
        <v>309</v>
      </c>
      <c r="K309" s="4"/>
      <c r="L309" s="53">
        <v>1.1501783245207626</v>
      </c>
      <c r="M309" s="114"/>
      <c r="N309" s="5">
        <v>94</v>
      </c>
      <c r="O309" s="6">
        <v>97</v>
      </c>
      <c r="P309" s="6">
        <v>782</v>
      </c>
      <c r="Q309" s="6">
        <v>540</v>
      </c>
      <c r="S309" s="7">
        <v>3945</v>
      </c>
      <c r="T309" s="6"/>
      <c r="U309" s="6">
        <v>130.4</v>
      </c>
      <c r="V309" s="6">
        <v>258.39999999999998</v>
      </c>
      <c r="W309" s="6">
        <v>89.17</v>
      </c>
      <c r="X309" s="6">
        <v>130.1</v>
      </c>
      <c r="Y309" s="6">
        <v>232.5</v>
      </c>
      <c r="Z309" s="6">
        <v>90.64</v>
      </c>
      <c r="AA309" s="116" t="s">
        <v>85</v>
      </c>
      <c r="AB309" s="115" t="s">
        <v>68</v>
      </c>
      <c r="AC309" s="115" t="s">
        <v>68</v>
      </c>
      <c r="AD309" s="116" t="s">
        <v>69</v>
      </c>
      <c r="AE309" s="115" t="s">
        <v>68</v>
      </c>
      <c r="AF309" s="116" t="s">
        <v>69</v>
      </c>
      <c r="AG309" s="10"/>
      <c r="AH309" s="10"/>
      <c r="AI309" s="10"/>
      <c r="AJ309" s="10"/>
      <c r="AK309" s="75">
        <v>1.27</v>
      </c>
      <c r="AL309" s="117" t="s">
        <v>907</v>
      </c>
      <c r="AM309" s="89" t="s">
        <v>871</v>
      </c>
      <c r="AN309" s="118">
        <v>-2.2536088898120261E-2</v>
      </c>
      <c r="AO309" s="118">
        <v>-2.7055077249675669E-2</v>
      </c>
      <c r="AP309" s="118">
        <v>4.3563148625981813E-3</v>
      </c>
      <c r="AQ309" s="118"/>
      <c r="AR309" s="80" t="s">
        <v>70</v>
      </c>
      <c r="AS309" s="7">
        <v>110.4591664299256</v>
      </c>
      <c r="AT309" s="119"/>
      <c r="AU309" s="89" t="s">
        <v>871</v>
      </c>
      <c r="AV309" s="7">
        <v>18.477349700000001</v>
      </c>
      <c r="AW309" s="7">
        <v>6.1</v>
      </c>
      <c r="AX309" s="7">
        <v>-8.3290000000000006</v>
      </c>
      <c r="AY309" s="7"/>
      <c r="AZ309" s="7">
        <v>74.135173343342899</v>
      </c>
      <c r="BA309" s="7">
        <v>-8.4405085365679895</v>
      </c>
      <c r="BB309" s="185"/>
      <c r="BC309" s="7">
        <v>97.367748251748253</v>
      </c>
      <c r="BD309" s="7">
        <v>95.506894504579506</v>
      </c>
      <c r="BE309" s="7">
        <v>82.751815603799187</v>
      </c>
      <c r="BF309" s="7">
        <v>86.187783544303798</v>
      </c>
      <c r="BG309" s="7">
        <v>90.109890909090907</v>
      </c>
      <c r="BH309" s="7">
        <v>82.293343735593467</v>
      </c>
      <c r="BI309" s="7">
        <v>1.9960079840319338</v>
      </c>
      <c r="BJ309" s="174">
        <v>1</v>
      </c>
      <c r="BK309" s="7">
        <v>36.987684649999998</v>
      </c>
      <c r="BL309" s="7"/>
      <c r="BM309" s="7">
        <v>100</v>
      </c>
      <c r="BN309" s="175">
        <v>1660</v>
      </c>
      <c r="BO309" s="7">
        <v>33.062600000000003</v>
      </c>
      <c r="BP309" s="7">
        <v>60.0732</v>
      </c>
      <c r="BQ309" s="7">
        <v>5599.98</v>
      </c>
      <c r="BR309" s="7">
        <v>4037.4333333333329</v>
      </c>
      <c r="BS309" s="7">
        <v>71.533685904805708</v>
      </c>
      <c r="BT309" s="7">
        <v>69.868406523502955</v>
      </c>
      <c r="BU309" s="75"/>
      <c r="BV309" s="7">
        <v>-2.0338201750540295</v>
      </c>
      <c r="BW309" s="7" t="s">
        <v>195</v>
      </c>
      <c r="BX309" s="6">
        <v>-26.774008999843652</v>
      </c>
      <c r="BY309" s="6"/>
      <c r="BZ309" s="6">
        <v>-12.790857278348096</v>
      </c>
      <c r="CA309" s="6"/>
      <c r="CB309" s="4"/>
      <c r="CC309" s="89" t="s">
        <v>871</v>
      </c>
      <c r="CD309" s="4">
        <v>-15.259132516996313</v>
      </c>
      <c r="CE309" s="4">
        <v>9.2902115666090026</v>
      </c>
      <c r="CF309" s="4"/>
      <c r="CG309" s="89" t="s">
        <v>871</v>
      </c>
      <c r="CH309" s="6">
        <v>26.07</v>
      </c>
      <c r="CI309" s="53"/>
      <c r="CJ309" s="6">
        <v>1152.54</v>
      </c>
      <c r="CK309" s="6">
        <v>4086.68</v>
      </c>
      <c r="CL309" s="8">
        <v>100</v>
      </c>
      <c r="CM309" s="6">
        <v>32000</v>
      </c>
      <c r="CN309" s="9">
        <v>100</v>
      </c>
      <c r="CO309" s="6">
        <v>2621.23</v>
      </c>
      <c r="CP309" s="5">
        <v>-106</v>
      </c>
      <c r="CQ309" s="4">
        <v>30</v>
      </c>
      <c r="CR309" s="78">
        <v>13.26</v>
      </c>
      <c r="CS309" s="78">
        <v>12.49</v>
      </c>
      <c r="CT309" s="78">
        <v>10.11</v>
      </c>
      <c r="CU309" s="78">
        <v>5.3</v>
      </c>
      <c r="CV309" s="6">
        <v>87.414726979944362</v>
      </c>
      <c r="CW309" s="78"/>
      <c r="CX309" s="10">
        <v>30</v>
      </c>
      <c r="CY309" s="6">
        <v>96.709680729362177</v>
      </c>
      <c r="CZ309" s="2"/>
      <c r="DA309" s="11"/>
      <c r="DB309" s="11" t="s">
        <v>81</v>
      </c>
      <c r="DC309" s="11"/>
      <c r="DD309" s="120" t="s">
        <v>72</v>
      </c>
      <c r="DE309" s="120" t="s">
        <v>72</v>
      </c>
      <c r="DF309" s="89" t="s">
        <v>871</v>
      </c>
      <c r="DG309" s="12">
        <v>99</v>
      </c>
      <c r="DH309" s="9">
        <v>10</v>
      </c>
      <c r="DI309" s="98">
        <v>25</v>
      </c>
      <c r="DJ309" s="102"/>
      <c r="DK309" s="1"/>
      <c r="DL309" s="103"/>
      <c r="DM309" s="46">
        <v>12.2</v>
      </c>
      <c r="DN309" s="10">
        <v>0</v>
      </c>
      <c r="DO309" s="10">
        <v>4</v>
      </c>
      <c r="DP309" s="11"/>
      <c r="DQ309" s="55"/>
      <c r="DR309" s="12"/>
      <c r="DS309" s="79">
        <v>0</v>
      </c>
      <c r="DT309" s="2"/>
      <c r="DU309" s="8">
        <v>-16.626999999999999</v>
      </c>
      <c r="DV309" s="12"/>
      <c r="DW309" s="13">
        <v>100</v>
      </c>
      <c r="DX309" s="89" t="s">
        <v>871</v>
      </c>
      <c r="DY309" s="12">
        <v>7</v>
      </c>
      <c r="DZ309" s="89" t="s">
        <v>871</v>
      </c>
      <c r="EA309" s="7">
        <v>87.668139272834424</v>
      </c>
      <c r="EB309" s="75">
        <v>-8.14E-2</v>
      </c>
      <c r="EC309" s="75">
        <v>-0.1042</v>
      </c>
      <c r="ED309" s="75">
        <v>-0.29339999999999999</v>
      </c>
      <c r="EE309" s="90">
        <v>25.19834973024436</v>
      </c>
      <c r="EF309" s="90">
        <v>0</v>
      </c>
      <c r="EG309" s="90">
        <v>0</v>
      </c>
      <c r="EH309" s="90">
        <v>1.6579604814899085</v>
      </c>
      <c r="EI309" s="75"/>
      <c r="EJ309" s="89" t="s">
        <v>871</v>
      </c>
      <c r="EK309" s="91" t="s">
        <v>74</v>
      </c>
      <c r="EL309" s="91" t="s">
        <v>74</v>
      </c>
      <c r="EM309" s="91" t="s">
        <v>74</v>
      </c>
      <c r="EN309" s="91" t="s">
        <v>74</v>
      </c>
      <c r="EO309" s="91" t="s">
        <v>74</v>
      </c>
      <c r="EP309" s="91" t="s">
        <v>74</v>
      </c>
      <c r="EQ309" s="91" t="s">
        <v>74</v>
      </c>
      <c r="ER309" s="91" t="s">
        <v>74</v>
      </c>
      <c r="ES309" s="92" t="s">
        <v>74</v>
      </c>
      <c r="ET309" s="89" t="s">
        <v>871</v>
      </c>
      <c r="EU309" s="7">
        <v>59.3</v>
      </c>
      <c r="EV309" s="7">
        <v>24.2</v>
      </c>
      <c r="EW309" s="10"/>
      <c r="EX309" s="10"/>
      <c r="EY309" s="10"/>
      <c r="EZ309" s="10"/>
      <c r="FA309" s="75">
        <v>0.90878793639651356</v>
      </c>
      <c r="FB309" s="75">
        <v>1.0629873130993011</v>
      </c>
      <c r="FC309" s="75">
        <v>1.1078238269518528</v>
      </c>
      <c r="FD309" s="89" t="s">
        <v>871</v>
      </c>
      <c r="FE309" s="13"/>
      <c r="FF309" s="6">
        <v>0</v>
      </c>
      <c r="FG309" s="10" t="s">
        <v>113</v>
      </c>
      <c r="FH309" s="6">
        <v>5656.85</v>
      </c>
      <c r="FI309" s="10"/>
      <c r="FJ309" s="9">
        <v>10</v>
      </c>
      <c r="FK309" s="6">
        <v>13.860156735038132</v>
      </c>
      <c r="FL309" s="6">
        <v>32.117837941017413</v>
      </c>
      <c r="FM309" s="6">
        <v>-12.838709677419358</v>
      </c>
      <c r="FN309" s="6">
        <v>4.0454697425610249</v>
      </c>
      <c r="FO309" s="6">
        <v>100.36014405762306</v>
      </c>
      <c r="FP309" s="6">
        <v>-15.216511533792021</v>
      </c>
      <c r="FQ309" s="127">
        <v>0.73651975298198114</v>
      </c>
      <c r="FR309" s="122"/>
      <c r="FS309" s="121">
        <v>0.96231314299051463</v>
      </c>
      <c r="FT309" s="89" t="s">
        <v>871</v>
      </c>
      <c r="FU309" s="7">
        <v>84.094034740767313</v>
      </c>
      <c r="FV309" s="7">
        <v>-40.792229326262365</v>
      </c>
      <c r="FW309" s="7">
        <v>72.682867778349419</v>
      </c>
      <c r="FX309" s="7">
        <v>-79.005756805142084</v>
      </c>
      <c r="FY309" s="7">
        <v>68.44038487232072</v>
      </c>
      <c r="FZ309" s="7">
        <v>48.153867645378</v>
      </c>
      <c r="GA309" s="7">
        <v>-4.4746897898339189</v>
      </c>
      <c r="GB309" s="7">
        <v>76.304202402228498</v>
      </c>
      <c r="GC309" s="89" t="s">
        <v>871</v>
      </c>
      <c r="GD309" s="92" t="s">
        <v>74</v>
      </c>
      <c r="GE309" s="92" t="s">
        <v>74</v>
      </c>
      <c r="GF309" s="123"/>
      <c r="GG309" s="123"/>
      <c r="GH309" s="124" t="s">
        <v>74</v>
      </c>
      <c r="GI309" s="125" t="s">
        <v>81</v>
      </c>
      <c r="GJ309" s="126" t="s">
        <v>81</v>
      </c>
      <c r="GK309" s="89" t="s">
        <v>871</v>
      </c>
      <c r="GL309" s="127"/>
      <c r="GM309" s="127"/>
      <c r="GN309" s="127"/>
      <c r="GO309" s="127"/>
      <c r="GP309" s="127"/>
      <c r="GQ309" s="127"/>
      <c r="GR309" s="127"/>
      <c r="GS309" s="127"/>
      <c r="GT309" s="127"/>
      <c r="GU309" s="127"/>
      <c r="GV309" s="127"/>
      <c r="GW309" s="127"/>
      <c r="GX309" s="127"/>
      <c r="GY309" s="127"/>
      <c r="GZ309" s="127"/>
      <c r="HA309" s="127"/>
      <c r="HB309" s="89" t="s">
        <v>871</v>
      </c>
      <c r="HC309" s="106"/>
      <c r="HD309" s="106"/>
      <c r="HE309" s="106"/>
      <c r="HF309" s="106"/>
      <c r="HG309" s="106"/>
      <c r="HH309" s="106"/>
      <c r="HI309" s="106"/>
      <c r="HJ309" s="106"/>
      <c r="HK309" s="106"/>
      <c r="HL309" s="106"/>
      <c r="HM309" s="106"/>
      <c r="HN309" s="106"/>
      <c r="HO309" s="106"/>
      <c r="HP309" s="106"/>
      <c r="HQ309" s="106"/>
      <c r="HR309" s="106"/>
      <c r="HS309" s="106"/>
      <c r="HT309" s="106"/>
      <c r="HU309" s="106"/>
      <c r="HV309" s="106"/>
      <c r="HW309" s="106"/>
      <c r="HX309" s="106"/>
      <c r="HY309" s="106"/>
      <c r="HZ309" s="106"/>
      <c r="IA309" s="89" t="s">
        <v>871</v>
      </c>
      <c r="IB309" s="128">
        <v>0.236702940836341</v>
      </c>
      <c r="IC309" s="128">
        <v>0.54702898024384095</v>
      </c>
      <c r="ID309" s="13" t="s">
        <v>871</v>
      </c>
      <c r="IE309" s="6">
        <v>56.417677099999999</v>
      </c>
      <c r="IF309" s="6">
        <v>26.011895119999998</v>
      </c>
      <c r="IG309" s="6">
        <v>-85.695084489999999</v>
      </c>
      <c r="IH309" s="6">
        <v>-46.606098580000001</v>
      </c>
      <c r="II309" s="6">
        <v>-72.055327430000006</v>
      </c>
      <c r="IJ309" s="6">
        <v>-73.094985609999995</v>
      </c>
      <c r="IK309" s="6">
        <v>17.577810629999998</v>
      </c>
      <c r="IL309" s="7">
        <v>-84.585174280000004</v>
      </c>
      <c r="IM309" s="6">
        <v>-88.749774819999999</v>
      </c>
      <c r="IN309" s="6">
        <v>68.221747559999997</v>
      </c>
      <c r="IO309" s="6">
        <v>-19.354256849999999</v>
      </c>
      <c r="IP309" s="7">
        <v>-67.830154730000004</v>
      </c>
      <c r="IQ309" s="7">
        <v>-92.590120159999998</v>
      </c>
      <c r="IR309" s="7">
        <v>-82.493806770000006</v>
      </c>
      <c r="IS309" s="6">
        <v>-71.381267739999998</v>
      </c>
      <c r="IT309" s="7"/>
      <c r="IU309" s="6">
        <v>-74.349206350000003</v>
      </c>
      <c r="IV309" s="7">
        <v>-68.413496050000006</v>
      </c>
      <c r="IW309" s="7">
        <v>-76.709183670000002</v>
      </c>
      <c r="IX309" s="7">
        <v>-5.0100603619999999</v>
      </c>
      <c r="IY309" s="6">
        <v>-37.439736109999998</v>
      </c>
      <c r="IZ309" s="6">
        <v>-43.188512520000003</v>
      </c>
      <c r="JA309" s="6">
        <v>1.5628101329999999</v>
      </c>
      <c r="JB309" s="6">
        <v>-36.372045219999997</v>
      </c>
      <c r="JC309" s="6">
        <v>-30.40069686</v>
      </c>
      <c r="JD309" s="7">
        <v>-81.853741499999998</v>
      </c>
      <c r="JE309" s="7">
        <v>-72.720025509999999</v>
      </c>
      <c r="JF309" s="7">
        <v>-85.940683719999996</v>
      </c>
      <c r="JG309" s="7">
        <v>-85.227598049999997</v>
      </c>
      <c r="JH309" s="6">
        <v>-80.904951620000006</v>
      </c>
      <c r="JI309" s="7">
        <v>-96.998604</v>
      </c>
      <c r="JJ309" s="6">
        <v>-97.8680758</v>
      </c>
      <c r="JK309" s="7">
        <v>-89.258510799999996</v>
      </c>
      <c r="JL309" s="6">
        <v>-88.264014470000006</v>
      </c>
      <c r="JM309" s="7">
        <v>12.15686957</v>
      </c>
      <c r="JN309" s="6">
        <v>27.60772351</v>
      </c>
      <c r="JO309" s="7">
        <v>-7.3556004679999996</v>
      </c>
      <c r="JP309" s="7"/>
      <c r="JQ309" s="6">
        <v>80.650687239999996</v>
      </c>
      <c r="JR309" s="6">
        <v>18.077318120000001</v>
      </c>
      <c r="JS309" s="7">
        <v>-47.935453250000002</v>
      </c>
      <c r="JT309" s="7">
        <v>-10.910436710000001</v>
      </c>
      <c r="JU309" s="7">
        <v>46.854776690000001</v>
      </c>
      <c r="JV309" s="7">
        <v>59.803741410000001</v>
      </c>
      <c r="JW309" s="6">
        <v>6.3791665929999999</v>
      </c>
      <c r="JX309" s="7">
        <v>66.849688400000005</v>
      </c>
      <c r="JY309" s="6">
        <v>47.953131429999999</v>
      </c>
      <c r="JZ309" s="7">
        <v>1.6199665759999999</v>
      </c>
      <c r="KA309" s="6">
        <v>69.177738210000001</v>
      </c>
      <c r="KB309" s="7">
        <v>47.495264349999999</v>
      </c>
      <c r="KC309" s="7">
        <v>27.594272889999999</v>
      </c>
      <c r="KD309" s="6">
        <v>45.895639979999999</v>
      </c>
      <c r="KE309" s="6">
        <v>44.567242280000002</v>
      </c>
      <c r="KF309" s="6">
        <v>42.916180679999997</v>
      </c>
      <c r="KG309" s="7">
        <v>22.882802389999998</v>
      </c>
      <c r="KH309" s="6">
        <v>7.5925235190000002</v>
      </c>
      <c r="KI309" s="6">
        <v>62.982299990000001</v>
      </c>
      <c r="KJ309" s="6">
        <v>-43.834374369999999</v>
      </c>
      <c r="KK309" s="6">
        <v>-44.267399269999999</v>
      </c>
      <c r="KM309" s="178">
        <v>0.84523703555047724</v>
      </c>
      <c r="KN309" s="178">
        <v>0.76549163108813645</v>
      </c>
      <c r="KO309" s="178">
        <v>1.5350034317089909</v>
      </c>
    </row>
    <row r="310" spans="1:301" ht="87.75" customHeight="1">
      <c r="A310" s="164" t="s">
        <v>1825</v>
      </c>
      <c r="B310" s="84" t="str">
        <f>"Chemistry 709"</f>
        <v>Chemistry 709</v>
      </c>
      <c r="C310" s="158" t="s">
        <v>1938</v>
      </c>
      <c r="D310" s="13" t="s">
        <v>779</v>
      </c>
      <c r="E310" s="163"/>
      <c r="F310" s="13"/>
      <c r="G310" s="2" t="s">
        <v>780</v>
      </c>
      <c r="H310" s="13" t="s">
        <v>1338</v>
      </c>
      <c r="I310" s="83" t="str">
        <f>"Chemistry 309"</f>
        <v>Chemistry 309</v>
      </c>
      <c r="J310" s="13">
        <v>310</v>
      </c>
      <c r="K310" s="4"/>
      <c r="L310" s="53">
        <v>1.008732149807001</v>
      </c>
      <c r="M310" s="114"/>
      <c r="N310" s="5">
        <v>101</v>
      </c>
      <c r="O310" s="6">
        <v>96</v>
      </c>
      <c r="P310" s="6"/>
      <c r="Q310" s="6"/>
      <c r="S310" s="7">
        <v>127.1</v>
      </c>
      <c r="T310" s="6"/>
      <c r="U310" s="6">
        <v>4938</v>
      </c>
      <c r="V310" s="6">
        <v>899.4</v>
      </c>
      <c r="W310" s="6">
        <v>175.9</v>
      </c>
      <c r="X310" s="6">
        <v>904.09999999999991</v>
      </c>
      <c r="Y310" s="6">
        <v>287.89999999999998</v>
      </c>
      <c r="Z310" s="6">
        <v>543.4</v>
      </c>
      <c r="AA310" s="115" t="s">
        <v>68</v>
      </c>
      <c r="AB310" s="115" t="s">
        <v>68</v>
      </c>
      <c r="AC310" s="115" t="s">
        <v>68</v>
      </c>
      <c r="AD310" s="115" t="s">
        <v>68</v>
      </c>
      <c r="AE310" s="116" t="s">
        <v>69</v>
      </c>
      <c r="AF310" s="116" t="s">
        <v>69</v>
      </c>
      <c r="AG310" s="10"/>
      <c r="AH310" s="10"/>
      <c r="AI310" s="10"/>
      <c r="AJ310" s="10"/>
      <c r="AK310" s="75">
        <v>0.93</v>
      </c>
      <c r="AL310" s="117" t="s">
        <v>907</v>
      </c>
      <c r="AM310" s="89" t="s">
        <v>779</v>
      </c>
      <c r="AN310" s="118">
        <v>-3.541385398276041E-2</v>
      </c>
      <c r="AO310" s="118">
        <v>-4.1679443330581434E-2</v>
      </c>
      <c r="AP310" s="118">
        <v>0.17778502003080945</v>
      </c>
      <c r="AQ310" s="118"/>
      <c r="AR310" s="80" t="s">
        <v>70</v>
      </c>
      <c r="AS310" s="7">
        <v>70.101392757747917</v>
      </c>
      <c r="AT310" s="119"/>
      <c r="AU310" s="89" t="s">
        <v>779</v>
      </c>
      <c r="AV310" s="7">
        <v>1.07045514</v>
      </c>
      <c r="AW310" s="7">
        <v>-3.5910000000000002</v>
      </c>
      <c r="AX310" s="7">
        <v>-12.787000000000001</v>
      </c>
      <c r="AY310" s="7"/>
      <c r="AZ310" s="7">
        <v>71.53587523961157</v>
      </c>
      <c r="BA310" s="7">
        <v>2.5497744121632238</v>
      </c>
      <c r="BB310" s="187"/>
      <c r="BC310" s="7">
        <v>75.164951048951053</v>
      </c>
      <c r="BD310" s="7">
        <v>81.01896777685262</v>
      </c>
      <c r="BE310" s="7">
        <v>89.807446540027144</v>
      </c>
      <c r="BF310" s="7">
        <v>87.453606329113924</v>
      </c>
      <c r="BG310" s="7">
        <v>74.525475324675327</v>
      </c>
      <c r="BH310" s="7">
        <v>90.786552714635263</v>
      </c>
      <c r="BI310" s="7">
        <v>33.818160224656253</v>
      </c>
      <c r="BJ310" s="77"/>
      <c r="BK310" s="7">
        <v>39.22956241</v>
      </c>
      <c r="BL310" s="7"/>
      <c r="BM310" s="7">
        <v>26.546566961250846</v>
      </c>
      <c r="BN310" s="77"/>
      <c r="BO310" s="7">
        <v>9.3692499999999939</v>
      </c>
      <c r="BP310" s="7">
        <v>-6.2185000000000059</v>
      </c>
      <c r="BQ310" s="7"/>
      <c r="BR310" s="7"/>
      <c r="BS310" s="7">
        <v>43.174514255388154</v>
      </c>
      <c r="BT310" s="7">
        <v>75.869795280718549</v>
      </c>
      <c r="BU310" s="75"/>
      <c r="BV310" s="7">
        <v>102.0266187013041</v>
      </c>
      <c r="BW310" s="7">
        <v>808.85430000000008</v>
      </c>
      <c r="BX310" s="6">
        <v>73.746554130763272</v>
      </c>
      <c r="BY310" s="6">
        <v>614.1</v>
      </c>
      <c r="BZ310" s="6">
        <v>80.704546772095867</v>
      </c>
      <c r="CA310" s="6">
        <v>383.9</v>
      </c>
      <c r="CB310" s="4"/>
      <c r="CC310" s="89" t="s">
        <v>779</v>
      </c>
      <c r="CD310" s="4">
        <v>14.012268918079734</v>
      </c>
      <c r="CE310" s="4">
        <v>47.099488718212932</v>
      </c>
      <c r="CF310" s="4">
        <v>16377</v>
      </c>
      <c r="CG310" s="89" t="s">
        <v>779</v>
      </c>
      <c r="CH310" s="6">
        <v>3.23</v>
      </c>
      <c r="CI310" s="53"/>
      <c r="CJ310" s="6">
        <v>4117.21</v>
      </c>
      <c r="CK310" s="6">
        <v>12368.27</v>
      </c>
      <c r="CL310" s="8">
        <v>-37</v>
      </c>
      <c r="CM310" s="6">
        <v>4320.24</v>
      </c>
      <c r="CN310" s="9">
        <v>20</v>
      </c>
      <c r="CO310" s="6">
        <v>12199.04</v>
      </c>
      <c r="CP310" s="5">
        <v>0</v>
      </c>
      <c r="CQ310" s="4">
        <v>30</v>
      </c>
      <c r="CR310" s="78">
        <v>1.41</v>
      </c>
      <c r="CS310" s="78">
        <v>0.93</v>
      </c>
      <c r="CT310" s="78">
        <v>5.09</v>
      </c>
      <c r="CU310" s="78">
        <v>14.09</v>
      </c>
      <c r="CV310" s="6">
        <v>127.46148610114383</v>
      </c>
      <c r="CW310" s="78"/>
      <c r="CX310" s="10">
        <v>30</v>
      </c>
      <c r="CY310" s="6">
        <v>88.030956062868839</v>
      </c>
      <c r="CZ310" s="2"/>
      <c r="DA310" s="11"/>
      <c r="DB310" s="11"/>
      <c r="DC310" s="11"/>
      <c r="DD310" s="120" t="s">
        <v>72</v>
      </c>
      <c r="DE310" s="120" t="s">
        <v>89</v>
      </c>
      <c r="DF310" s="89" t="s">
        <v>779</v>
      </c>
      <c r="DG310" s="12">
        <v>-2</v>
      </c>
      <c r="DH310" s="9"/>
      <c r="DI310" s="98">
        <v>0</v>
      </c>
      <c r="DJ310" s="102"/>
      <c r="DK310" s="1"/>
      <c r="DL310" s="103"/>
      <c r="DM310" s="46" t="s">
        <v>101</v>
      </c>
      <c r="DN310" s="10">
        <v>0</v>
      </c>
      <c r="DO310" s="10">
        <v>0</v>
      </c>
      <c r="DP310" s="11"/>
      <c r="DQ310" s="109"/>
      <c r="DR310" s="12"/>
      <c r="DS310" s="79">
        <v>0</v>
      </c>
      <c r="DT310" s="2"/>
      <c r="DU310" s="8">
        <v>-14.048</v>
      </c>
      <c r="DV310" s="12"/>
      <c r="DW310" s="13">
        <v>100</v>
      </c>
      <c r="DX310" s="89" t="s">
        <v>779</v>
      </c>
      <c r="DY310" s="12">
        <v>-13</v>
      </c>
      <c r="DZ310" s="89" t="s">
        <v>779</v>
      </c>
      <c r="EA310" s="7">
        <v>1.6902807679140701</v>
      </c>
      <c r="EB310" s="75">
        <v>-3.4000000000000002E-2</v>
      </c>
      <c r="EC310" s="75">
        <v>2.5999999999999999E-2</v>
      </c>
      <c r="ED310" s="75">
        <v>-5.8099999999999999E-2</v>
      </c>
      <c r="EE310" s="90">
        <v>0</v>
      </c>
      <c r="EF310" s="90">
        <v>0</v>
      </c>
      <c r="EG310" s="90">
        <v>0</v>
      </c>
      <c r="EH310" s="90">
        <v>0</v>
      </c>
      <c r="EI310" s="75"/>
      <c r="EJ310" s="89" t="s">
        <v>779</v>
      </c>
      <c r="EK310" s="91" t="s">
        <v>74</v>
      </c>
      <c r="EL310" s="91" t="s">
        <v>74</v>
      </c>
      <c r="EM310" s="91" t="s">
        <v>74</v>
      </c>
      <c r="EN310" s="91" t="s">
        <v>74</v>
      </c>
      <c r="EO310" s="91" t="s">
        <v>74</v>
      </c>
      <c r="EP310" s="91" t="s">
        <v>74</v>
      </c>
      <c r="EQ310" s="91" t="s">
        <v>74</v>
      </c>
      <c r="ER310" s="91" t="s">
        <v>74</v>
      </c>
      <c r="ES310" s="92" t="s">
        <v>74</v>
      </c>
      <c r="ET310" s="89" t="s">
        <v>779</v>
      </c>
      <c r="EU310" s="7">
        <v>7.76</v>
      </c>
      <c r="EV310" s="7">
        <v>13.9</v>
      </c>
      <c r="EW310" s="10"/>
      <c r="EX310" s="10"/>
      <c r="EY310" s="10"/>
      <c r="EZ310" s="10"/>
      <c r="FA310" s="75">
        <v>0.71034763142841351</v>
      </c>
      <c r="FB310" s="75">
        <v>0.93953542965695303</v>
      </c>
      <c r="FC310" s="75">
        <v>0.9663531091567289</v>
      </c>
      <c r="FD310" s="89" t="s">
        <v>779</v>
      </c>
      <c r="FE310" s="13"/>
      <c r="FF310" s="6">
        <v>0</v>
      </c>
      <c r="FG310" s="10" t="s">
        <v>75</v>
      </c>
      <c r="FH310" s="6">
        <v>32000</v>
      </c>
      <c r="FI310" s="10"/>
      <c r="FJ310" s="9"/>
      <c r="FK310" s="6">
        <v>23.251523095331596</v>
      </c>
      <c r="FL310" s="6">
        <v>11.335592112293602</v>
      </c>
      <c r="FM310" s="6">
        <v>-5.1764705882352269</v>
      </c>
      <c r="FN310" s="6">
        <v>28.631384993346298</v>
      </c>
      <c r="FO310" s="6">
        <v>4.3367346938775526</v>
      </c>
      <c r="FP310" s="6">
        <v>-24.733346749849016</v>
      </c>
      <c r="FQ310" s="127">
        <v>0.97140376984126986</v>
      </c>
      <c r="FR310" s="122"/>
      <c r="FS310" s="121">
        <v>1.2981825578302453</v>
      </c>
      <c r="FT310" s="89" t="s">
        <v>779</v>
      </c>
      <c r="FU310" s="7">
        <v>33.48247780819289</v>
      </c>
      <c r="FV310" s="7">
        <v>-65.371433510293485</v>
      </c>
      <c r="FW310" s="7">
        <v>-14.57096854600206</v>
      </c>
      <c r="FX310" s="7">
        <v>-68.798001922030224</v>
      </c>
      <c r="FY310" s="7">
        <v>6.5668868632103194</v>
      </c>
      <c r="FZ310" s="7">
        <v>-48.007913751835751</v>
      </c>
      <c r="GA310" s="7">
        <v>-40.817644620530771</v>
      </c>
      <c r="GB310" s="7">
        <v>8.3581788760528362</v>
      </c>
      <c r="GC310" s="89" t="s">
        <v>779</v>
      </c>
      <c r="GD310" s="92" t="s">
        <v>81</v>
      </c>
      <c r="GE310" s="92" t="s">
        <v>74</v>
      </c>
      <c r="GF310" s="123" t="s">
        <v>1402</v>
      </c>
      <c r="GG310" s="123" t="s">
        <v>1402</v>
      </c>
      <c r="GH310" s="124" t="s">
        <v>81</v>
      </c>
      <c r="GI310" s="125" t="s">
        <v>81</v>
      </c>
      <c r="GJ310" s="126" t="s">
        <v>81</v>
      </c>
      <c r="GK310" s="89" t="s">
        <v>779</v>
      </c>
      <c r="GL310" s="75">
        <v>0.29836944478674499</v>
      </c>
      <c r="GM310" s="129">
        <v>0.228619360814039</v>
      </c>
      <c r="GN310" s="130">
        <v>0.27502768273457401</v>
      </c>
      <c r="GO310" s="129">
        <v>2.91334663530902E-2</v>
      </c>
      <c r="GP310" s="131">
        <v>4.2880555082443301E-3</v>
      </c>
      <c r="GQ310" s="129">
        <v>0.33467505088751498</v>
      </c>
      <c r="GR310" s="130">
        <v>0.231293844481754</v>
      </c>
      <c r="GS310" s="131">
        <v>-0.43831696083715399</v>
      </c>
      <c r="GT310" s="75">
        <v>0.29836944478674499</v>
      </c>
      <c r="GU310" s="129">
        <v>0.228619360814039</v>
      </c>
      <c r="GV310" s="130">
        <v>0.27502768273457401</v>
      </c>
      <c r="GW310" s="129">
        <v>2.91334663530902E-2</v>
      </c>
      <c r="GX310" s="131">
        <v>4.2880555082443301E-3</v>
      </c>
      <c r="GY310" s="129">
        <v>0.33467505088751498</v>
      </c>
      <c r="GZ310" s="130">
        <v>0.231293844481754</v>
      </c>
      <c r="HA310" s="131">
        <v>-0.43831696083715399</v>
      </c>
      <c r="HB310" s="89" t="s">
        <v>779</v>
      </c>
      <c r="HC310" s="106"/>
      <c r="HD310" s="106"/>
      <c r="HE310" s="106"/>
      <c r="HF310" s="106"/>
      <c r="HG310" s="106"/>
      <c r="HH310" s="106"/>
      <c r="HI310" s="106"/>
      <c r="HJ310" s="106"/>
      <c r="HK310" s="106"/>
      <c r="HL310" s="106"/>
      <c r="HM310" s="106"/>
      <c r="HN310" s="106"/>
      <c r="HO310" s="106"/>
      <c r="HP310" s="106"/>
      <c r="HQ310" s="106"/>
      <c r="HR310" s="106"/>
      <c r="HS310" s="106"/>
      <c r="HT310" s="106"/>
      <c r="HU310" s="106"/>
      <c r="HV310" s="106"/>
      <c r="HW310" s="106"/>
      <c r="HX310" s="106"/>
      <c r="HY310" s="106"/>
      <c r="HZ310" s="106"/>
      <c r="IA310" s="89" t="s">
        <v>779</v>
      </c>
      <c r="IB310" s="133">
        <v>0.11921255705128</v>
      </c>
      <c r="IC310" s="133">
        <v>0.201567033399221</v>
      </c>
      <c r="ID310" s="13" t="s">
        <v>779</v>
      </c>
      <c r="IE310" s="6">
        <v>90.891999159999997</v>
      </c>
      <c r="IF310" s="6">
        <v>123.9329876</v>
      </c>
      <c r="IG310" s="6">
        <v>96.525258160000007</v>
      </c>
      <c r="IH310" s="6">
        <v>115.7613815</v>
      </c>
      <c r="II310" s="6">
        <v>103.1504923</v>
      </c>
      <c r="IJ310" s="6">
        <v>94.648562299999995</v>
      </c>
      <c r="IK310" s="6">
        <v>116.5517241</v>
      </c>
      <c r="IL310" s="7">
        <v>95.458692350000007</v>
      </c>
      <c r="IM310" s="6">
        <v>103.8593156</v>
      </c>
      <c r="IN310" s="6">
        <v>102.3223223</v>
      </c>
      <c r="IO310" s="6">
        <v>99.837728190000007</v>
      </c>
      <c r="IP310" s="7">
        <v>98.991068479999996</v>
      </c>
      <c r="IQ310" s="7">
        <v>96.721618579999998</v>
      </c>
      <c r="IR310" s="7">
        <v>97.665768889999995</v>
      </c>
      <c r="IS310" s="6">
        <v>112.1845603</v>
      </c>
      <c r="IT310" s="7">
        <v>89.583631420000003</v>
      </c>
      <c r="IU310" s="6">
        <v>98.847667229999999</v>
      </c>
      <c r="IV310" s="7">
        <v>112.65224499999999</v>
      </c>
      <c r="IW310" s="7">
        <v>102.0098323</v>
      </c>
      <c r="IX310" s="7">
        <v>93.163984569999997</v>
      </c>
      <c r="IY310" s="6">
        <v>94.373644249999998</v>
      </c>
      <c r="IZ310" s="6">
        <v>83.815729660000002</v>
      </c>
      <c r="JA310" s="6">
        <v>80.890159249999996</v>
      </c>
      <c r="JB310" s="6">
        <v>78.957502410000004</v>
      </c>
      <c r="JC310" s="6">
        <v>79.857673270000006</v>
      </c>
      <c r="JD310" s="7">
        <v>100.46599500000001</v>
      </c>
      <c r="JE310" s="7">
        <v>106.52605010000001</v>
      </c>
      <c r="JF310" s="7">
        <v>98.168193169999995</v>
      </c>
      <c r="JG310" s="7">
        <v>107.1245421</v>
      </c>
      <c r="JH310" s="6">
        <v>102.3167358</v>
      </c>
      <c r="JI310" s="7">
        <v>103.93794750000001</v>
      </c>
      <c r="JJ310" s="6">
        <v>100.0203231</v>
      </c>
      <c r="JK310" s="7">
        <v>96.578298399999994</v>
      </c>
      <c r="JL310" s="6">
        <v>103.4945848</v>
      </c>
      <c r="JM310" s="7">
        <v>92.642744300000004</v>
      </c>
      <c r="JN310" s="6">
        <v>101.5251652</v>
      </c>
      <c r="JO310" s="7">
        <v>93.980198020000003</v>
      </c>
      <c r="JP310" s="7"/>
      <c r="JQ310" s="6">
        <v>99.762611280000002</v>
      </c>
      <c r="JR310" s="6">
        <v>100.7862111</v>
      </c>
      <c r="JS310" s="7">
        <v>102.1494253</v>
      </c>
      <c r="JT310" s="7">
        <v>80.152848539999994</v>
      </c>
      <c r="JU310" s="7">
        <v>104.8786528</v>
      </c>
      <c r="JV310" s="7">
        <v>97.071203089999997</v>
      </c>
      <c r="JW310" s="6">
        <v>107.8084997</v>
      </c>
      <c r="JX310" s="7">
        <v>91.158123140000001</v>
      </c>
      <c r="JY310" s="6">
        <v>98.84180791</v>
      </c>
      <c r="JZ310" s="7">
        <v>93.949552999999995</v>
      </c>
      <c r="KA310" s="6">
        <v>103.5543404</v>
      </c>
      <c r="KB310" s="7">
        <v>125.7824605</v>
      </c>
      <c r="KC310" s="7">
        <v>90.615247440000005</v>
      </c>
      <c r="KD310" s="6">
        <v>105.1646822</v>
      </c>
      <c r="KE310" s="6">
        <v>115.0439698</v>
      </c>
      <c r="KF310" s="6">
        <v>102.2226174</v>
      </c>
      <c r="KG310" s="7">
        <v>100.44254309999999</v>
      </c>
      <c r="KH310" s="6">
        <v>123.04871660000001</v>
      </c>
      <c r="KI310" s="6">
        <v>98.974227470000002</v>
      </c>
      <c r="KJ310" s="6">
        <v>95.052160950000001</v>
      </c>
      <c r="KK310" s="6">
        <v>91.984126979999999</v>
      </c>
      <c r="KM310" s="178">
        <v>1.1276162756303314</v>
      </c>
      <c r="KN310" s="178">
        <v>0.64143170963530882</v>
      </c>
      <c r="KO310" s="178">
        <v>0.46710049105302431</v>
      </c>
    </row>
    <row r="311" spans="1:301" ht="87.75" customHeight="1">
      <c r="A311" s="164" t="s">
        <v>1826</v>
      </c>
      <c r="B311" s="84" t="str">
        <f>"Chemistry 710"</f>
        <v>Chemistry 710</v>
      </c>
      <c r="C311" s="158" t="s">
        <v>1938</v>
      </c>
      <c r="D311" s="13" t="s">
        <v>573</v>
      </c>
      <c r="E311" s="163" t="s">
        <v>1413</v>
      </c>
      <c r="F311" s="13" t="s">
        <v>1447</v>
      </c>
      <c r="G311" s="2" t="s">
        <v>92</v>
      </c>
      <c r="H311" s="13" t="s">
        <v>1228</v>
      </c>
      <c r="I311" s="83" t="str">
        <f>"Chemistry 310"</f>
        <v>Chemistry 310</v>
      </c>
      <c r="J311" s="13">
        <v>311</v>
      </c>
      <c r="K311" s="4"/>
      <c r="L311" s="53">
        <v>1.0223178041404901</v>
      </c>
      <c r="M311" s="114"/>
      <c r="N311" s="5">
        <v>65</v>
      </c>
      <c r="O311" s="6" t="s">
        <v>195</v>
      </c>
      <c r="P311" s="6">
        <v>218</v>
      </c>
      <c r="Q311" s="6"/>
      <c r="S311" s="7">
        <v>1451</v>
      </c>
      <c r="T311" s="6"/>
      <c r="U311" s="6">
        <v>77.17</v>
      </c>
      <c r="V311" s="6">
        <v>57.92</v>
      </c>
      <c r="W311" s="6">
        <v>86.89</v>
      </c>
      <c r="X311" s="6">
        <v>75.77</v>
      </c>
      <c r="Y311" s="6">
        <v>61.319999999999993</v>
      </c>
      <c r="Z311" s="6"/>
      <c r="AA311" s="115" t="s">
        <v>68</v>
      </c>
      <c r="AB311" s="116" t="s">
        <v>125</v>
      </c>
      <c r="AC311" s="115" t="s">
        <v>68</v>
      </c>
      <c r="AD311" s="116" t="s">
        <v>69</v>
      </c>
      <c r="AE311" s="116" t="s">
        <v>69</v>
      </c>
      <c r="AF311" s="116" t="s">
        <v>69</v>
      </c>
      <c r="AG311" s="10" t="s">
        <v>2141</v>
      </c>
      <c r="AH311" s="10" t="s">
        <v>2141</v>
      </c>
      <c r="AI311" s="10" t="s">
        <v>2141</v>
      </c>
      <c r="AJ311" s="10" t="s">
        <v>2141</v>
      </c>
      <c r="AK311" s="75">
        <v>0.92500000000000004</v>
      </c>
      <c r="AL311" s="117" t="s">
        <v>907</v>
      </c>
      <c r="AM311" s="89" t="s">
        <v>573</v>
      </c>
      <c r="AN311" s="118">
        <v>0.31624116856659878</v>
      </c>
      <c r="AO311" s="118">
        <v>0.17785234899328858</v>
      </c>
      <c r="AP311" s="118">
        <v>1.1252830692083029</v>
      </c>
      <c r="AQ311" s="118">
        <v>1.0315772206577905</v>
      </c>
      <c r="AR311" s="80" t="s">
        <v>112</v>
      </c>
      <c r="AS311" s="7">
        <v>98.114553892288271</v>
      </c>
      <c r="AT311" s="119"/>
      <c r="AU311" s="89" t="s">
        <v>573</v>
      </c>
      <c r="AV311" s="7">
        <v>7.8779372900000002</v>
      </c>
      <c r="AW311" s="7">
        <v>2.4340000000000002</v>
      </c>
      <c r="AX311" s="7">
        <v>1.6</v>
      </c>
      <c r="AY311" s="7"/>
      <c r="AZ311" s="7">
        <v>-9.638554216867476</v>
      </c>
      <c r="BA311" s="7">
        <v>3.6144578313252964</v>
      </c>
      <c r="BB311" s="187"/>
      <c r="BC311" s="7">
        <v>14.585613259668516</v>
      </c>
      <c r="BD311" s="7">
        <v>9.8550826086956427</v>
      </c>
      <c r="BE311" s="7">
        <v>1.1787115983026952</v>
      </c>
      <c r="BF311" s="7">
        <v>-9.9935869300911921</v>
      </c>
      <c r="BG311" s="7">
        <v>-40.359639560439554</v>
      </c>
      <c r="BH311" s="7">
        <v>-0.77519379844961378</v>
      </c>
      <c r="BI311" s="7">
        <v>15.116279069767444</v>
      </c>
      <c r="BJ311" s="167"/>
      <c r="BK311" s="7"/>
      <c r="BL311" s="7"/>
      <c r="BM311" s="7">
        <v>0</v>
      </c>
      <c r="BN311" s="167"/>
      <c r="BO311" s="7">
        <v>12.4</v>
      </c>
      <c r="BP311" s="7">
        <v>8.5535999999999888</v>
      </c>
      <c r="BQ311" s="7"/>
      <c r="BR311" s="7"/>
      <c r="BS311" s="7">
        <v>0</v>
      </c>
      <c r="BT311" s="7">
        <v>49.85626627478279</v>
      </c>
      <c r="BU311" s="75"/>
      <c r="BV311" s="7" t="s">
        <v>195</v>
      </c>
      <c r="BW311" s="7" t="s">
        <v>195</v>
      </c>
      <c r="BX311" s="6">
        <v>3.483114962473671</v>
      </c>
      <c r="BY311" s="6"/>
      <c r="BZ311" s="6">
        <v>18.253651532288398</v>
      </c>
      <c r="CA311" s="6"/>
      <c r="CB311" s="4">
        <v>0.19350000000000001</v>
      </c>
      <c r="CC311" s="89" t="s">
        <v>573</v>
      </c>
      <c r="CD311" s="4">
        <v>-6.8960203897727723E-3</v>
      </c>
      <c r="CE311" s="4">
        <v>12.07384623611739</v>
      </c>
      <c r="CF311" s="4"/>
      <c r="CG311" s="89" t="s">
        <v>573</v>
      </c>
      <c r="CH311" s="6">
        <v>-14.6</v>
      </c>
      <c r="CI311" s="53"/>
      <c r="CJ311" s="6">
        <v>32000</v>
      </c>
      <c r="CK311" s="6">
        <v>32000</v>
      </c>
      <c r="CL311" s="8">
        <v>-4</v>
      </c>
      <c r="CM311" s="6">
        <v>16227.94</v>
      </c>
      <c r="CN311" s="9">
        <v>-10</v>
      </c>
      <c r="CO311" s="6">
        <v>32000</v>
      </c>
      <c r="CP311" s="5">
        <v>38</v>
      </c>
      <c r="CQ311" s="4">
        <v>30</v>
      </c>
      <c r="CR311" s="188" t="s">
        <v>128</v>
      </c>
      <c r="CS311" s="78">
        <v>19.54</v>
      </c>
      <c r="CT311" s="78">
        <v>25</v>
      </c>
      <c r="CU311" s="78">
        <v>16.13</v>
      </c>
      <c r="CV311" s="6">
        <v>111.78128271460736</v>
      </c>
      <c r="CW311" s="78"/>
      <c r="CX311" s="10">
        <v>30</v>
      </c>
      <c r="CY311" s="6">
        <v>95.877974796695796</v>
      </c>
      <c r="CZ311" s="2"/>
      <c r="DA311" s="11"/>
      <c r="DB311" s="11"/>
      <c r="DC311" s="11"/>
      <c r="DD311" s="120" t="s">
        <v>89</v>
      </c>
      <c r="DE311" s="120" t="s">
        <v>89</v>
      </c>
      <c r="DF311" s="89" t="s">
        <v>573</v>
      </c>
      <c r="DG311" s="12">
        <v>7</v>
      </c>
      <c r="DH311" s="9"/>
      <c r="DI311" s="98">
        <v>0</v>
      </c>
      <c r="DJ311" s="102"/>
      <c r="DK311" s="1"/>
      <c r="DL311" s="103"/>
      <c r="DM311" s="46" t="s">
        <v>101</v>
      </c>
      <c r="DN311" s="10">
        <v>0</v>
      </c>
      <c r="DO311" s="10">
        <v>0</v>
      </c>
      <c r="DP311" s="11"/>
      <c r="DQ311" s="109"/>
      <c r="DR311" s="12"/>
      <c r="DS311" s="79">
        <v>0</v>
      </c>
      <c r="DT311" s="2">
        <v>76.599999999999994</v>
      </c>
      <c r="DU311" s="8">
        <v>53.826000000000001</v>
      </c>
      <c r="DV311" s="12"/>
      <c r="DW311" s="13">
        <v>100</v>
      </c>
      <c r="DX311" s="89" t="s">
        <v>573</v>
      </c>
      <c r="DY311" s="12">
        <v>-42</v>
      </c>
      <c r="DZ311" s="89" t="s">
        <v>573</v>
      </c>
      <c r="EA311" s="7">
        <v>-3.2675665473331699</v>
      </c>
      <c r="EB311" s="75">
        <v>0.10100000000000001</v>
      </c>
      <c r="EC311" s="75">
        <v>0.14050000000000001</v>
      </c>
      <c r="ED311" s="75">
        <v>0.19009999999999999</v>
      </c>
      <c r="EE311" s="90">
        <v>0</v>
      </c>
      <c r="EF311" s="90">
        <v>0</v>
      </c>
      <c r="EG311" s="90">
        <v>0</v>
      </c>
      <c r="EH311" s="90">
        <v>0</v>
      </c>
      <c r="EI311" s="75" t="s">
        <v>129</v>
      </c>
      <c r="EJ311" s="89" t="s">
        <v>573</v>
      </c>
      <c r="EK311" s="91" t="s">
        <v>74</v>
      </c>
      <c r="EL311" s="91" t="s">
        <v>74</v>
      </c>
      <c r="EM311" s="91" t="s">
        <v>74</v>
      </c>
      <c r="EN311" s="91" t="s">
        <v>74</v>
      </c>
      <c r="EO311" s="91" t="s">
        <v>74</v>
      </c>
      <c r="EP311" s="91" t="s">
        <v>74</v>
      </c>
      <c r="EQ311" s="91" t="s">
        <v>74</v>
      </c>
      <c r="ER311" s="91" t="s">
        <v>74</v>
      </c>
      <c r="ES311" s="92" t="s">
        <v>74</v>
      </c>
      <c r="ET311" s="89" t="s">
        <v>573</v>
      </c>
      <c r="EU311" s="7">
        <v>6.1600000000000002E-2</v>
      </c>
      <c r="EV311" s="7">
        <v>4.53</v>
      </c>
      <c r="EW311" s="10"/>
      <c r="EX311" s="10"/>
      <c r="EY311" s="10"/>
      <c r="EZ311" s="10"/>
      <c r="FA311" s="75">
        <v>0.94598658848850603</v>
      </c>
      <c r="FB311" s="75">
        <v>1.0319227274820981</v>
      </c>
      <c r="FC311" s="75">
        <v>0.95394612332929829</v>
      </c>
      <c r="FD311" s="89" t="s">
        <v>573</v>
      </c>
      <c r="FE311" s="13"/>
      <c r="FF311" s="6">
        <v>0</v>
      </c>
      <c r="FG311" s="10" t="s">
        <v>75</v>
      </c>
      <c r="FH311" s="6">
        <v>32000</v>
      </c>
      <c r="FI311" s="10"/>
      <c r="FJ311" s="9"/>
      <c r="FK311" s="6">
        <v>44.623418728005838</v>
      </c>
      <c r="FL311" s="6">
        <v>23.150002130106941</v>
      </c>
      <c r="FM311" s="6">
        <v>25.767263427109967</v>
      </c>
      <c r="FN311" s="6">
        <v>-6.6730219256434742</v>
      </c>
      <c r="FO311" s="6">
        <v>39.868565169769987</v>
      </c>
      <c r="FP311" s="6">
        <v>14.237224212709776</v>
      </c>
      <c r="FQ311" s="121">
        <v>0.76815793556611323</v>
      </c>
      <c r="FR311" s="122"/>
      <c r="FS311" s="75">
        <v>0.88097349227815935</v>
      </c>
      <c r="FT311" s="89" t="s">
        <v>573</v>
      </c>
      <c r="FU311" s="7">
        <v>28.266251296525869</v>
      </c>
      <c r="FV311" s="7">
        <v>-36.697461768879066</v>
      </c>
      <c r="FW311" s="7">
        <v>-32.488373281545456</v>
      </c>
      <c r="FX311" s="7">
        <v>-58.290894525598148</v>
      </c>
      <c r="FY311" s="7">
        <v>-16.552439825598753</v>
      </c>
      <c r="FZ311" s="7">
        <v>51.572330010092337</v>
      </c>
      <c r="GA311" s="7">
        <v>-166.2523644299128</v>
      </c>
      <c r="GB311" s="7">
        <v>-147.85753245336534</v>
      </c>
      <c r="GC311" s="89" t="s">
        <v>573</v>
      </c>
      <c r="GD311" s="95" t="s">
        <v>74</v>
      </c>
      <c r="GE311" s="95" t="s">
        <v>74</v>
      </c>
      <c r="GF311" s="123" t="s">
        <v>1403</v>
      </c>
      <c r="GG311" s="123" t="s">
        <v>1403</v>
      </c>
      <c r="GH311" s="124" t="s">
        <v>74</v>
      </c>
      <c r="GI311" s="125" t="s">
        <v>74</v>
      </c>
      <c r="GJ311" s="126" t="s">
        <v>81</v>
      </c>
      <c r="GK311" s="89" t="s">
        <v>573</v>
      </c>
      <c r="GL311" s="75">
        <v>-0.436876780166777</v>
      </c>
      <c r="GM311" s="129">
        <v>0.1592101507675</v>
      </c>
      <c r="GN311" s="130">
        <v>-2.5216847365244401E-2</v>
      </c>
      <c r="GO311" s="129">
        <v>-5.0911422460875703E-3</v>
      </c>
      <c r="GP311" s="131">
        <v>-0.28492222204655798</v>
      </c>
      <c r="GQ311" s="129">
        <v>-0.131637917770597</v>
      </c>
      <c r="GR311" s="130">
        <v>0.13186414293076201</v>
      </c>
      <c r="GS311" s="131">
        <v>-0.138598571018099</v>
      </c>
      <c r="GT311" s="75">
        <v>-0.436876780166777</v>
      </c>
      <c r="GU311" s="129">
        <v>0.1592101507675</v>
      </c>
      <c r="GV311" s="130">
        <v>-2.5216847365244401E-2</v>
      </c>
      <c r="GW311" s="129">
        <v>-5.0911422460875703E-3</v>
      </c>
      <c r="GX311" s="131">
        <v>-0.28492222204655798</v>
      </c>
      <c r="GY311" s="129">
        <v>-0.131637917770597</v>
      </c>
      <c r="GZ311" s="130">
        <v>0.13186414293076201</v>
      </c>
      <c r="HA311" s="131">
        <v>-0.138598571018099</v>
      </c>
      <c r="HB311" s="89" t="s">
        <v>573</v>
      </c>
      <c r="HC311" s="106"/>
      <c r="HD311" s="106"/>
      <c r="HE311" s="106"/>
      <c r="HF311" s="106"/>
      <c r="HG311" s="106"/>
      <c r="HH311" s="106"/>
      <c r="HI311" s="106"/>
      <c r="HJ311" s="106"/>
      <c r="HK311" s="106"/>
      <c r="HL311" s="106"/>
      <c r="HM311" s="106"/>
      <c r="HN311" s="106"/>
      <c r="HO311" s="106"/>
      <c r="HP311" s="106"/>
      <c r="HQ311" s="106"/>
      <c r="HR311" s="106"/>
      <c r="HS311" s="106"/>
      <c r="HT311" s="106"/>
      <c r="HU311" s="106"/>
      <c r="HV311" s="106"/>
      <c r="HW311" s="106"/>
      <c r="HX311" s="106"/>
      <c r="HY311" s="106"/>
      <c r="HZ311" s="106"/>
      <c r="IA311" s="89" t="s">
        <v>573</v>
      </c>
      <c r="IB311" s="128">
        <v>0.234354435228497</v>
      </c>
      <c r="IC311" s="42">
        <v>0.89887866345415901</v>
      </c>
      <c r="ID311" s="13" t="s">
        <v>573</v>
      </c>
      <c r="IE311" s="6">
        <v>99.499367890000002</v>
      </c>
      <c r="IF311" s="6">
        <v>107.6620434</v>
      </c>
      <c r="IG311" s="6">
        <v>80.995027500000006</v>
      </c>
      <c r="IH311" s="6">
        <v>91.873920780000006</v>
      </c>
      <c r="II311" s="6">
        <v>86.328780559999998</v>
      </c>
      <c r="IJ311" s="6">
        <v>94.661643299999994</v>
      </c>
      <c r="IK311" s="6">
        <v>90.853366780000002</v>
      </c>
      <c r="IL311" s="7"/>
      <c r="IM311" s="6">
        <v>94.763960960000006</v>
      </c>
      <c r="IN311" s="6">
        <v>101.384458</v>
      </c>
      <c r="IO311" s="6">
        <v>102.4531683</v>
      </c>
      <c r="IP311" s="7">
        <v>95.089101920000004</v>
      </c>
      <c r="IQ311" s="7">
        <v>100.8113343</v>
      </c>
      <c r="IR311" s="7">
        <v>110.3633533</v>
      </c>
      <c r="IS311" s="6">
        <v>90.237902829999996</v>
      </c>
      <c r="IT311" s="7">
        <v>93.226556450000004</v>
      </c>
      <c r="IU311" s="6">
        <v>101.3056753</v>
      </c>
      <c r="IV311" s="7">
        <v>92.908292430000003</v>
      </c>
      <c r="IW311" s="7">
        <v>93.370895869999998</v>
      </c>
      <c r="IX311" s="7">
        <v>58.294524269999997</v>
      </c>
      <c r="IY311" s="6">
        <v>94.809357000000006</v>
      </c>
      <c r="IZ311" s="6">
        <v>80.361329920000003</v>
      </c>
      <c r="JA311" s="6">
        <v>75.372859399999996</v>
      </c>
      <c r="JB311" s="6">
        <v>56.511494190000001</v>
      </c>
      <c r="JC311" s="6">
        <v>80.345299510000004</v>
      </c>
      <c r="JD311" s="7">
        <v>96.510807569999997</v>
      </c>
      <c r="JE311" s="7">
        <v>93.447139429999993</v>
      </c>
      <c r="JF311" s="7">
        <v>95.906238999999999</v>
      </c>
      <c r="JG311" s="7">
        <v>94.951137470000006</v>
      </c>
      <c r="JH311" s="6">
        <v>94.770718439999996</v>
      </c>
      <c r="JI311" s="7">
        <v>105.2665198</v>
      </c>
      <c r="JJ311" s="6">
        <v>89.750249749999995</v>
      </c>
      <c r="JK311" s="7">
        <v>93.713582090000003</v>
      </c>
      <c r="JL311" s="6">
        <v>96.627658370000006</v>
      </c>
      <c r="JM311" s="7">
        <v>96.975264820000007</v>
      </c>
      <c r="JN311" s="6">
        <v>108.61115049999999</v>
      </c>
      <c r="JO311" s="7"/>
      <c r="JP311" s="7">
        <v>101.83126609999999</v>
      </c>
      <c r="JQ311" s="6">
        <v>87.689510010000006</v>
      </c>
      <c r="JR311" s="6">
        <v>104.8966442</v>
      </c>
      <c r="JS311" s="7">
        <v>81.872644100000002</v>
      </c>
      <c r="JT311" s="7">
        <v>99.161036839999994</v>
      </c>
      <c r="JU311" s="7"/>
      <c r="JV311" s="7">
        <v>93.691131159999998</v>
      </c>
      <c r="JW311" s="6">
        <v>80.069396479999995</v>
      </c>
      <c r="JX311" s="7"/>
      <c r="JY311" s="6">
        <v>98.839524549999993</v>
      </c>
      <c r="JZ311" s="7">
        <v>94.622374500000006</v>
      </c>
      <c r="KA311" s="6">
        <v>114.9658392</v>
      </c>
      <c r="KB311" s="7">
        <v>100.3158916</v>
      </c>
      <c r="KC311" s="7">
        <v>57.62885619</v>
      </c>
      <c r="KD311" s="6">
        <v>95.31683065</v>
      </c>
      <c r="KE311" s="6">
        <v>67.940327449999998</v>
      </c>
      <c r="KF311" s="6">
        <v>95.487957769999994</v>
      </c>
      <c r="KG311" s="7">
        <v>91.889496230000006</v>
      </c>
      <c r="KH311" s="6">
        <v>104.2757907</v>
      </c>
      <c r="KI311" s="6">
        <v>92.025780130000001</v>
      </c>
      <c r="KJ311" s="6">
        <v>122.3932291</v>
      </c>
      <c r="KK311" s="6">
        <v>93.746615779999999</v>
      </c>
      <c r="KM311" s="178" t="s">
        <v>1948</v>
      </c>
      <c r="KN311" s="178" t="s">
        <v>1948</v>
      </c>
      <c r="KO311" s="178">
        <v>33.899224385746059</v>
      </c>
    </row>
    <row r="312" spans="1:301" ht="87.75" customHeight="1">
      <c r="A312" s="164" t="s">
        <v>1827</v>
      </c>
      <c r="B312" s="84" t="str">
        <f>"Chemistry 711"</f>
        <v>Chemistry 711</v>
      </c>
      <c r="C312" s="158" t="s">
        <v>1938</v>
      </c>
      <c r="D312" s="13" t="s">
        <v>574</v>
      </c>
      <c r="E312" s="163" t="s">
        <v>1411</v>
      </c>
      <c r="F312" s="13" t="s">
        <v>1447</v>
      </c>
      <c r="G312" s="2" t="s">
        <v>92</v>
      </c>
      <c r="H312" s="13" t="s">
        <v>1229</v>
      </c>
      <c r="I312" s="83" t="str">
        <f>"Chemistry 311"</f>
        <v>Chemistry 311</v>
      </c>
      <c r="J312" s="13">
        <v>312</v>
      </c>
      <c r="K312" s="4"/>
      <c r="L312" s="53">
        <v>0.90174105137472582</v>
      </c>
      <c r="M312" s="189" t="s">
        <v>1960</v>
      </c>
      <c r="N312" s="5">
        <v>68</v>
      </c>
      <c r="O312" s="6" t="s">
        <v>195</v>
      </c>
      <c r="P312" s="6">
        <v>89.9</v>
      </c>
      <c r="Q312" s="6"/>
      <c r="S312" s="7">
        <v>2300</v>
      </c>
      <c r="T312" s="6"/>
      <c r="U312" s="6"/>
      <c r="V312" s="6">
        <v>47.699999999999996</v>
      </c>
      <c r="W312" s="6">
        <v>68.63</v>
      </c>
      <c r="X312" s="6"/>
      <c r="Y312" s="6"/>
      <c r="Z312" s="6">
        <v>48.620000000000005</v>
      </c>
      <c r="AA312" s="116" t="s">
        <v>85</v>
      </c>
      <c r="AB312" s="116" t="s">
        <v>80</v>
      </c>
      <c r="AC312" s="116" t="s">
        <v>86</v>
      </c>
      <c r="AD312" s="115" t="s">
        <v>68</v>
      </c>
      <c r="AE312" s="116" t="s">
        <v>69</v>
      </c>
      <c r="AF312" s="116" t="s">
        <v>69</v>
      </c>
      <c r="AG312" s="10"/>
      <c r="AH312" s="10"/>
      <c r="AI312" s="10"/>
      <c r="AJ312" s="10"/>
      <c r="AK312" s="75">
        <v>0.97099999999999997</v>
      </c>
      <c r="AL312" s="117" t="s">
        <v>907</v>
      </c>
      <c r="AM312" s="89" t="s">
        <v>574</v>
      </c>
      <c r="AN312" s="141">
        <v>-1.6644272029820988E-2</v>
      </c>
      <c r="AO312" s="141">
        <v>-3.1879194630872486E-2</v>
      </c>
      <c r="AP312" s="141">
        <v>0.93309670879764339</v>
      </c>
      <c r="AQ312" s="141">
        <v>0.81703604102926086</v>
      </c>
      <c r="AR312" s="76" t="s">
        <v>148</v>
      </c>
      <c r="AS312" s="7">
        <v>34.146579140029992</v>
      </c>
      <c r="AT312" s="119"/>
      <c r="AU312" s="89" t="s">
        <v>574</v>
      </c>
      <c r="AV312" s="7">
        <v>4.9543256900000001</v>
      </c>
      <c r="AW312" s="7">
        <v>-4.835</v>
      </c>
      <c r="AX312" s="7">
        <v>-7.6630000000000003</v>
      </c>
      <c r="AY312" s="7"/>
      <c r="AZ312" s="7">
        <v>-14.056224899598391</v>
      </c>
      <c r="BA312" s="7">
        <v>14.457831325301214</v>
      </c>
      <c r="BB312" s="187"/>
      <c r="BC312" s="7">
        <v>-4.6409060773480615</v>
      </c>
      <c r="BD312" s="7">
        <v>10.821266183574874</v>
      </c>
      <c r="BE312" s="7">
        <v>-7.0249659123055146</v>
      </c>
      <c r="BF312" s="7">
        <v>5.8118841945288713</v>
      </c>
      <c r="BG312" s="7">
        <v>-6.2937054945054971</v>
      </c>
      <c r="BH312" s="7">
        <v>3.8759689922480689</v>
      </c>
      <c r="BI312" s="7">
        <v>-14.34108527131783</v>
      </c>
      <c r="BJ312" s="167"/>
      <c r="BK312" s="7">
        <v>4.4173417559999999</v>
      </c>
      <c r="BL312" s="7"/>
      <c r="BM312" s="7">
        <v>27.701691156085388</v>
      </c>
      <c r="BN312" s="167"/>
      <c r="BO312" s="7">
        <v>10.784800000000004</v>
      </c>
      <c r="BP312" s="7">
        <v>0.11700000000000443</v>
      </c>
      <c r="BQ312" s="7"/>
      <c r="BR312" s="7"/>
      <c r="BS312" s="7">
        <v>0</v>
      </c>
      <c r="BT312" s="7">
        <v>53.396112099414751</v>
      </c>
      <c r="BU312" s="75"/>
      <c r="BV312" s="7">
        <v>46.729345268766266</v>
      </c>
      <c r="BW312" s="7" t="s">
        <v>195</v>
      </c>
      <c r="BX312" s="6">
        <v>-16.837765138796406</v>
      </c>
      <c r="BY312" s="6"/>
      <c r="BZ312" s="6">
        <v>23.512678765688118</v>
      </c>
      <c r="CA312" s="6"/>
      <c r="CB312" s="4" t="s">
        <v>978</v>
      </c>
      <c r="CC312" s="89" t="s">
        <v>574</v>
      </c>
      <c r="CD312" s="4">
        <v>-25.971032551120274</v>
      </c>
      <c r="CE312" s="4">
        <v>4.9316775424595818</v>
      </c>
      <c r="CF312" s="4"/>
      <c r="CG312" s="89" t="s">
        <v>574</v>
      </c>
      <c r="CH312" s="6">
        <v>-78.400000000000006</v>
      </c>
      <c r="CI312" s="53"/>
      <c r="CJ312" s="6">
        <v>32000</v>
      </c>
      <c r="CK312" s="6">
        <v>32000</v>
      </c>
      <c r="CL312" s="8">
        <v>5</v>
      </c>
      <c r="CM312" s="6">
        <v>16227.94</v>
      </c>
      <c r="CN312" s="9">
        <v>-31</v>
      </c>
      <c r="CO312" s="6">
        <v>32000</v>
      </c>
      <c r="CP312" s="5">
        <v>32</v>
      </c>
      <c r="CQ312" s="4">
        <v>30</v>
      </c>
      <c r="CR312" s="188" t="s">
        <v>128</v>
      </c>
      <c r="CS312" s="78">
        <v>17.05</v>
      </c>
      <c r="CT312" s="78">
        <v>25</v>
      </c>
      <c r="CU312" s="78">
        <v>9.61</v>
      </c>
      <c r="CV312" s="6">
        <v>111.78128271460736</v>
      </c>
      <c r="CW312" s="78"/>
      <c r="CX312" s="10">
        <v>30</v>
      </c>
      <c r="CY312" s="6">
        <v>100.54251488111146</v>
      </c>
      <c r="CZ312" s="2"/>
      <c r="DA312" s="11"/>
      <c r="DB312" s="11"/>
      <c r="DC312" s="11"/>
      <c r="DD312" s="120" t="s">
        <v>72</v>
      </c>
      <c r="DE312" s="120" t="s">
        <v>72</v>
      </c>
      <c r="DF312" s="89" t="s">
        <v>574</v>
      </c>
      <c r="DG312" s="12">
        <v>4</v>
      </c>
      <c r="DH312" s="9"/>
      <c r="DI312" s="98">
        <v>0</v>
      </c>
      <c r="DJ312" s="102"/>
      <c r="DK312" s="1"/>
      <c r="DL312" s="103"/>
      <c r="DM312" s="46" t="s">
        <v>101</v>
      </c>
      <c r="DN312" s="10">
        <v>0</v>
      </c>
      <c r="DO312" s="10">
        <v>0</v>
      </c>
      <c r="DP312" s="11"/>
      <c r="DQ312" s="109"/>
      <c r="DR312" s="12"/>
      <c r="DS312" s="79">
        <v>0</v>
      </c>
      <c r="DT312" s="2"/>
      <c r="DU312" s="8">
        <v>-1.427</v>
      </c>
      <c r="DV312" s="12"/>
      <c r="DW312" s="13">
        <v>100</v>
      </c>
      <c r="DX312" s="89" t="s">
        <v>574</v>
      </c>
      <c r="DY312" s="12">
        <v>-21</v>
      </c>
      <c r="DZ312" s="89" t="s">
        <v>574</v>
      </c>
      <c r="EA312" s="7">
        <v>-0.88277923113830004</v>
      </c>
      <c r="EB312" s="75">
        <v>-3.7000000000000002E-3</v>
      </c>
      <c r="EC312" s="75">
        <v>0.1144</v>
      </c>
      <c r="ED312" s="75">
        <v>5.8599999999999999E-2</v>
      </c>
      <c r="EE312" s="90">
        <v>0</v>
      </c>
      <c r="EF312" s="90">
        <v>0</v>
      </c>
      <c r="EG312" s="90">
        <v>0</v>
      </c>
      <c r="EH312" s="90">
        <v>0</v>
      </c>
      <c r="EI312" s="75" t="s">
        <v>82</v>
      </c>
      <c r="EJ312" s="89" t="s">
        <v>574</v>
      </c>
      <c r="EK312" s="91" t="s">
        <v>74</v>
      </c>
      <c r="EL312" s="91" t="s">
        <v>74</v>
      </c>
      <c r="EM312" s="91" t="s">
        <v>74</v>
      </c>
      <c r="EN312" s="91" t="s">
        <v>74</v>
      </c>
      <c r="EO312" s="91" t="s">
        <v>74</v>
      </c>
      <c r="EP312" s="91" t="s">
        <v>74</v>
      </c>
      <c r="EQ312" s="91" t="s">
        <v>74</v>
      </c>
      <c r="ER312" s="91" t="s">
        <v>74</v>
      </c>
      <c r="ES312" s="92" t="s">
        <v>74</v>
      </c>
      <c r="ET312" s="89" t="s">
        <v>574</v>
      </c>
      <c r="EU312" s="7">
        <v>10.199999999999999</v>
      </c>
      <c r="EV312" s="7">
        <v>15</v>
      </c>
      <c r="EW312" s="10"/>
      <c r="EX312" s="10"/>
      <c r="EY312" s="10"/>
      <c r="EZ312" s="10"/>
      <c r="FA312" s="75">
        <v>1.0023627256791514</v>
      </c>
      <c r="FB312" s="75">
        <v>0.80979320794178589</v>
      </c>
      <c r="FC312" s="75">
        <v>0.90740185278423513</v>
      </c>
      <c r="FD312" s="89" t="s">
        <v>574</v>
      </c>
      <c r="FE312" s="13"/>
      <c r="FF312" s="6">
        <v>0</v>
      </c>
      <c r="FG312" s="10" t="s">
        <v>122</v>
      </c>
      <c r="FH312" s="6">
        <v>32000</v>
      </c>
      <c r="FI312" s="10"/>
      <c r="FJ312" s="9"/>
      <c r="FK312" s="6">
        <v>23.816803291302879</v>
      </c>
      <c r="FL312" s="6">
        <v>40.585637398997441</v>
      </c>
      <c r="FM312" s="6">
        <v>4.6675191815856776</v>
      </c>
      <c r="FN312" s="6">
        <v>-21.973307912297415</v>
      </c>
      <c r="FO312" s="6">
        <v>18.181818181818155</v>
      </c>
      <c r="FP312" s="6">
        <v>12.653215161229504</v>
      </c>
      <c r="FQ312" s="127"/>
      <c r="FR312" s="122"/>
      <c r="FS312" s="121">
        <v>0.59998113207547177</v>
      </c>
      <c r="FT312" s="89" t="s">
        <v>574</v>
      </c>
      <c r="FU312" s="7">
        <v>26.985446384364352</v>
      </c>
      <c r="FV312" s="7">
        <v>21.098533816805944</v>
      </c>
      <c r="FW312" s="7">
        <v>-19.886657240365004</v>
      </c>
      <c r="FX312" s="7">
        <v>5.6656830127602813</v>
      </c>
      <c r="FY312" s="7">
        <v>28.624649107089528</v>
      </c>
      <c r="FZ312" s="7">
        <v>58.702992803312547</v>
      </c>
      <c r="GA312" s="7">
        <v>-137.89506273054371</v>
      </c>
      <c r="GB312" s="7">
        <v>-69.458928766226705</v>
      </c>
      <c r="GC312" s="89" t="s">
        <v>574</v>
      </c>
      <c r="GD312" s="92" t="s">
        <v>74</v>
      </c>
      <c r="GE312" s="92" t="s">
        <v>74</v>
      </c>
      <c r="GF312" s="123" t="s">
        <v>1403</v>
      </c>
      <c r="GG312" s="123" t="s">
        <v>1403</v>
      </c>
      <c r="GH312" s="124" t="s">
        <v>74</v>
      </c>
      <c r="GI312" s="125" t="s">
        <v>74</v>
      </c>
      <c r="GJ312" s="126" t="s">
        <v>81</v>
      </c>
      <c r="GK312" s="89" t="s">
        <v>574</v>
      </c>
      <c r="GL312" s="127"/>
      <c r="GM312" s="127"/>
      <c r="GN312" s="127"/>
      <c r="GO312" s="127"/>
      <c r="GP312" s="127"/>
      <c r="GQ312" s="127"/>
      <c r="GR312" s="127"/>
      <c r="GS312" s="127"/>
      <c r="GT312" s="127"/>
      <c r="GU312" s="127"/>
      <c r="GV312" s="127"/>
      <c r="GW312" s="127"/>
      <c r="GX312" s="127"/>
      <c r="GY312" s="127"/>
      <c r="GZ312" s="127"/>
      <c r="HA312" s="127"/>
      <c r="HB312" s="89" t="s">
        <v>574</v>
      </c>
      <c r="HC312" s="106"/>
      <c r="HD312" s="106"/>
      <c r="HE312" s="106"/>
      <c r="HF312" s="106"/>
      <c r="HG312" s="106"/>
      <c r="HH312" s="106"/>
      <c r="HI312" s="106"/>
      <c r="HJ312" s="106"/>
      <c r="HK312" s="106"/>
      <c r="HL312" s="106"/>
      <c r="HM312" s="106"/>
      <c r="HN312" s="106"/>
      <c r="HO312" s="106"/>
      <c r="HP312" s="106"/>
      <c r="HQ312" s="106"/>
      <c r="HR312" s="106"/>
      <c r="HS312" s="106"/>
      <c r="HT312" s="106"/>
      <c r="HU312" s="106"/>
      <c r="HV312" s="106"/>
      <c r="HW312" s="106"/>
      <c r="HX312" s="106"/>
      <c r="HY312" s="106"/>
      <c r="HZ312" s="106"/>
      <c r="IA312" s="89" t="s">
        <v>574</v>
      </c>
      <c r="IB312" s="128">
        <v>0.20728974281581999</v>
      </c>
      <c r="IC312" s="42">
        <v>0.73449616057628497</v>
      </c>
      <c r="ID312" s="13" t="s">
        <v>574</v>
      </c>
      <c r="IE312" s="6">
        <v>98.906593110000003</v>
      </c>
      <c r="IF312" s="6">
        <v>105.0501823</v>
      </c>
      <c r="IG312" s="6">
        <v>96.66781967</v>
      </c>
      <c r="IH312" s="6">
        <v>92.658677990000001</v>
      </c>
      <c r="II312" s="6">
        <v>101.4188851</v>
      </c>
      <c r="IJ312" s="6">
        <v>84.541596709999993</v>
      </c>
      <c r="IK312" s="6">
        <v>105.77490589999999</v>
      </c>
      <c r="IL312" s="7">
        <v>78.840075179999999</v>
      </c>
      <c r="IM312" s="6">
        <v>100.69397379999999</v>
      </c>
      <c r="IN312" s="6">
        <v>112.79536400000001</v>
      </c>
      <c r="IO312" s="6">
        <v>98.027704569999997</v>
      </c>
      <c r="IP312" s="7">
        <v>99.444075720000001</v>
      </c>
      <c r="IQ312" s="7">
        <v>108.5665928</v>
      </c>
      <c r="IR312" s="7">
        <v>104.0675665</v>
      </c>
      <c r="IS312" s="6">
        <v>90.204411759999999</v>
      </c>
      <c r="IT312" s="7">
        <v>85.381711659999993</v>
      </c>
      <c r="IU312" s="6">
        <v>84.675084639999994</v>
      </c>
      <c r="IV312" s="7"/>
      <c r="IW312" s="7">
        <v>100.194731</v>
      </c>
      <c r="IX312" s="7">
        <v>100.2085306</v>
      </c>
      <c r="IY312" s="6">
        <v>110.1278214</v>
      </c>
      <c r="IZ312" s="6">
        <v>89.163933970000002</v>
      </c>
      <c r="JA312" s="6">
        <v>88.601010630000005</v>
      </c>
      <c r="JB312" s="6">
        <v>98.290338599999998</v>
      </c>
      <c r="JC312" s="6">
        <v>77.431400850000003</v>
      </c>
      <c r="JD312" s="7">
        <v>100.2735078</v>
      </c>
      <c r="JE312" s="7">
        <v>102.8840793</v>
      </c>
      <c r="JF312" s="7">
        <v>99.313072079999998</v>
      </c>
      <c r="JG312" s="7">
        <v>105.48966009999999</v>
      </c>
      <c r="JH312" s="6">
        <v>88.764283590000005</v>
      </c>
      <c r="JI312" s="7">
        <v>103.9654402</v>
      </c>
      <c r="JJ312" s="6">
        <v>92.140608970000002</v>
      </c>
      <c r="JK312" s="7">
        <v>104.7569374</v>
      </c>
      <c r="JL312" s="6">
        <v>102.5073235</v>
      </c>
      <c r="JM312" s="7">
        <v>97.269054990000001</v>
      </c>
      <c r="JN312" s="6">
        <v>95.218733970000002</v>
      </c>
      <c r="JO312" s="7">
        <v>136.65936909999999</v>
      </c>
      <c r="JP312" s="7">
        <v>54.026484490000001</v>
      </c>
      <c r="JQ312" s="6">
        <v>101.1910831</v>
      </c>
      <c r="JR312" s="6">
        <v>106.99266299999999</v>
      </c>
      <c r="JS312" s="7">
        <v>102.0771755</v>
      </c>
      <c r="JT312" s="7">
        <v>78.817388690000001</v>
      </c>
      <c r="JU312" s="7">
        <v>107.6946992</v>
      </c>
      <c r="JV312" s="7">
        <v>97.295029450000001</v>
      </c>
      <c r="JW312" s="6">
        <v>113.5501666</v>
      </c>
      <c r="JX312" s="7">
        <v>97.924634940000004</v>
      </c>
      <c r="JY312" s="6">
        <v>93.992610119999995</v>
      </c>
      <c r="JZ312" s="7">
        <v>96.808124129999996</v>
      </c>
      <c r="KA312" s="6">
        <v>102.9533029</v>
      </c>
      <c r="KB312" s="7">
        <v>105.01133919999999</v>
      </c>
      <c r="KC312" s="7">
        <v>93.64239121</v>
      </c>
      <c r="KD312" s="6">
        <v>88.748292469999996</v>
      </c>
      <c r="KE312" s="6">
        <v>84.94996356</v>
      </c>
      <c r="KF312" s="6">
        <v>92.445459869999993</v>
      </c>
      <c r="KG312" s="7">
        <v>93.865556100000006</v>
      </c>
      <c r="KH312" s="6">
        <v>79.51848932</v>
      </c>
      <c r="KI312" s="6">
        <v>97.476319200000006</v>
      </c>
      <c r="KJ312" s="6">
        <v>101.4196702</v>
      </c>
      <c r="KK312" s="6">
        <v>101.5483761</v>
      </c>
      <c r="KM312" s="178">
        <v>21.750526850753857</v>
      </c>
      <c r="KN312" s="178">
        <v>18.76027782483483</v>
      </c>
      <c r="KO312" s="178">
        <v>1.7543065682859893</v>
      </c>
    </row>
    <row r="313" spans="1:301" ht="87.75" customHeight="1">
      <c r="A313" s="164" t="s">
        <v>1828</v>
      </c>
      <c r="B313" s="84" t="str">
        <f>"Chemistry 712"</f>
        <v>Chemistry 712</v>
      </c>
      <c r="C313" s="158" t="s">
        <v>1938</v>
      </c>
      <c r="D313" s="13" t="s">
        <v>575</v>
      </c>
      <c r="E313" s="163" t="s">
        <v>1410</v>
      </c>
      <c r="F313" s="13" t="s">
        <v>1447</v>
      </c>
      <c r="G313" s="2" t="s">
        <v>92</v>
      </c>
      <c r="H313" s="13" t="s">
        <v>1230</v>
      </c>
      <c r="I313" s="83" t="str">
        <f>"Chemistry 312"</f>
        <v>Chemistry 312</v>
      </c>
      <c r="J313" s="13">
        <v>313</v>
      </c>
      <c r="K313" s="4"/>
      <c r="L313" s="53">
        <v>0.969623576064777</v>
      </c>
      <c r="M313" s="189" t="s">
        <v>1954</v>
      </c>
      <c r="N313" s="5">
        <v>68</v>
      </c>
      <c r="O313" s="6" t="s">
        <v>195</v>
      </c>
      <c r="P313" s="6">
        <v>92.8</v>
      </c>
      <c r="Q313" s="6"/>
      <c r="S313" s="7">
        <v>327.7</v>
      </c>
      <c r="T313" s="6"/>
      <c r="U313" s="6"/>
      <c r="V313" s="6"/>
      <c r="W313" s="6"/>
      <c r="X313" s="6"/>
      <c r="Y313" s="6"/>
      <c r="Z313" s="6"/>
      <c r="AA313" s="116" t="s">
        <v>85</v>
      </c>
      <c r="AB313" s="116" t="s">
        <v>80</v>
      </c>
      <c r="AC313" s="115" t="s">
        <v>68</v>
      </c>
      <c r="AD313" s="116" t="s">
        <v>69</v>
      </c>
      <c r="AE313" s="116" t="s">
        <v>69</v>
      </c>
      <c r="AF313" s="116" t="s">
        <v>69</v>
      </c>
      <c r="AG313" s="10" t="s">
        <v>2142</v>
      </c>
      <c r="AH313" s="10" t="s">
        <v>2142</v>
      </c>
      <c r="AI313" s="10" t="s">
        <v>2142</v>
      </c>
      <c r="AJ313" s="10" t="s">
        <v>2142</v>
      </c>
      <c r="AK313" s="75">
        <v>0.93799999999999994</v>
      </c>
      <c r="AL313" s="117" t="s">
        <v>907</v>
      </c>
      <c r="AM313" s="89" t="s">
        <v>575</v>
      </c>
      <c r="AN313" s="118">
        <v>7.6979758137922072E-2</v>
      </c>
      <c r="AO313" s="118">
        <v>0.15268456375838926</v>
      </c>
      <c r="AP313" s="118">
        <v>1.0386811134474685</v>
      </c>
      <c r="AQ313" s="118">
        <v>0.97868755079570624</v>
      </c>
      <c r="AR313" s="80" t="s">
        <v>112</v>
      </c>
      <c r="AS313" s="7">
        <v>102.94420272507014</v>
      </c>
      <c r="AT313" s="119"/>
      <c r="AU313" s="89" t="s">
        <v>575</v>
      </c>
      <c r="AV313" s="7">
        <v>7.1917914100000004</v>
      </c>
      <c r="AW313" s="7">
        <v>-3.45</v>
      </c>
      <c r="AX313" s="7">
        <v>-2.1869999999999998</v>
      </c>
      <c r="AY313" s="7"/>
      <c r="AZ313" s="7">
        <v>-12.048192771084331</v>
      </c>
      <c r="BA313" s="7">
        <v>-5.6224899598393563</v>
      </c>
      <c r="BB313" s="187"/>
      <c r="BC313" s="7">
        <v>-3.9779226519337074</v>
      </c>
      <c r="BD313" s="7">
        <v>9.8550826086956427</v>
      </c>
      <c r="BE313" s="7">
        <v>-12.541231824611032</v>
      </c>
      <c r="BF313" s="7">
        <v>6.1158355623100231</v>
      </c>
      <c r="BG313" s="7">
        <v>20.079920879120884</v>
      </c>
      <c r="BH313" s="7">
        <v>-15.891472868217058</v>
      </c>
      <c r="BI313" s="7">
        <v>14.728682170542633</v>
      </c>
      <c r="BJ313" s="167"/>
      <c r="BK313" s="7">
        <v>-10.91615543</v>
      </c>
      <c r="BL313" s="7"/>
      <c r="BM313" s="7">
        <v>33.368450235652901</v>
      </c>
      <c r="BN313" s="167"/>
      <c r="BO313" s="7">
        <v>-2.0811999999999955</v>
      </c>
      <c r="BP313" s="7">
        <v>-10.265799999999984</v>
      </c>
      <c r="BQ313" s="7"/>
      <c r="BR313" s="7"/>
      <c r="BS313" s="7">
        <v>41.632908950617285</v>
      </c>
      <c r="BT313" s="7">
        <v>59.044911955036483</v>
      </c>
      <c r="BU313" s="75"/>
      <c r="BV313" s="7">
        <v>-15.910748229685034</v>
      </c>
      <c r="BW313" s="7" t="s">
        <v>195</v>
      </c>
      <c r="BX313" s="6">
        <v>0.16771015487874408</v>
      </c>
      <c r="BY313" s="6"/>
      <c r="BZ313" s="6">
        <v>11.389516819074739</v>
      </c>
      <c r="CA313" s="6"/>
      <c r="CB313" s="4" t="s">
        <v>978</v>
      </c>
      <c r="CC313" s="89" t="s">
        <v>575</v>
      </c>
      <c r="CD313" s="4">
        <v>-10.465734970408292</v>
      </c>
      <c r="CE313" s="4">
        <v>-5.9358503021351749</v>
      </c>
      <c r="CF313" s="4"/>
      <c r="CG313" s="89" t="s">
        <v>575</v>
      </c>
      <c r="CH313" s="6">
        <v>-45.3</v>
      </c>
      <c r="CI313" s="53"/>
      <c r="CJ313" s="6">
        <v>32000</v>
      </c>
      <c r="CK313" s="6">
        <v>32000</v>
      </c>
      <c r="CL313" s="8">
        <v>1</v>
      </c>
      <c r="CM313" s="6">
        <v>32000</v>
      </c>
      <c r="CN313" s="9">
        <v>69</v>
      </c>
      <c r="CO313" s="6">
        <v>32000</v>
      </c>
      <c r="CP313" s="5">
        <v>90</v>
      </c>
      <c r="CQ313" s="4">
        <v>30</v>
      </c>
      <c r="CR313" s="78">
        <v>21.57</v>
      </c>
      <c r="CS313" s="78">
        <v>16.61</v>
      </c>
      <c r="CT313" s="78">
        <v>5.89</v>
      </c>
      <c r="CU313" s="78">
        <v>13.46</v>
      </c>
      <c r="CV313" s="6">
        <v>137.04378273275475</v>
      </c>
      <c r="CW313" s="78"/>
      <c r="CX313" s="10">
        <v>30</v>
      </c>
      <c r="CY313" s="6">
        <v>102.32550130114055</v>
      </c>
      <c r="CZ313" s="2"/>
      <c r="DA313" s="11"/>
      <c r="DB313" s="11"/>
      <c r="DC313" s="11"/>
      <c r="DD313" s="120" t="s">
        <v>72</v>
      </c>
      <c r="DE313" s="120" t="s">
        <v>72</v>
      </c>
      <c r="DF313" s="89" t="s">
        <v>575</v>
      </c>
      <c r="DG313" s="12">
        <v>11</v>
      </c>
      <c r="DH313" s="9"/>
      <c r="DI313" s="98">
        <v>0</v>
      </c>
      <c r="DJ313" s="102"/>
      <c r="DK313" s="1"/>
      <c r="DL313" s="103"/>
      <c r="DM313" s="46" t="s">
        <v>101</v>
      </c>
      <c r="DN313" s="10">
        <v>0</v>
      </c>
      <c r="DO313" s="10">
        <v>0</v>
      </c>
      <c r="DP313" s="11"/>
      <c r="DQ313" s="109"/>
      <c r="DR313" s="12"/>
      <c r="DS313" s="79">
        <v>0</v>
      </c>
      <c r="DT313" s="2"/>
      <c r="DU313" s="8">
        <v>17.25</v>
      </c>
      <c r="DV313" s="12"/>
      <c r="DW313" s="13">
        <v>100</v>
      </c>
      <c r="DX313" s="89" t="s">
        <v>575</v>
      </c>
      <c r="DY313" s="12">
        <v>-6</v>
      </c>
      <c r="DZ313" s="89" t="s">
        <v>575</v>
      </c>
      <c r="EA313" s="7">
        <v>18.509307103183158</v>
      </c>
      <c r="EB313" s="75">
        <v>-1.8200000000000001E-2</v>
      </c>
      <c r="EC313" s="75">
        <v>1.8100000000000002E-2</v>
      </c>
      <c r="ED313" s="75">
        <v>0.12870000000000001</v>
      </c>
      <c r="EE313" s="90">
        <v>0</v>
      </c>
      <c r="EF313" s="90">
        <v>0</v>
      </c>
      <c r="EG313" s="90">
        <v>0</v>
      </c>
      <c r="EH313" s="90">
        <v>0</v>
      </c>
      <c r="EI313" s="75" t="s">
        <v>129</v>
      </c>
      <c r="EJ313" s="89" t="s">
        <v>575</v>
      </c>
      <c r="EK313" s="91" t="s">
        <v>74</v>
      </c>
      <c r="EL313" s="91" t="s">
        <v>74</v>
      </c>
      <c r="EM313" s="91" t="s">
        <v>74</v>
      </c>
      <c r="EN313" s="91" t="s">
        <v>74</v>
      </c>
      <c r="EO313" s="91" t="s">
        <v>74</v>
      </c>
      <c r="EP313" s="91" t="s">
        <v>74</v>
      </c>
      <c r="EQ313" s="91" t="s">
        <v>74</v>
      </c>
      <c r="ER313" s="91" t="s">
        <v>74</v>
      </c>
      <c r="ES313" s="92" t="s">
        <v>74</v>
      </c>
      <c r="ET313" s="89" t="s">
        <v>575</v>
      </c>
      <c r="EU313" s="7">
        <v>3.25</v>
      </c>
      <c r="EV313" s="7">
        <v>8.19</v>
      </c>
      <c r="EW313" s="10"/>
      <c r="EX313" s="10"/>
      <c r="EY313" s="10"/>
      <c r="EZ313" s="10"/>
      <c r="FA313" s="75">
        <v>0.85138441688976185</v>
      </c>
      <c r="FB313" s="75">
        <v>0.84976428559092942</v>
      </c>
      <c r="FC313" s="75">
        <v>0.86369639143905608</v>
      </c>
      <c r="FD313" s="89" t="s">
        <v>575</v>
      </c>
      <c r="FE313" s="13"/>
      <c r="FF313" s="6">
        <v>6.67</v>
      </c>
      <c r="FG313" s="10" t="s">
        <v>75</v>
      </c>
      <c r="FH313" s="6">
        <v>32000</v>
      </c>
      <c r="FI313" s="10"/>
      <c r="FJ313" s="9"/>
      <c r="FK313" s="6">
        <v>17.866193353784276</v>
      </c>
      <c r="FL313" s="6">
        <v>34.50205200301054</v>
      </c>
      <c r="FM313" s="6">
        <v>12.340153452685431</v>
      </c>
      <c r="FN313" s="6">
        <v>-26.406101048617735</v>
      </c>
      <c r="FO313" s="6">
        <v>24.096385542168651</v>
      </c>
      <c r="FP313" s="6">
        <v>1.791438808221768</v>
      </c>
      <c r="FQ313" s="127"/>
      <c r="FR313" s="122"/>
      <c r="FS313" s="121">
        <v>0.76134239592183528</v>
      </c>
      <c r="FT313" s="89" t="s">
        <v>575</v>
      </c>
      <c r="FU313" s="7">
        <v>27.364194563807153</v>
      </c>
      <c r="FV313" s="7">
        <v>-89.926533186189488</v>
      </c>
      <c r="FW313" s="7">
        <v>-9.6562806993634389</v>
      </c>
      <c r="FX313" s="7">
        <v>-78.079504303826397</v>
      </c>
      <c r="FY313" s="7">
        <v>38.220450337454459</v>
      </c>
      <c r="FZ313" s="7">
        <v>62.157968704313291</v>
      </c>
      <c r="GA313" s="7">
        <v>-130.9314626807066</v>
      </c>
      <c r="GB313" s="7">
        <v>-16.370677429911652</v>
      </c>
      <c r="GC313" s="89" t="s">
        <v>575</v>
      </c>
      <c r="GD313" s="92" t="s">
        <v>74</v>
      </c>
      <c r="GE313" s="92" t="s">
        <v>74</v>
      </c>
      <c r="GF313" s="123" t="s">
        <v>1403</v>
      </c>
      <c r="GG313" s="123" t="s">
        <v>1403</v>
      </c>
      <c r="GH313" s="124" t="s">
        <v>74</v>
      </c>
      <c r="GI313" s="125" t="s">
        <v>74</v>
      </c>
      <c r="GJ313" s="126" t="s">
        <v>81</v>
      </c>
      <c r="GK313" s="89" t="s">
        <v>575</v>
      </c>
      <c r="GL313" s="127"/>
      <c r="GM313" s="127"/>
      <c r="GN313" s="127"/>
      <c r="GO313" s="127"/>
      <c r="GP313" s="127"/>
      <c r="GQ313" s="127"/>
      <c r="GR313" s="127"/>
      <c r="GS313" s="127"/>
      <c r="GT313" s="127"/>
      <c r="GU313" s="127"/>
      <c r="GV313" s="127"/>
      <c r="GW313" s="127"/>
      <c r="GX313" s="127"/>
      <c r="GY313" s="127"/>
      <c r="GZ313" s="127"/>
      <c r="HA313" s="127"/>
      <c r="HB313" s="89" t="s">
        <v>575</v>
      </c>
      <c r="HC313" s="106"/>
      <c r="HD313" s="106"/>
      <c r="HE313" s="106"/>
      <c r="HF313" s="106"/>
      <c r="HG313" s="106"/>
      <c r="HH313" s="106"/>
      <c r="HI313" s="106"/>
      <c r="HJ313" s="106"/>
      <c r="HK313" s="106"/>
      <c r="HL313" s="106"/>
      <c r="HM313" s="106"/>
      <c r="HN313" s="106"/>
      <c r="HO313" s="106"/>
      <c r="HP313" s="106"/>
      <c r="HQ313" s="106"/>
      <c r="HR313" s="106"/>
      <c r="HS313" s="106"/>
      <c r="HT313" s="106"/>
      <c r="HU313" s="106"/>
      <c r="HV313" s="106"/>
      <c r="HW313" s="106"/>
      <c r="HX313" s="106"/>
      <c r="HY313" s="106"/>
      <c r="HZ313" s="106"/>
      <c r="IA313" s="89" t="s">
        <v>575</v>
      </c>
      <c r="IB313" s="128">
        <v>0.244559079084536</v>
      </c>
      <c r="IC313" s="42">
        <v>0.76185536056797598</v>
      </c>
      <c r="ID313" s="13" t="s">
        <v>575</v>
      </c>
      <c r="IE313" s="6">
        <v>81.223366960000007</v>
      </c>
      <c r="IF313" s="6">
        <v>86.984460040000002</v>
      </c>
      <c r="IG313" s="6">
        <v>14.692975110000001</v>
      </c>
      <c r="IH313" s="6">
        <v>13.35661283</v>
      </c>
      <c r="II313" s="6">
        <v>-19.30026281</v>
      </c>
      <c r="IJ313" s="6">
        <v>100.8615132</v>
      </c>
      <c r="IK313" s="6">
        <v>56.540084389999997</v>
      </c>
      <c r="IL313" s="7">
        <v>38.064892520000001</v>
      </c>
      <c r="IM313" s="6">
        <v>53.850864659999999</v>
      </c>
      <c r="IN313" s="6">
        <v>101.69576309999999</v>
      </c>
      <c r="IO313" s="6">
        <v>95.286226220000003</v>
      </c>
      <c r="IP313" s="7">
        <v>59.958388499999998</v>
      </c>
      <c r="IQ313" s="7">
        <v>27.00776085</v>
      </c>
      <c r="IR313" s="7">
        <v>19.532543759999999</v>
      </c>
      <c r="IS313" s="6">
        <v>14.716095109999999</v>
      </c>
      <c r="IT313" s="7">
        <v>20.101384840000001</v>
      </c>
      <c r="IU313" s="6">
        <v>-18.825301199999998</v>
      </c>
      <c r="IV313" s="7"/>
      <c r="IW313" s="7">
        <v>18.212281140000002</v>
      </c>
      <c r="IX313" s="7">
        <v>20.2673627</v>
      </c>
      <c r="IY313" s="6">
        <v>12.611305850000001</v>
      </c>
      <c r="IZ313" s="6">
        <v>-10.38888889</v>
      </c>
      <c r="JA313" s="6">
        <v>5.3925880599999996</v>
      </c>
      <c r="JB313" s="6">
        <v>-12.51443418</v>
      </c>
      <c r="JC313" s="6">
        <v>-10.227272729999999</v>
      </c>
      <c r="JD313" s="7">
        <v>-6.484547461</v>
      </c>
      <c r="JE313" s="7">
        <v>50.643287360000002</v>
      </c>
      <c r="JF313" s="7">
        <v>-69.453463200000002</v>
      </c>
      <c r="JG313" s="7">
        <v>38.7341677</v>
      </c>
      <c r="JH313" s="6">
        <v>85.406630770000007</v>
      </c>
      <c r="JI313" s="7">
        <v>84.752677210000002</v>
      </c>
      <c r="JJ313" s="6">
        <v>48.084092499999997</v>
      </c>
      <c r="JK313" s="7"/>
      <c r="JL313" s="6">
        <v>97.48156204</v>
      </c>
      <c r="JM313" s="7">
        <v>36.02430176</v>
      </c>
      <c r="JN313" s="6">
        <v>43.299838379999997</v>
      </c>
      <c r="JO313" s="7">
        <v>28.63270777</v>
      </c>
      <c r="JP313" s="7">
        <v>99.00390625</v>
      </c>
      <c r="JQ313" s="6">
        <v>74.23860123</v>
      </c>
      <c r="JR313" s="6">
        <v>31.012338549999999</v>
      </c>
      <c r="JS313" s="7">
        <v>14.24018981</v>
      </c>
      <c r="JT313" s="7">
        <v>42.655780640000003</v>
      </c>
      <c r="JU313" s="7">
        <v>52.651641490000003</v>
      </c>
      <c r="JV313" s="7">
        <v>42.518524579999998</v>
      </c>
      <c r="JW313" s="6">
        <v>82.266585109999994</v>
      </c>
      <c r="JX313" s="7">
        <v>38.063847819999999</v>
      </c>
      <c r="JY313" s="6">
        <v>84.698629240000002</v>
      </c>
      <c r="JZ313" s="7">
        <v>33.102762329999997</v>
      </c>
      <c r="KA313" s="6">
        <v>84.253401510000003</v>
      </c>
      <c r="KB313" s="7">
        <v>25.594619380000001</v>
      </c>
      <c r="KC313" s="7">
        <v>41.130771070000002</v>
      </c>
      <c r="KD313" s="6">
        <v>54.65320037</v>
      </c>
      <c r="KE313" s="6">
        <v>71.281537479999997</v>
      </c>
      <c r="KF313" s="6">
        <v>40.37211945</v>
      </c>
      <c r="KG313" s="7">
        <v>30.209128929999999</v>
      </c>
      <c r="KH313" s="6">
        <v>13.549039430000001</v>
      </c>
      <c r="KI313" s="6">
        <v>73.628329640000004</v>
      </c>
      <c r="KJ313" s="6">
        <v>91.323015479999995</v>
      </c>
      <c r="KK313" s="6">
        <v>30.381075020000001</v>
      </c>
      <c r="KM313" s="178">
        <v>29.981231748925172</v>
      </c>
      <c r="KN313" s="178">
        <v>29.981231748925172</v>
      </c>
      <c r="KO313" s="178">
        <v>2.4635322682091463</v>
      </c>
    </row>
    <row r="314" spans="1:301" ht="87.75" customHeight="1">
      <c r="A314" s="164" t="s">
        <v>1829</v>
      </c>
      <c r="B314" s="84" t="str">
        <f>"Chemistry 713"</f>
        <v>Chemistry 713</v>
      </c>
      <c r="C314" s="158" t="s">
        <v>1937</v>
      </c>
      <c r="D314" s="13" t="s">
        <v>728</v>
      </c>
      <c r="E314" s="163"/>
      <c r="F314" s="13"/>
      <c r="G314" s="2" t="s">
        <v>729</v>
      </c>
      <c r="H314" s="13" t="s">
        <v>1313</v>
      </c>
      <c r="I314" s="83" t="str">
        <f>"Chemistry 313"</f>
        <v>Chemistry 313</v>
      </c>
      <c r="J314" s="13">
        <v>314</v>
      </c>
      <c r="K314" s="4" t="s">
        <v>147</v>
      </c>
      <c r="L314" s="53">
        <v>0.91217302647101783</v>
      </c>
      <c r="M314" s="189" t="s">
        <v>1932</v>
      </c>
      <c r="N314" s="5">
        <v>78</v>
      </c>
      <c r="O314" s="6">
        <v>62</v>
      </c>
      <c r="P314" s="6"/>
      <c r="Q314" s="6"/>
      <c r="S314" s="7">
        <v>541.20000000000005</v>
      </c>
      <c r="T314" s="6"/>
      <c r="U314" s="6">
        <v>439.5</v>
      </c>
      <c r="V314" s="6">
        <v>446.90000000000003</v>
      </c>
      <c r="W314" s="6">
        <v>322.3</v>
      </c>
      <c r="X314" s="6">
        <v>583.29999999999995</v>
      </c>
      <c r="Y314" s="6">
        <v>545.90000000000009</v>
      </c>
      <c r="Z314" s="6">
        <v>451.3</v>
      </c>
      <c r="AA314" s="115" t="s">
        <v>68</v>
      </c>
      <c r="AB314" s="115" t="s">
        <v>68</v>
      </c>
      <c r="AC314" s="115" t="s">
        <v>68</v>
      </c>
      <c r="AD314" s="116" t="s">
        <v>69</v>
      </c>
      <c r="AE314" s="115" t="s">
        <v>68</v>
      </c>
      <c r="AF314" s="116" t="s">
        <v>69</v>
      </c>
      <c r="AG314" s="10"/>
      <c r="AH314" s="10"/>
      <c r="AI314" s="10"/>
      <c r="AJ314" s="10"/>
      <c r="AK314" s="75">
        <v>0.73399999999999999</v>
      </c>
      <c r="AL314" s="117" t="s">
        <v>907</v>
      </c>
      <c r="AM314" s="89" t="s">
        <v>728</v>
      </c>
      <c r="AN314" s="118">
        <v>1.4293268605608773</v>
      </c>
      <c r="AO314" s="118">
        <v>1.4781879194630871</v>
      </c>
      <c r="AP314" s="118">
        <v>1.0282713834115704</v>
      </c>
      <c r="AQ314" s="118">
        <v>0.99141288489786183</v>
      </c>
      <c r="AR314" s="80" t="s">
        <v>92</v>
      </c>
      <c r="AS314" s="7">
        <v>106.18120571474188</v>
      </c>
      <c r="AT314" s="119"/>
      <c r="AU314" s="89" t="s">
        <v>728</v>
      </c>
      <c r="AV314" s="7">
        <v>-3.1341665999999999</v>
      </c>
      <c r="AW314" s="7">
        <v>0.77600000000000002</v>
      </c>
      <c r="AX314" s="7">
        <v>-8.9309999999999992</v>
      </c>
      <c r="AY314" s="7"/>
      <c r="AZ314" s="7">
        <v>1.6335535065719995</v>
      </c>
      <c r="BA314" s="7">
        <v>10.265259844816384</v>
      </c>
      <c r="BB314" s="185"/>
      <c r="BC314" s="7">
        <v>-1.4364861878453095</v>
      </c>
      <c r="BD314" s="7">
        <v>-2.125593719806762</v>
      </c>
      <c r="BE314" s="7">
        <v>-17.491726874115987</v>
      </c>
      <c r="BF314" s="7">
        <v>-17.288419756838913</v>
      </c>
      <c r="BG314" s="7">
        <v>-38.161837362637364</v>
      </c>
      <c r="BH314" s="7">
        <v>32.131990496116877</v>
      </c>
      <c r="BI314" s="7">
        <v>19.039655813133813</v>
      </c>
      <c r="BJ314" s="77"/>
      <c r="BK314" s="7">
        <v>-9.3013104749999993</v>
      </c>
      <c r="BL314" s="7"/>
      <c r="BM314" s="7">
        <v>59.916559819305562</v>
      </c>
      <c r="BN314" s="77"/>
      <c r="BO314" s="7">
        <v>3.7458000000000027</v>
      </c>
      <c r="BP314" s="7">
        <v>8.1907999999999959</v>
      </c>
      <c r="BQ314" s="7"/>
      <c r="BR314" s="7"/>
      <c r="BS314" s="7">
        <v>0</v>
      </c>
      <c r="BT314" s="7">
        <v>67.12507261214364</v>
      </c>
      <c r="BU314" s="75"/>
      <c r="BV314" s="7">
        <v>9.9407807018027814</v>
      </c>
      <c r="BW314" s="7" t="s">
        <v>195</v>
      </c>
      <c r="BX314" s="6">
        <v>-24.80976187358922</v>
      </c>
      <c r="BY314" s="6"/>
      <c r="BZ314" s="6">
        <v>-1.2403569167621278</v>
      </c>
      <c r="CA314" s="6"/>
      <c r="CB314" s="4"/>
      <c r="CC314" s="89" t="s">
        <v>728</v>
      </c>
      <c r="CD314" s="4">
        <v>-8.4377524085591737</v>
      </c>
      <c r="CE314" s="4">
        <v>-20.109277810834055</v>
      </c>
      <c r="CF314" s="4"/>
      <c r="CG314" s="89" t="s">
        <v>728</v>
      </c>
      <c r="CH314" s="6">
        <v>-20</v>
      </c>
      <c r="CI314" s="53"/>
      <c r="CJ314" s="6">
        <v>32000</v>
      </c>
      <c r="CK314" s="6">
        <v>32000</v>
      </c>
      <c r="CL314" s="8">
        <v>100</v>
      </c>
      <c r="CM314" s="6">
        <v>32000</v>
      </c>
      <c r="CN314" s="9">
        <v>-12</v>
      </c>
      <c r="CO314" s="6">
        <v>32000</v>
      </c>
      <c r="CP314" s="5">
        <v>40</v>
      </c>
      <c r="CQ314" s="4">
        <v>30</v>
      </c>
      <c r="CR314" s="78">
        <v>11.93</v>
      </c>
      <c r="CS314" s="78">
        <v>20.16</v>
      </c>
      <c r="CT314" s="78">
        <v>12.9</v>
      </c>
      <c r="CU314" s="78">
        <v>18.22</v>
      </c>
      <c r="CV314" s="6">
        <v>102.30791660697716</v>
      </c>
      <c r="CW314" s="78"/>
      <c r="CX314" s="10">
        <v>30</v>
      </c>
      <c r="CY314" s="6">
        <v>100.79655325924443</v>
      </c>
      <c r="CZ314" s="2"/>
      <c r="DA314" s="11"/>
      <c r="DB314" s="11"/>
      <c r="DC314" s="11"/>
      <c r="DD314" s="120" t="s">
        <v>72</v>
      </c>
      <c r="DE314" s="120" t="s">
        <v>72</v>
      </c>
      <c r="DF314" s="89" t="s">
        <v>728</v>
      </c>
      <c r="DG314" s="12">
        <v>3</v>
      </c>
      <c r="DH314" s="9"/>
      <c r="DI314" s="98">
        <v>0</v>
      </c>
      <c r="DJ314" s="102"/>
      <c r="DK314" s="1"/>
      <c r="DL314" s="103"/>
      <c r="DM314" s="46" t="s">
        <v>101</v>
      </c>
      <c r="DN314" s="10">
        <v>0</v>
      </c>
      <c r="DO314" s="10">
        <v>0</v>
      </c>
      <c r="DP314" s="11"/>
      <c r="DQ314" s="109"/>
      <c r="DR314" s="12"/>
      <c r="DS314" s="79">
        <v>0</v>
      </c>
      <c r="DT314" s="2"/>
      <c r="DU314" s="8">
        <v>21.556000000000001</v>
      </c>
      <c r="DV314" s="12"/>
      <c r="DW314" s="13">
        <v>100</v>
      </c>
      <c r="DX314" s="89" t="s">
        <v>728</v>
      </c>
      <c r="DY314" s="12">
        <v>-39</v>
      </c>
      <c r="DZ314" s="89" t="s">
        <v>728</v>
      </c>
      <c r="EA314" s="7">
        <v>7.7463853998299896</v>
      </c>
      <c r="EB314" s="75">
        <v>-7.8799999999999995E-2</v>
      </c>
      <c r="EC314" s="75">
        <v>-0.2329</v>
      </c>
      <c r="ED314" s="75">
        <v>-0.51419999999999999</v>
      </c>
      <c r="EE314" s="90">
        <v>0</v>
      </c>
      <c r="EF314" s="90">
        <v>0</v>
      </c>
      <c r="EG314" s="90">
        <v>0</v>
      </c>
      <c r="EH314" s="90">
        <v>0</v>
      </c>
      <c r="EI314" s="75"/>
      <c r="EJ314" s="89" t="s">
        <v>728</v>
      </c>
      <c r="EK314" s="91" t="s">
        <v>74</v>
      </c>
      <c r="EL314" s="91" t="s">
        <v>74</v>
      </c>
      <c r="EM314" s="91" t="s">
        <v>74</v>
      </c>
      <c r="EN314" s="91" t="s">
        <v>74</v>
      </c>
      <c r="EO314" s="91" t="s">
        <v>74</v>
      </c>
      <c r="EP314" s="91" t="s">
        <v>74</v>
      </c>
      <c r="EQ314" s="91" t="s">
        <v>74</v>
      </c>
      <c r="ER314" s="91" t="s">
        <v>74</v>
      </c>
      <c r="ES314" s="92" t="s">
        <v>74</v>
      </c>
      <c r="ET314" s="89" t="s">
        <v>728</v>
      </c>
      <c r="EU314" s="7">
        <v>5.98</v>
      </c>
      <c r="EV314" s="7">
        <v>19.2</v>
      </c>
      <c r="EW314" s="10"/>
      <c r="EX314" s="10"/>
      <c r="EY314" s="10"/>
      <c r="EZ314" s="10"/>
      <c r="FA314" s="75">
        <v>0.94200955214026505</v>
      </c>
      <c r="FB314" s="75">
        <v>0.91928694520217424</v>
      </c>
      <c r="FC314" s="75">
        <v>0.9028846153846154</v>
      </c>
      <c r="FD314" s="89" t="s">
        <v>728</v>
      </c>
      <c r="FE314" s="13"/>
      <c r="FF314" s="6">
        <v>0</v>
      </c>
      <c r="FG314" s="10" t="s">
        <v>75</v>
      </c>
      <c r="FH314" s="6">
        <v>32000</v>
      </c>
      <c r="FI314" s="10"/>
      <c r="FJ314" s="9"/>
      <c r="FK314" s="6">
        <v>81.714686138503254</v>
      </c>
      <c r="FL314" s="6">
        <v>54.144106622240741</v>
      </c>
      <c r="FM314" s="6">
        <v>62.524398178269358</v>
      </c>
      <c r="FN314" s="6">
        <v>47.925065212236206</v>
      </c>
      <c r="FO314" s="6">
        <v>94.181403308613795</v>
      </c>
      <c r="FP314" s="6">
        <v>100.38314176245211</v>
      </c>
      <c r="FQ314" s="121">
        <v>0.68320661356504941</v>
      </c>
      <c r="FR314" s="122"/>
      <c r="FS314" s="121">
        <v>0.71951839303000975</v>
      </c>
      <c r="FT314" s="89" t="s">
        <v>728</v>
      </c>
      <c r="FU314" s="7">
        <v>96.623752546738388</v>
      </c>
      <c r="FV314" s="7">
        <v>100.36141348416498</v>
      </c>
      <c r="FW314" s="7">
        <v>98.647623800646826</v>
      </c>
      <c r="FX314" s="7">
        <v>99.717848906664514</v>
      </c>
      <c r="FY314" s="7">
        <v>84.375017921188061</v>
      </c>
      <c r="FZ314" s="7">
        <v>82.979036335834493</v>
      </c>
      <c r="GA314" s="7">
        <v>105.03980029202582</v>
      </c>
      <c r="GB314" s="7">
        <v>100.89221954313655</v>
      </c>
      <c r="GC314" s="89" t="s">
        <v>728</v>
      </c>
      <c r="GD314" s="92" t="s">
        <v>74</v>
      </c>
      <c r="GE314" s="92" t="s">
        <v>74</v>
      </c>
      <c r="GF314" s="123"/>
      <c r="GG314" s="123" t="s">
        <v>1401</v>
      </c>
      <c r="GH314" s="124" t="s">
        <v>74</v>
      </c>
      <c r="GI314" s="125" t="s">
        <v>74</v>
      </c>
      <c r="GJ314" s="126" t="s">
        <v>81</v>
      </c>
      <c r="GK314" s="89" t="s">
        <v>728</v>
      </c>
      <c r="GL314" s="127"/>
      <c r="GM314" s="127"/>
      <c r="GN314" s="127"/>
      <c r="GO314" s="127"/>
      <c r="GP314" s="127"/>
      <c r="GQ314" s="127"/>
      <c r="GR314" s="127"/>
      <c r="GS314" s="127"/>
      <c r="GT314" s="127"/>
      <c r="GU314" s="127"/>
      <c r="GV314" s="127"/>
      <c r="GW314" s="127"/>
      <c r="GX314" s="127"/>
      <c r="GY314" s="127"/>
      <c r="GZ314" s="127"/>
      <c r="HA314" s="127"/>
      <c r="HB314" s="89" t="s">
        <v>728</v>
      </c>
      <c r="HC314" s="106"/>
      <c r="HD314" s="106"/>
      <c r="HE314" s="106"/>
      <c r="HF314" s="106"/>
      <c r="HG314" s="106"/>
      <c r="HH314" s="106"/>
      <c r="HI314" s="106"/>
      <c r="HJ314" s="106"/>
      <c r="HK314" s="106"/>
      <c r="HL314" s="106"/>
      <c r="HM314" s="106"/>
      <c r="HN314" s="106"/>
      <c r="HO314" s="106"/>
      <c r="HP314" s="106"/>
      <c r="HQ314" s="106"/>
      <c r="HR314" s="106"/>
      <c r="HS314" s="106"/>
      <c r="HT314" s="106"/>
      <c r="HU314" s="106"/>
      <c r="HV314" s="106"/>
      <c r="HW314" s="106"/>
      <c r="HX314" s="106"/>
      <c r="HY314" s="106"/>
      <c r="HZ314" s="106"/>
      <c r="IA314" s="89" t="s">
        <v>728</v>
      </c>
      <c r="IB314" s="41">
        <v>0.80797554994937504</v>
      </c>
      <c r="IC314" s="128">
        <v>0.47003937918785199</v>
      </c>
      <c r="ID314" s="13" t="s">
        <v>728</v>
      </c>
      <c r="IE314" s="6">
        <v>88.327503559999997</v>
      </c>
      <c r="IF314" s="6">
        <v>76.429782639999999</v>
      </c>
      <c r="IG314" s="6">
        <v>36.391300459999997</v>
      </c>
      <c r="IH314" s="6">
        <v>48.923546360000003</v>
      </c>
      <c r="II314" s="6">
        <v>22.985365850000001</v>
      </c>
      <c r="IJ314" s="6">
        <v>56.151249159999999</v>
      </c>
      <c r="IK314" s="6">
        <v>51.332307440000001</v>
      </c>
      <c r="IL314" s="7">
        <v>91.580867209999994</v>
      </c>
      <c r="IM314" s="6">
        <v>84.335788879999996</v>
      </c>
      <c r="IN314" s="6">
        <v>100.0104635</v>
      </c>
      <c r="IO314" s="6">
        <v>-22.256097560000001</v>
      </c>
      <c r="IP314" s="7">
        <v>70.315907969999998</v>
      </c>
      <c r="IQ314" s="7">
        <v>111.94305300000001</v>
      </c>
      <c r="IR314" s="7">
        <v>108.8985186</v>
      </c>
      <c r="IS314" s="6">
        <v>62.119997529999999</v>
      </c>
      <c r="IT314" s="7">
        <v>66.08876137</v>
      </c>
      <c r="IU314" s="6">
        <v>99.617053870000007</v>
      </c>
      <c r="IV314" s="7">
        <v>73.505250380000007</v>
      </c>
      <c r="IW314" s="7">
        <v>92.751449030000003</v>
      </c>
      <c r="IX314" s="7">
        <v>32.52571623</v>
      </c>
      <c r="IY314" s="6">
        <v>78.864001119999998</v>
      </c>
      <c r="IZ314" s="6">
        <v>74.193778030000004</v>
      </c>
      <c r="JA314" s="6">
        <v>62.136678869999997</v>
      </c>
      <c r="JB314" s="6">
        <v>52.27676846</v>
      </c>
      <c r="JC314" s="6">
        <v>56.288406389999999</v>
      </c>
      <c r="JD314" s="7">
        <v>61.145060809999997</v>
      </c>
      <c r="JE314" s="7">
        <v>83.869086670000002</v>
      </c>
      <c r="JF314" s="7">
        <v>81.050019590000005</v>
      </c>
      <c r="JG314" s="7">
        <v>89.47521021</v>
      </c>
      <c r="JH314" s="6">
        <v>92.585170340000005</v>
      </c>
      <c r="JI314" s="7">
        <v>79.740897919999995</v>
      </c>
      <c r="JJ314" s="6">
        <v>86.097215669999997</v>
      </c>
      <c r="JK314" s="7">
        <v>94.76563471</v>
      </c>
      <c r="JL314" s="6">
        <v>83.232910869999998</v>
      </c>
      <c r="JM314" s="7">
        <v>52.833747750000001</v>
      </c>
      <c r="JN314" s="6">
        <v>81.428315089999998</v>
      </c>
      <c r="JO314" s="7">
        <v>-6.2309567340000003</v>
      </c>
      <c r="JP314" s="7"/>
      <c r="JQ314" s="6">
        <v>76.538853070000002</v>
      </c>
      <c r="JR314" s="6">
        <v>84.964439549999994</v>
      </c>
      <c r="JS314" s="7">
        <v>81.063402330000002</v>
      </c>
      <c r="JT314" s="7">
        <v>85.415816530000001</v>
      </c>
      <c r="JU314" s="7">
        <v>54.840690459999998</v>
      </c>
      <c r="JV314" s="7">
        <v>48.397087130000003</v>
      </c>
      <c r="JW314" s="6">
        <v>48.291431500000002</v>
      </c>
      <c r="JX314" s="7"/>
      <c r="JY314" s="6">
        <v>113.06952939999999</v>
      </c>
      <c r="JZ314" s="7">
        <v>53.400231570000003</v>
      </c>
      <c r="KA314" s="6">
        <v>100.185912</v>
      </c>
      <c r="KB314" s="7">
        <v>77.077207880000003</v>
      </c>
      <c r="KC314" s="7">
        <v>40.140762459999998</v>
      </c>
      <c r="KD314" s="6">
        <v>93.565408070000004</v>
      </c>
      <c r="KE314" s="6">
        <v>103.7509266</v>
      </c>
      <c r="KF314" s="6">
        <v>87.946241079999993</v>
      </c>
      <c r="KG314" s="7">
        <v>84.148875869999998</v>
      </c>
      <c r="KH314" s="6">
        <v>98.52131052</v>
      </c>
      <c r="KI314" s="6">
        <v>80.472692429999995</v>
      </c>
      <c r="KJ314" s="6">
        <v>111.9360193</v>
      </c>
      <c r="KK314" s="6">
        <v>70.355972249999994</v>
      </c>
      <c r="KM314" s="178">
        <v>0.43027213071351572</v>
      </c>
      <c r="KN314" s="178">
        <v>0.44725581043514434</v>
      </c>
      <c r="KO314" s="178">
        <v>0.81277971158627549</v>
      </c>
    </row>
    <row r="315" spans="1:301" ht="87.75" customHeight="1">
      <c r="A315" s="164" t="s">
        <v>1830</v>
      </c>
      <c r="B315" s="84" t="str">
        <f>"Chemistry 714"</f>
        <v>Chemistry 714</v>
      </c>
      <c r="C315" s="158" t="s">
        <v>1937</v>
      </c>
      <c r="D315" s="13" t="s">
        <v>367</v>
      </c>
      <c r="E315" s="163"/>
      <c r="F315" s="13"/>
      <c r="G315" s="2" t="s">
        <v>368</v>
      </c>
      <c r="H315" s="13" t="s">
        <v>1124</v>
      </c>
      <c r="I315" s="83" t="str">
        <f>"Chemistry 314"</f>
        <v>Chemistry 314</v>
      </c>
      <c r="J315" s="13">
        <v>315</v>
      </c>
      <c r="K315" s="4"/>
      <c r="L315" s="53">
        <v>0.91499783888280251</v>
      </c>
      <c r="M315" s="114"/>
      <c r="N315" s="5">
        <v>81</v>
      </c>
      <c r="O315" s="6">
        <v>52</v>
      </c>
      <c r="P315" s="6"/>
      <c r="Q315" s="6"/>
      <c r="S315" s="7">
        <v>82.67</v>
      </c>
      <c r="T315" s="6"/>
      <c r="U315" s="6">
        <v>623.79999999999995</v>
      </c>
      <c r="V315" s="6">
        <v>772.90000000000009</v>
      </c>
      <c r="W315" s="6">
        <v>573</v>
      </c>
      <c r="X315" s="6">
        <v>344</v>
      </c>
      <c r="Y315" s="6">
        <v>472</v>
      </c>
      <c r="Z315" s="6">
        <v>408.2</v>
      </c>
      <c r="AA315" s="116" t="s">
        <v>85</v>
      </c>
      <c r="AB315" s="115" t="s">
        <v>68</v>
      </c>
      <c r="AC315" s="115" t="s">
        <v>68</v>
      </c>
      <c r="AD315" s="116" t="s">
        <v>69</v>
      </c>
      <c r="AE315" s="115" t="s">
        <v>68</v>
      </c>
      <c r="AF315" s="116" t="s">
        <v>69</v>
      </c>
      <c r="AG315" s="10"/>
      <c r="AH315" s="10"/>
      <c r="AI315" s="10"/>
      <c r="AJ315" s="10"/>
      <c r="AK315" s="75">
        <v>1.21</v>
      </c>
      <c r="AL315" s="117" t="s">
        <v>907</v>
      </c>
      <c r="AM315" s="89" t="s">
        <v>367</v>
      </c>
      <c r="AN315" s="141">
        <v>-2.0111828702700361E-2</v>
      </c>
      <c r="AO315" s="141">
        <v>-1.5100671140939598E-2</v>
      </c>
      <c r="AP315" s="141">
        <v>0.90606640139350425</v>
      </c>
      <c r="AQ315" s="141">
        <v>0.80779029047066342</v>
      </c>
      <c r="AR315" s="76" t="s">
        <v>148</v>
      </c>
      <c r="AS315" s="7">
        <v>10.109656074801631</v>
      </c>
      <c r="AT315" s="119"/>
      <c r="AU315" s="89" t="s">
        <v>367</v>
      </c>
      <c r="AV315" s="7">
        <v>8.6362592500000002</v>
      </c>
      <c r="AW315" s="7">
        <v>11.941000000000001</v>
      </c>
      <c r="AX315" s="7">
        <v>-0.122</v>
      </c>
      <c r="AY315" s="7"/>
      <c r="AZ315" s="7">
        <v>-8.9120663091119567</v>
      </c>
      <c r="BA315" s="7">
        <v>19.227000122542847</v>
      </c>
      <c r="BB315" s="187"/>
      <c r="BC315" s="7">
        <v>51.270696132596697</v>
      </c>
      <c r="BD315" s="7">
        <v>23.86474444444444</v>
      </c>
      <c r="BE315" s="7">
        <v>5.2805503536067944</v>
      </c>
      <c r="BF315" s="7">
        <v>15.538327963525834</v>
      </c>
      <c r="BG315" s="7">
        <v>-0.79919999999999991</v>
      </c>
      <c r="BH315" s="7">
        <v>21.746277143974133</v>
      </c>
      <c r="BI315" s="7">
        <v>16.851647301229903</v>
      </c>
      <c r="BJ315" s="77"/>
      <c r="BK315" s="7">
        <v>23.296615750000001</v>
      </c>
      <c r="BL315" s="7"/>
      <c r="BM315" s="7">
        <v>38.409476136981624</v>
      </c>
      <c r="BN315" s="77"/>
      <c r="BO315" s="7">
        <v>14.52940000000001</v>
      </c>
      <c r="BP315" s="7">
        <v>19.281399999999991</v>
      </c>
      <c r="BQ315" s="7"/>
      <c r="BR315" s="7"/>
      <c r="BS315" s="7">
        <v>0</v>
      </c>
      <c r="BT315" s="7">
        <v>57.581670608850821</v>
      </c>
      <c r="BU315" s="75"/>
      <c r="BV315" s="7">
        <v>10.470637786008318</v>
      </c>
      <c r="BW315" s="7" t="s">
        <v>195</v>
      </c>
      <c r="BX315" s="6">
        <v>-40.192916791088479</v>
      </c>
      <c r="BY315" s="6"/>
      <c r="BZ315" s="6">
        <v>49.687496700343786</v>
      </c>
      <c r="CA315" s="6"/>
      <c r="CB315" s="4"/>
      <c r="CC315" s="89" t="s">
        <v>367</v>
      </c>
      <c r="CD315" s="4">
        <v>17.73793926832829</v>
      </c>
      <c r="CE315" s="4">
        <v>60.259562352755559</v>
      </c>
      <c r="CF315" s="4"/>
      <c r="CG315" s="89" t="s">
        <v>367</v>
      </c>
      <c r="CH315" s="6">
        <v>-17.100000000000001</v>
      </c>
      <c r="CI315" s="53"/>
      <c r="CJ315" s="23">
        <v>15414.72</v>
      </c>
      <c r="CK315" s="23">
        <v>10996.83</v>
      </c>
      <c r="CL315" s="8">
        <v>-29</v>
      </c>
      <c r="CM315" s="6">
        <v>32000</v>
      </c>
      <c r="CN315" s="9">
        <v>89</v>
      </c>
      <c r="CO315" s="6">
        <v>32000</v>
      </c>
      <c r="CP315" s="5">
        <v>-46</v>
      </c>
      <c r="CQ315" s="4">
        <v>30</v>
      </c>
      <c r="CR315" s="78">
        <v>24.67</v>
      </c>
      <c r="CS315" s="78">
        <v>0.28799999999999998</v>
      </c>
      <c r="CT315" s="78">
        <v>15.8</v>
      </c>
      <c r="CU315" s="78">
        <v>10</v>
      </c>
      <c r="CV315" s="6">
        <v>111.25663214201569</v>
      </c>
      <c r="CW315" s="78"/>
      <c r="CX315" s="10">
        <v>30</v>
      </c>
      <c r="CY315" s="6">
        <v>93.538930181596101</v>
      </c>
      <c r="CZ315" s="2"/>
      <c r="DA315" s="11"/>
      <c r="DB315" s="11"/>
      <c r="DC315" s="11"/>
      <c r="DD315" s="120" t="s">
        <v>71</v>
      </c>
      <c r="DE315" s="120" t="s">
        <v>72</v>
      </c>
      <c r="DF315" s="89" t="s">
        <v>367</v>
      </c>
      <c r="DG315" s="12">
        <v>36</v>
      </c>
      <c r="DH315" s="9"/>
      <c r="DI315" s="98">
        <v>25</v>
      </c>
      <c r="DJ315" s="102"/>
      <c r="DK315" s="1"/>
      <c r="DL315" s="103"/>
      <c r="DM315" s="46" t="s">
        <v>101</v>
      </c>
      <c r="DN315" s="10">
        <v>1</v>
      </c>
      <c r="DO315" s="10">
        <v>2</v>
      </c>
      <c r="DP315" s="11"/>
      <c r="DQ315" s="109"/>
      <c r="DR315" s="12"/>
      <c r="DS315" s="79">
        <v>0</v>
      </c>
      <c r="DT315" s="2"/>
      <c r="DU315" s="8">
        <v>10</v>
      </c>
      <c r="DV315" s="12"/>
      <c r="DW315" s="13">
        <v>100</v>
      </c>
      <c r="DX315" s="89" t="s">
        <v>367</v>
      </c>
      <c r="DY315" s="12">
        <v>0</v>
      </c>
      <c r="DZ315" s="89" t="s">
        <v>367</v>
      </c>
      <c r="EA315" s="7">
        <v>-8.8529894721053601</v>
      </c>
      <c r="EB315" s="75">
        <v>-1.09E-2</v>
      </c>
      <c r="EC315" s="75">
        <v>-1.5599999999999999E-2</v>
      </c>
      <c r="ED315" s="75">
        <v>-0.159</v>
      </c>
      <c r="EE315" s="90">
        <v>0</v>
      </c>
      <c r="EF315" s="90">
        <v>0</v>
      </c>
      <c r="EG315" s="90">
        <v>0</v>
      </c>
      <c r="EH315" s="90">
        <v>0</v>
      </c>
      <c r="EI315" s="75"/>
      <c r="EJ315" s="89" t="s">
        <v>367</v>
      </c>
      <c r="EK315" s="91" t="s">
        <v>74</v>
      </c>
      <c r="EL315" s="91" t="s">
        <v>74</v>
      </c>
      <c r="EM315" s="91" t="s">
        <v>74</v>
      </c>
      <c r="EN315" s="91" t="s">
        <v>74</v>
      </c>
      <c r="EO315" s="91" t="s">
        <v>74</v>
      </c>
      <c r="EP315" s="91" t="s">
        <v>74</v>
      </c>
      <c r="EQ315" s="91" t="s">
        <v>74</v>
      </c>
      <c r="ER315" s="91" t="s">
        <v>74</v>
      </c>
      <c r="ES315" s="92" t="s">
        <v>74</v>
      </c>
      <c r="ET315" s="89" t="s">
        <v>367</v>
      </c>
      <c r="EU315" s="7">
        <v>69.5</v>
      </c>
      <c r="EV315" s="7">
        <v>11.7</v>
      </c>
      <c r="EW315" s="10"/>
      <c r="EX315" s="10"/>
      <c r="EY315" s="10"/>
      <c r="EZ315" s="10"/>
      <c r="FA315" s="75">
        <v>0.97151573106148759</v>
      </c>
      <c r="FB315" s="75">
        <v>0.87439090668493546</v>
      </c>
      <c r="FC315" s="75">
        <v>0.87051282051282053</v>
      </c>
      <c r="FD315" s="89" t="s">
        <v>367</v>
      </c>
      <c r="FE315" s="15" t="s">
        <v>113</v>
      </c>
      <c r="FF315" s="6">
        <v>26.67</v>
      </c>
      <c r="FG315" s="10"/>
      <c r="FH315" s="6">
        <v>32000</v>
      </c>
      <c r="FI315" s="10">
        <v>100</v>
      </c>
      <c r="FJ315" s="9"/>
      <c r="FK315" s="6">
        <v>106.23051377618897</v>
      </c>
      <c r="FL315" s="6">
        <v>95.484024513595529</v>
      </c>
      <c r="FM315" s="6">
        <v>77.748861418347431</v>
      </c>
      <c r="FN315" s="6">
        <v>18.472847996205878</v>
      </c>
      <c r="FO315" s="6">
        <v>146.20650313747862</v>
      </c>
      <c r="FP315" s="6">
        <v>102.68199233716476</v>
      </c>
      <c r="FQ315" s="121">
        <v>0.60999275887038362</v>
      </c>
      <c r="FR315" s="122"/>
      <c r="FS315" s="121">
        <v>0.61704044315370554</v>
      </c>
      <c r="FT315" s="89" t="s">
        <v>367</v>
      </c>
      <c r="FU315" s="7">
        <v>96.205908034336602</v>
      </c>
      <c r="FV315" s="7">
        <v>86.055794034029802</v>
      </c>
      <c r="FW315" s="7">
        <v>95.4888174536772</v>
      </c>
      <c r="FX315" s="7">
        <v>79.146469192568119</v>
      </c>
      <c r="FY315" s="7">
        <v>95.149064141222411</v>
      </c>
      <c r="FZ315" s="7">
        <v>74.893812333744989</v>
      </c>
      <c r="GA315" s="7">
        <v>107.74025403105523</v>
      </c>
      <c r="GB315" s="7">
        <v>105.08615547471625</v>
      </c>
      <c r="GC315" s="89" t="s">
        <v>367</v>
      </c>
      <c r="GD315" s="92" t="s">
        <v>74</v>
      </c>
      <c r="GE315" s="92" t="s">
        <v>74</v>
      </c>
      <c r="GF315" s="123" t="s">
        <v>1403</v>
      </c>
      <c r="GG315" s="123" t="s">
        <v>1403</v>
      </c>
      <c r="GH315" s="124" t="s">
        <v>74</v>
      </c>
      <c r="GI315" s="125" t="s">
        <v>74</v>
      </c>
      <c r="GJ315" s="126" t="s">
        <v>74</v>
      </c>
      <c r="GK315" s="89" t="s">
        <v>367</v>
      </c>
      <c r="GL315" s="127"/>
      <c r="GM315" s="127"/>
      <c r="GN315" s="127"/>
      <c r="GO315" s="127"/>
      <c r="GP315" s="127"/>
      <c r="GQ315" s="127"/>
      <c r="GR315" s="127"/>
      <c r="GS315" s="127"/>
      <c r="GT315" s="127"/>
      <c r="GU315" s="127"/>
      <c r="GV315" s="127"/>
      <c r="GW315" s="127"/>
      <c r="GX315" s="127"/>
      <c r="GY315" s="127"/>
      <c r="GZ315" s="127"/>
      <c r="HA315" s="127"/>
      <c r="HB315" s="89" t="s">
        <v>367</v>
      </c>
      <c r="HC315" s="106"/>
      <c r="HD315" s="106"/>
      <c r="HE315" s="106"/>
      <c r="HF315" s="106"/>
      <c r="HG315" s="106"/>
      <c r="HH315" s="106"/>
      <c r="HI315" s="106"/>
      <c r="HJ315" s="106"/>
      <c r="HK315" s="106"/>
      <c r="HL315" s="106"/>
      <c r="HM315" s="106"/>
      <c r="HN315" s="106"/>
      <c r="HO315" s="106"/>
      <c r="HP315" s="106"/>
      <c r="HQ315" s="106"/>
      <c r="HR315" s="106"/>
      <c r="HS315" s="106"/>
      <c r="HT315" s="106"/>
      <c r="HU315" s="106"/>
      <c r="HV315" s="106"/>
      <c r="HW315" s="106"/>
      <c r="HX315" s="106"/>
      <c r="HY315" s="106"/>
      <c r="HZ315" s="106"/>
      <c r="IA315" s="89" t="s">
        <v>367</v>
      </c>
      <c r="IB315" s="42">
        <v>0.52602116223652196</v>
      </c>
      <c r="IC315" s="41">
        <v>0.98462988016578101</v>
      </c>
      <c r="ID315" s="13" t="s">
        <v>367</v>
      </c>
      <c r="IE315" s="6">
        <v>104.3528955</v>
      </c>
      <c r="IF315" s="6">
        <v>96.793587169999995</v>
      </c>
      <c r="IG315" s="6">
        <v>82.690414390000001</v>
      </c>
      <c r="IH315" s="6">
        <v>92.812341070000002</v>
      </c>
      <c r="II315" s="6">
        <v>105.0341463</v>
      </c>
      <c r="IJ315" s="6">
        <v>100.78325460000001</v>
      </c>
      <c r="IK315" s="6">
        <v>99.060500529999999</v>
      </c>
      <c r="IL315" s="7">
        <v>94.928516799999997</v>
      </c>
      <c r="IM315" s="6">
        <v>103.8047438</v>
      </c>
      <c r="IN315" s="6">
        <v>98.430469810000005</v>
      </c>
      <c r="IO315" s="6">
        <v>80.537438039999998</v>
      </c>
      <c r="IP315" s="7">
        <v>99.760782379999995</v>
      </c>
      <c r="IQ315" s="7">
        <v>119.05264080000001</v>
      </c>
      <c r="IR315" s="7">
        <v>118.3412275</v>
      </c>
      <c r="IS315" s="6">
        <v>91.034100019999997</v>
      </c>
      <c r="IT315" s="7">
        <v>98.595934310000004</v>
      </c>
      <c r="IU315" s="6">
        <v>107.79508130000001</v>
      </c>
      <c r="IV315" s="7">
        <v>103.6859776</v>
      </c>
      <c r="IW315" s="7">
        <v>98.349812479999997</v>
      </c>
      <c r="IX315" s="7">
        <v>93.301028650000006</v>
      </c>
      <c r="IY315" s="6">
        <v>93.552438769999995</v>
      </c>
      <c r="IZ315" s="6">
        <v>80.693386489999995</v>
      </c>
      <c r="JA315" s="6">
        <v>93.59463882</v>
      </c>
      <c r="JB315" s="6">
        <v>95.856204099999999</v>
      </c>
      <c r="JC315" s="6">
        <v>91.855796799999993</v>
      </c>
      <c r="JD315" s="7">
        <v>94.423019879999998</v>
      </c>
      <c r="JE315" s="7">
        <v>91.690356440000002</v>
      </c>
      <c r="JF315" s="7">
        <v>90.622959379999998</v>
      </c>
      <c r="JG315" s="7">
        <v>115.6953706</v>
      </c>
      <c r="JH315" s="6">
        <v>106.6045134</v>
      </c>
      <c r="JI315" s="7">
        <v>98.704489609999996</v>
      </c>
      <c r="JJ315" s="6">
        <v>108.7966022</v>
      </c>
      <c r="JK315" s="7">
        <v>99.403207760000001</v>
      </c>
      <c r="JL315" s="6">
        <v>97.617563540000006</v>
      </c>
      <c r="JM315" s="7">
        <v>100.6173369</v>
      </c>
      <c r="JN315" s="6">
        <v>92.284227529999995</v>
      </c>
      <c r="JO315" s="7">
        <v>87.019946410000003</v>
      </c>
      <c r="JP315" s="7"/>
      <c r="JQ315" s="6">
        <v>98.316932469999998</v>
      </c>
      <c r="JR315" s="6">
        <v>98.156866669999999</v>
      </c>
      <c r="JS315" s="7">
        <v>99.233752280000004</v>
      </c>
      <c r="JT315" s="7">
        <v>101.5832857</v>
      </c>
      <c r="JU315" s="7">
        <v>85.658729620000003</v>
      </c>
      <c r="JV315" s="7">
        <v>97.723277809999999</v>
      </c>
      <c r="JW315" s="6">
        <v>109.58440229999999</v>
      </c>
      <c r="JX315" s="7"/>
      <c r="JY315" s="6">
        <v>108.83784799999999</v>
      </c>
      <c r="JZ315" s="7">
        <v>91.817830950000001</v>
      </c>
      <c r="KA315" s="6">
        <v>109.62611029999999</v>
      </c>
      <c r="KB315" s="7">
        <v>104.6172275</v>
      </c>
      <c r="KC315" s="7">
        <v>89.747800589999997</v>
      </c>
      <c r="KD315" s="6">
        <v>107.41451379999999</v>
      </c>
      <c r="KE315" s="6">
        <v>108.2134915</v>
      </c>
      <c r="KF315" s="6">
        <v>96.287274249999996</v>
      </c>
      <c r="KG315" s="7">
        <v>92.593992060000005</v>
      </c>
      <c r="KH315" s="6">
        <v>107.3644535</v>
      </c>
      <c r="KI315" s="6">
        <v>95.324177579999997</v>
      </c>
      <c r="KJ315" s="6">
        <v>116.05553039999999</v>
      </c>
      <c r="KK315" s="6">
        <v>70.485555300000001</v>
      </c>
      <c r="KM315" s="178">
        <v>3.6391732283464573</v>
      </c>
      <c r="KN315" s="178">
        <v>0.18529034693031793</v>
      </c>
      <c r="KO315" s="178">
        <v>1.8588886559255438</v>
      </c>
    </row>
    <row r="316" spans="1:301" ht="87.75" customHeight="1">
      <c r="A316" s="164" t="s">
        <v>1831</v>
      </c>
      <c r="B316" s="84" t="str">
        <f>"Chemistry 715"</f>
        <v>Chemistry 715</v>
      </c>
      <c r="C316" s="158" t="s">
        <v>1938</v>
      </c>
      <c r="D316" s="13" t="s">
        <v>400</v>
      </c>
      <c r="E316" s="163"/>
      <c r="F316" s="13"/>
      <c r="G316" s="2" t="s">
        <v>401</v>
      </c>
      <c r="H316" s="13" t="s">
        <v>1140</v>
      </c>
      <c r="I316" s="83" t="str">
        <f>"Chemistry 315"</f>
        <v>Chemistry 315</v>
      </c>
      <c r="J316" s="13">
        <v>316</v>
      </c>
      <c r="K316" s="4"/>
      <c r="L316" s="53">
        <v>1.0652550832922481</v>
      </c>
      <c r="M316" s="114"/>
      <c r="N316" s="5">
        <v>-72</v>
      </c>
      <c r="O316" s="6">
        <v>91</v>
      </c>
      <c r="P316" s="6">
        <v>1132</v>
      </c>
      <c r="Q316" s="6">
        <v>470</v>
      </c>
      <c r="S316" s="7">
        <v>499.3</v>
      </c>
      <c r="T316" s="6"/>
      <c r="U316" s="6">
        <v>1259</v>
      </c>
      <c r="V316" s="6">
        <v>1080</v>
      </c>
      <c r="W316" s="6">
        <v>668.1</v>
      </c>
      <c r="X316" s="6">
        <v>322</v>
      </c>
      <c r="Y316" s="6">
        <v>389.8</v>
      </c>
      <c r="Z316" s="6">
        <v>560.9</v>
      </c>
      <c r="AA316" s="116" t="s">
        <v>85</v>
      </c>
      <c r="AB316" s="115" t="s">
        <v>68</v>
      </c>
      <c r="AC316" s="116" t="s">
        <v>86</v>
      </c>
      <c r="AD316" s="116" t="s">
        <v>69</v>
      </c>
      <c r="AE316" s="115" t="s">
        <v>68</v>
      </c>
      <c r="AF316" s="116" t="s">
        <v>69</v>
      </c>
      <c r="AG316" s="10"/>
      <c r="AH316" s="10"/>
      <c r="AI316" s="10"/>
      <c r="AJ316" s="10"/>
      <c r="AK316" s="75">
        <v>1.06</v>
      </c>
      <c r="AL316" s="117" t="s">
        <v>907</v>
      </c>
      <c r="AM316" s="89" t="s">
        <v>400</v>
      </c>
      <c r="AN316" s="118">
        <v>0.24789697787932288</v>
      </c>
      <c r="AO316" s="118">
        <v>0.23618351220662814</v>
      </c>
      <c r="AP316" s="118">
        <v>1.1011589930344807</v>
      </c>
      <c r="AQ316" s="118"/>
      <c r="AR316" s="80" t="s">
        <v>112</v>
      </c>
      <c r="AS316" s="7">
        <v>96.839767679814585</v>
      </c>
      <c r="AT316" s="119"/>
      <c r="AU316" s="89" t="s">
        <v>400</v>
      </c>
      <c r="AV316" s="7">
        <v>-44.682541000000001</v>
      </c>
      <c r="AW316" s="7">
        <v>-18.271000000000001</v>
      </c>
      <c r="AX316" s="7">
        <v>-9.673</v>
      </c>
      <c r="AY316" s="7"/>
      <c r="AZ316" s="7">
        <v>94.732552837226564</v>
      </c>
      <c r="BA316" s="7">
        <v>2.9724112822838933</v>
      </c>
      <c r="BB316" s="185"/>
      <c r="BC316" s="7">
        <v>28.48662937062938</v>
      </c>
      <c r="BD316" s="7">
        <v>28.895737135720225</v>
      </c>
      <c r="BE316" s="7">
        <v>5.9539865671641827</v>
      </c>
      <c r="BF316" s="7">
        <v>11.820694936708854</v>
      </c>
      <c r="BG316" s="7">
        <v>-0.79919999999999991</v>
      </c>
      <c r="BH316" s="7">
        <v>18.398076080131737</v>
      </c>
      <c r="BI316" s="7">
        <v>18.24404698685133</v>
      </c>
      <c r="BJ316" s="77"/>
      <c r="BK316" s="7">
        <v>-87.043286929999994</v>
      </c>
      <c r="BL316" s="7"/>
      <c r="BM316" s="7">
        <v>49.320190346702915</v>
      </c>
      <c r="BN316" s="77"/>
      <c r="BO316" s="7">
        <v>22.847200000000015</v>
      </c>
      <c r="BP316" s="7">
        <v>9.8171999999999997</v>
      </c>
      <c r="BQ316" s="7"/>
      <c r="BR316" s="7"/>
      <c r="BS316" s="7">
        <v>19.861650243853873</v>
      </c>
      <c r="BT316" s="7">
        <v>-18.627477583994619</v>
      </c>
      <c r="BU316" s="75"/>
      <c r="BV316" s="7">
        <v>111.14335885774946</v>
      </c>
      <c r="BW316" s="181" t="s">
        <v>1968</v>
      </c>
      <c r="BX316" s="6">
        <v>-24.679975577802054</v>
      </c>
      <c r="BY316" s="6"/>
      <c r="BZ316" s="6">
        <v>-4.4875361784362973</v>
      </c>
      <c r="CA316" s="6"/>
      <c r="CB316" s="4"/>
      <c r="CC316" s="89" t="s">
        <v>400</v>
      </c>
      <c r="CD316" s="4">
        <v>100</v>
      </c>
      <c r="CE316" s="4">
        <v>-1552.6588190650473</v>
      </c>
      <c r="CF316" s="4"/>
      <c r="CG316" s="89" t="s">
        <v>400</v>
      </c>
      <c r="CH316" s="6">
        <v>-9.18</v>
      </c>
      <c r="CI316" s="53"/>
      <c r="CJ316" s="6">
        <v>125</v>
      </c>
      <c r="CK316" s="6">
        <v>18440.669999999998</v>
      </c>
      <c r="CL316" s="8">
        <v>80</v>
      </c>
      <c r="CM316" s="6">
        <v>19027.310000000001</v>
      </c>
      <c r="CN316" s="9">
        <v>-65</v>
      </c>
      <c r="CO316" s="6">
        <v>18018.77</v>
      </c>
      <c r="CP316" s="5">
        <v>-14</v>
      </c>
      <c r="CQ316" s="4">
        <v>30</v>
      </c>
      <c r="CR316" s="78">
        <v>6.9</v>
      </c>
      <c r="CS316" s="78">
        <v>5.5</v>
      </c>
      <c r="CT316" s="78">
        <v>4.2699999999999996</v>
      </c>
      <c r="CU316" s="78">
        <v>3.73</v>
      </c>
      <c r="CV316" s="6">
        <v>124.30380168968813</v>
      </c>
      <c r="CW316" s="78"/>
      <c r="CX316" s="10">
        <v>30</v>
      </c>
      <c r="CY316" s="6">
        <v>79.978269474759301</v>
      </c>
      <c r="CZ316" s="2"/>
      <c r="DA316" s="11"/>
      <c r="DB316" s="11"/>
      <c r="DC316" s="11"/>
      <c r="DD316" s="120" t="s">
        <v>72</v>
      </c>
      <c r="DE316" s="120" t="s">
        <v>89</v>
      </c>
      <c r="DF316" s="89" t="s">
        <v>400</v>
      </c>
      <c r="DG316" s="12">
        <v>30</v>
      </c>
      <c r="DH316" s="9"/>
      <c r="DI316" s="99">
        <v>87.5</v>
      </c>
      <c r="DJ316" s="102" t="s">
        <v>983</v>
      </c>
      <c r="DK316" s="1"/>
      <c r="DL316" s="103" t="s">
        <v>984</v>
      </c>
      <c r="DM316" s="46" t="s">
        <v>101</v>
      </c>
      <c r="DN316" s="10">
        <v>0</v>
      </c>
      <c r="DO316" s="10">
        <v>0</v>
      </c>
      <c r="DP316" s="11"/>
      <c r="DQ316" s="109"/>
      <c r="DR316" s="12"/>
      <c r="DS316" s="79">
        <v>50.3</v>
      </c>
      <c r="DT316" s="2"/>
      <c r="DU316" s="8">
        <v>12.526</v>
      </c>
      <c r="DV316" s="12"/>
      <c r="DW316" s="13">
        <v>100</v>
      </c>
      <c r="DX316" s="89" t="s">
        <v>400</v>
      </c>
      <c r="DY316" s="12">
        <v>22</v>
      </c>
      <c r="DZ316" s="89" t="s">
        <v>400</v>
      </c>
      <c r="EA316" s="7">
        <v>-3.2675665473331699</v>
      </c>
      <c r="EB316" s="75">
        <v>-3.3099999999999997E-2</v>
      </c>
      <c r="EC316" s="75">
        <v>-2.0999999999999999E-3</v>
      </c>
      <c r="ED316" s="75">
        <v>-0.1694</v>
      </c>
      <c r="EE316" s="90">
        <v>0</v>
      </c>
      <c r="EF316" s="90">
        <v>7.2778166550035195</v>
      </c>
      <c r="EG316" s="90">
        <v>0</v>
      </c>
      <c r="EH316" s="90">
        <v>0</v>
      </c>
      <c r="EI316" s="75"/>
      <c r="EJ316" s="89" t="s">
        <v>400</v>
      </c>
      <c r="EK316" s="91" t="s">
        <v>74</v>
      </c>
      <c r="EL316" s="91" t="s">
        <v>74</v>
      </c>
      <c r="EM316" s="91" t="s">
        <v>74</v>
      </c>
      <c r="EN316" s="91" t="s">
        <v>74</v>
      </c>
      <c r="EO316" s="91" t="s">
        <v>74</v>
      </c>
      <c r="EP316" s="91" t="s">
        <v>74</v>
      </c>
      <c r="EQ316" s="91" t="s">
        <v>74</v>
      </c>
      <c r="ER316" s="91" t="s">
        <v>74</v>
      </c>
      <c r="ES316" s="92" t="s">
        <v>74</v>
      </c>
      <c r="ET316" s="89" t="s">
        <v>400</v>
      </c>
      <c r="EU316" s="7">
        <v>8.23</v>
      </c>
      <c r="EV316" s="7">
        <v>12</v>
      </c>
      <c r="EW316" s="10"/>
      <c r="EX316" s="10"/>
      <c r="EY316" s="10"/>
      <c r="EZ316" s="10"/>
      <c r="FA316" s="75">
        <v>0.95115237683474696</v>
      </c>
      <c r="FB316" s="75">
        <v>0.73927613624340072</v>
      </c>
      <c r="FC316" s="75">
        <v>0.92116005883876473</v>
      </c>
      <c r="FD316" s="89" t="s">
        <v>400</v>
      </c>
      <c r="FE316" s="15" t="s">
        <v>113</v>
      </c>
      <c r="FF316" s="6">
        <v>0</v>
      </c>
      <c r="FG316" s="10"/>
      <c r="FH316" s="6">
        <v>23238.77</v>
      </c>
      <c r="FI316" s="10"/>
      <c r="FJ316" s="9"/>
      <c r="FK316" s="6">
        <v>12.382057160603189</v>
      </c>
      <c r="FL316" s="6">
        <v>32.874662911813331</v>
      </c>
      <c r="FM316" s="6">
        <v>16.352941176470647</v>
      </c>
      <c r="FN316" s="6">
        <v>-13.379056198177919</v>
      </c>
      <c r="FO316" s="6">
        <v>30.357142857142851</v>
      </c>
      <c r="FP316" s="6">
        <v>9.3177701750855704</v>
      </c>
      <c r="FQ316" s="127">
        <v>0.63565458551781784</v>
      </c>
      <c r="FR316" s="122"/>
      <c r="FS316" s="121">
        <v>0.8589990766912291</v>
      </c>
      <c r="FT316" s="89" t="s">
        <v>400</v>
      </c>
      <c r="FU316" s="7">
        <v>2.6404053623491186</v>
      </c>
      <c r="FV316" s="7">
        <v>-54.87216650433313</v>
      </c>
      <c r="FW316" s="7">
        <v>17.808662144045716</v>
      </c>
      <c r="FX316" s="7">
        <v>-72.826452135458908</v>
      </c>
      <c r="FY316" s="7">
        <v>42.473970217350356</v>
      </c>
      <c r="FZ316" s="7">
        <v>17.346862811006169</v>
      </c>
      <c r="GA316" s="7">
        <v>-158.4111744122155</v>
      </c>
      <c r="GB316" s="7">
        <v>96.621401347883037</v>
      </c>
      <c r="GC316" s="89" t="s">
        <v>400</v>
      </c>
      <c r="GD316" s="92" t="s">
        <v>81</v>
      </c>
      <c r="GE316" s="92" t="s">
        <v>74</v>
      </c>
      <c r="GF316" s="123" t="s">
        <v>1402</v>
      </c>
      <c r="GG316" s="123" t="s">
        <v>1402</v>
      </c>
      <c r="GH316" s="124" t="s">
        <v>74</v>
      </c>
      <c r="GI316" s="125" t="s">
        <v>74</v>
      </c>
      <c r="GJ316" s="126" t="s">
        <v>81</v>
      </c>
      <c r="GK316" s="89" t="s">
        <v>400</v>
      </c>
      <c r="GL316" s="75">
        <v>0.211106440844573</v>
      </c>
      <c r="GM316" s="129">
        <v>1.1055650983438499E-2</v>
      </c>
      <c r="GN316" s="130">
        <v>2.8989569267585499E-2</v>
      </c>
      <c r="GO316" s="129">
        <v>-0.229526911954926</v>
      </c>
      <c r="GP316" s="131">
        <v>-0.33882069438689</v>
      </c>
      <c r="GQ316" s="129">
        <v>-0.125636494481629</v>
      </c>
      <c r="GR316" s="130">
        <v>0.12893579943676101</v>
      </c>
      <c r="GS316" s="131">
        <v>-0.340000307838423</v>
      </c>
      <c r="GT316" s="75">
        <v>0.211106440844573</v>
      </c>
      <c r="GU316" s="129">
        <v>1.1055650983438499E-2</v>
      </c>
      <c r="GV316" s="130">
        <v>2.8989569267585499E-2</v>
      </c>
      <c r="GW316" s="129">
        <v>-0.229526911954926</v>
      </c>
      <c r="GX316" s="131">
        <v>-0.33882069438689</v>
      </c>
      <c r="GY316" s="129">
        <v>-0.125636494481629</v>
      </c>
      <c r="GZ316" s="130">
        <v>0.12893579943676101</v>
      </c>
      <c r="HA316" s="131">
        <v>-0.340000307838423</v>
      </c>
      <c r="HB316" s="89" t="s">
        <v>400</v>
      </c>
      <c r="HC316" s="138">
        <v>58.754120288539603</v>
      </c>
      <c r="HD316" s="136">
        <v>1.99579831932773</v>
      </c>
      <c r="HE316" s="137">
        <v>81.264822134387401</v>
      </c>
      <c r="HF316" s="143"/>
      <c r="HG316" s="136">
        <v>9.2996987951807206</v>
      </c>
      <c r="HH316" s="136">
        <v>29.656969170646999</v>
      </c>
      <c r="HI316" s="136">
        <v>28.240740740740701</v>
      </c>
      <c r="HJ316" s="136">
        <v>0.78452497551419997</v>
      </c>
      <c r="HK316" s="136">
        <v>15.5511811023622</v>
      </c>
      <c r="HL316" s="136">
        <v>14.3279975838115</v>
      </c>
      <c r="HM316" s="139">
        <v>40.923399790136401</v>
      </c>
      <c r="HN316" s="136">
        <v>26.679104477611901</v>
      </c>
      <c r="HO316" s="139">
        <v>46.586345381526101</v>
      </c>
      <c r="HP316" s="143"/>
      <c r="HQ316" s="139">
        <v>35.193405199746302</v>
      </c>
      <c r="HR316" s="136">
        <v>1.3862660944206</v>
      </c>
      <c r="HS316" s="136">
        <v>0.74233128834355999</v>
      </c>
      <c r="HT316" s="136">
        <v>8.8841623036649207</v>
      </c>
      <c r="HU316" s="136">
        <v>11.622464898595901</v>
      </c>
      <c r="HV316" s="136">
        <v>10.752019888129301</v>
      </c>
      <c r="HW316" s="136">
        <v>4.1271347248576804</v>
      </c>
      <c r="HX316" s="138">
        <v>52.2750252780586</v>
      </c>
      <c r="HY316" s="139">
        <v>41.519674355495198</v>
      </c>
      <c r="HZ316" s="136">
        <v>3.6146788990825698</v>
      </c>
      <c r="IA316" s="89" t="s">
        <v>400</v>
      </c>
      <c r="IB316" s="128">
        <v>0.28692877776743397</v>
      </c>
      <c r="IC316" s="128">
        <v>0.47236828165449202</v>
      </c>
      <c r="ID316" s="13" t="s">
        <v>400</v>
      </c>
      <c r="IE316" s="6">
        <v>92.869181150000003</v>
      </c>
      <c r="IF316" s="6">
        <v>88.488867839999997</v>
      </c>
      <c r="IG316" s="6">
        <v>61.01255802</v>
      </c>
      <c r="IH316" s="6">
        <v>73.575525810000002</v>
      </c>
      <c r="II316" s="6">
        <v>55.629139070000001</v>
      </c>
      <c r="IJ316" s="6">
        <v>50.321555029999999</v>
      </c>
      <c r="IK316" s="6">
        <v>106.9306931</v>
      </c>
      <c r="IL316" s="7"/>
      <c r="IM316" s="6">
        <v>93.752041439999999</v>
      </c>
      <c r="IN316" s="6">
        <v>84.762927730000001</v>
      </c>
      <c r="IO316" s="6">
        <v>100.59745239999999</v>
      </c>
      <c r="IP316" s="7">
        <v>67.294468050000006</v>
      </c>
      <c r="IQ316" s="7">
        <v>78.079700729999999</v>
      </c>
      <c r="IR316" s="7">
        <v>79.206998639999995</v>
      </c>
      <c r="IS316" s="6">
        <v>69.704225829999999</v>
      </c>
      <c r="IT316" s="7">
        <v>60.498403490000001</v>
      </c>
      <c r="IU316" s="6">
        <v>59.826880490000001</v>
      </c>
      <c r="IV316" s="7">
        <v>72.787979969999995</v>
      </c>
      <c r="IW316" s="7">
        <v>88.616555660000003</v>
      </c>
      <c r="IX316" s="7">
        <v>55.869867900000003</v>
      </c>
      <c r="IY316" s="6">
        <v>67.546442720000002</v>
      </c>
      <c r="IZ316" s="6">
        <v>34.915017079999998</v>
      </c>
      <c r="JA316" s="6">
        <v>53.862622010000003</v>
      </c>
      <c r="JB316" s="6">
        <v>41.426910239999998</v>
      </c>
      <c r="JC316" s="6">
        <v>51.074741680000002</v>
      </c>
      <c r="JD316" s="7">
        <v>74.703360259999997</v>
      </c>
      <c r="JE316" s="7">
        <v>62.443104929999997</v>
      </c>
      <c r="JF316" s="7">
        <v>100.3487179</v>
      </c>
      <c r="JG316" s="7">
        <v>76.068417249999996</v>
      </c>
      <c r="JH316" s="6">
        <v>79.959969979999997</v>
      </c>
      <c r="JI316" s="7">
        <v>90.670032610000007</v>
      </c>
      <c r="JJ316" s="6">
        <v>58.407412379999997</v>
      </c>
      <c r="JK316" s="7">
        <v>56.849258310000003</v>
      </c>
      <c r="JL316" s="6">
        <v>55.987258789999998</v>
      </c>
      <c r="JM316" s="7">
        <v>67.848862710000006</v>
      </c>
      <c r="JN316" s="6">
        <v>110.7579806</v>
      </c>
      <c r="JO316" s="7">
        <v>97.207429540000007</v>
      </c>
      <c r="JP316" s="7"/>
      <c r="JQ316" s="6">
        <v>72.270304629999998</v>
      </c>
      <c r="JR316" s="6">
        <v>90.814243590000004</v>
      </c>
      <c r="JS316" s="7">
        <v>68.819839529999996</v>
      </c>
      <c r="JT316" s="7">
        <v>52.705163599999999</v>
      </c>
      <c r="JU316" s="7">
        <v>94.580653380000001</v>
      </c>
      <c r="JV316" s="7">
        <v>63.991948399999998</v>
      </c>
      <c r="JW316" s="6">
        <v>79.347895309999998</v>
      </c>
      <c r="JX316" s="7">
        <v>60.764495779999997</v>
      </c>
      <c r="JY316" s="6">
        <v>87.478860850000004</v>
      </c>
      <c r="JZ316" s="7">
        <v>47.28344551</v>
      </c>
      <c r="KA316" s="6">
        <v>99.062984799999995</v>
      </c>
      <c r="KB316" s="7">
        <v>93.816339110000001</v>
      </c>
      <c r="KC316" s="7">
        <v>52.137913189999999</v>
      </c>
      <c r="KD316" s="6">
        <v>80.440851249999994</v>
      </c>
      <c r="KE316" s="6">
        <v>75.084599560000001</v>
      </c>
      <c r="KF316" s="6">
        <v>71.160564109999996</v>
      </c>
      <c r="KG316" s="7">
        <v>82.239720030000001</v>
      </c>
      <c r="KH316" s="6">
        <v>82.777848180000007</v>
      </c>
      <c r="KI316" s="6">
        <v>70.858485329999993</v>
      </c>
      <c r="KJ316" s="6">
        <v>68.693563089999998</v>
      </c>
      <c r="KK316" s="6">
        <v>64.785109980000001</v>
      </c>
      <c r="KM316" s="178">
        <v>0.53706225281065478</v>
      </c>
      <c r="KN316" s="178">
        <v>0.65965605630411739</v>
      </c>
      <c r="KO316" s="178">
        <v>1.0611329901472908</v>
      </c>
    </row>
    <row r="317" spans="1:301" ht="87.75" customHeight="1">
      <c r="A317" s="164" t="s">
        <v>1832</v>
      </c>
      <c r="B317" s="84" t="str">
        <f>"Chemistry 716"</f>
        <v>Chemistry 716</v>
      </c>
      <c r="C317" s="158" t="s">
        <v>1938</v>
      </c>
      <c r="D317" s="13" t="s">
        <v>879</v>
      </c>
      <c r="E317" s="163"/>
      <c r="F317" s="13"/>
      <c r="G317" s="2" t="s">
        <v>880</v>
      </c>
      <c r="H317" s="13" t="s">
        <v>1388</v>
      </c>
      <c r="I317" s="83" t="str">
        <f>"Chemistry 316"</f>
        <v>Chemistry 316</v>
      </c>
      <c r="J317" s="13">
        <v>317</v>
      </c>
      <c r="K317" s="4"/>
      <c r="L317" s="53">
        <v>1.1589830957287404</v>
      </c>
      <c r="M317" s="114"/>
      <c r="N317" s="5">
        <v>86</v>
      </c>
      <c r="O317" s="6">
        <v>97</v>
      </c>
      <c r="P317" s="6">
        <v>387</v>
      </c>
      <c r="Q317" s="6">
        <v>143</v>
      </c>
      <c r="S317" s="7">
        <v>255.6</v>
      </c>
      <c r="T317" s="6"/>
      <c r="U317" s="6">
        <v>506.79999999999995</v>
      </c>
      <c r="V317" s="6">
        <v>409.2</v>
      </c>
      <c r="W317" s="6">
        <v>59.400000000000006</v>
      </c>
      <c r="X317" s="6">
        <v>146</v>
      </c>
      <c r="Y317" s="6">
        <v>140.4</v>
      </c>
      <c r="Z317" s="6">
        <v>218.7</v>
      </c>
      <c r="AA317" s="116" t="s">
        <v>85</v>
      </c>
      <c r="AB317" s="115" t="s">
        <v>68</v>
      </c>
      <c r="AC317" s="116" t="s">
        <v>86</v>
      </c>
      <c r="AD317" s="115" t="s">
        <v>68</v>
      </c>
      <c r="AE317" s="116" t="s">
        <v>69</v>
      </c>
      <c r="AF317" s="116" t="s">
        <v>69</v>
      </c>
      <c r="AG317" s="10"/>
      <c r="AH317" s="10"/>
      <c r="AI317" s="10"/>
      <c r="AJ317" s="10"/>
      <c r="AK317" s="75">
        <v>0.86</v>
      </c>
      <c r="AL317" s="117" t="s">
        <v>907</v>
      </c>
      <c r="AM317" s="89" t="s">
        <v>879</v>
      </c>
      <c r="AN317" s="118">
        <v>-3.541385398276041E-2</v>
      </c>
      <c r="AO317" s="118">
        <v>-4.1679443330581434E-2</v>
      </c>
      <c r="AP317" s="118">
        <v>5.3861765322431414E-3</v>
      </c>
      <c r="AQ317" s="118"/>
      <c r="AR317" s="80" t="s">
        <v>70</v>
      </c>
      <c r="AS317" s="7">
        <v>104.60603163034273</v>
      </c>
      <c r="AT317" s="119"/>
      <c r="AU317" s="89" t="s">
        <v>879</v>
      </c>
      <c r="AV317" s="7">
        <v>79.531562500000007</v>
      </c>
      <c r="AW317" s="7">
        <v>54.529000000000003</v>
      </c>
      <c r="AX317" s="7">
        <v>-3.7349999999999999</v>
      </c>
      <c r="AY317" s="7">
        <v>1219.28</v>
      </c>
      <c r="AZ317" s="7">
        <v>100.71851795262836</v>
      </c>
      <c r="BA317" s="7">
        <v>18.903377423525637</v>
      </c>
      <c r="BB317" s="187">
        <v>830</v>
      </c>
      <c r="BC317" s="7">
        <v>68.171944055944067</v>
      </c>
      <c r="BD317" s="7">
        <v>68.113056036636138</v>
      </c>
      <c r="BE317" s="7">
        <v>36.34747367706921</v>
      </c>
      <c r="BF317" s="7">
        <v>18.46626455696202</v>
      </c>
      <c r="BG317" s="7">
        <v>35.564436363636368</v>
      </c>
      <c r="BH317" s="7">
        <v>103.81052232528936</v>
      </c>
      <c r="BI317" s="7">
        <v>31.243494700172057</v>
      </c>
      <c r="BJ317" s="77">
        <v>594</v>
      </c>
      <c r="BK317" s="7">
        <v>13.60139034</v>
      </c>
      <c r="BL317" s="7"/>
      <c r="BM317" s="7">
        <v>28.532475704397669</v>
      </c>
      <c r="BN317" s="77"/>
      <c r="BO317" s="7">
        <v>15.414999999999999</v>
      </c>
      <c r="BP317" s="7">
        <v>20.633799999999994</v>
      </c>
      <c r="BQ317" s="7"/>
      <c r="BR317" s="7"/>
      <c r="BS317" s="7">
        <v>30.131973428957721</v>
      </c>
      <c r="BT317" s="7">
        <v>58.073483026313895</v>
      </c>
      <c r="BU317" s="75"/>
      <c r="BV317" s="7">
        <v>-1.1290246351301048</v>
      </c>
      <c r="BW317" s="7" t="s">
        <v>195</v>
      </c>
      <c r="BX317" s="6">
        <v>-35.102990515920382</v>
      </c>
      <c r="BY317" s="6"/>
      <c r="BZ317" s="6">
        <v>-65.727769873371088</v>
      </c>
      <c r="CA317" s="6"/>
      <c r="CB317" s="4"/>
      <c r="CC317" s="89" t="s">
        <v>879</v>
      </c>
      <c r="CD317" s="4">
        <v>-12.067736947090474</v>
      </c>
      <c r="CE317" s="4">
        <v>-2.7318281338833117</v>
      </c>
      <c r="CF317" s="4"/>
      <c r="CG317" s="89" t="s">
        <v>879</v>
      </c>
      <c r="CH317" s="6">
        <v>10.86</v>
      </c>
      <c r="CI317" s="53"/>
      <c r="CJ317" s="6">
        <v>8865.17</v>
      </c>
      <c r="CK317" s="6">
        <v>13614.98</v>
      </c>
      <c r="CL317" s="8">
        <v>-18</v>
      </c>
      <c r="CM317" s="6">
        <v>32000</v>
      </c>
      <c r="CN317" s="9">
        <v>-52</v>
      </c>
      <c r="CO317" s="6">
        <v>19104.150000000001</v>
      </c>
      <c r="CP317" s="5">
        <v>-35</v>
      </c>
      <c r="CQ317" s="4">
        <v>30</v>
      </c>
      <c r="CR317" s="78">
        <v>5.92</v>
      </c>
      <c r="CS317" s="78">
        <v>25</v>
      </c>
      <c r="CT317" s="78">
        <v>6.86</v>
      </c>
      <c r="CU317" s="78">
        <v>10</v>
      </c>
      <c r="CV317" s="6">
        <v>137.28799907340638</v>
      </c>
      <c r="CW317" s="78"/>
      <c r="CX317" s="10">
        <v>30</v>
      </c>
      <c r="CY317" s="6">
        <v>90.892299482027909</v>
      </c>
      <c r="CZ317" s="2"/>
      <c r="DA317" s="11"/>
      <c r="DB317" s="11"/>
      <c r="DC317" s="11"/>
      <c r="DD317" s="120" t="s">
        <v>72</v>
      </c>
      <c r="DE317" s="120" t="s">
        <v>72</v>
      </c>
      <c r="DF317" s="89" t="s">
        <v>879</v>
      </c>
      <c r="DG317" s="12">
        <v>37</v>
      </c>
      <c r="DH317" s="9"/>
      <c r="DI317" s="98">
        <v>0</v>
      </c>
      <c r="DJ317" s="102"/>
      <c r="DK317" s="1"/>
      <c r="DL317" s="103"/>
      <c r="DM317" s="46" t="s">
        <v>101</v>
      </c>
      <c r="DN317" s="10">
        <v>0</v>
      </c>
      <c r="DO317" s="10">
        <v>0</v>
      </c>
      <c r="DP317" s="11"/>
      <c r="DQ317" s="55"/>
      <c r="DR317" s="12"/>
      <c r="DS317" s="79">
        <v>0</v>
      </c>
      <c r="DT317" s="2"/>
      <c r="DU317" s="8">
        <v>-52.875999999999998</v>
      </c>
      <c r="DV317" s="12"/>
      <c r="DW317" s="13">
        <v>100</v>
      </c>
      <c r="DX317" s="89" t="s">
        <v>879</v>
      </c>
      <c r="DY317" s="12">
        <v>-26</v>
      </c>
      <c r="DZ317" s="89" t="s">
        <v>879</v>
      </c>
      <c r="EA317" s="7">
        <v>-1.63586996256825</v>
      </c>
      <c r="EB317" s="75">
        <v>-1.5299999999999999E-2</v>
      </c>
      <c r="EC317" s="75">
        <v>1.2500000000000001E-2</v>
      </c>
      <c r="ED317" s="75">
        <v>4.9799999999999997E-2</v>
      </c>
      <c r="EE317" s="90">
        <v>0</v>
      </c>
      <c r="EF317" s="90">
        <v>0</v>
      </c>
      <c r="EG317" s="90">
        <v>0</v>
      </c>
      <c r="EH317" s="90">
        <v>0</v>
      </c>
      <c r="EI317" s="75"/>
      <c r="EJ317" s="89" t="s">
        <v>879</v>
      </c>
      <c r="EK317" s="91" t="s">
        <v>74</v>
      </c>
      <c r="EL317" s="91" t="s">
        <v>74</v>
      </c>
      <c r="EM317" s="91" t="s">
        <v>74</v>
      </c>
      <c r="EN317" s="91" t="s">
        <v>74</v>
      </c>
      <c r="EO317" s="91" t="s">
        <v>74</v>
      </c>
      <c r="EP317" s="91" t="s">
        <v>74</v>
      </c>
      <c r="EQ317" s="91" t="s">
        <v>74</v>
      </c>
      <c r="ER317" s="91" t="s">
        <v>74</v>
      </c>
      <c r="ES317" s="92" t="s">
        <v>74</v>
      </c>
      <c r="ET317" s="89" t="s">
        <v>879</v>
      </c>
      <c r="EU317" s="7">
        <v>-0.39200000000000002</v>
      </c>
      <c r="EV317" s="7">
        <v>9.83</v>
      </c>
      <c r="EW317" s="10"/>
      <c r="EX317" s="10"/>
      <c r="EY317" s="10"/>
      <c r="EZ317" s="10"/>
      <c r="FA317" s="75">
        <v>0.73260816534006834</v>
      </c>
      <c r="FB317" s="75">
        <v>0.98498293515358359</v>
      </c>
      <c r="FC317" s="75">
        <v>0.95605012128773637</v>
      </c>
      <c r="FD317" s="89" t="s">
        <v>879</v>
      </c>
      <c r="FE317" s="15" t="s">
        <v>113</v>
      </c>
      <c r="FF317" s="6">
        <v>20</v>
      </c>
      <c r="FG317" s="10"/>
      <c r="FH317" s="6">
        <v>32000</v>
      </c>
      <c r="FI317" s="10"/>
      <c r="FJ317" s="9"/>
      <c r="FK317" s="6">
        <v>34.992444387175361</v>
      </c>
      <c r="FL317" s="6">
        <v>41.194922533642988</v>
      </c>
      <c r="FM317" s="6">
        <v>-22.516129032258082</v>
      </c>
      <c r="FN317" s="6">
        <v>-39.150785690404511</v>
      </c>
      <c r="FO317" s="6">
        <v>24.00960384153661</v>
      </c>
      <c r="FP317" s="6">
        <v>-36.341562120598958</v>
      </c>
      <c r="FQ317" s="127">
        <v>0.86932806853165578</v>
      </c>
      <c r="FR317" s="122"/>
      <c r="FS317" s="121">
        <v>0.53952300807099418</v>
      </c>
      <c r="FT317" s="89" t="s">
        <v>879</v>
      </c>
      <c r="FU317" s="7">
        <v>1.5601661484681784</v>
      </c>
      <c r="FV317" s="7">
        <v>-55.779715523000803</v>
      </c>
      <c r="FW317" s="7">
        <v>-29.743667342553671</v>
      </c>
      <c r="FX317" s="7">
        <v>-81.261189096331222</v>
      </c>
      <c r="FY317" s="7">
        <v>27.137655264848902</v>
      </c>
      <c r="FZ317" s="7">
        <v>30.790038479610871</v>
      </c>
      <c r="GA317" s="7">
        <v>-254.79697243276155</v>
      </c>
      <c r="GB317" s="7">
        <v>-84.165859600427396</v>
      </c>
      <c r="GC317" s="89" t="s">
        <v>879</v>
      </c>
      <c r="GD317" s="92" t="s">
        <v>74</v>
      </c>
      <c r="GE317" s="92" t="s">
        <v>74</v>
      </c>
      <c r="GF317" s="123"/>
      <c r="GG317" s="123"/>
      <c r="GH317" s="124" t="s">
        <v>74</v>
      </c>
      <c r="GI317" s="125" t="s">
        <v>81</v>
      </c>
      <c r="GJ317" s="126" t="s">
        <v>81</v>
      </c>
      <c r="GK317" s="89" t="s">
        <v>879</v>
      </c>
      <c r="GL317" s="75">
        <v>3.46850447704617E-2</v>
      </c>
      <c r="GM317" s="129">
        <v>-8.5530316255265498E-2</v>
      </c>
      <c r="GN317" s="130">
        <v>-0.107362010439625</v>
      </c>
      <c r="GO317" s="129">
        <v>-1.05188079554898</v>
      </c>
      <c r="GP317" s="131">
        <v>-0.30113806783321501</v>
      </c>
      <c r="GQ317" s="129">
        <v>-0.60650679477825997</v>
      </c>
      <c r="GR317" s="130">
        <v>-0.25846463732651798</v>
      </c>
      <c r="GS317" s="131">
        <v>-0.84685652066998596</v>
      </c>
      <c r="GT317" s="75">
        <v>3.46850447704617E-2</v>
      </c>
      <c r="GU317" s="129">
        <v>-8.5530316255265498E-2</v>
      </c>
      <c r="GV317" s="130">
        <v>-0.107362010439625</v>
      </c>
      <c r="GW317" s="129">
        <v>-1.05188079554898</v>
      </c>
      <c r="GX317" s="131">
        <v>-0.30113806783321501</v>
      </c>
      <c r="GY317" s="129">
        <v>-0.60650679477825997</v>
      </c>
      <c r="GZ317" s="130">
        <v>-0.25846463732651798</v>
      </c>
      <c r="HA317" s="131">
        <v>-0.84685652066998596</v>
      </c>
      <c r="HB317" s="89" t="s">
        <v>879</v>
      </c>
      <c r="HC317" s="106"/>
      <c r="HD317" s="106"/>
      <c r="HE317" s="106"/>
      <c r="HF317" s="106"/>
      <c r="HG317" s="106"/>
      <c r="HH317" s="106"/>
      <c r="HI317" s="106"/>
      <c r="HJ317" s="106"/>
      <c r="HK317" s="106"/>
      <c r="HL317" s="106"/>
      <c r="HM317" s="106"/>
      <c r="HN317" s="106"/>
      <c r="HO317" s="106"/>
      <c r="HP317" s="106"/>
      <c r="HQ317" s="106"/>
      <c r="HR317" s="106"/>
      <c r="HS317" s="106"/>
      <c r="HT317" s="106"/>
      <c r="HU317" s="106"/>
      <c r="HV317" s="106"/>
      <c r="HW317" s="106"/>
      <c r="HX317" s="106"/>
      <c r="HY317" s="106"/>
      <c r="HZ317" s="106"/>
      <c r="IA317" s="89" t="s">
        <v>879</v>
      </c>
      <c r="IB317" s="128">
        <v>0.44177659288758803</v>
      </c>
      <c r="IC317" s="42">
        <v>0.83089948202643205</v>
      </c>
      <c r="ID317" s="13" t="s">
        <v>879</v>
      </c>
      <c r="IE317" s="6">
        <v>41.39238958</v>
      </c>
      <c r="IF317" s="6">
        <v>3.3860045150000002</v>
      </c>
      <c r="IG317" s="6">
        <v>8.0957642730000003</v>
      </c>
      <c r="IH317" s="6">
        <v>-8.2054093570000006</v>
      </c>
      <c r="II317" s="6">
        <v>-21.123298030000001</v>
      </c>
      <c r="IJ317" s="6">
        <v>5.4951108660000001</v>
      </c>
      <c r="IK317" s="6">
        <v>16.970229870000001</v>
      </c>
      <c r="IL317" s="7">
        <v>-55.00429553</v>
      </c>
      <c r="IM317" s="6">
        <v>-77.317150060000003</v>
      </c>
      <c r="IN317" s="6">
        <v>55.332471920000003</v>
      </c>
      <c r="IO317" s="6">
        <v>3.134240095</v>
      </c>
      <c r="IP317" s="7">
        <v>0.32585420399999998</v>
      </c>
      <c r="IQ317" s="7">
        <v>-93.487149529999996</v>
      </c>
      <c r="IR317" s="7">
        <v>-25.060211949999999</v>
      </c>
      <c r="IS317" s="6">
        <v>12.039801000000001</v>
      </c>
      <c r="IT317" s="7">
        <v>18.856514570000002</v>
      </c>
      <c r="IU317" s="6">
        <v>-37.833333330000002</v>
      </c>
      <c r="IV317" s="7">
        <v>15.78796767</v>
      </c>
      <c r="IW317" s="7">
        <v>1.9634599349999999</v>
      </c>
      <c r="IX317" s="7">
        <v>2.2116590739999999</v>
      </c>
      <c r="IY317" s="6">
        <v>-46.825044400000003</v>
      </c>
      <c r="IZ317" s="6">
        <v>-25.83762887</v>
      </c>
      <c r="JA317" s="6">
        <v>4.7458342120000001</v>
      </c>
      <c r="JB317" s="6">
        <v>-1.8165467630000001</v>
      </c>
      <c r="JC317" s="6">
        <v>-7.164634146</v>
      </c>
      <c r="JD317" s="7">
        <v>-47.053571429999998</v>
      </c>
      <c r="JE317" s="7">
        <v>-58.286830360000003</v>
      </c>
      <c r="JF317" s="7">
        <v>-79.893026939999999</v>
      </c>
      <c r="JG317" s="7">
        <v>-72.169338679999996</v>
      </c>
      <c r="JH317" s="6">
        <v>-71.476593629999996</v>
      </c>
      <c r="JI317" s="7">
        <v>-96.131921820000002</v>
      </c>
      <c r="JJ317" s="6">
        <v>-93.574617349999997</v>
      </c>
      <c r="JK317" s="7">
        <v>-78.305223069999997</v>
      </c>
      <c r="JL317" s="6">
        <v>-68.306962029999994</v>
      </c>
      <c r="JM317" s="7">
        <v>28.704277739999998</v>
      </c>
      <c r="JN317" s="6">
        <v>34.944715870000003</v>
      </c>
      <c r="JO317" s="7">
        <v>-3.2110945640000002</v>
      </c>
      <c r="JP317" s="7"/>
      <c r="JQ317" s="6">
        <v>54.453213079999998</v>
      </c>
      <c r="JR317" s="6">
        <v>63.865139540000001</v>
      </c>
      <c r="JS317" s="7">
        <v>17.660564319999999</v>
      </c>
      <c r="JT317" s="7">
        <v>-30.73834197</v>
      </c>
      <c r="JU317" s="7">
        <v>37.163779750000003</v>
      </c>
      <c r="JV317" s="7">
        <v>20.199134910000001</v>
      </c>
      <c r="JW317" s="6">
        <v>2.2525124179999998</v>
      </c>
      <c r="JX317" s="7">
        <v>36.825447060000002</v>
      </c>
      <c r="JY317" s="6">
        <v>81.719233149999994</v>
      </c>
      <c r="JZ317" s="7">
        <v>19.983666800000002</v>
      </c>
      <c r="KA317" s="6">
        <v>46.989635499999999</v>
      </c>
      <c r="KB317" s="7">
        <v>53.305338929999998</v>
      </c>
      <c r="KC317" s="7">
        <v>25.064790819999999</v>
      </c>
      <c r="KD317" s="6">
        <v>30.143890150000001</v>
      </c>
      <c r="KE317" s="6">
        <v>-25.330060929999998</v>
      </c>
      <c r="KF317" s="6">
        <v>41.566600399999999</v>
      </c>
      <c r="KG317" s="7">
        <v>32.76808673</v>
      </c>
      <c r="KH317" s="6">
        <v>-9.7492514969999995</v>
      </c>
      <c r="KI317" s="6">
        <v>34.88831785</v>
      </c>
      <c r="KJ317" s="6">
        <v>49.035956229999996</v>
      </c>
      <c r="KK317" s="6">
        <v>13.493318009999999</v>
      </c>
      <c r="KM317" s="178">
        <v>0.88929685912870882</v>
      </c>
      <c r="KN317" s="178">
        <v>0.72286531653495045</v>
      </c>
      <c r="KO317" s="178">
        <v>1.1579517489430622</v>
      </c>
    </row>
    <row r="318" spans="1:301" ht="87.75" customHeight="1">
      <c r="A318" s="164" t="s">
        <v>1833</v>
      </c>
      <c r="B318" s="84" t="str">
        <f>"Chemistry 717"</f>
        <v>Chemistry 717</v>
      </c>
      <c r="C318" s="158" t="s">
        <v>1938</v>
      </c>
      <c r="D318" s="13" t="s">
        <v>223</v>
      </c>
      <c r="E318" s="163"/>
      <c r="F318" s="13"/>
      <c r="G318" s="2" t="s">
        <v>224</v>
      </c>
      <c r="H318" s="13" t="s">
        <v>1056</v>
      </c>
      <c r="I318" s="83" t="str">
        <f>"Chemistry 317"</f>
        <v>Chemistry 317</v>
      </c>
      <c r="J318" s="13">
        <v>318</v>
      </c>
      <c r="K318" s="4"/>
      <c r="L318" s="53">
        <v>0.82837429662972628</v>
      </c>
      <c r="M318" s="189" t="s">
        <v>1961</v>
      </c>
      <c r="N318" s="5">
        <v>65</v>
      </c>
      <c r="O318" s="6">
        <v>96</v>
      </c>
      <c r="P318" s="6">
        <v>51.5</v>
      </c>
      <c r="Q318" s="6">
        <v>27.2</v>
      </c>
      <c r="S318" s="7">
        <v>32.51</v>
      </c>
      <c r="T318" s="6"/>
      <c r="U318" s="6">
        <v>86.31</v>
      </c>
      <c r="V318" s="6">
        <v>96.9</v>
      </c>
      <c r="W318" s="6">
        <v>48</v>
      </c>
      <c r="X318" s="6">
        <v>54.85</v>
      </c>
      <c r="Y318" s="6">
        <v>60.930000000000007</v>
      </c>
      <c r="Z318" s="6">
        <v>78.11</v>
      </c>
      <c r="AA318" s="115" t="s">
        <v>68</v>
      </c>
      <c r="AB318" s="116" t="s">
        <v>80</v>
      </c>
      <c r="AC318" s="116" t="s">
        <v>69</v>
      </c>
      <c r="AD318" s="116" t="s">
        <v>69</v>
      </c>
      <c r="AE318" s="116" t="s">
        <v>69</v>
      </c>
      <c r="AF318" s="116" t="s">
        <v>69</v>
      </c>
      <c r="AG318" s="10">
        <v>366</v>
      </c>
      <c r="AH318" s="10">
        <v>295</v>
      </c>
      <c r="AI318" s="10" t="s">
        <v>2142</v>
      </c>
      <c r="AJ318" s="10" t="s">
        <v>2142</v>
      </c>
      <c r="AK318" s="75">
        <v>0.83</v>
      </c>
      <c r="AL318" s="117" t="s">
        <v>907</v>
      </c>
      <c r="AM318" s="89" t="s">
        <v>223</v>
      </c>
      <c r="AN318" s="118">
        <v>-4.0917168739976591E-2</v>
      </c>
      <c r="AO318" s="118">
        <v>-4.8657718120805368E-2</v>
      </c>
      <c r="AP318" s="118">
        <v>3.3048705945902208E-2</v>
      </c>
      <c r="AQ318" s="118">
        <v>1.7427742719592788E-2</v>
      </c>
      <c r="AR318" s="80" t="s">
        <v>70</v>
      </c>
      <c r="AS318" s="7">
        <v>6.0928569432220065</v>
      </c>
      <c r="AT318" s="119"/>
      <c r="AU318" s="89" t="s">
        <v>223</v>
      </c>
      <c r="AV318" s="7">
        <v>-67.307582999999994</v>
      </c>
      <c r="AW318" s="7">
        <v>-49.415999999999997</v>
      </c>
      <c r="AX318" s="7">
        <v>2.5219999999999998</v>
      </c>
      <c r="AY318" s="7"/>
      <c r="AZ318" s="7">
        <v>-22.988897076722104</v>
      </c>
      <c r="BA318" s="7">
        <v>-10.08579352284508</v>
      </c>
      <c r="BB318" s="185"/>
      <c r="BC318" s="7">
        <v>38.011027624309399</v>
      </c>
      <c r="BD318" s="7">
        <v>28.11595217391304</v>
      </c>
      <c r="BE318" s="7">
        <v>16.454524893917966</v>
      </c>
      <c r="BF318" s="7">
        <v>6.1158355623100231</v>
      </c>
      <c r="BG318" s="7">
        <v>15.684316483516481</v>
      </c>
      <c r="BH318" s="7">
        <v>88.24827332930542</v>
      </c>
      <c r="BI318" s="7">
        <v>27.416254221806824</v>
      </c>
      <c r="BJ318" s="77">
        <v>936</v>
      </c>
      <c r="BK318" s="7">
        <v>-36.35349738</v>
      </c>
      <c r="BL318" s="7"/>
      <c r="BM318" s="7">
        <v>45.555863598558361</v>
      </c>
      <c r="BN318" s="77"/>
      <c r="BO318" s="7">
        <v>-0.147199999999998</v>
      </c>
      <c r="BP318" s="7">
        <v>1.8447999999999922</v>
      </c>
      <c r="BQ318" s="7"/>
      <c r="BR318" s="7"/>
      <c r="BS318" s="7">
        <v>58.481604877011421</v>
      </c>
      <c r="BT318" s="7">
        <v>58.127078660375901</v>
      </c>
      <c r="BU318" s="75"/>
      <c r="BV318" s="7">
        <v>12.424462623097842</v>
      </c>
      <c r="BW318" s="7" t="s">
        <v>195</v>
      </c>
      <c r="BX318" s="6">
        <v>-16.712373099565042</v>
      </c>
      <c r="BY318" s="6"/>
      <c r="BZ318" s="6">
        <v>17.587979279784552</v>
      </c>
      <c r="CA318" s="6"/>
      <c r="CB318" s="4">
        <v>2.69</v>
      </c>
      <c r="CC318" s="89" t="s">
        <v>223</v>
      </c>
      <c r="CD318" s="4">
        <v>54.938205135124775</v>
      </c>
      <c r="CE318" s="4">
        <v>-16.842813122889851</v>
      </c>
      <c r="CF318" s="4"/>
      <c r="CG318" s="89" t="s">
        <v>223</v>
      </c>
      <c r="CH318" s="6">
        <v>-61.4</v>
      </c>
      <c r="CI318" s="53"/>
      <c r="CJ318" s="6">
        <v>3063.93</v>
      </c>
      <c r="CK318" s="6">
        <v>32000</v>
      </c>
      <c r="CL318" s="8">
        <v>30</v>
      </c>
      <c r="CM318" s="6">
        <v>32000</v>
      </c>
      <c r="CN318" s="9">
        <v>2</v>
      </c>
      <c r="CO318" s="6">
        <v>32000</v>
      </c>
      <c r="CP318" s="5">
        <v>18</v>
      </c>
      <c r="CQ318" s="4">
        <v>30</v>
      </c>
      <c r="CR318" s="78">
        <v>16.16</v>
      </c>
      <c r="CS318" s="78">
        <v>16.809999999999999</v>
      </c>
      <c r="CT318" s="78">
        <v>11.53</v>
      </c>
      <c r="CU318" s="78">
        <v>14.61</v>
      </c>
      <c r="CV318" s="6">
        <v>46.194877871983792</v>
      </c>
      <c r="CW318" s="78"/>
      <c r="CX318" s="10">
        <v>30</v>
      </c>
      <c r="CY318" s="6">
        <v>90.566428294444322</v>
      </c>
      <c r="CZ318" s="2"/>
      <c r="DA318" s="11"/>
      <c r="DB318" s="11" t="s">
        <v>81</v>
      </c>
      <c r="DC318" s="11"/>
      <c r="DD318" s="120" t="s">
        <v>72</v>
      </c>
      <c r="DE318" s="120" t="s">
        <v>89</v>
      </c>
      <c r="DF318" s="89" t="s">
        <v>223</v>
      </c>
      <c r="DG318" s="12">
        <v>97</v>
      </c>
      <c r="DH318" s="9">
        <v>3.49</v>
      </c>
      <c r="DI318" s="98">
        <v>0</v>
      </c>
      <c r="DJ318" s="102"/>
      <c r="DK318" s="1"/>
      <c r="DL318" s="103"/>
      <c r="DM318" s="46" t="s">
        <v>101</v>
      </c>
      <c r="DN318" s="10">
        <v>0</v>
      </c>
      <c r="DO318" s="10">
        <v>0</v>
      </c>
      <c r="DP318" s="11"/>
      <c r="DQ318" s="109"/>
      <c r="DR318" s="12"/>
      <c r="DS318" s="79">
        <v>0</v>
      </c>
      <c r="DT318" s="2"/>
      <c r="DU318" s="8">
        <v>13.1</v>
      </c>
      <c r="DV318" s="12"/>
      <c r="DW318" s="13">
        <v>100</v>
      </c>
      <c r="DX318" s="89" t="s">
        <v>223</v>
      </c>
      <c r="DY318" s="12">
        <v>-35</v>
      </c>
      <c r="DZ318" s="89" t="s">
        <v>223</v>
      </c>
      <c r="EA318" s="7">
        <v>-4.4599602054306002</v>
      </c>
      <c r="EB318" s="75">
        <v>-3.95E-2</v>
      </c>
      <c r="EC318" s="75">
        <v>1.18E-2</v>
      </c>
      <c r="ED318" s="75">
        <v>6.5500000000000003E-2</v>
      </c>
      <c r="EE318" s="90">
        <v>0</v>
      </c>
      <c r="EF318" s="90">
        <v>0</v>
      </c>
      <c r="EG318" s="90">
        <v>0</v>
      </c>
      <c r="EH318" s="90">
        <v>0</v>
      </c>
      <c r="EI318" s="75" t="s">
        <v>82</v>
      </c>
      <c r="EJ318" s="89" t="s">
        <v>223</v>
      </c>
      <c r="EK318" s="91" t="s">
        <v>74</v>
      </c>
      <c r="EL318" s="91" t="s">
        <v>74</v>
      </c>
      <c r="EM318" s="91" t="s">
        <v>74</v>
      </c>
      <c r="EN318" s="91" t="s">
        <v>74</v>
      </c>
      <c r="EO318" s="91" t="s">
        <v>74</v>
      </c>
      <c r="EP318" s="91" t="s">
        <v>74</v>
      </c>
      <c r="EQ318" s="91" t="s">
        <v>74</v>
      </c>
      <c r="ER318" s="91" t="s">
        <v>74</v>
      </c>
      <c r="ES318" s="92" t="s">
        <v>74</v>
      </c>
      <c r="ET318" s="89" t="s">
        <v>223</v>
      </c>
      <c r="EU318" s="7">
        <v>11.9</v>
      </c>
      <c r="EV318" s="7">
        <v>20.399999999999999</v>
      </c>
      <c r="EW318" s="10"/>
      <c r="EX318" s="10"/>
      <c r="EY318" s="10"/>
      <c r="EZ318" s="10"/>
      <c r="FA318" s="75">
        <v>0.85661032625324918</v>
      </c>
      <c r="FB318" s="75">
        <v>0.86012459897662452</v>
      </c>
      <c r="FC318" s="75">
        <v>0.91368799999047789</v>
      </c>
      <c r="FD318" s="89" t="s">
        <v>223</v>
      </c>
      <c r="FE318" s="13"/>
      <c r="FF318" s="6">
        <v>0</v>
      </c>
      <c r="FG318" s="10" t="s">
        <v>113</v>
      </c>
      <c r="FH318" s="6">
        <v>32000</v>
      </c>
      <c r="FI318" s="10"/>
      <c r="FJ318" s="9">
        <v>10</v>
      </c>
      <c r="FK318" s="6">
        <v>38.549692722814434</v>
      </c>
      <c r="FL318" s="6">
        <v>37.837089421888969</v>
      </c>
      <c r="FM318" s="6">
        <v>-13.746803069053716</v>
      </c>
      <c r="FN318" s="6">
        <v>-9.5328884652046142E-2</v>
      </c>
      <c r="FO318" s="6">
        <v>46.440306681270549</v>
      </c>
      <c r="FP318" s="6">
        <v>20.346973411276625</v>
      </c>
      <c r="FQ318" s="121">
        <v>0.79671648407320628</v>
      </c>
      <c r="FR318" s="122"/>
      <c r="FS318" s="75">
        <v>0.81922066705477536</v>
      </c>
      <c r="FT318" s="89" t="s">
        <v>223</v>
      </c>
      <c r="FU318" s="7">
        <v>88.646228239146225</v>
      </c>
      <c r="FV318" s="7">
        <v>-8.3575595144253398</v>
      </c>
      <c r="FW318" s="7">
        <v>86.982618126891651</v>
      </c>
      <c r="FX318" s="7">
        <v>-22.166545412930262</v>
      </c>
      <c r="FY318" s="7">
        <v>27.90419876963507</v>
      </c>
      <c r="FZ318" s="7">
        <v>41.357372595995137</v>
      </c>
      <c r="GA318" s="7">
        <v>-114.73440986472249</v>
      </c>
      <c r="GB318" s="7">
        <v>84.923093705683428</v>
      </c>
      <c r="GC318" s="89" t="s">
        <v>223</v>
      </c>
      <c r="GD318" s="134"/>
      <c r="GE318" s="134"/>
      <c r="GF318" s="134"/>
      <c r="GG318" s="134"/>
      <c r="GH318" s="134"/>
      <c r="GI318" s="134"/>
      <c r="GJ318" s="134"/>
      <c r="GK318" s="89" t="s">
        <v>223</v>
      </c>
      <c r="GL318" s="75">
        <v>-0.18033083000702399</v>
      </c>
      <c r="GM318" s="129">
        <v>8.1440747784480003E-2</v>
      </c>
      <c r="GN318" s="130">
        <v>-2.55442164664397E-3</v>
      </c>
      <c r="GO318" s="129">
        <v>1.03062446051494E-2</v>
      </c>
      <c r="GP318" s="131">
        <v>-0.13782746806096499</v>
      </c>
      <c r="GQ318" s="129">
        <v>6.4059221379906498E-4</v>
      </c>
      <c r="GR318" s="130">
        <v>0.12978964902319001</v>
      </c>
      <c r="GS318" s="131">
        <v>-0.27538863691712101</v>
      </c>
      <c r="GT318" s="75">
        <v>-0.18033083000702399</v>
      </c>
      <c r="GU318" s="129">
        <v>8.1440747784480003E-2</v>
      </c>
      <c r="GV318" s="130">
        <v>-2.55442164664397E-3</v>
      </c>
      <c r="GW318" s="129">
        <v>1.03062446051494E-2</v>
      </c>
      <c r="GX318" s="131">
        <v>-0.13782746806096499</v>
      </c>
      <c r="GY318" s="129">
        <v>6.4059221379906498E-4</v>
      </c>
      <c r="GZ318" s="130">
        <v>0.12978964902319001</v>
      </c>
      <c r="HA318" s="131">
        <v>-0.27538863691712101</v>
      </c>
      <c r="HB318" s="89" t="s">
        <v>223</v>
      </c>
      <c r="HC318" s="106"/>
      <c r="HD318" s="106"/>
      <c r="HE318" s="106"/>
      <c r="HF318" s="106"/>
      <c r="HG318" s="106"/>
      <c r="HH318" s="106"/>
      <c r="HI318" s="106"/>
      <c r="HJ318" s="106"/>
      <c r="HK318" s="106"/>
      <c r="HL318" s="106"/>
      <c r="HM318" s="106"/>
      <c r="HN318" s="106"/>
      <c r="HO318" s="106"/>
      <c r="HP318" s="106"/>
      <c r="HQ318" s="106"/>
      <c r="HR318" s="106"/>
      <c r="HS318" s="106"/>
      <c r="HT318" s="106"/>
      <c r="HU318" s="106"/>
      <c r="HV318" s="106"/>
      <c r="HW318" s="106"/>
      <c r="HX318" s="106"/>
      <c r="HY318" s="106"/>
      <c r="HZ318" s="106"/>
      <c r="IA318" s="89" t="s">
        <v>223</v>
      </c>
      <c r="IB318" s="128">
        <v>0.25913893232690099</v>
      </c>
      <c r="IC318" s="128">
        <v>0.46080071001798401</v>
      </c>
      <c r="ID318" s="13" t="s">
        <v>223</v>
      </c>
      <c r="IE318" s="6">
        <v>97.365875860000003</v>
      </c>
      <c r="IF318" s="6">
        <v>90.275795119999998</v>
      </c>
      <c r="IG318" s="6">
        <v>97.290804750000007</v>
      </c>
      <c r="IH318" s="6">
        <v>70.94493061</v>
      </c>
      <c r="II318" s="6">
        <v>93.593452920000004</v>
      </c>
      <c r="IJ318" s="6">
        <v>100.4002217</v>
      </c>
      <c r="IK318" s="6">
        <v>105.1597276</v>
      </c>
      <c r="IL318" s="7"/>
      <c r="IM318" s="6">
        <v>101.2820919</v>
      </c>
      <c r="IN318" s="6">
        <v>109.64428169999999</v>
      </c>
      <c r="IO318" s="6">
        <v>85.101599649999997</v>
      </c>
      <c r="IP318" s="7">
        <v>85.128362089999996</v>
      </c>
      <c r="IQ318" s="7">
        <v>87.835613330000001</v>
      </c>
      <c r="IR318" s="7">
        <v>106.6289937</v>
      </c>
      <c r="IS318" s="6">
        <v>63.758266650000003</v>
      </c>
      <c r="IT318" s="7">
        <v>104.94619539999999</v>
      </c>
      <c r="IU318" s="6">
        <v>70.681926059999995</v>
      </c>
      <c r="IV318" s="7">
        <v>98.282026689999995</v>
      </c>
      <c r="IW318" s="7">
        <v>93.148423309999998</v>
      </c>
      <c r="IX318" s="7">
        <v>87.960757830000006</v>
      </c>
      <c r="IY318" s="6">
        <v>78.966148500000003</v>
      </c>
      <c r="IZ318" s="6">
        <v>78.388791589999997</v>
      </c>
      <c r="JA318" s="6">
        <v>91.749564599999999</v>
      </c>
      <c r="JB318" s="6">
        <v>98.690553519999995</v>
      </c>
      <c r="JC318" s="6">
        <v>93.620676189999998</v>
      </c>
      <c r="JD318" s="7">
        <v>98.441211879999997</v>
      </c>
      <c r="JE318" s="7">
        <v>104.2474643</v>
      </c>
      <c r="JF318" s="7">
        <v>113.9414041</v>
      </c>
      <c r="JG318" s="7">
        <v>95.079206360000001</v>
      </c>
      <c r="JH318" s="6">
        <v>116.95677480000001</v>
      </c>
      <c r="JI318" s="7">
        <v>102.9224591</v>
      </c>
      <c r="JJ318" s="6">
        <v>100.75146580000001</v>
      </c>
      <c r="JK318" s="7">
        <v>108.2486184</v>
      </c>
      <c r="JL318" s="6">
        <v>104.5515968</v>
      </c>
      <c r="JM318" s="7">
        <v>95.5423416</v>
      </c>
      <c r="JN318" s="6">
        <v>94.39841371</v>
      </c>
      <c r="JO318" s="7">
        <v>111.1111111</v>
      </c>
      <c r="JP318" s="7">
        <v>101.29216700000001</v>
      </c>
      <c r="JQ318" s="6">
        <v>101.0059522</v>
      </c>
      <c r="JR318" s="6">
        <v>113.4523713</v>
      </c>
      <c r="JS318" s="7">
        <v>96.995954710000007</v>
      </c>
      <c r="JT318" s="7">
        <v>97.917987229999994</v>
      </c>
      <c r="JU318" s="7">
        <v>93.985473170000006</v>
      </c>
      <c r="JV318" s="7"/>
      <c r="JW318" s="6">
        <v>106.0745072</v>
      </c>
      <c r="JX318" s="7">
        <v>94.95530669</v>
      </c>
      <c r="JY318" s="6">
        <v>109.1974455</v>
      </c>
      <c r="JZ318" s="7">
        <v>91.638741980000006</v>
      </c>
      <c r="KA318" s="6">
        <v>102.2853851</v>
      </c>
      <c r="KB318" s="7">
        <v>105.3827958</v>
      </c>
      <c r="KC318" s="7">
        <v>100.1119526</v>
      </c>
      <c r="KD318" s="6">
        <v>89.031189269999999</v>
      </c>
      <c r="KE318" s="6">
        <v>94.829511859999997</v>
      </c>
      <c r="KF318" s="6">
        <v>103.6675017</v>
      </c>
      <c r="KG318" s="7">
        <v>94.940115019999993</v>
      </c>
      <c r="KH318" s="6">
        <v>74.862055690000005</v>
      </c>
      <c r="KI318" s="6">
        <v>93.891410550000003</v>
      </c>
      <c r="KJ318" s="6">
        <v>93.106804710000006</v>
      </c>
      <c r="KK318" s="6">
        <v>85.719734900000006</v>
      </c>
      <c r="KM318" s="178">
        <v>29.050357508581108</v>
      </c>
      <c r="KN318" s="178">
        <v>0.18570817438982209</v>
      </c>
      <c r="KO318" s="178">
        <v>2.4496534623568826</v>
      </c>
    </row>
    <row r="319" spans="1:301" ht="87.75" customHeight="1">
      <c r="A319" s="164" t="s">
        <v>1834</v>
      </c>
      <c r="B319" s="84" t="str">
        <f>"Chemistry 718"</f>
        <v>Chemistry 718</v>
      </c>
      <c r="C319" s="158" t="s">
        <v>1937</v>
      </c>
      <c r="D319" s="13" t="s">
        <v>359</v>
      </c>
      <c r="E319" s="163" t="s">
        <v>1424</v>
      </c>
      <c r="F319" s="13" t="s">
        <v>1462</v>
      </c>
      <c r="G319" s="2" t="s">
        <v>360</v>
      </c>
      <c r="H319" s="13" t="s">
        <v>1120</v>
      </c>
      <c r="I319" s="83" t="str">
        <f>"Chemistry 318"</f>
        <v>Chemistry 318</v>
      </c>
      <c r="J319" s="13">
        <v>319</v>
      </c>
      <c r="K319" s="4"/>
      <c r="L319" s="53">
        <v>0.66995521704118743</v>
      </c>
      <c r="M319" s="114"/>
      <c r="N319" s="5">
        <v>93</v>
      </c>
      <c r="O319" s="6">
        <v>76</v>
      </c>
      <c r="P319" s="6">
        <v>995</v>
      </c>
      <c r="Q319" s="6"/>
      <c r="S319" s="7">
        <v>1186</v>
      </c>
      <c r="T319" s="183" t="s">
        <v>135</v>
      </c>
      <c r="U319" s="6">
        <v>718.9</v>
      </c>
      <c r="V319" s="6">
        <v>757.2</v>
      </c>
      <c r="W319" s="6">
        <v>421.5</v>
      </c>
      <c r="X319" s="6">
        <v>384</v>
      </c>
      <c r="Y319" s="6">
        <v>1583</v>
      </c>
      <c r="Z319" s="6">
        <v>595.59999999999991</v>
      </c>
      <c r="AA319" s="116" t="s">
        <v>85</v>
      </c>
      <c r="AB319" s="116" t="s">
        <v>125</v>
      </c>
      <c r="AC319" s="116" t="s">
        <v>86</v>
      </c>
      <c r="AD319" s="116" t="s">
        <v>69</v>
      </c>
      <c r="AE319" s="116" t="s">
        <v>69</v>
      </c>
      <c r="AF319" s="116" t="s">
        <v>69</v>
      </c>
      <c r="AG319" s="10"/>
      <c r="AH319" s="10"/>
      <c r="AI319" s="10"/>
      <c r="AJ319" s="10"/>
      <c r="AK319" s="75">
        <v>0.97</v>
      </c>
      <c r="AL319" s="117" t="s">
        <v>907</v>
      </c>
      <c r="AM319" s="89" t="s">
        <v>359</v>
      </c>
      <c r="AN319" s="118">
        <v>-3.7449612067097224E-2</v>
      </c>
      <c r="AO319" s="118">
        <v>-5.7046979865771813E-2</v>
      </c>
      <c r="AP319" s="118">
        <v>0.21053897689411707</v>
      </c>
      <c r="AQ319" s="118">
        <v>0.1414997502156099</v>
      </c>
      <c r="AR319" s="80" t="s">
        <v>70</v>
      </c>
      <c r="AS319" s="7">
        <v>6.5795640503480195</v>
      </c>
      <c r="AT319" s="119"/>
      <c r="AU319" s="89" t="s">
        <v>359</v>
      </c>
      <c r="AV319" s="7">
        <v>-14.898580000000001</v>
      </c>
      <c r="AW319" s="7">
        <v>-5.3739999999999997</v>
      </c>
      <c r="AX319" s="7">
        <v>2.2210000000000001</v>
      </c>
      <c r="AY319" s="7"/>
      <c r="AZ319" s="7">
        <v>-14.489957830813637</v>
      </c>
      <c r="BA319" s="7">
        <v>10.532750042373856</v>
      </c>
      <c r="BB319" s="187"/>
      <c r="BC319" s="7">
        <v>11.71268508287293</v>
      </c>
      <c r="BD319" s="7">
        <v>-1.4492652173913045</v>
      </c>
      <c r="BE319" s="7">
        <v>-1.933028147100424</v>
      </c>
      <c r="BF319" s="7">
        <v>11.58696018237082</v>
      </c>
      <c r="BG319" s="7">
        <v>0.29970109890109509</v>
      </c>
      <c r="BH319" s="7">
        <v>19.308798616294084</v>
      </c>
      <c r="BI319" s="7">
        <v>7.9630180342842607</v>
      </c>
      <c r="BJ319" s="77"/>
      <c r="BK319" s="7">
        <v>11.7960806</v>
      </c>
      <c r="BL319" s="7"/>
      <c r="BM319" s="7">
        <v>100</v>
      </c>
      <c r="BN319" s="77"/>
      <c r="BO319" s="7">
        <v>11.669200000000004</v>
      </c>
      <c r="BP319" s="7">
        <v>11.055199999999985</v>
      </c>
      <c r="BQ319" s="7"/>
      <c r="BR319" s="7"/>
      <c r="BS319" s="7">
        <v>27.585991764754823</v>
      </c>
      <c r="BT319" s="7">
        <v>80.166596569063501</v>
      </c>
      <c r="BU319" s="75"/>
      <c r="BV319" s="7">
        <v>-3.0958209851438157</v>
      </c>
      <c r="BW319" s="7" t="s">
        <v>195</v>
      </c>
      <c r="BX319" s="6">
        <v>-1.0971344588400704</v>
      </c>
      <c r="BY319" s="6"/>
      <c r="BZ319" s="6">
        <v>41.019278908209976</v>
      </c>
      <c r="CA319" s="6"/>
      <c r="CB319" s="4"/>
      <c r="CC319" s="89" t="s">
        <v>359</v>
      </c>
      <c r="CD319" s="4">
        <v>7.0000793756176733</v>
      </c>
      <c r="CE319" s="4">
        <v>92.697082855334045</v>
      </c>
      <c r="CF319" s="4"/>
      <c r="CG319" s="89" t="s">
        <v>359</v>
      </c>
      <c r="CH319" s="6">
        <v>84.37</v>
      </c>
      <c r="CI319" s="53"/>
      <c r="CJ319" s="6">
        <v>27431.81</v>
      </c>
      <c r="CK319" s="6">
        <v>32000</v>
      </c>
      <c r="CL319" s="8">
        <v>-36</v>
      </c>
      <c r="CM319" s="6">
        <v>32000</v>
      </c>
      <c r="CN319" s="9">
        <v>35</v>
      </c>
      <c r="CO319" s="6">
        <v>32000</v>
      </c>
      <c r="CP319" s="5">
        <v>-28</v>
      </c>
      <c r="CQ319" s="4">
        <v>30</v>
      </c>
      <c r="CR319" s="78">
        <v>14.35</v>
      </c>
      <c r="CS319" s="78" t="s">
        <v>93</v>
      </c>
      <c r="CT319" s="78">
        <v>8.25</v>
      </c>
      <c r="CU319" s="78">
        <v>11.45</v>
      </c>
      <c r="CV319" s="6">
        <v>22.170653854116363</v>
      </c>
      <c r="CW319" s="78"/>
      <c r="CX319" s="10">
        <v>30</v>
      </c>
      <c r="CY319" s="6">
        <v>81.864453228417844</v>
      </c>
      <c r="CZ319" s="2"/>
      <c r="DA319" s="11"/>
      <c r="DB319" s="11"/>
      <c r="DC319" s="14"/>
      <c r="DD319" s="120" t="s">
        <v>89</v>
      </c>
      <c r="DE319" s="120" t="s">
        <v>72</v>
      </c>
      <c r="DF319" s="89" t="s">
        <v>359</v>
      </c>
      <c r="DG319" s="12">
        <v>97</v>
      </c>
      <c r="DH319" s="9">
        <v>2.14</v>
      </c>
      <c r="DI319" s="98">
        <v>25</v>
      </c>
      <c r="DJ319" s="102"/>
      <c r="DK319" s="1"/>
      <c r="DL319" s="103"/>
      <c r="DM319" s="46" t="s">
        <v>101</v>
      </c>
      <c r="DN319" s="10">
        <v>2</v>
      </c>
      <c r="DO319" s="10">
        <v>0</v>
      </c>
      <c r="DP319" s="11"/>
      <c r="DQ319" s="109"/>
      <c r="DR319" s="12"/>
      <c r="DS319" s="79">
        <v>0</v>
      </c>
      <c r="DT319" s="2"/>
      <c r="DU319" s="8">
        <v>18.242000000000001</v>
      </c>
      <c r="DV319" s="12"/>
      <c r="DW319" s="13">
        <v>100</v>
      </c>
      <c r="DX319" s="89" t="s">
        <v>359</v>
      </c>
      <c r="DY319" s="12">
        <v>-2</v>
      </c>
      <c r="DZ319" s="89" t="s">
        <v>359</v>
      </c>
      <c r="EA319" s="7">
        <v>72.449430741853988</v>
      </c>
      <c r="EB319" s="75">
        <v>-0.61170000000000002</v>
      </c>
      <c r="EC319" s="75">
        <v>-0.29120000000000001</v>
      </c>
      <c r="ED319" s="75">
        <v>-0.44240000000000002</v>
      </c>
      <c r="EE319" s="90">
        <v>0</v>
      </c>
      <c r="EF319" s="90">
        <v>18.532544378698219</v>
      </c>
      <c r="EG319" s="90">
        <v>19.896193771626287</v>
      </c>
      <c r="EH319" s="90">
        <v>26.43703869380451</v>
      </c>
      <c r="EI319" s="75"/>
      <c r="EJ319" s="89" t="s">
        <v>359</v>
      </c>
      <c r="EK319" s="91" t="s">
        <v>74</v>
      </c>
      <c r="EL319" s="91" t="s">
        <v>74</v>
      </c>
      <c r="EM319" s="91" t="s">
        <v>74</v>
      </c>
      <c r="EN319" s="91" t="s">
        <v>74</v>
      </c>
      <c r="EO319" s="91" t="s">
        <v>74</v>
      </c>
      <c r="EP319" s="91" t="s">
        <v>74</v>
      </c>
      <c r="EQ319" s="91" t="s">
        <v>74</v>
      </c>
      <c r="ER319" s="91" t="s">
        <v>74</v>
      </c>
      <c r="ES319" s="92" t="s">
        <v>74</v>
      </c>
      <c r="ET319" s="89" t="s">
        <v>359</v>
      </c>
      <c r="EU319" s="7">
        <v>46.8</v>
      </c>
      <c r="EV319" s="7">
        <v>7.84</v>
      </c>
      <c r="EW319" s="10"/>
      <c r="EX319" s="10"/>
      <c r="EY319" s="10"/>
      <c r="EZ319" s="10"/>
      <c r="FA319" s="75">
        <v>0.96711035155724412</v>
      </c>
      <c r="FB319" s="75">
        <v>0.85833183770149635</v>
      </c>
      <c r="FC319" s="75">
        <v>1.1706477345424788</v>
      </c>
      <c r="FD319" s="89" t="s">
        <v>359</v>
      </c>
      <c r="FE319" s="15" t="s">
        <v>113</v>
      </c>
      <c r="FF319" s="86">
        <v>100</v>
      </c>
      <c r="FG319" s="10"/>
      <c r="FH319" s="6">
        <v>32000</v>
      </c>
      <c r="FI319" s="10"/>
      <c r="FJ319" s="9">
        <v>10</v>
      </c>
      <c r="FK319" s="6">
        <v>50.329044485290609</v>
      </c>
      <c r="FL319" s="6">
        <v>19.668636446103203</v>
      </c>
      <c r="FM319" s="6">
        <v>6.8859198355601396</v>
      </c>
      <c r="FN319" s="6">
        <v>-16.638370118845501</v>
      </c>
      <c r="FO319" s="6">
        <v>25.825825825825845</v>
      </c>
      <c r="FP319" s="6">
        <v>-47.226542249870398</v>
      </c>
      <c r="FQ319" s="127">
        <v>0.6433446017325164</v>
      </c>
      <c r="FR319" s="122"/>
      <c r="FS319" s="121">
        <v>0.79029053373135094</v>
      </c>
      <c r="FT319" s="89" t="s">
        <v>359</v>
      </c>
      <c r="FU319" s="7">
        <v>2.3274050173221594</v>
      </c>
      <c r="FV319" s="7">
        <v>-96.232937207538299</v>
      </c>
      <c r="FW319" s="7">
        <v>-39.712528710083731</v>
      </c>
      <c r="FX319" s="7">
        <v>-62.425967819831719</v>
      </c>
      <c r="FY319" s="7">
        <v>1.3248054381011953</v>
      </c>
      <c r="FZ319" s="7">
        <v>23.927294739131145</v>
      </c>
      <c r="GA319" s="7">
        <v>-352.04903300021567</v>
      </c>
      <c r="GB319" s="7">
        <v>-126.50547333534688</v>
      </c>
      <c r="GC319" s="89" t="s">
        <v>359</v>
      </c>
      <c r="GD319" s="92" t="s">
        <v>74</v>
      </c>
      <c r="GE319" s="92" t="s">
        <v>74</v>
      </c>
      <c r="GF319" s="123" t="s">
        <v>1403</v>
      </c>
      <c r="GG319" s="123" t="s">
        <v>1403</v>
      </c>
      <c r="GH319" s="124" t="s">
        <v>74</v>
      </c>
      <c r="GI319" s="125" t="s">
        <v>74</v>
      </c>
      <c r="GJ319" s="126" t="s">
        <v>81</v>
      </c>
      <c r="GK319" s="89" t="s">
        <v>359</v>
      </c>
      <c r="GL319" s="75">
        <v>-5.6259737521570201E-2</v>
      </c>
      <c r="GM319" s="129">
        <v>-0.180043388685586</v>
      </c>
      <c r="GN319" s="130">
        <v>-4.73945342204216E-2</v>
      </c>
      <c r="GO319" s="129">
        <v>-0.57975806874438496</v>
      </c>
      <c r="GP319" s="131">
        <v>-0.34367272313188701</v>
      </c>
      <c r="GQ319" s="129">
        <v>-0.24892522766276101</v>
      </c>
      <c r="GR319" s="130">
        <v>-0.122586852273948</v>
      </c>
      <c r="GS319" s="131">
        <v>-0.76663343694431596</v>
      </c>
      <c r="GT319" s="75">
        <v>-5.6259737521570201E-2</v>
      </c>
      <c r="GU319" s="129">
        <v>-0.180043388685586</v>
      </c>
      <c r="GV319" s="130">
        <v>-4.73945342204216E-2</v>
      </c>
      <c r="GW319" s="129">
        <v>-0.57975806874438496</v>
      </c>
      <c r="GX319" s="131">
        <v>-0.34367272313188701</v>
      </c>
      <c r="GY319" s="129">
        <v>-0.24892522766276101</v>
      </c>
      <c r="GZ319" s="130">
        <v>-0.122586852273948</v>
      </c>
      <c r="HA319" s="131">
        <v>-0.76663343694431596</v>
      </c>
      <c r="HB319" s="89" t="s">
        <v>359</v>
      </c>
      <c r="HC319" s="106"/>
      <c r="HD319" s="106"/>
      <c r="HE319" s="106"/>
      <c r="HF319" s="106"/>
      <c r="HG319" s="106"/>
      <c r="HH319" s="106"/>
      <c r="HI319" s="106"/>
      <c r="HJ319" s="106"/>
      <c r="HK319" s="106"/>
      <c r="HL319" s="106"/>
      <c r="HM319" s="106"/>
      <c r="HN319" s="106"/>
      <c r="HO319" s="106"/>
      <c r="HP319" s="106"/>
      <c r="HQ319" s="106"/>
      <c r="HR319" s="106"/>
      <c r="HS319" s="106"/>
      <c r="HT319" s="106"/>
      <c r="HU319" s="106"/>
      <c r="HV319" s="106"/>
      <c r="HW319" s="106"/>
      <c r="HX319" s="106"/>
      <c r="HY319" s="106"/>
      <c r="HZ319" s="106"/>
      <c r="IA319" s="89" t="s">
        <v>359</v>
      </c>
      <c r="IB319" s="128">
        <v>0.47571162279768903</v>
      </c>
      <c r="IC319" s="42">
        <v>0.70342468566052796</v>
      </c>
      <c r="ID319" s="13" t="s">
        <v>359</v>
      </c>
      <c r="IE319" s="6">
        <v>121.9322911</v>
      </c>
      <c r="IF319" s="6">
        <v>99.300417060000001</v>
      </c>
      <c r="IG319" s="6">
        <v>104.9829494</v>
      </c>
      <c r="IH319" s="6">
        <v>98.595787360000003</v>
      </c>
      <c r="II319" s="6">
        <v>113.2408385</v>
      </c>
      <c r="IJ319" s="6">
        <v>102.5125115</v>
      </c>
      <c r="IK319" s="6">
        <v>112.63541189999999</v>
      </c>
      <c r="IL319" s="7">
        <v>98.535944439999994</v>
      </c>
      <c r="IM319" s="6">
        <v>109.00759360000001</v>
      </c>
      <c r="IN319" s="6">
        <v>102.9493822</v>
      </c>
      <c r="IO319" s="6">
        <v>91.003349819999997</v>
      </c>
      <c r="IP319" s="7">
        <v>101.2977984</v>
      </c>
      <c r="IQ319" s="7">
        <v>113.52161719999999</v>
      </c>
      <c r="IR319" s="7">
        <v>113.2573266</v>
      </c>
      <c r="IS319" s="6">
        <v>111.814179</v>
      </c>
      <c r="IT319" s="7">
        <v>107.4525988</v>
      </c>
      <c r="IU319" s="6">
        <v>121.3623281</v>
      </c>
      <c r="IV319" s="7">
        <v>120.0853254</v>
      </c>
      <c r="IW319" s="7">
        <v>104.9996811</v>
      </c>
      <c r="IX319" s="7">
        <v>107.1935853</v>
      </c>
      <c r="IY319" s="6">
        <v>106.72445500000001</v>
      </c>
      <c r="IZ319" s="6">
        <v>106.1427281</v>
      </c>
      <c r="JA319" s="6">
        <v>102.55626909999999</v>
      </c>
      <c r="JB319" s="6">
        <v>100.3262421</v>
      </c>
      <c r="JC319" s="6">
        <v>100.3746488</v>
      </c>
      <c r="JD319" s="7">
        <v>100.7255139</v>
      </c>
      <c r="JE319" s="7">
        <v>109.7843689</v>
      </c>
      <c r="JF319" s="7">
        <v>109.6227447</v>
      </c>
      <c r="JG319" s="7">
        <v>109.338922</v>
      </c>
      <c r="JH319" s="6">
        <v>120.6505027</v>
      </c>
      <c r="JI319" s="7">
        <v>113.6467715</v>
      </c>
      <c r="JJ319" s="6">
        <v>103.28702800000001</v>
      </c>
      <c r="JK319" s="7">
        <v>119.87960649999999</v>
      </c>
      <c r="JL319" s="6">
        <v>101.5680863</v>
      </c>
      <c r="JM319" s="7">
        <v>113.2574339</v>
      </c>
      <c r="JN319" s="6">
        <v>100.3107399</v>
      </c>
      <c r="JO319" s="7">
        <v>93.438589300000004</v>
      </c>
      <c r="JP319" s="7">
        <v>86.997026759999997</v>
      </c>
      <c r="JQ319" s="6">
        <v>107.5302245</v>
      </c>
      <c r="JR319" s="6">
        <v>90.49414299</v>
      </c>
      <c r="JS319" s="7">
        <v>107.3653262</v>
      </c>
      <c r="JT319" s="7">
        <v>114.00515420000001</v>
      </c>
      <c r="JU319" s="7">
        <v>117.9153428</v>
      </c>
      <c r="JV319" s="7">
        <v>98.452036590000006</v>
      </c>
      <c r="JW319" s="6">
        <v>122.29027670000001</v>
      </c>
      <c r="JX319" s="7">
        <v>100.5894272</v>
      </c>
      <c r="JY319" s="6">
        <v>109.1240298</v>
      </c>
      <c r="JZ319" s="7">
        <v>99.891077429999996</v>
      </c>
      <c r="KA319" s="6">
        <v>111.1222016</v>
      </c>
      <c r="KB319" s="7">
        <v>125.9795936</v>
      </c>
      <c r="KC319" s="7">
        <v>96.753014210000003</v>
      </c>
      <c r="KD319" s="6">
        <v>111.905528</v>
      </c>
      <c r="KE319" s="6">
        <v>101.773782</v>
      </c>
      <c r="KF319" s="6">
        <v>93.678728559999996</v>
      </c>
      <c r="KG319" s="7">
        <v>92.043270939999999</v>
      </c>
      <c r="KH319" s="6">
        <v>107.91556730000001</v>
      </c>
      <c r="KI319" s="6">
        <v>97.609009529999994</v>
      </c>
      <c r="KJ319" s="6">
        <v>120.33737979999999</v>
      </c>
      <c r="KK319" s="6">
        <v>66.854878650000003</v>
      </c>
      <c r="KM319" s="178">
        <v>2.7049476895466666</v>
      </c>
      <c r="KN319" s="178">
        <v>0.1450113426289707</v>
      </c>
      <c r="KO319" s="178">
        <v>1.4915026113001526</v>
      </c>
    </row>
    <row r="320" spans="1:301" ht="87.75" customHeight="1">
      <c r="A320" s="164" t="s">
        <v>1835</v>
      </c>
      <c r="B320" s="84" t="str">
        <f>"Chemistry 719"</f>
        <v>Chemistry 719</v>
      </c>
      <c r="C320" s="158" t="s">
        <v>1937</v>
      </c>
      <c r="D320" s="13" t="s">
        <v>748</v>
      </c>
      <c r="E320" s="163" t="s">
        <v>1463</v>
      </c>
      <c r="F320" s="13" t="s">
        <v>1462</v>
      </c>
      <c r="G320" s="2" t="s">
        <v>749</v>
      </c>
      <c r="H320" s="13" t="s">
        <v>1323</v>
      </c>
      <c r="I320" s="83" t="str">
        <f>"Chemistry 319"</f>
        <v>Chemistry 319</v>
      </c>
      <c r="J320" s="13">
        <v>320</v>
      </c>
      <c r="K320" s="4"/>
      <c r="L320" s="53">
        <v>0.84628635322470036</v>
      </c>
      <c r="M320" s="189" t="s">
        <v>1955</v>
      </c>
      <c r="N320" s="5">
        <v>91</v>
      </c>
      <c r="O320" s="6">
        <v>86</v>
      </c>
      <c r="P320" s="6">
        <v>560</v>
      </c>
      <c r="Q320" s="6">
        <v>893</v>
      </c>
      <c r="S320" s="7">
        <v>739.8</v>
      </c>
      <c r="T320" s="6"/>
      <c r="U320" s="6">
        <v>177.79999999999998</v>
      </c>
      <c r="V320" s="6">
        <v>239.39999999999998</v>
      </c>
      <c r="W320" s="6"/>
      <c r="X320" s="6">
        <v>138.29999999999998</v>
      </c>
      <c r="Y320" s="6">
        <v>145.30000000000001</v>
      </c>
      <c r="Z320" s="6">
        <v>127.9</v>
      </c>
      <c r="AA320" s="115" t="s">
        <v>68</v>
      </c>
      <c r="AB320" s="115" t="s">
        <v>68</v>
      </c>
      <c r="AC320" s="116" t="s">
        <v>86</v>
      </c>
      <c r="AD320" s="116" t="s">
        <v>69</v>
      </c>
      <c r="AE320" s="115" t="s">
        <v>68</v>
      </c>
      <c r="AF320" s="116" t="s">
        <v>69</v>
      </c>
      <c r="AG320" s="10"/>
      <c r="AH320" s="10"/>
      <c r="AI320" s="10"/>
      <c r="AJ320" s="10"/>
      <c r="AK320" s="75">
        <v>0.77100000000000002</v>
      </c>
      <c r="AL320" s="117" t="s">
        <v>907</v>
      </c>
      <c r="AM320" s="89" t="s">
        <v>748</v>
      </c>
      <c r="AN320" s="141">
        <v>-2.0111828702700361E-2</v>
      </c>
      <c r="AO320" s="141">
        <v>-6.7114093959731542E-3</v>
      </c>
      <c r="AP320" s="141">
        <v>0.8101044362726606</v>
      </c>
      <c r="AQ320" s="141">
        <v>0.98962338478974621</v>
      </c>
      <c r="AR320" s="76" t="s">
        <v>148</v>
      </c>
      <c r="AS320" s="7">
        <v>4.5483805226372347</v>
      </c>
      <c r="AT320" s="119"/>
      <c r="AU320" s="89" t="s">
        <v>748</v>
      </c>
      <c r="AV320" s="7">
        <v>-5.9895643999999999</v>
      </c>
      <c r="AW320" s="7">
        <v>17.446000000000002</v>
      </c>
      <c r="AX320" s="7">
        <v>9.7520000000000007</v>
      </c>
      <c r="AY320" s="7"/>
      <c r="AZ320" s="7">
        <v>22.174410653947422</v>
      </c>
      <c r="BA320" s="7">
        <v>4.0813105649404591</v>
      </c>
      <c r="BB320" s="187"/>
      <c r="BC320" s="7">
        <v>44.198872928176804</v>
      </c>
      <c r="BD320" s="7">
        <v>15.84542077294685</v>
      </c>
      <c r="BE320" s="7">
        <v>13.484227864214994</v>
      </c>
      <c r="BF320" s="7">
        <v>17.665987537993921</v>
      </c>
      <c r="BG320" s="7">
        <v>32.167832967032972</v>
      </c>
      <c r="BH320" s="7">
        <v>21.590787930482989</v>
      </c>
      <c r="BI320" s="7">
        <v>22.262994668309364</v>
      </c>
      <c r="BJ320" s="77"/>
      <c r="BK320" s="7">
        <v>-10.37870496</v>
      </c>
      <c r="BL320" s="7"/>
      <c r="BM320" s="7">
        <v>72.120579397182411</v>
      </c>
      <c r="BN320" s="77"/>
      <c r="BO320" s="7">
        <v>4.0544000000000153</v>
      </c>
      <c r="BP320" s="7">
        <v>7.7706000000000159</v>
      </c>
      <c r="BQ320" s="7"/>
      <c r="BR320" s="7"/>
      <c r="BS320" s="7">
        <v>104.85752938192272</v>
      </c>
      <c r="BT320" s="7">
        <v>61.951557670891276</v>
      </c>
      <c r="BU320" s="75"/>
      <c r="BV320" s="7">
        <v>-7.3845765019291019</v>
      </c>
      <c r="BW320" s="7" t="s">
        <v>195</v>
      </c>
      <c r="BX320" s="6">
        <v>-30.193436458870334</v>
      </c>
      <c r="BY320" s="6"/>
      <c r="BZ320" s="6">
        <v>23.680287462440525</v>
      </c>
      <c r="CA320" s="6"/>
      <c r="CB320" s="4"/>
      <c r="CC320" s="89" t="s">
        <v>748</v>
      </c>
      <c r="CD320" s="4">
        <v>-4.822778204526994</v>
      </c>
      <c r="CE320" s="4">
        <v>85.807359989159366</v>
      </c>
      <c r="CF320" s="4"/>
      <c r="CG320" s="89" t="s">
        <v>748</v>
      </c>
      <c r="CH320" s="6">
        <v>-0.29499999999999998</v>
      </c>
      <c r="CI320" s="53"/>
      <c r="CJ320" s="6">
        <v>30454.240000000002</v>
      </c>
      <c r="CK320" s="6">
        <v>32000</v>
      </c>
      <c r="CL320" s="8">
        <v>-27</v>
      </c>
      <c r="CM320" s="6">
        <v>32000</v>
      </c>
      <c r="CN320" s="9">
        <v>11</v>
      </c>
      <c r="CO320" s="155">
        <v>17850.53</v>
      </c>
      <c r="CP320" s="24">
        <v>103</v>
      </c>
      <c r="CQ320" s="4">
        <v>30</v>
      </c>
      <c r="CR320" s="78">
        <v>1</v>
      </c>
      <c r="CS320" s="78">
        <v>3.03</v>
      </c>
      <c r="CT320" s="78">
        <v>12.49</v>
      </c>
      <c r="CU320" s="78">
        <v>19.37</v>
      </c>
      <c r="CV320" s="6">
        <v>14.63507178998066</v>
      </c>
      <c r="CW320" s="78"/>
      <c r="CX320" s="10">
        <v>30</v>
      </c>
      <c r="CY320" s="6">
        <v>89.192449600202011</v>
      </c>
      <c r="CZ320" s="2"/>
      <c r="DA320" s="11"/>
      <c r="DB320" s="11" t="s">
        <v>81</v>
      </c>
      <c r="DC320" s="11"/>
      <c r="DD320" s="120" t="s">
        <v>89</v>
      </c>
      <c r="DE320" s="120" t="s">
        <v>72</v>
      </c>
      <c r="DF320" s="89" t="s">
        <v>748</v>
      </c>
      <c r="DG320" s="12">
        <v>96</v>
      </c>
      <c r="DH320" s="9">
        <v>5.34</v>
      </c>
      <c r="DI320" s="98">
        <v>0</v>
      </c>
      <c r="DJ320" s="102"/>
      <c r="DK320" s="1"/>
      <c r="DL320" s="103"/>
      <c r="DM320" s="46">
        <v>1.7</v>
      </c>
      <c r="DN320" s="10">
        <v>0</v>
      </c>
      <c r="DO320" s="10">
        <v>0</v>
      </c>
      <c r="DP320" s="11"/>
      <c r="DQ320" s="109"/>
      <c r="DR320" s="12"/>
      <c r="DS320" s="79">
        <v>0</v>
      </c>
      <c r="DT320" s="2"/>
      <c r="DU320" s="8">
        <v>-37</v>
      </c>
      <c r="DV320" s="12"/>
      <c r="DW320" s="13">
        <v>100</v>
      </c>
      <c r="DX320" s="89" t="s">
        <v>748</v>
      </c>
      <c r="DY320" s="12">
        <v>-29</v>
      </c>
      <c r="DZ320" s="89" t="s">
        <v>748</v>
      </c>
      <c r="EA320" s="7">
        <v>7.4012188145912594</v>
      </c>
      <c r="EB320" s="75">
        <v>-0.13200000000000001</v>
      </c>
      <c r="EC320" s="75">
        <v>-2.8999999999999998E-3</v>
      </c>
      <c r="ED320" s="75">
        <v>-0.40450000000000003</v>
      </c>
      <c r="EE320" s="90">
        <v>4.685254383443521</v>
      </c>
      <c r="EF320" s="90">
        <v>0</v>
      </c>
      <c r="EG320" s="90">
        <v>16.297142857142859</v>
      </c>
      <c r="EH320" s="90">
        <v>0</v>
      </c>
      <c r="EI320" s="75"/>
      <c r="EJ320" s="89" t="s">
        <v>748</v>
      </c>
      <c r="EK320" s="91" t="s">
        <v>74</v>
      </c>
      <c r="EL320" s="91" t="s">
        <v>74</v>
      </c>
      <c r="EM320" s="91" t="s">
        <v>74</v>
      </c>
      <c r="EN320" s="91" t="s">
        <v>74</v>
      </c>
      <c r="EO320" s="91" t="s">
        <v>74</v>
      </c>
      <c r="EP320" s="91" t="s">
        <v>74</v>
      </c>
      <c r="EQ320" s="91" t="s">
        <v>74</v>
      </c>
      <c r="ER320" s="91" t="s">
        <v>74</v>
      </c>
      <c r="ES320" s="92" t="s">
        <v>74</v>
      </c>
      <c r="ET320" s="89" t="s">
        <v>748</v>
      </c>
      <c r="EU320" s="7">
        <v>18.899999999999999</v>
      </c>
      <c r="EV320" s="7">
        <v>12</v>
      </c>
      <c r="EW320" s="10"/>
      <c r="EX320" s="10"/>
      <c r="EY320" s="10"/>
      <c r="EZ320" s="10"/>
      <c r="FA320" s="75">
        <v>0.81348148238652929</v>
      </c>
      <c r="FB320" s="75">
        <v>0.94683446328584819</v>
      </c>
      <c r="FC320" s="75">
        <v>0.9176282051282052</v>
      </c>
      <c r="FD320" s="89" t="s">
        <v>748</v>
      </c>
      <c r="FE320" s="15" t="s">
        <v>113</v>
      </c>
      <c r="FF320" s="86">
        <v>100</v>
      </c>
      <c r="FG320" s="10"/>
      <c r="FH320" s="23">
        <v>32000</v>
      </c>
      <c r="FI320" s="10"/>
      <c r="FJ320" s="9">
        <v>10</v>
      </c>
      <c r="FK320" s="6">
        <v>108.22102836483288</v>
      </c>
      <c r="FL320" s="6">
        <v>23.055869578151945</v>
      </c>
      <c r="FM320" s="6">
        <v>78.139232270657118</v>
      </c>
      <c r="FN320" s="6">
        <v>16.054066872184048</v>
      </c>
      <c r="FO320" s="6">
        <v>91.443240159726173</v>
      </c>
      <c r="FP320" s="6">
        <v>105.93869731800764</v>
      </c>
      <c r="FQ320" s="121">
        <v>0.53342624778644987</v>
      </c>
      <c r="FR320" s="122"/>
      <c r="FS320" s="121">
        <v>0.60002487974788521</v>
      </c>
      <c r="FT320" s="89" t="s">
        <v>748</v>
      </c>
      <c r="FU320" s="7">
        <v>99.759181216134863</v>
      </c>
      <c r="FV320" s="7">
        <v>21.402496135986794</v>
      </c>
      <c r="FW320" s="7">
        <v>99.966728805515189</v>
      </c>
      <c r="FX320" s="7">
        <v>14.841670011471297</v>
      </c>
      <c r="FY320" s="7">
        <v>-11.473804097615137</v>
      </c>
      <c r="FZ320" s="7">
        <v>5.4558271987503515</v>
      </c>
      <c r="GA320" s="7">
        <v>93.471810089020764</v>
      </c>
      <c r="GB320" s="7">
        <v>45.851851229532301</v>
      </c>
      <c r="GC320" s="89" t="s">
        <v>748</v>
      </c>
      <c r="GD320" s="92" t="s">
        <v>74</v>
      </c>
      <c r="GE320" s="92" t="s">
        <v>74</v>
      </c>
      <c r="GF320" s="123" t="s">
        <v>1402</v>
      </c>
      <c r="GG320" s="123" t="s">
        <v>1403</v>
      </c>
      <c r="GH320" s="124" t="s">
        <v>74</v>
      </c>
      <c r="GI320" s="125" t="s">
        <v>74</v>
      </c>
      <c r="GJ320" s="126" t="s">
        <v>74</v>
      </c>
      <c r="GK320" s="89" t="s">
        <v>748</v>
      </c>
      <c r="GL320" s="127"/>
      <c r="GM320" s="127"/>
      <c r="GN320" s="127"/>
      <c r="GO320" s="127"/>
      <c r="GP320" s="127"/>
      <c r="GQ320" s="127"/>
      <c r="GR320" s="127"/>
      <c r="GS320" s="127"/>
      <c r="GT320" s="127"/>
      <c r="GU320" s="127"/>
      <c r="GV320" s="127"/>
      <c r="GW320" s="127"/>
      <c r="GX320" s="127"/>
      <c r="GY320" s="127"/>
      <c r="GZ320" s="127"/>
      <c r="HA320" s="127"/>
      <c r="HB320" s="89" t="s">
        <v>748</v>
      </c>
      <c r="HC320" s="106"/>
      <c r="HD320" s="106"/>
      <c r="HE320" s="106"/>
      <c r="HF320" s="106"/>
      <c r="HG320" s="106"/>
      <c r="HH320" s="106"/>
      <c r="HI320" s="106"/>
      <c r="HJ320" s="106"/>
      <c r="HK320" s="106"/>
      <c r="HL320" s="106"/>
      <c r="HM320" s="106"/>
      <c r="HN320" s="106"/>
      <c r="HO320" s="106"/>
      <c r="HP320" s="106"/>
      <c r="HQ320" s="106"/>
      <c r="HR320" s="106"/>
      <c r="HS320" s="106"/>
      <c r="HT320" s="106"/>
      <c r="HU320" s="106"/>
      <c r="HV320" s="106"/>
      <c r="HW320" s="106"/>
      <c r="HX320" s="106"/>
      <c r="HY320" s="106"/>
      <c r="HZ320" s="106"/>
      <c r="IA320" s="89" t="s">
        <v>748</v>
      </c>
      <c r="IB320" s="42">
        <v>0.697612004717303</v>
      </c>
      <c r="IC320" s="128">
        <v>0.30870754105405701</v>
      </c>
      <c r="ID320" s="13" t="s">
        <v>748</v>
      </c>
      <c r="IE320" s="6">
        <v>98.943607670000006</v>
      </c>
      <c r="IF320" s="6">
        <v>106.3324282</v>
      </c>
      <c r="IG320" s="6">
        <v>86.003660109999998</v>
      </c>
      <c r="IH320" s="6">
        <v>87.310075229999995</v>
      </c>
      <c r="II320" s="6">
        <v>93.839942440000002</v>
      </c>
      <c r="IJ320" s="6">
        <v>46.003557489999999</v>
      </c>
      <c r="IK320" s="6">
        <v>84.830285320000002</v>
      </c>
      <c r="IL320" s="7">
        <v>115.4386915</v>
      </c>
      <c r="IM320" s="6">
        <v>109.7929614</v>
      </c>
      <c r="IN320" s="6">
        <v>86.804248729999998</v>
      </c>
      <c r="IO320" s="6">
        <v>89.525876740000001</v>
      </c>
      <c r="IP320" s="7">
        <v>96.439825799999994</v>
      </c>
      <c r="IQ320" s="7">
        <v>102.5112228</v>
      </c>
      <c r="IR320" s="7">
        <v>90.687404670000006</v>
      </c>
      <c r="IS320" s="6">
        <v>68.605854879999995</v>
      </c>
      <c r="IT320" s="7">
        <v>96.086629200000004</v>
      </c>
      <c r="IU320" s="6">
        <v>94.103327570000005</v>
      </c>
      <c r="IV320" s="7">
        <v>91.749549920000007</v>
      </c>
      <c r="IW320" s="7">
        <v>95.308147140000003</v>
      </c>
      <c r="IX320" s="7">
        <v>26.952059980000001</v>
      </c>
      <c r="IY320" s="6">
        <v>59.1041211</v>
      </c>
      <c r="IZ320" s="6">
        <v>57.809702700000003</v>
      </c>
      <c r="JA320" s="6">
        <v>40.933172380000002</v>
      </c>
      <c r="JB320" s="6">
        <v>26.079307719999999</v>
      </c>
      <c r="JC320" s="6">
        <v>57.064469520000003</v>
      </c>
      <c r="JD320" s="7">
        <v>88.794718219999993</v>
      </c>
      <c r="JE320" s="7">
        <v>88.354472329999993</v>
      </c>
      <c r="JF320" s="7">
        <v>92.442697089999996</v>
      </c>
      <c r="JG320" s="7">
        <v>109.31973979999999</v>
      </c>
      <c r="JH320" s="6">
        <v>94.066958909999997</v>
      </c>
      <c r="JI320" s="7">
        <v>112.21509090000001</v>
      </c>
      <c r="JJ320" s="6">
        <v>74.851511880000004</v>
      </c>
      <c r="JK320" s="7">
        <v>121.5739434</v>
      </c>
      <c r="JL320" s="6">
        <v>81.088568749999993</v>
      </c>
      <c r="JM320" s="7">
        <v>93.050586569999993</v>
      </c>
      <c r="JN320" s="6">
        <v>92.585118870000002</v>
      </c>
      <c r="JO320" s="7">
        <v>83.148341599999995</v>
      </c>
      <c r="JP320" s="7"/>
      <c r="JQ320" s="6">
        <v>88.453553290000002</v>
      </c>
      <c r="JR320" s="6">
        <v>109.3392048</v>
      </c>
      <c r="JS320" s="7">
        <v>87.102459879999998</v>
      </c>
      <c r="JT320" s="7">
        <v>83.812766269999997</v>
      </c>
      <c r="JU320" s="7">
        <v>90.49007684</v>
      </c>
      <c r="JV320" s="7">
        <v>70.252586239999999</v>
      </c>
      <c r="JW320" s="6">
        <v>77.238707980000001</v>
      </c>
      <c r="JX320" s="7"/>
      <c r="JY320" s="6">
        <v>116.8345836</v>
      </c>
      <c r="JZ320" s="7">
        <v>82.851369890000001</v>
      </c>
      <c r="KA320" s="6">
        <v>93.811311099999998</v>
      </c>
      <c r="KB320" s="7">
        <v>98.315901030000006</v>
      </c>
      <c r="KC320" s="7">
        <v>25.698709709999999</v>
      </c>
      <c r="KD320" s="6">
        <v>94.059337880000001</v>
      </c>
      <c r="KE320" s="6">
        <v>70.058948209999997</v>
      </c>
      <c r="KF320" s="6">
        <v>99.892598070000005</v>
      </c>
      <c r="KG320" s="7">
        <v>90.659414810000001</v>
      </c>
      <c r="KH320" s="6">
        <v>89.636864180000003</v>
      </c>
      <c r="KI320" s="6">
        <v>96.767731600000005</v>
      </c>
      <c r="KJ320" s="6">
        <v>109.7290819</v>
      </c>
      <c r="KK320" s="6">
        <v>73.300427440000007</v>
      </c>
      <c r="KM320" s="178">
        <v>12.438742885851076</v>
      </c>
      <c r="KN320" s="178">
        <v>0.20481168407456238</v>
      </c>
      <c r="KO320" s="178">
        <v>1.6100179635319494</v>
      </c>
    </row>
    <row r="321" spans="1:301" ht="87.75" customHeight="1">
      <c r="A321" s="164" t="s">
        <v>1836</v>
      </c>
      <c r="B321" s="84" t="str">
        <f>"Chemistry 720"</f>
        <v>Chemistry 720</v>
      </c>
      <c r="C321" s="2" t="s">
        <v>1937</v>
      </c>
      <c r="D321" s="13" t="s">
        <v>859</v>
      </c>
      <c r="E321" s="163" t="s">
        <v>1428</v>
      </c>
      <c r="F321" s="13" t="s">
        <v>1462</v>
      </c>
      <c r="G321" s="2" t="s">
        <v>860</v>
      </c>
      <c r="H321" s="13" t="s">
        <v>1378</v>
      </c>
      <c r="I321" s="83" t="str">
        <f>"Chemistry 320"</f>
        <v>Chemistry 320</v>
      </c>
      <c r="J321" s="13">
        <v>321</v>
      </c>
      <c r="K321" s="4"/>
      <c r="L321" s="53">
        <v>0.93802449961646972</v>
      </c>
      <c r="M321" s="189" t="s">
        <v>985</v>
      </c>
      <c r="N321" s="5">
        <v>88</v>
      </c>
      <c r="O321" s="6">
        <v>96</v>
      </c>
      <c r="P321" s="7"/>
      <c r="Q321" s="6"/>
      <c r="S321" s="7">
        <v>5930</v>
      </c>
      <c r="T321" s="183" t="s">
        <v>135</v>
      </c>
      <c r="U321" s="6">
        <v>648.6</v>
      </c>
      <c r="V321" s="6">
        <v>495</v>
      </c>
      <c r="W321" s="6">
        <v>123.49999999999999</v>
      </c>
      <c r="X321" s="6">
        <v>187</v>
      </c>
      <c r="Y321" s="6">
        <v>2522</v>
      </c>
      <c r="Z321" s="6">
        <v>211.29999999999998</v>
      </c>
      <c r="AA321" s="115" t="s">
        <v>68</v>
      </c>
      <c r="AB321" s="116" t="s">
        <v>125</v>
      </c>
      <c r="AC321" s="116" t="s">
        <v>86</v>
      </c>
      <c r="AD321" s="116" t="s">
        <v>69</v>
      </c>
      <c r="AE321" s="116" t="s">
        <v>69</v>
      </c>
      <c r="AF321" s="116" t="s">
        <v>69</v>
      </c>
      <c r="AG321" s="10"/>
      <c r="AH321" s="10"/>
      <c r="AI321" s="10"/>
      <c r="AJ321" s="10"/>
      <c r="AK321" s="75">
        <v>1.1299999999999999</v>
      </c>
      <c r="AL321" s="117" t="s">
        <v>907</v>
      </c>
      <c r="AM321" s="89" t="s">
        <v>859</v>
      </c>
      <c r="AN321" s="118">
        <v>-2.2536088898120261E-2</v>
      </c>
      <c r="AO321" s="118">
        <v>-3.436726029012855E-2</v>
      </c>
      <c r="AP321" s="118">
        <v>0.29910272471498578</v>
      </c>
      <c r="AQ321" s="118"/>
      <c r="AR321" s="80" t="s">
        <v>70</v>
      </c>
      <c r="AS321" s="7">
        <v>10.87850189010889</v>
      </c>
      <c r="AT321" s="119"/>
      <c r="AU321" s="89" t="s">
        <v>859</v>
      </c>
      <c r="AV321" s="7">
        <v>-22.577943000000001</v>
      </c>
      <c r="AW321" s="7">
        <v>-17.398</v>
      </c>
      <c r="AX321" s="7">
        <v>-3.823</v>
      </c>
      <c r="AY321" s="7"/>
      <c r="AZ321" s="7">
        <v>-18.811362287261979</v>
      </c>
      <c r="BA321" s="7">
        <v>10.721735262387028</v>
      </c>
      <c r="BB321" s="187"/>
      <c r="BC321" s="7">
        <v>15.28732867132867</v>
      </c>
      <c r="BD321" s="7">
        <v>11.41030832639467</v>
      </c>
      <c r="BE321" s="7">
        <v>14.230784396200812</v>
      </c>
      <c r="BF321" s="7">
        <v>0.42828987341771985</v>
      </c>
      <c r="BG321" s="7">
        <v>5.6943064935064953</v>
      </c>
      <c r="BH321" s="7">
        <v>100.83993792278258</v>
      </c>
      <c r="BI321" s="7">
        <v>4.4692737430167639</v>
      </c>
      <c r="BJ321" s="77"/>
      <c r="BK321" s="7">
        <v>10.145048149999999</v>
      </c>
      <c r="BL321" s="7"/>
      <c r="BM321" s="7">
        <v>100</v>
      </c>
      <c r="BN321" s="77"/>
      <c r="BO321" s="7">
        <v>15.778999999999996</v>
      </c>
      <c r="BP321" s="7">
        <v>11.792199999999994</v>
      </c>
      <c r="BQ321" s="7"/>
      <c r="BR321" s="7"/>
      <c r="BS321" s="7">
        <v>0</v>
      </c>
      <c r="BT321" s="7">
        <v>40.609216408049932</v>
      </c>
      <c r="BU321" s="75"/>
      <c r="BV321" s="7">
        <v>5.9777559896929677</v>
      </c>
      <c r="BW321" s="7" t="s">
        <v>195</v>
      </c>
      <c r="BX321" s="6">
        <v>4.9623294527087403</v>
      </c>
      <c r="BY321" s="6"/>
      <c r="BZ321" s="6">
        <v>35.139035961328105</v>
      </c>
      <c r="CA321" s="6"/>
      <c r="CB321" s="4"/>
      <c r="CC321" s="89" t="s">
        <v>859</v>
      </c>
      <c r="CD321" s="4">
        <v>19.609280847934336</v>
      </c>
      <c r="CE321" s="4">
        <v>97.191159317553613</v>
      </c>
      <c r="CF321" s="4"/>
      <c r="CG321" s="89" t="s">
        <v>859</v>
      </c>
      <c r="CH321" s="6">
        <v>36.68</v>
      </c>
      <c r="CI321" s="53"/>
      <c r="CJ321" s="6">
        <v>16114.74</v>
      </c>
      <c r="CK321" s="6">
        <v>16000</v>
      </c>
      <c r="CL321" s="8">
        <v>-34</v>
      </c>
      <c r="CM321" s="6">
        <v>4056.99</v>
      </c>
      <c r="CN321" s="9">
        <v>23</v>
      </c>
      <c r="CO321" s="6">
        <v>4170.5600000000004</v>
      </c>
      <c r="CP321" s="5">
        <v>-13</v>
      </c>
      <c r="CQ321" s="4">
        <v>30</v>
      </c>
      <c r="CR321" s="78">
        <v>15.32</v>
      </c>
      <c r="CS321" s="78">
        <v>10</v>
      </c>
      <c r="CT321" s="78">
        <v>14.35</v>
      </c>
      <c r="CU321" s="78">
        <v>13.63</v>
      </c>
      <c r="CV321" s="6">
        <v>11.063846795098721</v>
      </c>
      <c r="CW321" s="78"/>
      <c r="CX321" s="10">
        <v>30</v>
      </c>
      <c r="CY321" s="6">
        <v>83.017335954372911</v>
      </c>
      <c r="CZ321" s="2"/>
      <c r="DA321" s="11"/>
      <c r="DB321" s="11"/>
      <c r="DC321" s="14"/>
      <c r="DD321" s="120" t="s">
        <v>89</v>
      </c>
      <c r="DE321" s="120" t="s">
        <v>72</v>
      </c>
      <c r="DF321" s="89" t="s">
        <v>859</v>
      </c>
      <c r="DG321" s="12">
        <v>96</v>
      </c>
      <c r="DH321" s="9">
        <v>2.65</v>
      </c>
      <c r="DI321" s="98">
        <v>68.75</v>
      </c>
      <c r="DJ321" s="102"/>
      <c r="DK321" s="1"/>
      <c r="DL321" s="103"/>
      <c r="DM321" s="46">
        <v>3.3</v>
      </c>
      <c r="DN321" s="10">
        <v>2</v>
      </c>
      <c r="DO321" s="10">
        <v>2</v>
      </c>
      <c r="DP321" s="112">
        <v>0</v>
      </c>
      <c r="DQ321" s="55">
        <v>98.7</v>
      </c>
      <c r="DR321" s="12"/>
      <c r="DS321" s="79">
        <v>0</v>
      </c>
      <c r="DT321" s="2"/>
      <c r="DU321" s="8">
        <v>18.242000000000001</v>
      </c>
      <c r="DV321" s="12"/>
      <c r="DW321" s="13">
        <v>100</v>
      </c>
      <c r="DX321" s="89" t="s">
        <v>859</v>
      </c>
      <c r="DY321" s="12">
        <v>0</v>
      </c>
      <c r="DZ321" s="89" t="s">
        <v>859</v>
      </c>
      <c r="EA321" s="7">
        <v>29.962561977013792</v>
      </c>
      <c r="EB321" s="75">
        <v>-0.48</v>
      </c>
      <c r="EC321" s="75">
        <v>-8.5699999999999998E-2</v>
      </c>
      <c r="ED321" s="75">
        <v>-0.3659</v>
      </c>
      <c r="EE321" s="90">
        <v>0.66577896138484505</v>
      </c>
      <c r="EF321" s="90">
        <v>24.02366863905327</v>
      </c>
      <c r="EG321" s="90">
        <v>23.52941176470587</v>
      </c>
      <c r="EH321" s="90">
        <v>24.468798926414664</v>
      </c>
      <c r="EI321" s="75"/>
      <c r="EJ321" s="89" t="s">
        <v>859</v>
      </c>
      <c r="EK321" s="91" t="s">
        <v>74</v>
      </c>
      <c r="EL321" s="91" t="s">
        <v>74</v>
      </c>
      <c r="EM321" s="91" t="s">
        <v>74</v>
      </c>
      <c r="EN321" s="91" t="s">
        <v>74</v>
      </c>
      <c r="EO321" s="91" t="s">
        <v>74</v>
      </c>
      <c r="EP321" s="91" t="s">
        <v>74</v>
      </c>
      <c r="EQ321" s="91" t="s">
        <v>74</v>
      </c>
      <c r="ER321" s="91" t="s">
        <v>74</v>
      </c>
      <c r="ES321" s="92" t="s">
        <v>74</v>
      </c>
      <c r="ET321" s="89" t="s">
        <v>859</v>
      </c>
      <c r="EU321" s="7">
        <v>20.6</v>
      </c>
      <c r="EV321" s="7">
        <v>-13.3</v>
      </c>
      <c r="EW321" s="10"/>
      <c r="EX321" s="10"/>
      <c r="EY321" s="10"/>
      <c r="EZ321" s="10"/>
      <c r="FA321" s="75">
        <v>1.0010981757606026</v>
      </c>
      <c r="FB321" s="75">
        <v>1.0538282794748322</v>
      </c>
      <c r="FC321" s="75">
        <v>1.0790536404964033</v>
      </c>
      <c r="FD321" s="89" t="s">
        <v>859</v>
      </c>
      <c r="FE321" s="15" t="s">
        <v>113</v>
      </c>
      <c r="FF321" s="86">
        <v>100</v>
      </c>
      <c r="FG321" s="10"/>
      <c r="FH321" s="6">
        <v>4000</v>
      </c>
      <c r="FI321" s="10"/>
      <c r="FJ321" s="9">
        <v>10</v>
      </c>
      <c r="FK321" s="6">
        <v>17.262692736259645</v>
      </c>
      <c r="FL321" s="6">
        <v>23.210999663064037</v>
      </c>
      <c r="FM321" s="6">
        <v>-7.0914696813976885</v>
      </c>
      <c r="FN321" s="6">
        <v>24.108658743633281</v>
      </c>
      <c r="FO321" s="6">
        <v>35.435435435435458</v>
      </c>
      <c r="FP321" s="6">
        <v>-16.537065837221341</v>
      </c>
      <c r="FQ321" s="127">
        <v>0.64222895169673999</v>
      </c>
      <c r="FR321" s="122"/>
      <c r="FS321" s="121">
        <v>0.72481547415618008</v>
      </c>
      <c r="FT321" s="89" t="s">
        <v>859</v>
      </c>
      <c r="FU321" s="7">
        <v>12.590869064988642</v>
      </c>
      <c r="FV321" s="7">
        <v>-77.87006473556788</v>
      </c>
      <c r="FW321" s="7">
        <v>-62.403991010347994</v>
      </c>
      <c r="FX321" s="7">
        <v>-79.422654906247118</v>
      </c>
      <c r="FY321" s="7">
        <v>-25.47355279771164</v>
      </c>
      <c r="FZ321" s="7">
        <v>51.800272905425437</v>
      </c>
      <c r="GA321" s="7">
        <v>-141.54504277805739</v>
      </c>
      <c r="GB321" s="7">
        <v>-83.923659012432324</v>
      </c>
      <c r="GC321" s="89" t="s">
        <v>859</v>
      </c>
      <c r="GD321" s="92" t="s">
        <v>74</v>
      </c>
      <c r="GE321" s="92" t="s">
        <v>74</v>
      </c>
      <c r="GF321" s="123"/>
      <c r="GG321" s="123"/>
      <c r="GH321" s="124" t="s">
        <v>74</v>
      </c>
      <c r="GI321" s="125" t="s">
        <v>74</v>
      </c>
      <c r="GJ321" s="126" t="s">
        <v>81</v>
      </c>
      <c r="GK321" s="89" t="s">
        <v>859</v>
      </c>
      <c r="GL321" s="75">
        <v>0.18790113102814801</v>
      </c>
      <c r="GM321" s="129">
        <v>2.1686625467315999E-2</v>
      </c>
      <c r="GN321" s="130">
        <v>-0.33429225714045002</v>
      </c>
      <c r="GO321" s="129">
        <v>-9.0540891610006197E-2</v>
      </c>
      <c r="GP321" s="131">
        <v>-0.63066643676270395</v>
      </c>
      <c r="GQ321" s="129">
        <v>-0.18843457023765101</v>
      </c>
      <c r="GR321" s="130">
        <v>1.55342929621842E-2</v>
      </c>
      <c r="GS321" s="131">
        <v>-0.85845225869311304</v>
      </c>
      <c r="GT321" s="75">
        <v>0.18790113102814801</v>
      </c>
      <c r="GU321" s="129">
        <v>2.1686625467315999E-2</v>
      </c>
      <c r="GV321" s="130">
        <v>-0.33429225714045002</v>
      </c>
      <c r="GW321" s="129">
        <v>-9.0540891610006197E-2</v>
      </c>
      <c r="GX321" s="131">
        <v>-0.63066643676270395</v>
      </c>
      <c r="GY321" s="129">
        <v>-0.18843457023765101</v>
      </c>
      <c r="GZ321" s="130">
        <v>1.55342929621842E-2</v>
      </c>
      <c r="HA321" s="131">
        <v>-0.85845225869311304</v>
      </c>
      <c r="HB321" s="89" t="s">
        <v>859</v>
      </c>
      <c r="HC321" s="106"/>
      <c r="HD321" s="106"/>
      <c r="HE321" s="106"/>
      <c r="HF321" s="106"/>
      <c r="HG321" s="106"/>
      <c r="HH321" s="106"/>
      <c r="HI321" s="106"/>
      <c r="HJ321" s="106"/>
      <c r="HK321" s="106"/>
      <c r="HL321" s="106"/>
      <c r="HM321" s="106"/>
      <c r="HN321" s="106"/>
      <c r="HO321" s="106"/>
      <c r="HP321" s="106"/>
      <c r="HQ321" s="106"/>
      <c r="HR321" s="106"/>
      <c r="HS321" s="106"/>
      <c r="HT321" s="106"/>
      <c r="HU321" s="106"/>
      <c r="HV321" s="106"/>
      <c r="HW321" s="106"/>
      <c r="HX321" s="106"/>
      <c r="HY321" s="106"/>
      <c r="HZ321" s="106"/>
      <c r="IA321" s="89" t="s">
        <v>859</v>
      </c>
      <c r="IB321" s="42">
        <v>0.61238264817678201</v>
      </c>
      <c r="IC321" s="42">
        <v>0.768345610868026</v>
      </c>
      <c r="ID321" s="13" t="s">
        <v>859</v>
      </c>
      <c r="IE321" s="6">
        <v>91.017338629999998</v>
      </c>
      <c r="IF321" s="6">
        <v>107.8181093</v>
      </c>
      <c r="IG321" s="6">
        <v>91.278258440000002</v>
      </c>
      <c r="IH321" s="6">
        <v>78.084772369999996</v>
      </c>
      <c r="II321" s="6">
        <v>93.980309419999998</v>
      </c>
      <c r="IJ321" s="6">
        <v>88.897763580000003</v>
      </c>
      <c r="IK321" s="6">
        <v>93.489655170000006</v>
      </c>
      <c r="IL321" s="7">
        <v>83.96350735</v>
      </c>
      <c r="IM321" s="6">
        <v>100.6273764</v>
      </c>
      <c r="IN321" s="6">
        <v>97.677677680000002</v>
      </c>
      <c r="IO321" s="6">
        <v>72.576064909999999</v>
      </c>
      <c r="IP321" s="7">
        <v>92.40820377</v>
      </c>
      <c r="IQ321" s="7">
        <v>71.094042709999997</v>
      </c>
      <c r="IR321" s="7">
        <v>41.644222139999997</v>
      </c>
      <c r="IS321" s="6">
        <v>94.863371659999999</v>
      </c>
      <c r="IT321" s="7">
        <v>90.985834879999999</v>
      </c>
      <c r="IU321" s="6">
        <v>69.786396850000003</v>
      </c>
      <c r="IV321" s="7">
        <v>104.6536993</v>
      </c>
      <c r="IW321" s="7">
        <v>99.291497980000003</v>
      </c>
      <c r="IX321" s="7">
        <v>85.662987099999995</v>
      </c>
      <c r="IY321" s="6">
        <v>66.25542299</v>
      </c>
      <c r="IZ321" s="6">
        <v>40.14244583</v>
      </c>
      <c r="JA321" s="6">
        <v>80.617939289999995</v>
      </c>
      <c r="JB321" s="6">
        <v>71.970843079999995</v>
      </c>
      <c r="JC321" s="6">
        <v>69.771039599999995</v>
      </c>
      <c r="JD321" s="7">
        <v>91.675062969999999</v>
      </c>
      <c r="JE321" s="7">
        <v>87.452677120000004</v>
      </c>
      <c r="JF321" s="7">
        <v>97.002497919999996</v>
      </c>
      <c r="JG321" s="7">
        <v>97.490842490000006</v>
      </c>
      <c r="JH321" s="6">
        <v>100.6569848</v>
      </c>
      <c r="JI321" s="7">
        <v>103.0628481</v>
      </c>
      <c r="JJ321" s="6">
        <v>95.020831220000005</v>
      </c>
      <c r="JK321" s="7">
        <v>98.304562270000005</v>
      </c>
      <c r="JL321" s="6">
        <v>97.978339349999999</v>
      </c>
      <c r="JM321" s="7">
        <v>87.361769350000003</v>
      </c>
      <c r="JN321" s="6">
        <v>90.849008639999994</v>
      </c>
      <c r="JO321" s="7">
        <v>63.326732669999998</v>
      </c>
      <c r="JP321" s="7"/>
      <c r="JQ321" s="6">
        <v>96.993076160000001</v>
      </c>
      <c r="JR321" s="6">
        <v>86.392500760000004</v>
      </c>
      <c r="JS321" s="7">
        <v>95.160919539999995</v>
      </c>
      <c r="JT321" s="7">
        <v>75.382121350000006</v>
      </c>
      <c r="JU321" s="7">
        <v>76.944031699999996</v>
      </c>
      <c r="JV321" s="7">
        <v>83.21641529</v>
      </c>
      <c r="JW321" s="6">
        <v>97.107014849999999</v>
      </c>
      <c r="JX321" s="7">
        <v>85.570924869999999</v>
      </c>
      <c r="JY321" s="6">
        <v>81.89265537</v>
      </c>
      <c r="JZ321" s="7">
        <v>93.917624520000004</v>
      </c>
      <c r="KA321" s="6">
        <v>94.987468669999998</v>
      </c>
      <c r="KB321" s="7">
        <v>117.167648</v>
      </c>
      <c r="KC321" s="7">
        <v>77.240303170000004</v>
      </c>
      <c r="KD321" s="6">
        <v>84.413174580000003</v>
      </c>
      <c r="KE321" s="6">
        <v>109.6419598</v>
      </c>
      <c r="KF321" s="6">
        <v>88.38904694</v>
      </c>
      <c r="KG321" s="7">
        <v>87.461277469999999</v>
      </c>
      <c r="KH321" s="6">
        <v>109.11471969999999</v>
      </c>
      <c r="KI321" s="6">
        <v>97.486857290000003</v>
      </c>
      <c r="KJ321" s="6">
        <v>84.321907600000003</v>
      </c>
      <c r="KK321" s="6">
        <v>53.042328040000001</v>
      </c>
      <c r="KM321" s="178">
        <v>1.5054520423647939</v>
      </c>
      <c r="KN321" s="178">
        <v>9.056960936155567E-2</v>
      </c>
      <c r="KO321" s="178">
        <v>1.031788009306988</v>
      </c>
    </row>
    <row r="322" spans="1:301" ht="87.75" customHeight="1">
      <c r="A322" s="164" t="s">
        <v>1837</v>
      </c>
      <c r="B322" s="84" t="str">
        <f>"Chemistry 721"</f>
        <v>Chemistry 721</v>
      </c>
      <c r="C322" s="158" t="s">
        <v>1937</v>
      </c>
      <c r="D322" s="13" t="s">
        <v>881</v>
      </c>
      <c r="E322" s="163"/>
      <c r="F322" s="13"/>
      <c r="G322" s="2" t="s">
        <v>882</v>
      </c>
      <c r="H322" s="13" t="s">
        <v>1389</v>
      </c>
      <c r="I322" s="83" t="str">
        <f>"Chemistry 321"</f>
        <v>Chemistry 321</v>
      </c>
      <c r="J322" s="13">
        <v>322</v>
      </c>
      <c r="K322" s="4"/>
      <c r="L322" s="53">
        <v>0.71375869558191729</v>
      </c>
      <c r="M322" s="189" t="s">
        <v>1970</v>
      </c>
      <c r="N322" s="5">
        <v>69</v>
      </c>
      <c r="O322" s="6">
        <v>92</v>
      </c>
      <c r="P322" s="6">
        <v>23.8</v>
      </c>
      <c r="Q322" s="6">
        <v>36.200000000000003</v>
      </c>
      <c r="S322" s="7">
        <v>426.4</v>
      </c>
      <c r="T322" s="6"/>
      <c r="U322" s="6">
        <v>55.3</v>
      </c>
      <c r="V322" s="6">
        <v>89.94</v>
      </c>
      <c r="W322" s="6"/>
      <c r="X322" s="6"/>
      <c r="Y322" s="6">
        <v>82.990000000000009</v>
      </c>
      <c r="Z322" s="6">
        <v>62.239999999999995</v>
      </c>
      <c r="AA322" s="115" t="s">
        <v>68</v>
      </c>
      <c r="AB322" s="116" t="s">
        <v>80</v>
      </c>
      <c r="AC322" s="116" t="s">
        <v>86</v>
      </c>
      <c r="AD322" s="116" t="s">
        <v>69</v>
      </c>
      <c r="AE322" s="116" t="s">
        <v>69</v>
      </c>
      <c r="AF322" s="116" t="s">
        <v>69</v>
      </c>
      <c r="AG322" s="10" t="s">
        <v>2142</v>
      </c>
      <c r="AH322" s="10" t="s">
        <v>2142</v>
      </c>
      <c r="AI322" s="10" t="s">
        <v>2142</v>
      </c>
      <c r="AJ322" s="10" t="s">
        <v>2142</v>
      </c>
      <c r="AK322" s="75">
        <v>0.46300000000000002</v>
      </c>
      <c r="AL322" s="117" t="s">
        <v>907</v>
      </c>
      <c r="AM322" s="89" t="s">
        <v>881</v>
      </c>
      <c r="AN322" s="141">
        <v>-2.3579385375579732E-2</v>
      </c>
      <c r="AO322" s="141">
        <v>-3.1879194630872486E-2</v>
      </c>
      <c r="AP322" s="141">
        <v>1.0093764112455701</v>
      </c>
      <c r="AQ322" s="141">
        <v>0.92858154776846846</v>
      </c>
      <c r="AR322" s="76" t="s">
        <v>148</v>
      </c>
      <c r="AS322" s="7">
        <v>2.4272392898992545</v>
      </c>
      <c r="AT322" s="119"/>
      <c r="AU322" s="89" t="s">
        <v>881</v>
      </c>
      <c r="AV322" s="7">
        <v>23.246776199999999</v>
      </c>
      <c r="AW322" s="7">
        <v>23.673999999999999</v>
      </c>
      <c r="AX322" s="7">
        <v>25.827999999999999</v>
      </c>
      <c r="AY322" s="7"/>
      <c r="AZ322" s="7">
        <v>-17.929164118183806</v>
      </c>
      <c r="BA322" s="7">
        <v>-6.7634193410396293</v>
      </c>
      <c r="BB322" s="187" t="s">
        <v>135</v>
      </c>
      <c r="BC322" s="7">
        <v>23.977878453038681</v>
      </c>
      <c r="BD322" s="7">
        <v>27.729478743961344</v>
      </c>
      <c r="BE322" s="7">
        <v>17.586066619519102</v>
      </c>
      <c r="BF322" s="7">
        <v>3.3802732522796308</v>
      </c>
      <c r="BG322" s="7">
        <v>2.4975032967032962</v>
      </c>
      <c r="BH322" s="7">
        <v>93.956948738908437</v>
      </c>
      <c r="BI322" s="7">
        <v>50.579901013233638</v>
      </c>
      <c r="BJ322" s="77">
        <v>438</v>
      </c>
      <c r="BK322" s="7">
        <v>12.50460678</v>
      </c>
      <c r="BL322" s="7"/>
      <c r="BM322" s="7">
        <v>94.66038258940948</v>
      </c>
      <c r="BN322" s="77">
        <v>730</v>
      </c>
      <c r="BO322" s="7">
        <v>12.267399999999995</v>
      </c>
      <c r="BP322" s="7">
        <v>2.1343999999999994</v>
      </c>
      <c r="BQ322" s="7"/>
      <c r="BR322" s="7"/>
      <c r="BS322" s="7">
        <v>70.32324377968385</v>
      </c>
      <c r="BT322" s="7">
        <v>71.884265346636766</v>
      </c>
      <c r="BU322" s="75"/>
      <c r="BV322" s="7">
        <v>-6.2108967780213851</v>
      </c>
      <c r="BW322" s="7" t="s">
        <v>195</v>
      </c>
      <c r="BX322" s="6">
        <v>-15.099238648777227</v>
      </c>
      <c r="BY322" s="6"/>
      <c r="BZ322" s="6">
        <v>-2.8893650450266399</v>
      </c>
      <c r="CA322" s="6"/>
      <c r="CB322" s="4" t="s">
        <v>978</v>
      </c>
      <c r="CC322" s="89" t="s">
        <v>881</v>
      </c>
      <c r="CD322" s="4">
        <v>98.179636113763152</v>
      </c>
      <c r="CE322" s="4">
        <v>108.57049096366968</v>
      </c>
      <c r="CF322" s="4"/>
      <c r="CG322" s="89" t="s">
        <v>881</v>
      </c>
      <c r="CH322" s="6">
        <v>44.65</v>
      </c>
      <c r="CI322" s="53"/>
      <c r="CJ322" s="6">
        <v>17527.87</v>
      </c>
      <c r="CK322" s="6">
        <v>32000</v>
      </c>
      <c r="CL322" s="8">
        <v>-5</v>
      </c>
      <c r="CM322" s="6">
        <v>32000</v>
      </c>
      <c r="CN322" s="9">
        <v>38</v>
      </c>
      <c r="CO322" s="6">
        <v>32000</v>
      </c>
      <c r="CP322" s="5">
        <v>38</v>
      </c>
      <c r="CQ322" s="4">
        <v>30</v>
      </c>
      <c r="CR322" s="188" t="s">
        <v>288</v>
      </c>
      <c r="CS322" s="78">
        <v>19.989999999999998</v>
      </c>
      <c r="CT322" s="78">
        <v>16.53</v>
      </c>
      <c r="CU322" s="78">
        <v>22.3</v>
      </c>
      <c r="CV322" s="6">
        <v>16.237611750164923</v>
      </c>
      <c r="CW322" s="78"/>
      <c r="CX322" s="10">
        <v>30</v>
      </c>
      <c r="CY322" s="6">
        <v>89.888939941612577</v>
      </c>
      <c r="CZ322" s="2"/>
      <c r="DA322" s="11"/>
      <c r="DB322" s="11" t="s">
        <v>81</v>
      </c>
      <c r="DC322" s="11"/>
      <c r="DD322" s="120" t="s">
        <v>72</v>
      </c>
      <c r="DE322" s="120" t="s">
        <v>72</v>
      </c>
      <c r="DF322" s="89" t="s">
        <v>881</v>
      </c>
      <c r="DG322" s="12">
        <v>95</v>
      </c>
      <c r="DH322" s="9">
        <v>3.31</v>
      </c>
      <c r="DI322" s="98">
        <v>0</v>
      </c>
      <c r="DJ322" s="102"/>
      <c r="DK322" s="1"/>
      <c r="DL322" s="103"/>
      <c r="DM322" s="46">
        <v>16.899999999999999</v>
      </c>
      <c r="DN322" s="10">
        <v>0</v>
      </c>
      <c r="DO322" s="10">
        <v>0</v>
      </c>
      <c r="DP322" s="11"/>
      <c r="DQ322" s="55"/>
      <c r="DR322" s="12"/>
      <c r="DS322" s="79">
        <v>0</v>
      </c>
      <c r="DT322" s="2"/>
      <c r="DU322" s="8">
        <v>-46</v>
      </c>
      <c r="DV322" s="12"/>
      <c r="DW322" s="13">
        <v>100</v>
      </c>
      <c r="DX322" s="89" t="s">
        <v>881</v>
      </c>
      <c r="DY322" s="12">
        <v>7</v>
      </c>
      <c r="DZ322" s="89" t="s">
        <v>881</v>
      </c>
      <c r="EA322" s="7">
        <v>12.48458125174348</v>
      </c>
      <c r="EB322" s="75">
        <v>-0.21240000000000001</v>
      </c>
      <c r="EC322" s="75">
        <v>-0.13420000000000001</v>
      </c>
      <c r="ED322" s="75">
        <v>-0.24279999999999999</v>
      </c>
      <c r="EE322" s="90">
        <v>0</v>
      </c>
      <c r="EF322" s="90">
        <v>0</v>
      </c>
      <c r="EG322" s="90">
        <v>2.3659305993690936</v>
      </c>
      <c r="EH322" s="90">
        <v>0</v>
      </c>
      <c r="EI322" s="75" t="s">
        <v>129</v>
      </c>
      <c r="EJ322" s="89" t="s">
        <v>881</v>
      </c>
      <c r="EK322" s="91" t="s">
        <v>74</v>
      </c>
      <c r="EL322" s="91" t="s">
        <v>74</v>
      </c>
      <c r="EM322" s="91" t="s">
        <v>74</v>
      </c>
      <c r="EN322" s="91" t="s">
        <v>74</v>
      </c>
      <c r="EO322" s="91" t="s">
        <v>74</v>
      </c>
      <c r="EP322" s="91" t="s">
        <v>74</v>
      </c>
      <c r="EQ322" s="91" t="s">
        <v>74</v>
      </c>
      <c r="ER322" s="91" t="s">
        <v>74</v>
      </c>
      <c r="ES322" s="92" t="s">
        <v>74</v>
      </c>
      <c r="ET322" s="89" t="s">
        <v>881</v>
      </c>
      <c r="EU322" s="7">
        <v>40.6</v>
      </c>
      <c r="EV322" s="7">
        <v>11.5</v>
      </c>
      <c r="EW322" s="10"/>
      <c r="EX322" s="10"/>
      <c r="EY322" s="10"/>
      <c r="EZ322" s="10"/>
      <c r="FA322" s="75">
        <v>0.85168565650003014</v>
      </c>
      <c r="FB322" s="75">
        <v>0.94489415172910141</v>
      </c>
      <c r="FC322" s="75">
        <v>0.97864078767730667</v>
      </c>
      <c r="FD322" s="89" t="s">
        <v>881</v>
      </c>
      <c r="FE322" s="15" t="s">
        <v>113</v>
      </c>
      <c r="FF322" s="86">
        <v>100</v>
      </c>
      <c r="FG322" s="10"/>
      <c r="FH322" s="6">
        <v>32000</v>
      </c>
      <c r="FI322" s="10"/>
      <c r="FJ322" s="9">
        <v>10</v>
      </c>
      <c r="FK322" s="6">
        <v>70.416234905457117</v>
      </c>
      <c r="FL322" s="6">
        <v>54.353228532072315</v>
      </c>
      <c r="FM322" s="6">
        <v>16.560102301790291</v>
      </c>
      <c r="FN322" s="6">
        <v>-18.82745471877978</v>
      </c>
      <c r="FO322" s="6">
        <v>51.040525739320941</v>
      </c>
      <c r="FP322" s="6">
        <v>31.20874976428437</v>
      </c>
      <c r="FQ322" s="121">
        <v>0.85809664646069628</v>
      </c>
      <c r="FR322" s="122"/>
      <c r="FS322" s="75">
        <v>1.1729459573822583</v>
      </c>
      <c r="FT322" s="89" t="s">
        <v>881</v>
      </c>
      <c r="FU322" s="7">
        <v>-27.406839874087897</v>
      </c>
      <c r="FV322" s="7">
        <v>-101.40627463345417</v>
      </c>
      <c r="FW322" s="7">
        <v>-46.757295446414894</v>
      </c>
      <c r="FX322" s="7">
        <v>-103.75368870214898</v>
      </c>
      <c r="FY322" s="7">
        <v>30.676999343009015</v>
      </c>
      <c r="FZ322" s="7">
        <v>17.744126163684548</v>
      </c>
      <c r="GA322" s="7">
        <v>-144.6004160641539</v>
      </c>
      <c r="GB322" s="7">
        <v>-237.38954947092839</v>
      </c>
      <c r="GC322" s="89" t="s">
        <v>881</v>
      </c>
      <c r="GD322" s="92" t="s">
        <v>74</v>
      </c>
      <c r="GE322" s="92" t="s">
        <v>74</v>
      </c>
      <c r="GF322" s="123" t="s">
        <v>1403</v>
      </c>
      <c r="GG322" s="123" t="s">
        <v>1403</v>
      </c>
      <c r="GH322" s="124" t="s">
        <v>74</v>
      </c>
      <c r="GI322" s="125" t="s">
        <v>74</v>
      </c>
      <c r="GJ322" s="126" t="s">
        <v>74</v>
      </c>
      <c r="GK322" s="89" t="s">
        <v>881</v>
      </c>
      <c r="GL322" s="75">
        <v>-0.64106440445647295</v>
      </c>
      <c r="GM322" s="129">
        <v>-9.4630560662514407E-2</v>
      </c>
      <c r="GN322" s="130">
        <v>-0.80865893584485804</v>
      </c>
      <c r="GO322" s="129">
        <v>-0.33432139270213002</v>
      </c>
      <c r="GP322" s="131">
        <v>-0.22020590732686701</v>
      </c>
      <c r="GQ322" s="129">
        <v>-0.44068103518419899</v>
      </c>
      <c r="GR322" s="130">
        <v>-0.118831465124572</v>
      </c>
      <c r="GS322" s="131">
        <v>2.7770503913977399E-2</v>
      </c>
      <c r="GT322" s="75">
        <v>-0.64106440445647295</v>
      </c>
      <c r="GU322" s="129">
        <v>-9.4630560662514407E-2</v>
      </c>
      <c r="GV322" s="130">
        <v>-0.80865893584485804</v>
      </c>
      <c r="GW322" s="129">
        <v>-0.33432139270213002</v>
      </c>
      <c r="GX322" s="131">
        <v>-0.22020590732686701</v>
      </c>
      <c r="GY322" s="129">
        <v>-0.44068103518419899</v>
      </c>
      <c r="GZ322" s="130">
        <v>-0.118831465124572</v>
      </c>
      <c r="HA322" s="131">
        <v>2.7770503913977399E-2</v>
      </c>
      <c r="HB322" s="89" t="s">
        <v>881</v>
      </c>
      <c r="HC322" s="106"/>
      <c r="HD322" s="106"/>
      <c r="HE322" s="106"/>
      <c r="HF322" s="106"/>
      <c r="HG322" s="106"/>
      <c r="HH322" s="106"/>
      <c r="HI322" s="106"/>
      <c r="HJ322" s="106"/>
      <c r="HK322" s="106"/>
      <c r="HL322" s="106"/>
      <c r="HM322" s="106"/>
      <c r="HN322" s="106"/>
      <c r="HO322" s="106"/>
      <c r="HP322" s="106"/>
      <c r="HQ322" s="106"/>
      <c r="HR322" s="106"/>
      <c r="HS322" s="106"/>
      <c r="HT322" s="106"/>
      <c r="HU322" s="106"/>
      <c r="HV322" s="106"/>
      <c r="HW322" s="106"/>
      <c r="HX322" s="106"/>
      <c r="HY322" s="106"/>
      <c r="HZ322" s="106"/>
      <c r="IA322" s="89" t="s">
        <v>881</v>
      </c>
      <c r="IB322" s="128">
        <v>0.365078773333046</v>
      </c>
      <c r="IC322" s="128">
        <v>0.49904343245620902</v>
      </c>
      <c r="ID322" s="13" t="s">
        <v>881</v>
      </c>
      <c r="IE322" s="6">
        <v>98.824871119999997</v>
      </c>
      <c r="IF322" s="6">
        <v>103.2400686</v>
      </c>
      <c r="IG322" s="6">
        <v>87.183487510000006</v>
      </c>
      <c r="IH322" s="6">
        <v>55.810937209999999</v>
      </c>
      <c r="II322" s="6">
        <v>76.15478143</v>
      </c>
      <c r="IJ322" s="6">
        <v>101.27845550000001</v>
      </c>
      <c r="IK322" s="6">
        <v>101.1902946</v>
      </c>
      <c r="IL322" s="7">
        <v>96.18607394</v>
      </c>
      <c r="IM322" s="6">
        <v>95.771901830000004</v>
      </c>
      <c r="IN322" s="6">
        <v>101.0511873</v>
      </c>
      <c r="IO322" s="6">
        <v>96.086950810000005</v>
      </c>
      <c r="IP322" s="7">
        <v>103.5034721</v>
      </c>
      <c r="IQ322" s="7">
        <v>73.223011540000002</v>
      </c>
      <c r="IR322" s="7">
        <v>102.9397937</v>
      </c>
      <c r="IS322" s="6">
        <v>77.228555369999995</v>
      </c>
      <c r="IT322" s="7">
        <v>90.128126809999998</v>
      </c>
      <c r="IU322" s="6">
        <v>65.483121580000002</v>
      </c>
      <c r="IV322" s="7"/>
      <c r="IW322" s="7">
        <v>79.085037720000003</v>
      </c>
      <c r="IX322" s="7">
        <v>92.19125554</v>
      </c>
      <c r="IY322" s="6">
        <v>86.841302459999994</v>
      </c>
      <c r="IZ322" s="6">
        <v>79.035211160000003</v>
      </c>
      <c r="JA322" s="6">
        <v>91.456545140000003</v>
      </c>
      <c r="JB322" s="6">
        <v>85.439944359999998</v>
      </c>
      <c r="JC322" s="6">
        <v>90.159030290000004</v>
      </c>
      <c r="JD322" s="7">
        <v>97.958714180000001</v>
      </c>
      <c r="JE322" s="7">
        <v>95.431565120000002</v>
      </c>
      <c r="JF322" s="7">
        <v>94.864218910000005</v>
      </c>
      <c r="JG322" s="7">
        <v>93.994598629999999</v>
      </c>
      <c r="JH322" s="6">
        <v>111.4682427</v>
      </c>
      <c r="JI322" s="7">
        <v>101.70571030000001</v>
      </c>
      <c r="JJ322" s="6">
        <v>97.057162880000007</v>
      </c>
      <c r="JK322" s="7">
        <v>104.15866029999999</v>
      </c>
      <c r="JL322" s="6">
        <v>105.82586019999999</v>
      </c>
      <c r="JM322" s="7">
        <v>104.52005269999999</v>
      </c>
      <c r="JN322" s="6">
        <v>96.192416960000003</v>
      </c>
      <c r="JO322" s="7">
        <v>73.514617639999997</v>
      </c>
      <c r="JP322" s="7">
        <v>93.215773040000002</v>
      </c>
      <c r="JQ322" s="6">
        <v>111.1380748</v>
      </c>
      <c r="JR322" s="6">
        <v>97.793079280000001</v>
      </c>
      <c r="JS322" s="7">
        <v>98.534909299999995</v>
      </c>
      <c r="JT322" s="7">
        <v>135.01612</v>
      </c>
      <c r="JU322" s="7">
        <v>95.035702369999996</v>
      </c>
      <c r="JV322" s="7">
        <v>102.87445390000001</v>
      </c>
      <c r="JW322" s="6">
        <v>104.7274807</v>
      </c>
      <c r="JX322" s="7">
        <v>95.61298481</v>
      </c>
      <c r="JY322" s="6">
        <v>92.24859223</v>
      </c>
      <c r="JZ322" s="7">
        <v>90.967687769999998</v>
      </c>
      <c r="KA322" s="6">
        <v>103.7277308</v>
      </c>
      <c r="KB322" s="7">
        <v>93.972136090000006</v>
      </c>
      <c r="KC322" s="7">
        <v>94.84630842</v>
      </c>
      <c r="KD322" s="6">
        <v>92.933835209999998</v>
      </c>
      <c r="KE322" s="6">
        <v>71.856661419999995</v>
      </c>
      <c r="KF322" s="6">
        <v>81.756712199999996</v>
      </c>
      <c r="KG322" s="7">
        <v>96.196191519999999</v>
      </c>
      <c r="KH322" s="6">
        <v>67.039475039999999</v>
      </c>
      <c r="KI322" s="6">
        <v>96.359313169999993</v>
      </c>
      <c r="KJ322" s="6">
        <v>78.453747949999993</v>
      </c>
      <c r="KK322" s="6">
        <v>84.061348100000004</v>
      </c>
      <c r="KM322" s="178">
        <v>33.637403389470244</v>
      </c>
      <c r="KN322" s="178">
        <v>0.3279713532902615</v>
      </c>
      <c r="KO322" s="178">
        <v>1.1863075863414156</v>
      </c>
    </row>
    <row r="323" spans="1:301" ht="87.75" customHeight="1">
      <c r="A323" s="164" t="s">
        <v>1838</v>
      </c>
      <c r="B323" s="84" t="str">
        <f>"Chemistry 722"</f>
        <v>Chemistry 722</v>
      </c>
      <c r="C323" s="158" t="s">
        <v>1938</v>
      </c>
      <c r="D323" s="13" t="s">
        <v>683</v>
      </c>
      <c r="E323" s="163"/>
      <c r="F323" s="13"/>
      <c r="G323" s="2" t="s">
        <v>684</v>
      </c>
      <c r="H323" s="13" t="s">
        <v>1291</v>
      </c>
      <c r="I323" s="83" t="str">
        <f>"Chemistry 322"</f>
        <v>Chemistry 322</v>
      </c>
      <c r="J323" s="13">
        <v>323</v>
      </c>
      <c r="K323" s="4"/>
      <c r="L323" s="53">
        <v>1.0998088999279054</v>
      </c>
      <c r="M323" s="114"/>
      <c r="N323" s="5">
        <v>70</v>
      </c>
      <c r="O323" s="6">
        <v>91</v>
      </c>
      <c r="P323" s="6">
        <v>1060</v>
      </c>
      <c r="Q323" s="6"/>
      <c r="S323" s="7">
        <v>1228</v>
      </c>
      <c r="T323" s="6"/>
      <c r="U323" s="6">
        <v>177.70000000000002</v>
      </c>
      <c r="V323" s="6">
        <v>1226</v>
      </c>
      <c r="W323" s="6">
        <v>534.4</v>
      </c>
      <c r="X323" s="6">
        <v>854.7</v>
      </c>
      <c r="Y323" s="6">
        <v>872</v>
      </c>
      <c r="Z323" s="6">
        <v>1125</v>
      </c>
      <c r="AA323" s="116" t="s">
        <v>85</v>
      </c>
      <c r="AB323" s="116" t="s">
        <v>80</v>
      </c>
      <c r="AC323" s="116" t="s">
        <v>86</v>
      </c>
      <c r="AD323" s="116" t="s">
        <v>69</v>
      </c>
      <c r="AE323" s="116" t="s">
        <v>69</v>
      </c>
      <c r="AF323" s="116" t="s">
        <v>69</v>
      </c>
      <c r="AG323" s="10"/>
      <c r="AH323" s="10"/>
      <c r="AI323" s="10"/>
      <c r="AJ323" s="10"/>
      <c r="AK323" s="75">
        <v>0.80500000000000005</v>
      </c>
      <c r="AL323" s="117" t="s">
        <v>907</v>
      </c>
      <c r="AM323" s="89" t="s">
        <v>683</v>
      </c>
      <c r="AN323" s="118">
        <v>0.32194412711600373</v>
      </c>
      <c r="AO323" s="118">
        <v>0.24349569524708103</v>
      </c>
      <c r="AP323" s="118">
        <v>0.98808018170746403</v>
      </c>
      <c r="AQ323" s="118"/>
      <c r="AR323" s="80" t="s">
        <v>112</v>
      </c>
      <c r="AS323" s="7">
        <v>72.939087540135091</v>
      </c>
      <c r="AT323" s="119"/>
      <c r="AU323" s="89" t="s">
        <v>683</v>
      </c>
      <c r="AV323" s="7">
        <v>16.649451899999999</v>
      </c>
      <c r="AW323" s="7">
        <v>8.5050000000000008</v>
      </c>
      <c r="AX323" s="7">
        <v>-10.06</v>
      </c>
      <c r="AY323" s="7"/>
      <c r="AZ323" s="7">
        <v>56.637829372016192</v>
      </c>
      <c r="BA323" s="7">
        <v>2.7404570411431521</v>
      </c>
      <c r="BB323" s="187"/>
      <c r="BC323" s="7">
        <v>73.678937062937067</v>
      </c>
      <c r="BD323" s="7">
        <v>49.545195920066604</v>
      </c>
      <c r="BE323" s="7">
        <v>15.859006919945728</v>
      </c>
      <c r="BF323" s="7">
        <v>3.592846835443031</v>
      </c>
      <c r="BG323" s="7">
        <v>-2.0979012987012879</v>
      </c>
      <c r="BH323" s="7">
        <v>-9.4478527607362111</v>
      </c>
      <c r="BI323" s="7">
        <v>-16.562843602622003</v>
      </c>
      <c r="BJ323" s="77"/>
      <c r="BK323" s="7">
        <v>2.0463252270000001</v>
      </c>
      <c r="BL323" s="7"/>
      <c r="BM323" s="7">
        <v>10.77707085537611</v>
      </c>
      <c r="BN323" s="77"/>
      <c r="BO323" s="7">
        <v>21.220399999999998</v>
      </c>
      <c r="BP323" s="7">
        <v>29.240200000000002</v>
      </c>
      <c r="BQ323" s="7"/>
      <c r="BR323" s="7"/>
      <c r="BS323" s="7">
        <v>50.055846217153608</v>
      </c>
      <c r="BT323" s="7">
        <v>58.653435305075064</v>
      </c>
      <c r="BU323" s="75"/>
      <c r="BV323" s="7">
        <v>-2.4874003993618055</v>
      </c>
      <c r="BW323" s="7" t="s">
        <v>195</v>
      </c>
      <c r="BX323" s="6">
        <v>0.56540175957890426</v>
      </c>
      <c r="BY323" s="6"/>
      <c r="BZ323" s="6">
        <v>-25.039180758534801</v>
      </c>
      <c r="CA323" s="6"/>
      <c r="CB323" s="4"/>
      <c r="CC323" s="89" t="s">
        <v>683</v>
      </c>
      <c r="CD323" s="4">
        <v>-21.177496244605525</v>
      </c>
      <c r="CE323" s="4">
        <v>32.235934872806013</v>
      </c>
      <c r="CF323" s="4"/>
      <c r="CG323" s="89" t="s">
        <v>683</v>
      </c>
      <c r="CH323" s="6">
        <v>20.87</v>
      </c>
      <c r="CI323" s="53"/>
      <c r="CJ323" s="6">
        <v>3154.77</v>
      </c>
      <c r="CK323" s="6">
        <v>11852.87</v>
      </c>
      <c r="CL323" s="8">
        <v>-14</v>
      </c>
      <c r="CM323" s="6">
        <v>13634.89</v>
      </c>
      <c r="CN323" s="9">
        <v>-46</v>
      </c>
      <c r="CO323" s="6">
        <v>4911.95</v>
      </c>
      <c r="CP323" s="5">
        <v>49</v>
      </c>
      <c r="CQ323" s="4">
        <v>30</v>
      </c>
      <c r="CR323" s="78">
        <v>0.1</v>
      </c>
      <c r="CS323" s="78">
        <v>4.2699999999999996</v>
      </c>
      <c r="CT323" s="78">
        <v>4.74</v>
      </c>
      <c r="CU323" s="78">
        <v>0.68600000000000005</v>
      </c>
      <c r="CV323" s="6">
        <v>107.33238621558252</v>
      </c>
      <c r="CW323" s="78"/>
      <c r="CX323" s="10">
        <v>30</v>
      </c>
      <c r="CY323" s="6">
        <v>82.536853436868881</v>
      </c>
      <c r="CZ323" s="2"/>
      <c r="DA323" s="11"/>
      <c r="DB323" s="11"/>
      <c r="DC323" s="11"/>
      <c r="DD323" s="120" t="s">
        <v>72</v>
      </c>
      <c r="DE323" s="120" t="s">
        <v>72</v>
      </c>
      <c r="DF323" s="89" t="s">
        <v>683</v>
      </c>
      <c r="DG323" s="12">
        <v>-5</v>
      </c>
      <c r="DH323" s="9"/>
      <c r="DI323" s="98">
        <v>25</v>
      </c>
      <c r="DJ323" s="102"/>
      <c r="DK323" s="1"/>
      <c r="DL323" s="103"/>
      <c r="DM323" s="46" t="s">
        <v>101</v>
      </c>
      <c r="DN323" s="10">
        <v>1</v>
      </c>
      <c r="DO323" s="10">
        <v>4</v>
      </c>
      <c r="DP323" s="11"/>
      <c r="DQ323" s="55"/>
      <c r="DR323" s="12"/>
      <c r="DS323" s="79">
        <v>0</v>
      </c>
      <c r="DT323" s="2"/>
      <c r="DU323" s="8">
        <v>23</v>
      </c>
      <c r="DV323" s="12"/>
      <c r="DW323" s="13">
        <v>100</v>
      </c>
      <c r="DX323" s="89" t="s">
        <v>683</v>
      </c>
      <c r="DY323" s="12">
        <v>36</v>
      </c>
      <c r="DZ323" s="89" t="s">
        <v>683</v>
      </c>
      <c r="EA323" s="7">
        <v>-1.3848397187582699</v>
      </c>
      <c r="EB323" s="75">
        <v>-2.8500000000000001E-2</v>
      </c>
      <c r="EC323" s="75">
        <v>5.2999999999999999E-2</v>
      </c>
      <c r="ED323" s="75">
        <v>1.9900000000000001E-2</v>
      </c>
      <c r="EE323" s="90">
        <v>9.4573151380513991</v>
      </c>
      <c r="EF323" s="90">
        <v>0</v>
      </c>
      <c r="EG323" s="90">
        <v>0</v>
      </c>
      <c r="EH323" s="90">
        <v>0</v>
      </c>
      <c r="EI323" s="75"/>
      <c r="EJ323" s="89" t="s">
        <v>683</v>
      </c>
      <c r="EK323" s="91" t="s">
        <v>74</v>
      </c>
      <c r="EL323" s="91" t="s">
        <v>74</v>
      </c>
      <c r="EM323" s="91" t="s">
        <v>74</v>
      </c>
      <c r="EN323" s="91" t="s">
        <v>74</v>
      </c>
      <c r="EO323" s="91" t="s">
        <v>74</v>
      </c>
      <c r="EP323" s="91" t="s">
        <v>74</v>
      </c>
      <c r="EQ323" s="91" t="s">
        <v>74</v>
      </c>
      <c r="ER323" s="91" t="s">
        <v>74</v>
      </c>
      <c r="ES323" s="92" t="s">
        <v>74</v>
      </c>
      <c r="ET323" s="89" t="s">
        <v>683</v>
      </c>
      <c r="EU323" s="7">
        <v>20.3</v>
      </c>
      <c r="EV323" s="7">
        <v>6.82</v>
      </c>
      <c r="EW323" s="10"/>
      <c r="EX323" s="10"/>
      <c r="EY323" s="10"/>
      <c r="EZ323" s="10"/>
      <c r="FA323" s="75">
        <v>0.77633959415991705</v>
      </c>
      <c r="FB323" s="75">
        <v>0.93832073785145464</v>
      </c>
      <c r="FC323" s="75">
        <v>0.95154527694586077</v>
      </c>
      <c r="FD323" s="89" t="s">
        <v>683</v>
      </c>
      <c r="FE323" s="15" t="s">
        <v>113</v>
      </c>
      <c r="FF323" s="6">
        <v>33.33</v>
      </c>
      <c r="FG323" s="10"/>
      <c r="FH323" s="6">
        <v>14747.03</v>
      </c>
      <c r="FI323" s="10"/>
      <c r="FJ323" s="9"/>
      <c r="FK323" s="6">
        <v>14.258437100987486</v>
      </c>
      <c r="FL323" s="6">
        <v>37.253205230172128</v>
      </c>
      <c r="FM323" s="6">
        <v>-16.709677419354851</v>
      </c>
      <c r="FN323" s="6">
        <v>-14.008692744901353</v>
      </c>
      <c r="FO323" s="6">
        <v>0.24009603841533833</v>
      </c>
      <c r="FP323" s="6">
        <v>48.887090246863607</v>
      </c>
      <c r="FQ323" s="127">
        <v>0.79020880738856925</v>
      </c>
      <c r="FR323" s="122"/>
      <c r="FS323" s="121">
        <v>0.66848200283058556</v>
      </c>
      <c r="FT323" s="89" t="s">
        <v>683</v>
      </c>
      <c r="FU323" s="7">
        <v>13.403641200084937</v>
      </c>
      <c r="FV323" s="7">
        <v>-39.130645490703756</v>
      </c>
      <c r="FW323" s="7">
        <v>-23.376206760887342</v>
      </c>
      <c r="FX323" s="7">
        <v>-8.1463859520443105</v>
      </c>
      <c r="FY323" s="7">
        <v>47.624026314171012</v>
      </c>
      <c r="FZ323" s="7">
        <v>57.810599037374757</v>
      </c>
      <c r="GA323" s="7">
        <v>-165.19189989292235</v>
      </c>
      <c r="GB323" s="7">
        <v>-131.27589684195814</v>
      </c>
      <c r="GC323" s="89" t="s">
        <v>683</v>
      </c>
      <c r="GD323" s="92" t="s">
        <v>74</v>
      </c>
      <c r="GE323" s="92" t="s">
        <v>74</v>
      </c>
      <c r="GF323" s="123" t="s">
        <v>1402</v>
      </c>
      <c r="GG323" s="123" t="s">
        <v>1402</v>
      </c>
      <c r="GH323" s="124" t="s">
        <v>74</v>
      </c>
      <c r="GI323" s="125" t="s">
        <v>74</v>
      </c>
      <c r="GJ323" s="126" t="s">
        <v>81</v>
      </c>
      <c r="GK323" s="89" t="s">
        <v>683</v>
      </c>
      <c r="GL323" s="75">
        <v>1.79738381292678E-2</v>
      </c>
      <c r="GM323" s="129">
        <v>-9.7876039656768596E-2</v>
      </c>
      <c r="GN323" s="130">
        <v>-0.118567305388454</v>
      </c>
      <c r="GO323" s="129">
        <v>-1.09116862904614</v>
      </c>
      <c r="GP323" s="131">
        <v>-0.310362572032858</v>
      </c>
      <c r="GQ323" s="129">
        <v>-0.64054068566528499</v>
      </c>
      <c r="GR323" s="130">
        <v>-0.27740342791463501</v>
      </c>
      <c r="GS323" s="131">
        <v>-0.882943871561227</v>
      </c>
      <c r="GT323" s="75">
        <v>1.79738381292678E-2</v>
      </c>
      <c r="GU323" s="129">
        <v>-9.7876039656768596E-2</v>
      </c>
      <c r="GV323" s="130">
        <v>-0.118567305388454</v>
      </c>
      <c r="GW323" s="129">
        <v>-1.09116862904614</v>
      </c>
      <c r="GX323" s="131">
        <v>-0.310362572032858</v>
      </c>
      <c r="GY323" s="129">
        <v>-0.64054068566528499</v>
      </c>
      <c r="GZ323" s="130">
        <v>-0.27740342791463501</v>
      </c>
      <c r="HA323" s="131">
        <v>-0.882943871561227</v>
      </c>
      <c r="HB323" s="89" t="s">
        <v>683</v>
      </c>
      <c r="HC323" s="106"/>
      <c r="HD323" s="106"/>
      <c r="HE323" s="106"/>
      <c r="HF323" s="106"/>
      <c r="HG323" s="106"/>
      <c r="HH323" s="106"/>
      <c r="HI323" s="106"/>
      <c r="HJ323" s="106"/>
      <c r="HK323" s="106"/>
      <c r="HL323" s="106"/>
      <c r="HM323" s="106"/>
      <c r="HN323" s="106"/>
      <c r="HO323" s="106"/>
      <c r="HP323" s="106"/>
      <c r="HQ323" s="106"/>
      <c r="HR323" s="106"/>
      <c r="HS323" s="106"/>
      <c r="HT323" s="106"/>
      <c r="HU323" s="106"/>
      <c r="HV323" s="106"/>
      <c r="HW323" s="106"/>
      <c r="HX323" s="106"/>
      <c r="HY323" s="106"/>
      <c r="HZ323" s="106"/>
      <c r="IA323" s="89" t="s">
        <v>683</v>
      </c>
      <c r="IB323" s="128">
        <v>0.35228264093166001</v>
      </c>
      <c r="IC323" s="133">
        <v>0.28590008912929299</v>
      </c>
      <c r="ID323" s="13" t="s">
        <v>683</v>
      </c>
      <c r="IE323" s="6">
        <v>109.4044665</v>
      </c>
      <c r="IF323" s="6">
        <v>101.8579562</v>
      </c>
      <c r="IG323" s="6">
        <v>84.136096330000001</v>
      </c>
      <c r="IH323" s="6">
        <v>108.38365899999999</v>
      </c>
      <c r="II323" s="6">
        <v>109.807074</v>
      </c>
      <c r="IJ323" s="6">
        <v>99.563913869999993</v>
      </c>
      <c r="IK323" s="6">
        <v>105.6835253</v>
      </c>
      <c r="IL323" s="7">
        <v>76.685750639999995</v>
      </c>
      <c r="IM323" s="6">
        <v>100.8377897</v>
      </c>
      <c r="IN323" s="6">
        <v>105.0442122</v>
      </c>
      <c r="IO323" s="6">
        <v>83.944954129999999</v>
      </c>
      <c r="IP323" s="7">
        <v>100.38347570000001</v>
      </c>
      <c r="IQ323" s="7">
        <v>99.524534040000006</v>
      </c>
      <c r="IR323" s="7">
        <v>103.15126050000001</v>
      </c>
      <c r="IS323" s="6">
        <v>85.4059065</v>
      </c>
      <c r="IT323" s="7">
        <v>94.857372440000006</v>
      </c>
      <c r="IU323" s="6">
        <v>90.409065780000006</v>
      </c>
      <c r="IV323" s="7">
        <v>103.9591132</v>
      </c>
      <c r="IW323" s="7">
        <v>97.921708190000004</v>
      </c>
      <c r="IX323" s="7">
        <v>96.887884029999995</v>
      </c>
      <c r="IY323" s="6">
        <v>114.36278799999999</v>
      </c>
      <c r="IZ323" s="6">
        <v>95.076534640000006</v>
      </c>
      <c r="JA323" s="6">
        <v>101.78748760000001</v>
      </c>
      <c r="JB323" s="6">
        <v>88.375750640000007</v>
      </c>
      <c r="JC323" s="6">
        <v>95.393974510000007</v>
      </c>
      <c r="JD323" s="7">
        <v>104.2142116</v>
      </c>
      <c r="JE323" s="7">
        <v>102.3727052</v>
      </c>
      <c r="JF323" s="7"/>
      <c r="JG323" s="7">
        <v>105.6121468</v>
      </c>
      <c r="JH323" s="6">
        <v>119.2432872</v>
      </c>
      <c r="JI323" s="7">
        <v>103.7053375</v>
      </c>
      <c r="JJ323" s="6">
        <v>105.9033783</v>
      </c>
      <c r="JK323" s="7">
        <v>101.59023670000001</v>
      </c>
      <c r="JL323" s="6">
        <v>94.393681279999996</v>
      </c>
      <c r="JM323" s="7">
        <v>104.30107529999999</v>
      </c>
      <c r="JN323" s="6">
        <v>110.115448</v>
      </c>
      <c r="JO323" s="7">
        <v>87.052730699999998</v>
      </c>
      <c r="JP323" s="7"/>
      <c r="JQ323" s="6">
        <v>101.417646</v>
      </c>
      <c r="JR323" s="6">
        <v>94.050279329999995</v>
      </c>
      <c r="JS323" s="7">
        <v>100.6291287</v>
      </c>
      <c r="JT323" s="7">
        <v>95.417193429999998</v>
      </c>
      <c r="JU323" s="7">
        <v>92.5</v>
      </c>
      <c r="JV323" s="7">
        <v>107.01979470000001</v>
      </c>
      <c r="JW323" s="6">
        <v>107.8772013</v>
      </c>
      <c r="JX323" s="7">
        <v>88.333831889999999</v>
      </c>
      <c r="JY323" s="6">
        <v>108.8286713</v>
      </c>
      <c r="JZ323" s="7">
        <v>96.87718074</v>
      </c>
      <c r="KA323" s="6">
        <v>98.356539600000005</v>
      </c>
      <c r="KB323" s="7">
        <v>107.0245979</v>
      </c>
      <c r="KC323" s="7">
        <v>96.284041740000006</v>
      </c>
      <c r="KD323" s="6">
        <v>99.856877060000002</v>
      </c>
      <c r="KE323" s="6">
        <v>111.97007480000001</v>
      </c>
      <c r="KF323" s="6">
        <v>91.115096190000003</v>
      </c>
      <c r="KG323" s="7">
        <v>92.728946160000007</v>
      </c>
      <c r="KH323" s="6">
        <v>119.2833876</v>
      </c>
      <c r="KI323" s="6">
        <v>95.615894040000001</v>
      </c>
      <c r="KJ323" s="6">
        <v>115.92719</v>
      </c>
      <c r="KK323" s="6">
        <v>90.013717420000006</v>
      </c>
      <c r="KM323" s="178">
        <v>0.86519540186121169</v>
      </c>
      <c r="KN323" s="178">
        <v>0.41827346636164708</v>
      </c>
      <c r="KO323" s="178">
        <v>0.97576204572779524</v>
      </c>
    </row>
    <row r="324" spans="1:301" ht="87.75" customHeight="1">
      <c r="A324" s="164" t="s">
        <v>1839</v>
      </c>
      <c r="B324" s="84" t="str">
        <f>"Chemistry 723"</f>
        <v>Chemistry 723</v>
      </c>
      <c r="C324" s="158" t="s">
        <v>1938</v>
      </c>
      <c r="D324" s="13" t="s">
        <v>887</v>
      </c>
      <c r="E324" s="163"/>
      <c r="F324" s="13"/>
      <c r="G324" s="2" t="s">
        <v>888</v>
      </c>
      <c r="H324" s="13" t="s">
        <v>1392</v>
      </c>
      <c r="I324" s="83" t="str">
        <f>"Chemistry 323"</f>
        <v>Chemistry 323</v>
      </c>
      <c r="J324" s="13">
        <v>324</v>
      </c>
      <c r="K324" s="4"/>
      <c r="L324" s="53">
        <v>0.98167570304570495</v>
      </c>
      <c r="M324" s="114"/>
      <c r="N324" s="5">
        <v>96</v>
      </c>
      <c r="O324" s="6" t="s">
        <v>195</v>
      </c>
      <c r="P324" s="6">
        <v>373</v>
      </c>
      <c r="Q324" s="6"/>
      <c r="S324" s="7">
        <v>271.7</v>
      </c>
      <c r="T324" s="6"/>
      <c r="U324" s="6"/>
      <c r="V324" s="6">
        <v>159.4</v>
      </c>
      <c r="W324" s="6">
        <v>75.86</v>
      </c>
      <c r="X324" s="6">
        <v>79.25</v>
      </c>
      <c r="Y324" s="6">
        <v>200</v>
      </c>
      <c r="Z324" s="6">
        <v>83.03</v>
      </c>
      <c r="AA324" s="116" t="s">
        <v>85</v>
      </c>
      <c r="AB324" s="116" t="s">
        <v>80</v>
      </c>
      <c r="AC324" s="115" t="s">
        <v>68</v>
      </c>
      <c r="AD324" s="116" t="s">
        <v>69</v>
      </c>
      <c r="AE324" s="116" t="s">
        <v>69</v>
      </c>
      <c r="AF324" s="116" t="s">
        <v>69</v>
      </c>
      <c r="AG324" s="10"/>
      <c r="AH324" s="10"/>
      <c r="AI324" s="10"/>
      <c r="AJ324" s="10"/>
      <c r="AK324" s="75">
        <v>0.875</v>
      </c>
      <c r="AL324" s="117" t="s">
        <v>907</v>
      </c>
      <c r="AM324" s="89" t="s">
        <v>887</v>
      </c>
      <c r="AN324" s="118">
        <v>0.1899470349984422</v>
      </c>
      <c r="AO324" s="118">
        <v>0.17037386484255218</v>
      </c>
      <c r="AP324" s="118">
        <v>1.0006444940771326</v>
      </c>
      <c r="AQ324" s="118"/>
      <c r="AR324" s="80" t="s">
        <v>112</v>
      </c>
      <c r="AS324" s="7">
        <v>66.994362243802115</v>
      </c>
      <c r="AT324" s="119"/>
      <c r="AU324" s="89" t="s">
        <v>887</v>
      </c>
      <c r="AV324" s="7">
        <v>86.478833499999993</v>
      </c>
      <c r="AW324" s="7">
        <v>73.131</v>
      </c>
      <c r="AX324" s="7">
        <v>55.781999999999996</v>
      </c>
      <c r="AY324" s="7"/>
      <c r="AZ324" s="7">
        <v>70.886075949367097</v>
      </c>
      <c r="BA324" s="7">
        <v>45.147679324894504</v>
      </c>
      <c r="BB324" s="187"/>
      <c r="BC324" s="7">
        <v>91.511104895104893</v>
      </c>
      <c r="BD324" s="7">
        <v>38.304563114071598</v>
      </c>
      <c r="BE324" s="7">
        <v>6.768097829036634</v>
      </c>
      <c r="BF324" s="7">
        <v>4.542213924050631</v>
      </c>
      <c r="BG324" s="7">
        <v>-9.8901090909090819</v>
      </c>
      <c r="BH324" s="7">
        <v>11.240310077519389</v>
      </c>
      <c r="BI324" s="7">
        <v>-7.3643410852713203</v>
      </c>
      <c r="BJ324" s="167"/>
      <c r="BK324" s="7">
        <v>5.1706480780000001</v>
      </c>
      <c r="BL324" s="7"/>
      <c r="BM324" s="7">
        <v>71.171549092265025</v>
      </c>
      <c r="BN324" s="167"/>
      <c r="BO324" s="7">
        <v>5.9346000000000032</v>
      </c>
      <c r="BP324" s="7">
        <v>4.0677999999999912</v>
      </c>
      <c r="BQ324" s="7"/>
      <c r="BR324" s="7"/>
      <c r="BS324" s="7">
        <v>51.542467451952881</v>
      </c>
      <c r="BT324" s="7">
        <v>58.545894485172326</v>
      </c>
      <c r="BU324" s="75"/>
      <c r="BV324" s="7">
        <v>1.4434008527971831</v>
      </c>
      <c r="BW324" s="7" t="s">
        <v>195</v>
      </c>
      <c r="BX324" s="6">
        <v>-20.71694350757901</v>
      </c>
      <c r="BY324" s="6"/>
      <c r="BZ324" s="6">
        <v>-7.1667189895367578</v>
      </c>
      <c r="CA324" s="6"/>
      <c r="CB324" s="4"/>
      <c r="CC324" s="89" t="s">
        <v>887</v>
      </c>
      <c r="CD324" s="4">
        <v>23.243465890591377</v>
      </c>
      <c r="CE324" s="4">
        <v>39.74116657997557</v>
      </c>
      <c r="CF324" s="4"/>
      <c r="CG324" s="89" t="s">
        <v>887</v>
      </c>
      <c r="CH324" s="6">
        <v>0.94099999999999995</v>
      </c>
      <c r="CI324" s="53"/>
      <c r="CJ324" s="6">
        <v>3597.66</v>
      </c>
      <c r="CK324" s="6">
        <v>4000</v>
      </c>
      <c r="CL324" s="8">
        <v>-27</v>
      </c>
      <c r="CM324" s="6">
        <v>12699.21</v>
      </c>
      <c r="CN324" s="9">
        <v>-89</v>
      </c>
      <c r="CO324" s="6">
        <v>13177.46</v>
      </c>
      <c r="CP324" s="5">
        <v>-8</v>
      </c>
      <c r="CQ324" s="4">
        <v>30</v>
      </c>
      <c r="CR324" s="78">
        <v>0.13</v>
      </c>
      <c r="CS324" s="78">
        <v>5.1999999999999998E-2</v>
      </c>
      <c r="CT324" s="78">
        <v>0.41</v>
      </c>
      <c r="CU324" s="78">
        <v>4.2699999999999996</v>
      </c>
      <c r="CV324" s="6">
        <v>111.78128271460736</v>
      </c>
      <c r="CW324" s="78"/>
      <c r="CX324" s="10">
        <v>30</v>
      </c>
      <c r="CY324" s="6">
        <v>91.181633058293528</v>
      </c>
      <c r="CZ324" s="2"/>
      <c r="DA324" s="11"/>
      <c r="DB324" s="11"/>
      <c r="DC324" s="11"/>
      <c r="DD324" s="120" t="s">
        <v>72</v>
      </c>
      <c r="DE324" s="120" t="s">
        <v>89</v>
      </c>
      <c r="DF324" s="89" t="s">
        <v>887</v>
      </c>
      <c r="DG324" s="12">
        <v>19</v>
      </c>
      <c r="DH324" s="9"/>
      <c r="DI324" s="98">
        <v>0</v>
      </c>
      <c r="DJ324" s="102"/>
      <c r="DK324" s="1"/>
      <c r="DL324" s="103"/>
      <c r="DM324" s="46" t="s">
        <v>101</v>
      </c>
      <c r="DN324" s="10">
        <v>2</v>
      </c>
      <c r="DO324" s="10">
        <v>4</v>
      </c>
      <c r="DP324" s="11"/>
      <c r="DQ324" s="55"/>
      <c r="DR324" s="12"/>
      <c r="DS324" s="79">
        <v>0</v>
      </c>
      <c r="DT324" s="2"/>
      <c r="DU324" s="8">
        <v>41</v>
      </c>
      <c r="DV324" s="12"/>
      <c r="DW324" s="13">
        <v>100</v>
      </c>
      <c r="DX324" s="89" t="s">
        <v>887</v>
      </c>
      <c r="DY324" s="12">
        <v>39</v>
      </c>
      <c r="DZ324" s="89" t="s">
        <v>887</v>
      </c>
      <c r="EA324" s="7">
        <v>-5.9975204487667595</v>
      </c>
      <c r="EB324" s="75">
        <v>-9.6100000000000005E-2</v>
      </c>
      <c r="EC324" s="75">
        <v>1.09E-2</v>
      </c>
      <c r="ED324" s="75">
        <v>-0.1414</v>
      </c>
      <c r="EE324" s="90">
        <v>0</v>
      </c>
      <c r="EF324" s="90">
        <v>0</v>
      </c>
      <c r="EG324" s="90">
        <v>0</v>
      </c>
      <c r="EH324" s="90">
        <v>0</v>
      </c>
      <c r="EI324" s="96"/>
      <c r="EJ324" s="89" t="s">
        <v>887</v>
      </c>
      <c r="EK324" s="91" t="s">
        <v>74</v>
      </c>
      <c r="EL324" s="91" t="s">
        <v>74</v>
      </c>
      <c r="EM324" s="91" t="s">
        <v>74</v>
      </c>
      <c r="EN324" s="91" t="s">
        <v>74</v>
      </c>
      <c r="EO324" s="91" t="s">
        <v>74</v>
      </c>
      <c r="EP324" s="91" t="s">
        <v>74</v>
      </c>
      <c r="EQ324" s="91" t="s">
        <v>74</v>
      </c>
      <c r="ER324" s="91" t="s">
        <v>74</v>
      </c>
      <c r="ES324" s="92" t="s">
        <v>74</v>
      </c>
      <c r="ET324" s="89" t="s">
        <v>887</v>
      </c>
      <c r="EU324" s="7">
        <v>4.47</v>
      </c>
      <c r="EV324" s="7">
        <v>8.77</v>
      </c>
      <c r="EW324" s="10"/>
      <c r="EX324" s="10"/>
      <c r="EY324" s="10"/>
      <c r="EZ324" s="10"/>
      <c r="FA324" s="75">
        <v>0.97508739143021828</v>
      </c>
      <c r="FB324" s="75">
        <v>0.98308116975459137</v>
      </c>
      <c r="FC324" s="75">
        <v>0.98435202662702626</v>
      </c>
      <c r="FD324" s="89" t="s">
        <v>887</v>
      </c>
      <c r="FE324" s="15" t="s">
        <v>113</v>
      </c>
      <c r="FF324" s="6">
        <v>0</v>
      </c>
      <c r="FG324" s="10"/>
      <c r="FH324" s="6">
        <v>32000</v>
      </c>
      <c r="FI324" s="10"/>
      <c r="FJ324" s="9"/>
      <c r="FK324" s="6">
        <v>1.2323263087609782</v>
      </c>
      <c r="FL324" s="6">
        <v>15.143956987878992</v>
      </c>
      <c r="FM324" s="6">
        <v>32.064516129032228</v>
      </c>
      <c r="FN324" s="6">
        <v>35.205616850551657</v>
      </c>
      <c r="FO324" s="6">
        <v>3.8415366146458352</v>
      </c>
      <c r="FP324" s="6">
        <v>7.6082557668959883</v>
      </c>
      <c r="FQ324" s="127">
        <v>0.69698628330255874</v>
      </c>
      <c r="FR324" s="122"/>
      <c r="FS324" s="121">
        <v>0.67310556132308397</v>
      </c>
      <c r="FT324" s="89" t="s">
        <v>887</v>
      </c>
      <c r="FU324" s="7">
        <v>-102.86686187602933</v>
      </c>
      <c r="FV324" s="7">
        <v>-111.70031950872503</v>
      </c>
      <c r="FW324" s="7">
        <v>-103.75631752564836</v>
      </c>
      <c r="FX324" s="7">
        <v>-95.228076609420327</v>
      </c>
      <c r="FY324" s="7">
        <v>20.682115567733327</v>
      </c>
      <c r="FZ324" s="7">
        <v>-4.4852240834105883</v>
      </c>
      <c r="GA324" s="7">
        <v>-101.46181947972872</v>
      </c>
      <c r="GB324" s="7">
        <v>-311.64671465798699</v>
      </c>
      <c r="GC324" s="89" t="s">
        <v>887</v>
      </c>
      <c r="GD324" s="92" t="s">
        <v>74</v>
      </c>
      <c r="GE324" s="92" t="s">
        <v>74</v>
      </c>
      <c r="GF324" s="123" t="s">
        <v>1401</v>
      </c>
      <c r="GG324" s="123" t="s">
        <v>1401</v>
      </c>
      <c r="GH324" s="124" t="s">
        <v>74</v>
      </c>
      <c r="GI324" s="125" t="s">
        <v>74</v>
      </c>
      <c r="GJ324" s="126" t="s">
        <v>81</v>
      </c>
      <c r="GK324" s="89" t="s">
        <v>887</v>
      </c>
      <c r="GL324" s="75">
        <v>-0.182560641565052</v>
      </c>
      <c r="GM324" s="129">
        <v>-0.246024720474806</v>
      </c>
      <c r="GN324" s="130">
        <v>-0.25303084477440102</v>
      </c>
      <c r="GO324" s="129">
        <v>-1.5626226310120599</v>
      </c>
      <c r="GP324" s="131">
        <v>-0.421056622428573</v>
      </c>
      <c r="GQ324" s="129">
        <v>-1.04894737630959</v>
      </c>
      <c r="GR324" s="130">
        <v>-0.50466891497203503</v>
      </c>
      <c r="GS324" s="131">
        <v>-1.31599208225613</v>
      </c>
      <c r="GT324" s="75">
        <v>-0.182560641565052</v>
      </c>
      <c r="GU324" s="129">
        <v>-0.246024720474806</v>
      </c>
      <c r="GV324" s="130">
        <v>-0.25303084477440102</v>
      </c>
      <c r="GW324" s="129">
        <v>-1.5626226310120599</v>
      </c>
      <c r="GX324" s="131">
        <v>-0.421056622428573</v>
      </c>
      <c r="GY324" s="129">
        <v>-1.04894737630959</v>
      </c>
      <c r="GZ324" s="130">
        <v>-0.50466891497203503</v>
      </c>
      <c r="HA324" s="131">
        <v>-1.31599208225613</v>
      </c>
      <c r="HB324" s="89" t="s">
        <v>887</v>
      </c>
      <c r="HC324" s="106"/>
      <c r="HD324" s="106"/>
      <c r="HE324" s="106"/>
      <c r="HF324" s="106"/>
      <c r="HG324" s="106"/>
      <c r="HH324" s="106"/>
      <c r="HI324" s="106"/>
      <c r="HJ324" s="106"/>
      <c r="HK324" s="106"/>
      <c r="HL324" s="106"/>
      <c r="HM324" s="106"/>
      <c r="HN324" s="106"/>
      <c r="HO324" s="106"/>
      <c r="HP324" s="106"/>
      <c r="HQ324" s="106"/>
      <c r="HR324" s="106"/>
      <c r="HS324" s="106"/>
      <c r="HT324" s="106"/>
      <c r="HU324" s="106"/>
      <c r="HV324" s="106"/>
      <c r="HW324" s="106"/>
      <c r="HX324" s="106"/>
      <c r="HY324" s="106"/>
      <c r="HZ324" s="106"/>
      <c r="IA324" s="89" t="s">
        <v>887</v>
      </c>
      <c r="IB324" s="128">
        <v>0.37415691029829501</v>
      </c>
      <c r="IC324" s="128">
        <v>0.42022542358082499</v>
      </c>
      <c r="ID324" s="13" t="s">
        <v>887</v>
      </c>
      <c r="IE324" s="6">
        <v>68.96356462</v>
      </c>
      <c r="IF324" s="6">
        <v>82.144366410000003</v>
      </c>
      <c r="IG324" s="6">
        <v>73.329750669999996</v>
      </c>
      <c r="IH324" s="6">
        <v>47.407722579999998</v>
      </c>
      <c r="II324" s="6">
        <v>73.730905879999995</v>
      </c>
      <c r="IJ324" s="6">
        <v>109.9497665</v>
      </c>
      <c r="IK324" s="6">
        <v>80.976518049999996</v>
      </c>
      <c r="IL324" s="7">
        <v>42.865146060000001</v>
      </c>
      <c r="IM324" s="6">
        <v>29.636067350000001</v>
      </c>
      <c r="IN324" s="6">
        <v>103.11501269999999</v>
      </c>
      <c r="IO324" s="6">
        <v>85.035507519999996</v>
      </c>
      <c r="IP324" s="7">
        <v>60.381705599999997</v>
      </c>
      <c r="IQ324" s="7">
        <v>69.64499927</v>
      </c>
      <c r="IR324" s="7">
        <v>89.50146522</v>
      </c>
      <c r="IS324" s="6">
        <v>43.63445806</v>
      </c>
      <c r="IT324" s="7">
        <v>54.429510069999999</v>
      </c>
      <c r="IU324" s="6">
        <v>19.745813559999998</v>
      </c>
      <c r="IV324" s="7">
        <v>75.009639089999993</v>
      </c>
      <c r="IW324" s="7">
        <v>76.201232239999996</v>
      </c>
      <c r="IX324" s="7">
        <v>68.338110319999998</v>
      </c>
      <c r="IY324" s="6">
        <v>50.025538400000002</v>
      </c>
      <c r="IZ324" s="6">
        <v>16.632035309999999</v>
      </c>
      <c r="JA324" s="6">
        <v>60.968845250000001</v>
      </c>
      <c r="JB324" s="6">
        <v>51.385978770000001</v>
      </c>
      <c r="JC324" s="6">
        <v>10.215575039999999</v>
      </c>
      <c r="JD324" s="7">
        <v>58.841152639999997</v>
      </c>
      <c r="JE324" s="7">
        <v>36.317193189999998</v>
      </c>
      <c r="JF324" s="7">
        <v>99.436430380000004</v>
      </c>
      <c r="JG324" s="7">
        <v>67.094236120000005</v>
      </c>
      <c r="JH324" s="6">
        <v>94.298416340000003</v>
      </c>
      <c r="JI324" s="7">
        <v>87.76060975</v>
      </c>
      <c r="JJ324" s="6">
        <v>89.154216700000006</v>
      </c>
      <c r="JK324" s="7">
        <v>38.541692699999999</v>
      </c>
      <c r="JL324" s="6">
        <v>105.9370952</v>
      </c>
      <c r="JM324" s="7">
        <v>78.08749066</v>
      </c>
      <c r="JN324" s="6">
        <v>87.147905100000003</v>
      </c>
      <c r="JO324" s="7">
        <v>72.372274649999994</v>
      </c>
      <c r="JP324" s="7"/>
      <c r="JQ324" s="6">
        <v>95.347128859999998</v>
      </c>
      <c r="JR324" s="6">
        <v>95.338586269999993</v>
      </c>
      <c r="JS324" s="7">
        <v>86.526586679999994</v>
      </c>
      <c r="JT324" s="7">
        <v>66.82223243</v>
      </c>
      <c r="JU324" s="7">
        <v>85.669540040000001</v>
      </c>
      <c r="JV324" s="7">
        <v>88.680987259999995</v>
      </c>
      <c r="JW324" s="6">
        <v>75.276618240000005</v>
      </c>
      <c r="JX324" s="7">
        <v>85.628362760000002</v>
      </c>
      <c r="JY324" s="6">
        <v>101.8077665</v>
      </c>
      <c r="JZ324" s="7">
        <v>73.879238639999997</v>
      </c>
      <c r="KA324" s="6">
        <v>96.505556299999995</v>
      </c>
      <c r="KB324" s="7">
        <v>84.898388890000007</v>
      </c>
      <c r="KC324" s="7">
        <v>81.624004389999996</v>
      </c>
      <c r="KD324" s="6">
        <v>75.807548280000006</v>
      </c>
      <c r="KE324" s="6">
        <v>62.217263780000003</v>
      </c>
      <c r="KF324" s="6">
        <v>71.309846660000005</v>
      </c>
      <c r="KG324" s="7">
        <v>80.121916799999994</v>
      </c>
      <c r="KH324" s="6">
        <v>41.565942</v>
      </c>
      <c r="KI324" s="6">
        <v>79.63436729</v>
      </c>
      <c r="KJ324" s="6">
        <v>81.560768909999993</v>
      </c>
      <c r="KK324" s="6">
        <v>55.174049689999997</v>
      </c>
      <c r="KM324" s="178">
        <v>0.88801437697026131</v>
      </c>
      <c r="KN324" s="178">
        <v>1.0351456933637313</v>
      </c>
      <c r="KO324" s="178">
        <v>0.8683826923776814</v>
      </c>
    </row>
    <row r="325" spans="1:301" ht="87.75" customHeight="1">
      <c r="A325" s="164" t="s">
        <v>1840</v>
      </c>
      <c r="B325" s="84" t="str">
        <f>"Chemistry 724"</f>
        <v>Chemistry 724</v>
      </c>
      <c r="C325" s="158" t="s">
        <v>1938</v>
      </c>
      <c r="D325" s="13" t="s">
        <v>385</v>
      </c>
      <c r="E325" s="163"/>
      <c r="F325" s="13"/>
      <c r="G325" s="2" t="s">
        <v>386</v>
      </c>
      <c r="H325" s="13" t="s">
        <v>1133</v>
      </c>
      <c r="I325" s="83" t="str">
        <f>"Chemistry 324"</f>
        <v>Chemistry 324</v>
      </c>
      <c r="J325" s="13">
        <v>325</v>
      </c>
      <c r="K325" s="4"/>
      <c r="L325" s="53">
        <v>1.1744100759704008</v>
      </c>
      <c r="M325" s="114"/>
      <c r="N325" s="5">
        <v>53</v>
      </c>
      <c r="O325" s="6">
        <v>96</v>
      </c>
      <c r="P325" s="6">
        <v>1109</v>
      </c>
      <c r="Q325" s="6"/>
      <c r="S325" s="7">
        <v>1637</v>
      </c>
      <c r="T325" s="6"/>
      <c r="U325" s="6">
        <v>2430</v>
      </c>
      <c r="V325" s="6"/>
      <c r="W325" s="6"/>
      <c r="X325" s="6"/>
      <c r="Y325" s="6"/>
      <c r="Z325" s="6"/>
      <c r="AA325" s="115" t="s">
        <v>68</v>
      </c>
      <c r="AB325" s="116" t="s">
        <v>69</v>
      </c>
      <c r="AC325" s="115" t="s">
        <v>68</v>
      </c>
      <c r="AD325" s="116" t="s">
        <v>69</v>
      </c>
      <c r="AE325" s="116" t="s">
        <v>69</v>
      </c>
      <c r="AF325" s="116" t="s">
        <v>69</v>
      </c>
      <c r="AG325" s="10"/>
      <c r="AH325" s="10"/>
      <c r="AI325" s="10"/>
      <c r="AJ325" s="10"/>
      <c r="AK325" s="75">
        <v>0.8</v>
      </c>
      <c r="AL325" s="117" t="s">
        <v>907</v>
      </c>
      <c r="AM325" s="89" t="s">
        <v>385</v>
      </c>
      <c r="AN325" s="118">
        <v>0.46359954304704543</v>
      </c>
      <c r="AO325" s="118">
        <v>0.55426347446632862</v>
      </c>
      <c r="AP325" s="118">
        <v>1.2096034268480951</v>
      </c>
      <c r="AQ325" s="118"/>
      <c r="AR325" s="80" t="s">
        <v>92</v>
      </c>
      <c r="AS325" s="7">
        <v>84.024997881944159</v>
      </c>
      <c r="AT325" s="119"/>
      <c r="AU325" s="89" t="s">
        <v>385</v>
      </c>
      <c r="AV325" s="7">
        <v>2.0065138999999999</v>
      </c>
      <c r="AW325" s="7">
        <v>2.0939999999999999</v>
      </c>
      <c r="AX325" s="7">
        <v>-2.1059999999999999</v>
      </c>
      <c r="AY325" s="7"/>
      <c r="AZ325" s="7">
        <v>24.434948561374512</v>
      </c>
      <c r="BA325" s="7">
        <v>13.37617567489994</v>
      </c>
      <c r="BB325" s="187"/>
      <c r="BC325" s="7">
        <v>54.098517482517479</v>
      </c>
      <c r="BD325" s="7">
        <v>38.22129916736052</v>
      </c>
      <c r="BE325" s="7">
        <v>-7.8859048846675712</v>
      </c>
      <c r="BF325" s="7">
        <v>0.11183417721518651</v>
      </c>
      <c r="BG325" s="7">
        <v>18.681319480519477</v>
      </c>
      <c r="BH325" s="7">
        <v>8.0217625664901462</v>
      </c>
      <c r="BI325" s="7">
        <v>-19.886568812796057</v>
      </c>
      <c r="BJ325" s="77"/>
      <c r="BK325" s="7">
        <v>-0.67745731099999995</v>
      </c>
      <c r="BL325" s="7"/>
      <c r="BM325" s="7">
        <v>31.422312335407483</v>
      </c>
      <c r="BN325" s="77"/>
      <c r="BO325" s="7">
        <v>11.863200000000006</v>
      </c>
      <c r="BP325" s="7">
        <v>2.4486000000000132</v>
      </c>
      <c r="BQ325" s="7"/>
      <c r="BR325" s="7"/>
      <c r="BS325" s="7">
        <v>49.540124166475053</v>
      </c>
      <c r="BT325" s="7">
        <v>61.971837747787973</v>
      </c>
      <c r="BU325" s="75"/>
      <c r="BV325" s="7">
        <v>22.462544408482444</v>
      </c>
      <c r="BW325" s="7" t="s">
        <v>195</v>
      </c>
      <c r="BX325" s="6">
        <v>-11.871159535603907</v>
      </c>
      <c r="BY325" s="6"/>
      <c r="BZ325" s="6">
        <v>22.121769494641214</v>
      </c>
      <c r="CA325" s="6"/>
      <c r="CB325" s="4"/>
      <c r="CC325" s="89" t="s">
        <v>385</v>
      </c>
      <c r="CD325" s="4">
        <v>-1.2919233879650243</v>
      </c>
      <c r="CE325" s="4">
        <v>31.463577640953687</v>
      </c>
      <c r="CF325" s="4"/>
      <c r="CG325" s="89" t="s">
        <v>385</v>
      </c>
      <c r="CH325" s="6">
        <v>-27.3</v>
      </c>
      <c r="CI325" s="53"/>
      <c r="CJ325" s="6">
        <v>8438.1299999999992</v>
      </c>
      <c r="CK325" s="6">
        <v>16112.42</v>
      </c>
      <c r="CL325" s="8">
        <v>-27</v>
      </c>
      <c r="CM325" s="6">
        <v>32000</v>
      </c>
      <c r="CN325" s="9">
        <v>-28</v>
      </c>
      <c r="CO325" s="6">
        <v>32000</v>
      </c>
      <c r="CP325" s="5">
        <v>-129</v>
      </c>
      <c r="CQ325" s="4">
        <v>30</v>
      </c>
      <c r="CR325" s="78">
        <v>5.7</v>
      </c>
      <c r="CS325" s="78">
        <v>13.26</v>
      </c>
      <c r="CT325" s="78">
        <v>2.95</v>
      </c>
      <c r="CU325" s="78">
        <v>6.08</v>
      </c>
      <c r="CV325" s="6">
        <v>64.440052700922266</v>
      </c>
      <c r="CW325" s="78"/>
      <c r="CX325" s="10">
        <v>30</v>
      </c>
      <c r="CY325" s="6">
        <v>103.31191429415813</v>
      </c>
      <c r="CZ325" s="2"/>
      <c r="DA325" s="11"/>
      <c r="DB325" s="11"/>
      <c r="DC325" s="11"/>
      <c r="DD325" s="120" t="s">
        <v>72</v>
      </c>
      <c r="DE325" s="120" t="s">
        <v>72</v>
      </c>
      <c r="DF325" s="89" t="s">
        <v>385</v>
      </c>
      <c r="DG325" s="12">
        <v>15</v>
      </c>
      <c r="DH325" s="9"/>
      <c r="DI325" s="98">
        <v>0</v>
      </c>
      <c r="DJ325" s="102"/>
      <c r="DK325" s="1"/>
      <c r="DL325" s="103"/>
      <c r="DM325" s="46" t="s">
        <v>101</v>
      </c>
      <c r="DN325" s="10">
        <v>0</v>
      </c>
      <c r="DO325" s="10">
        <v>0</v>
      </c>
      <c r="DP325" s="11"/>
      <c r="DQ325" s="109"/>
      <c r="DR325" s="12"/>
      <c r="DS325" s="79">
        <v>0</v>
      </c>
      <c r="DT325" s="2"/>
      <c r="DU325" s="8">
        <v>-39.322000000000003</v>
      </c>
      <c r="DV325" s="12"/>
      <c r="DW325" s="13">
        <v>100</v>
      </c>
      <c r="DX325" s="89" t="s">
        <v>385</v>
      </c>
      <c r="DY325" s="12">
        <v>-1</v>
      </c>
      <c r="DZ325" s="89" t="s">
        <v>385</v>
      </c>
      <c r="EA325" s="7">
        <v>3.7299014988702099</v>
      </c>
      <c r="EB325" s="75">
        <v>-7.9799999999999996E-2</v>
      </c>
      <c r="EC325" s="75">
        <v>1.0500000000000001E-2</v>
      </c>
      <c r="ED325" s="75">
        <v>6.4299999999999996E-2</v>
      </c>
      <c r="EE325" s="90">
        <v>0</v>
      </c>
      <c r="EF325" s="90">
        <v>0</v>
      </c>
      <c r="EG325" s="90">
        <v>0</v>
      </c>
      <c r="EH325" s="90">
        <v>0</v>
      </c>
      <c r="EI325" s="75"/>
      <c r="EJ325" s="89" t="s">
        <v>385</v>
      </c>
      <c r="EK325" s="91" t="s">
        <v>74</v>
      </c>
      <c r="EL325" s="91" t="s">
        <v>74</v>
      </c>
      <c r="EM325" s="91" t="s">
        <v>74</v>
      </c>
      <c r="EN325" s="91" t="s">
        <v>74</v>
      </c>
      <c r="EO325" s="91" t="s">
        <v>74</v>
      </c>
      <c r="EP325" s="91" t="s">
        <v>74</v>
      </c>
      <c r="EQ325" s="91" t="s">
        <v>74</v>
      </c>
      <c r="ER325" s="91" t="s">
        <v>74</v>
      </c>
      <c r="ES325" s="92" t="s">
        <v>74</v>
      </c>
      <c r="ET325" s="89" t="s">
        <v>385</v>
      </c>
      <c r="EU325" s="7">
        <v>-4.62</v>
      </c>
      <c r="EV325" s="7">
        <v>2.38</v>
      </c>
      <c r="EW325" s="10"/>
      <c r="EX325" s="10"/>
      <c r="EY325" s="10"/>
      <c r="EZ325" s="10"/>
      <c r="FA325" s="75">
        <v>0.92136400187458933</v>
      </c>
      <c r="FB325" s="75">
        <v>1.1713628006663415</v>
      </c>
      <c r="FC325" s="75">
        <v>0.95549653838664905</v>
      </c>
      <c r="FD325" s="89" t="s">
        <v>385</v>
      </c>
      <c r="FE325" s="13"/>
      <c r="FF325" s="6">
        <v>0</v>
      </c>
      <c r="FG325" s="10" t="s">
        <v>75</v>
      </c>
      <c r="FH325" s="6">
        <v>32000</v>
      </c>
      <c r="FI325" s="10"/>
      <c r="FJ325" s="9"/>
      <c r="FK325" s="6">
        <v>29.27594972296086</v>
      </c>
      <c r="FL325" s="6">
        <v>35.003976712372364</v>
      </c>
      <c r="FM325" s="6">
        <v>0.32258064516125229</v>
      </c>
      <c r="FN325" s="6">
        <v>-17.218321631561338</v>
      </c>
      <c r="FO325" s="6">
        <v>43.457382953181259</v>
      </c>
      <c r="FP325" s="6">
        <v>-51.153379198704997</v>
      </c>
      <c r="FQ325" s="127">
        <v>0.72996785381947393</v>
      </c>
      <c r="FR325" s="122"/>
      <c r="FS325" s="121">
        <v>0.85279733923641632</v>
      </c>
      <c r="FT325" s="89" t="s">
        <v>385</v>
      </c>
      <c r="FU325" s="7">
        <v>43.073607392423042</v>
      </c>
      <c r="FV325" s="7">
        <v>-97.697321734555004</v>
      </c>
      <c r="FW325" s="7">
        <v>-5.4311049238870757</v>
      </c>
      <c r="FX325" s="7">
        <v>-95.532082245588313</v>
      </c>
      <c r="FY325" s="7">
        <v>35.448420365064592</v>
      </c>
      <c r="FZ325" s="7">
        <v>68.376617604104496</v>
      </c>
      <c r="GA325" s="7">
        <v>-125.4598039009847</v>
      </c>
      <c r="GB325" s="7">
        <v>3.8719210838982665</v>
      </c>
      <c r="GC325" s="89" t="s">
        <v>385</v>
      </c>
      <c r="GD325" s="92" t="s">
        <v>74</v>
      </c>
      <c r="GE325" s="92" t="s">
        <v>74</v>
      </c>
      <c r="GF325" s="123" t="s">
        <v>1401</v>
      </c>
      <c r="GG325" s="123" t="s">
        <v>1402</v>
      </c>
      <c r="GH325" s="124" t="s">
        <v>74</v>
      </c>
      <c r="GI325" s="125" t="s">
        <v>81</v>
      </c>
      <c r="GJ325" s="126" t="s">
        <v>81</v>
      </c>
      <c r="GK325" s="89" t="s">
        <v>385</v>
      </c>
      <c r="GL325" s="127"/>
      <c r="GM325" s="127"/>
      <c r="GN325" s="127"/>
      <c r="GO325" s="127"/>
      <c r="GP325" s="127"/>
      <c r="GQ325" s="127"/>
      <c r="GR325" s="127"/>
      <c r="GS325" s="127"/>
      <c r="GT325" s="127"/>
      <c r="GU325" s="127"/>
      <c r="GV325" s="127"/>
      <c r="GW325" s="127"/>
      <c r="GX325" s="127"/>
      <c r="GY325" s="127"/>
      <c r="GZ325" s="127"/>
      <c r="HA325" s="127"/>
      <c r="HB325" s="89" t="s">
        <v>385</v>
      </c>
      <c r="HC325" s="106"/>
      <c r="HD325" s="106"/>
      <c r="HE325" s="106"/>
      <c r="HF325" s="106"/>
      <c r="HG325" s="106"/>
      <c r="HH325" s="106"/>
      <c r="HI325" s="106"/>
      <c r="HJ325" s="106"/>
      <c r="HK325" s="106"/>
      <c r="HL325" s="106"/>
      <c r="HM325" s="106"/>
      <c r="HN325" s="106"/>
      <c r="HO325" s="106"/>
      <c r="HP325" s="106"/>
      <c r="HQ325" s="106"/>
      <c r="HR325" s="106"/>
      <c r="HS325" s="106"/>
      <c r="HT325" s="106"/>
      <c r="HU325" s="106"/>
      <c r="HV325" s="106"/>
      <c r="HW325" s="106"/>
      <c r="HX325" s="106"/>
      <c r="HY325" s="106"/>
      <c r="HZ325" s="106"/>
      <c r="IA325" s="89" t="s">
        <v>385</v>
      </c>
      <c r="IB325" s="128">
        <v>0.21037546154223</v>
      </c>
      <c r="IC325" s="133">
        <v>0.150376470975492</v>
      </c>
      <c r="ID325" s="13" t="s">
        <v>385</v>
      </c>
      <c r="IE325" s="6">
        <v>110.26879719999999</v>
      </c>
      <c r="IF325" s="6">
        <v>102.2397521</v>
      </c>
      <c r="IG325" s="6">
        <v>82.149194410000007</v>
      </c>
      <c r="IH325" s="6">
        <v>96.351451969999999</v>
      </c>
      <c r="II325" s="6">
        <v>79.612196150000003</v>
      </c>
      <c r="IJ325" s="6">
        <v>92.017273290000006</v>
      </c>
      <c r="IK325" s="6">
        <v>125.6191166</v>
      </c>
      <c r="IL325" s="7">
        <v>61.06442577</v>
      </c>
      <c r="IM325" s="6">
        <v>100.0929447</v>
      </c>
      <c r="IN325" s="6">
        <v>97.071531449999995</v>
      </c>
      <c r="IO325" s="6">
        <v>101.9365143</v>
      </c>
      <c r="IP325" s="7">
        <v>90.579204469999993</v>
      </c>
      <c r="IQ325" s="7">
        <v>98.163698440000005</v>
      </c>
      <c r="IR325" s="7">
        <v>102.84172890000001</v>
      </c>
      <c r="IS325" s="6">
        <v>95.469057809999995</v>
      </c>
      <c r="IT325" s="7">
        <v>103.8406828</v>
      </c>
      <c r="IU325" s="6">
        <v>94.208985620000007</v>
      </c>
      <c r="IV325" s="7">
        <v>105.25885340000001</v>
      </c>
      <c r="IW325" s="7">
        <v>98.383567450000001</v>
      </c>
      <c r="IX325" s="7">
        <v>90.292150649999996</v>
      </c>
      <c r="IY325" s="6">
        <v>105.4800754</v>
      </c>
      <c r="IZ325" s="6">
        <v>89.142228160000002</v>
      </c>
      <c r="JA325" s="6">
        <v>74.761610759999996</v>
      </c>
      <c r="JB325" s="6">
        <v>79.00937725</v>
      </c>
      <c r="JC325" s="6">
        <v>90.310469310000002</v>
      </c>
      <c r="JD325" s="7">
        <v>103.5552522</v>
      </c>
      <c r="JE325" s="7">
        <v>100.850206</v>
      </c>
      <c r="JF325" s="7">
        <v>103.8726022</v>
      </c>
      <c r="JG325" s="7">
        <v>99.117618539999995</v>
      </c>
      <c r="JH325" s="6">
        <v>98.465509819999994</v>
      </c>
      <c r="JI325" s="7">
        <v>98.526053559999994</v>
      </c>
      <c r="JJ325" s="6">
        <v>94.404959120000001</v>
      </c>
      <c r="JK325" s="7">
        <v>94.140283370000006</v>
      </c>
      <c r="JL325" s="6">
        <v>96.002901699999995</v>
      </c>
      <c r="JM325" s="7">
        <v>87.553747819999998</v>
      </c>
      <c r="JN325" s="6">
        <v>104.1696113</v>
      </c>
      <c r="JO325" s="7">
        <v>83.776259170000003</v>
      </c>
      <c r="JP325" s="7"/>
      <c r="JQ325" s="6">
        <v>99.990297859999998</v>
      </c>
      <c r="JR325" s="6">
        <v>107.01838530000001</v>
      </c>
      <c r="JS325" s="7">
        <v>87.364766270000004</v>
      </c>
      <c r="JT325" s="7">
        <v>96.025723470000003</v>
      </c>
      <c r="JU325" s="7">
        <v>92.842008289999995</v>
      </c>
      <c r="JV325" s="7">
        <v>92.46014649</v>
      </c>
      <c r="JW325" s="6">
        <v>107.464591</v>
      </c>
      <c r="JX325" s="7">
        <v>84.805957320000005</v>
      </c>
      <c r="JY325" s="6">
        <v>98.067703039999998</v>
      </c>
      <c r="JZ325" s="7">
        <v>85.207999319999999</v>
      </c>
      <c r="KA325" s="6">
        <v>109.4449651</v>
      </c>
      <c r="KB325" s="7">
        <v>109.14594030000001</v>
      </c>
      <c r="KC325" s="7">
        <v>92.941332270000004</v>
      </c>
      <c r="KD325" s="6">
        <v>100.0071038</v>
      </c>
      <c r="KE325" s="6">
        <v>76.155687110000002</v>
      </c>
      <c r="KF325" s="6">
        <v>92.607820840000002</v>
      </c>
      <c r="KG325" s="7">
        <v>93.544053730000002</v>
      </c>
      <c r="KH325" s="6">
        <v>99.509096159999999</v>
      </c>
      <c r="KI325" s="6">
        <v>93.416608249999996</v>
      </c>
      <c r="KJ325" s="6">
        <v>112.2508883</v>
      </c>
      <c r="KK325" s="6">
        <v>97.827590979999997</v>
      </c>
      <c r="KM325" s="178" t="s">
        <v>1948</v>
      </c>
      <c r="KN325" s="178" t="s">
        <v>1948</v>
      </c>
      <c r="KO325" s="178">
        <v>0.91804570527974783</v>
      </c>
    </row>
    <row r="326" spans="1:301" ht="87.75" customHeight="1">
      <c r="A326" s="164" t="s">
        <v>1841</v>
      </c>
      <c r="B326" s="84" t="str">
        <f>"Chemistry 725"</f>
        <v>Chemistry 725</v>
      </c>
      <c r="C326" s="158" t="s">
        <v>1938</v>
      </c>
      <c r="D326" s="13" t="s">
        <v>793</v>
      </c>
      <c r="E326" s="163"/>
      <c r="F326" s="13"/>
      <c r="G326" s="2" t="s">
        <v>794</v>
      </c>
      <c r="H326" s="13" t="s">
        <v>1345</v>
      </c>
      <c r="I326" s="83" t="str">
        <f>"Chemistry 325"</f>
        <v>Chemistry 325</v>
      </c>
      <c r="J326" s="13">
        <v>326</v>
      </c>
      <c r="K326" s="4"/>
      <c r="L326" s="53">
        <v>0.92994619296223957</v>
      </c>
      <c r="M326" s="189" t="s">
        <v>1962</v>
      </c>
      <c r="N326" s="5">
        <v>95</v>
      </c>
      <c r="O326" s="6">
        <v>96</v>
      </c>
      <c r="P326" s="6">
        <v>36.799999999999997</v>
      </c>
      <c r="Q326" s="6">
        <v>48</v>
      </c>
      <c r="S326" s="7">
        <v>40.909999999999997</v>
      </c>
      <c r="T326" s="6"/>
      <c r="U326" s="6">
        <v>228.6</v>
      </c>
      <c r="V326" s="6"/>
      <c r="W326" s="6"/>
      <c r="X326" s="6"/>
      <c r="Y326" s="6">
        <v>138.5</v>
      </c>
      <c r="Z326" s="6"/>
      <c r="AA326" s="116" t="s">
        <v>85</v>
      </c>
      <c r="AB326" s="116" t="s">
        <v>125</v>
      </c>
      <c r="AC326" s="115" t="s">
        <v>68</v>
      </c>
      <c r="AD326" s="116" t="s">
        <v>69</v>
      </c>
      <c r="AE326" s="116" t="s">
        <v>69</v>
      </c>
      <c r="AF326" s="116" t="s">
        <v>69</v>
      </c>
      <c r="AG326" s="10">
        <v>125</v>
      </c>
      <c r="AH326" s="10">
        <v>64</v>
      </c>
      <c r="AI326" s="10" t="s">
        <v>2142</v>
      </c>
      <c r="AJ326" s="10" t="s">
        <v>2142</v>
      </c>
      <c r="AK326" s="75">
        <v>0.86299999999999999</v>
      </c>
      <c r="AL326" s="117" t="s">
        <v>907</v>
      </c>
      <c r="AM326" s="89" t="s">
        <v>793</v>
      </c>
      <c r="AN326" s="118">
        <v>7.628624680334619E-3</v>
      </c>
      <c r="AO326" s="118">
        <v>1.8456375838926176E-2</v>
      </c>
      <c r="AP326" s="118">
        <v>0.16890005675052405</v>
      </c>
      <c r="AQ326" s="118">
        <v>0.13861666670809028</v>
      </c>
      <c r="AR326" s="80" t="s">
        <v>70</v>
      </c>
      <c r="AS326" s="7">
        <v>3.7463361581462422</v>
      </c>
      <c r="AT326" s="119"/>
      <c r="AU326" s="89" t="s">
        <v>793</v>
      </c>
      <c r="AV326" s="7">
        <v>44.116235799999998</v>
      </c>
      <c r="AW326" s="7">
        <v>36.301000000000002</v>
      </c>
      <c r="AX326" s="7">
        <v>14.583</v>
      </c>
      <c r="AY326" s="7"/>
      <c r="AZ326" s="7">
        <v>105.9280021168648</v>
      </c>
      <c r="BA326" s="7">
        <v>62.082039494928914</v>
      </c>
      <c r="BB326" s="185"/>
      <c r="BC326" s="7">
        <v>98.232022099447519</v>
      </c>
      <c r="BD326" s="7">
        <v>98.357498067632847</v>
      </c>
      <c r="BE326" s="7">
        <v>92.692148656294208</v>
      </c>
      <c r="BF326" s="7">
        <v>83.3194829787234</v>
      </c>
      <c r="BG326" s="7">
        <v>78.321679120879111</v>
      </c>
      <c r="BH326" s="7">
        <v>100.20178020497181</v>
      </c>
      <c r="BI326" s="7">
        <v>102.20346255665252</v>
      </c>
      <c r="BJ326" s="77">
        <v>183.5</v>
      </c>
      <c r="BK326" s="7">
        <v>91.621941969999995</v>
      </c>
      <c r="BL326" s="7"/>
      <c r="BM326" s="7">
        <v>87.906847795952316</v>
      </c>
      <c r="BN326" s="77"/>
      <c r="BO326" s="7">
        <v>7.9501999999999953</v>
      </c>
      <c r="BP326" s="7">
        <v>28.075399999999988</v>
      </c>
      <c r="BQ326" s="7"/>
      <c r="BR326" s="7"/>
      <c r="BS326" s="7">
        <v>40.450216705486916</v>
      </c>
      <c r="BT326" s="7">
        <v>48.845618377291359</v>
      </c>
      <c r="BU326" s="75"/>
      <c r="BV326" s="7">
        <v>56.532723843987</v>
      </c>
      <c r="BW326" s="7" t="s">
        <v>195</v>
      </c>
      <c r="BX326" s="6">
        <v>7.1679181737058215</v>
      </c>
      <c r="BY326" s="6"/>
      <c r="BZ326" s="6">
        <v>-0.50928502450412338</v>
      </c>
      <c r="CA326" s="6"/>
      <c r="CB326" s="4" t="s">
        <v>978</v>
      </c>
      <c r="CC326" s="89" t="s">
        <v>793</v>
      </c>
      <c r="CD326" s="4">
        <v>7.1235550548208018</v>
      </c>
      <c r="CE326" s="4">
        <v>14.827557940299604</v>
      </c>
      <c r="CF326" s="4"/>
      <c r="CG326" s="89" t="s">
        <v>793</v>
      </c>
      <c r="CH326" s="6">
        <v>2.82</v>
      </c>
      <c r="CI326" s="53"/>
      <c r="CJ326" s="6">
        <v>216.91</v>
      </c>
      <c r="CK326" s="6">
        <v>879.54</v>
      </c>
      <c r="CL326" s="8">
        <v>100</v>
      </c>
      <c r="CM326" s="6">
        <v>3006.81</v>
      </c>
      <c r="CN326" s="9">
        <v>97</v>
      </c>
      <c r="CO326" s="6">
        <v>136.07</v>
      </c>
      <c r="CP326" s="5">
        <v>-28</v>
      </c>
      <c r="CQ326" s="4">
        <v>13.48</v>
      </c>
      <c r="CR326" s="78">
        <v>2.93</v>
      </c>
      <c r="CS326" s="78">
        <v>3.3</v>
      </c>
      <c r="CT326" s="78">
        <v>0.76</v>
      </c>
      <c r="CU326" s="78">
        <v>2.84</v>
      </c>
      <c r="CV326" s="6">
        <v>102.52193891680849</v>
      </c>
      <c r="CW326" s="78"/>
      <c r="CX326" s="10">
        <v>30</v>
      </c>
      <c r="CY326" s="6">
        <v>95.531714620807705</v>
      </c>
      <c r="CZ326" s="2"/>
      <c r="DA326" s="11"/>
      <c r="DB326" s="11"/>
      <c r="DC326" s="14"/>
      <c r="DD326" s="120" t="s">
        <v>71</v>
      </c>
      <c r="DE326" s="120" t="s">
        <v>72</v>
      </c>
      <c r="DF326" s="89" t="s">
        <v>793</v>
      </c>
      <c r="DG326" s="12">
        <v>99</v>
      </c>
      <c r="DH326" s="9">
        <v>0.48</v>
      </c>
      <c r="DI326" s="98">
        <v>25</v>
      </c>
      <c r="DJ326" s="102"/>
      <c r="DK326" s="1"/>
      <c r="DL326" s="103"/>
      <c r="DM326" s="46" t="s">
        <v>101</v>
      </c>
      <c r="DN326" s="10">
        <v>0</v>
      </c>
      <c r="DO326" s="10">
        <v>0</v>
      </c>
      <c r="DP326" s="11"/>
      <c r="DQ326" s="109"/>
      <c r="DR326" s="12"/>
      <c r="DS326" s="79">
        <v>0</v>
      </c>
      <c r="DT326" s="2"/>
      <c r="DU326" s="8">
        <v>1.946</v>
      </c>
      <c r="DV326" s="12"/>
      <c r="DW326" s="13">
        <v>100</v>
      </c>
      <c r="DX326" s="89" t="s">
        <v>793</v>
      </c>
      <c r="DY326" s="12">
        <v>12</v>
      </c>
      <c r="DZ326" s="89" t="s">
        <v>793</v>
      </c>
      <c r="EA326" s="7">
        <v>2.3492351579152801</v>
      </c>
      <c r="EB326" s="75">
        <v>-4.0000000000000002E-4</v>
      </c>
      <c r="EC326" s="75">
        <v>-0.1641</v>
      </c>
      <c r="ED326" s="75">
        <v>-0.66669999999999996</v>
      </c>
      <c r="EE326" s="90">
        <v>4.8873280655545699</v>
      </c>
      <c r="EF326" s="90">
        <v>0</v>
      </c>
      <c r="EG326" s="90">
        <v>0</v>
      </c>
      <c r="EH326" s="90">
        <v>0</v>
      </c>
      <c r="EI326" s="75" t="s">
        <v>129</v>
      </c>
      <c r="EJ326" s="89" t="s">
        <v>793</v>
      </c>
      <c r="EK326" s="91" t="s">
        <v>74</v>
      </c>
      <c r="EL326" s="91" t="s">
        <v>74</v>
      </c>
      <c r="EM326" s="91" t="s">
        <v>74</v>
      </c>
      <c r="EN326" s="91" t="s">
        <v>74</v>
      </c>
      <c r="EO326" s="91" t="s">
        <v>74</v>
      </c>
      <c r="EP326" s="91" t="s">
        <v>74</v>
      </c>
      <c r="EQ326" s="93" t="s">
        <v>81</v>
      </c>
      <c r="ER326" s="91" t="s">
        <v>74</v>
      </c>
      <c r="ES326" s="93" t="s">
        <v>81</v>
      </c>
      <c r="ET326" s="89" t="s">
        <v>793</v>
      </c>
      <c r="EU326" s="7">
        <v>14.9</v>
      </c>
      <c r="EV326" s="7">
        <v>18.7</v>
      </c>
      <c r="EW326" s="10"/>
      <c r="EX326" s="10"/>
      <c r="EY326" s="10"/>
      <c r="EZ326" s="10"/>
      <c r="FA326" s="75">
        <v>1.0401121796800494</v>
      </c>
      <c r="FB326" s="75">
        <v>0.8660591904756908</v>
      </c>
      <c r="FC326" s="75">
        <v>0.91758020379912419</v>
      </c>
      <c r="FD326" s="89" t="s">
        <v>793</v>
      </c>
      <c r="FE326" s="13"/>
      <c r="FF326" s="6">
        <v>0</v>
      </c>
      <c r="FG326" s="10" t="s">
        <v>75</v>
      </c>
      <c r="FH326" s="6">
        <v>389.41</v>
      </c>
      <c r="FI326" s="10"/>
      <c r="FJ326" s="9">
        <v>5.49</v>
      </c>
      <c r="FK326" s="6">
        <v>91.879469369748335</v>
      </c>
      <c r="FL326" s="6">
        <v>97.480083500191711</v>
      </c>
      <c r="FM326" s="6">
        <v>94.820971867007671</v>
      </c>
      <c r="FN326" s="6">
        <v>98.713060057197339</v>
      </c>
      <c r="FO326" s="6">
        <v>82.584884994523563</v>
      </c>
      <c r="FP326" s="6">
        <v>101.13143503677165</v>
      </c>
      <c r="FQ326" s="121">
        <v>0.86290387498616417</v>
      </c>
      <c r="FR326" s="122"/>
      <c r="FS326" s="75">
        <v>0.94105326046846738</v>
      </c>
      <c r="FT326" s="89" t="s">
        <v>793</v>
      </c>
      <c r="FU326" s="7">
        <v>99.846766003736889</v>
      </c>
      <c r="FV326" s="7">
        <v>102.30805612486205</v>
      </c>
      <c r="FW326" s="7">
        <v>99.893244294532181</v>
      </c>
      <c r="FX326" s="7">
        <v>101.77057703154505</v>
      </c>
      <c r="FY326" s="7">
        <v>102.63766947380995</v>
      </c>
      <c r="FZ326" s="7">
        <v>103.50166476452777</v>
      </c>
      <c r="GA326" s="7">
        <v>104.12741681548574</v>
      </c>
      <c r="GB326" s="7">
        <v>110.53452601723575</v>
      </c>
      <c r="GC326" s="89" t="s">
        <v>793</v>
      </c>
      <c r="GD326" s="92" t="s">
        <v>74</v>
      </c>
      <c r="GE326" s="92" t="s">
        <v>74</v>
      </c>
      <c r="GF326" s="123" t="s">
        <v>1403</v>
      </c>
      <c r="GG326" s="123" t="s">
        <v>1403</v>
      </c>
      <c r="GH326" s="124" t="s">
        <v>74</v>
      </c>
      <c r="GI326" s="125" t="s">
        <v>74</v>
      </c>
      <c r="GJ326" s="126" t="s">
        <v>81</v>
      </c>
      <c r="GK326" s="89" t="s">
        <v>793</v>
      </c>
      <c r="GL326" s="75">
        <v>0.23872026536299501</v>
      </c>
      <c r="GM326" s="129">
        <v>0.20038870060612499</v>
      </c>
      <c r="GN326" s="130">
        <v>0.24812965324470701</v>
      </c>
      <c r="GO326" s="129">
        <v>0.15388948092280899</v>
      </c>
      <c r="GP326" s="131">
        <v>0.108618108456089</v>
      </c>
      <c r="GQ326" s="129">
        <v>0.23715669059740099</v>
      </c>
      <c r="GR326" s="130">
        <v>0.648587937335526</v>
      </c>
      <c r="GS326" s="131">
        <v>-0.35310093373530199</v>
      </c>
      <c r="GT326" s="75">
        <v>0.23872026536299501</v>
      </c>
      <c r="GU326" s="129">
        <v>0.20038870060612499</v>
      </c>
      <c r="GV326" s="130">
        <v>0.24812965324470701</v>
      </c>
      <c r="GW326" s="129">
        <v>0.15388948092280899</v>
      </c>
      <c r="GX326" s="131">
        <v>0.108618108456089</v>
      </c>
      <c r="GY326" s="129">
        <v>0.23715669059740099</v>
      </c>
      <c r="GZ326" s="130">
        <v>0.648587937335526</v>
      </c>
      <c r="HA326" s="131">
        <v>-0.35310093373530199</v>
      </c>
      <c r="HB326" s="89" t="s">
        <v>793</v>
      </c>
      <c r="HC326" s="106"/>
      <c r="HD326" s="106"/>
      <c r="HE326" s="106"/>
      <c r="HF326" s="106"/>
      <c r="HG326" s="106"/>
      <c r="HH326" s="106"/>
      <c r="HI326" s="106"/>
      <c r="HJ326" s="106"/>
      <c r="HK326" s="106"/>
      <c r="HL326" s="106"/>
      <c r="HM326" s="106"/>
      <c r="HN326" s="106"/>
      <c r="HO326" s="106"/>
      <c r="HP326" s="106"/>
      <c r="HQ326" s="106"/>
      <c r="HR326" s="106"/>
      <c r="HS326" s="106"/>
      <c r="HT326" s="106"/>
      <c r="HU326" s="106"/>
      <c r="HV326" s="106"/>
      <c r="HW326" s="106"/>
      <c r="HX326" s="106"/>
      <c r="HY326" s="106"/>
      <c r="HZ326" s="106"/>
      <c r="IA326" s="89" t="s">
        <v>793</v>
      </c>
      <c r="IB326" s="128">
        <v>0.41235503471269203</v>
      </c>
      <c r="IC326" s="42">
        <v>0.84096389840902996</v>
      </c>
      <c r="ID326" s="13" t="s">
        <v>793</v>
      </c>
      <c r="IE326" s="6">
        <v>106.5861158</v>
      </c>
      <c r="IF326" s="6">
        <v>88.440102289999999</v>
      </c>
      <c r="IG326" s="6">
        <v>89.430839840000004</v>
      </c>
      <c r="IH326" s="6">
        <v>92.67568747</v>
      </c>
      <c r="II326" s="6">
        <v>100.4450691</v>
      </c>
      <c r="IJ326" s="6">
        <v>97.427181619999999</v>
      </c>
      <c r="IK326" s="6">
        <v>96.873570229999999</v>
      </c>
      <c r="IL326" s="7">
        <v>97.114392140000007</v>
      </c>
      <c r="IM326" s="6">
        <v>100.03791080000001</v>
      </c>
      <c r="IN326" s="6">
        <v>95.522985340000005</v>
      </c>
      <c r="IO326" s="6">
        <v>69.980703849999998</v>
      </c>
      <c r="IP326" s="7">
        <v>96.417628140000005</v>
      </c>
      <c r="IQ326" s="7">
        <v>115.3894797</v>
      </c>
      <c r="IR326" s="7">
        <v>120.6917514</v>
      </c>
      <c r="IS326" s="6">
        <v>102.146235</v>
      </c>
      <c r="IT326" s="7">
        <v>98.213021440000006</v>
      </c>
      <c r="IU326" s="6">
        <v>103.80780300000001</v>
      </c>
      <c r="IV326" s="7"/>
      <c r="IW326" s="7">
        <v>97.712993209999993</v>
      </c>
      <c r="IX326" s="7">
        <v>52.569574269999997</v>
      </c>
      <c r="IY326" s="6">
        <v>115.7500302</v>
      </c>
      <c r="IZ326" s="6">
        <v>98.435900149999995</v>
      </c>
      <c r="JA326" s="6">
        <v>103.9966344</v>
      </c>
      <c r="JB326" s="6">
        <v>93.58517784</v>
      </c>
      <c r="JC326" s="6">
        <v>102.5573151</v>
      </c>
      <c r="JD326" s="7">
        <v>98.760603880000005</v>
      </c>
      <c r="JE326" s="7">
        <v>109.1984746</v>
      </c>
      <c r="JF326" s="7">
        <v>107.60110659999999</v>
      </c>
      <c r="JG326" s="7">
        <v>108.7834029</v>
      </c>
      <c r="JH326" s="6">
        <v>106.3946349</v>
      </c>
      <c r="JI326" s="7">
        <v>102.1053398</v>
      </c>
      <c r="JJ326" s="6">
        <v>106.69656620000001</v>
      </c>
      <c r="JK326" s="7">
        <v>89.73669194</v>
      </c>
      <c r="JL326" s="6">
        <v>109.3294362</v>
      </c>
      <c r="JM326" s="7">
        <v>87.101708990000006</v>
      </c>
      <c r="JN326" s="6">
        <v>106.1344951</v>
      </c>
      <c r="JO326" s="7">
        <v>67.48882931</v>
      </c>
      <c r="JP326" s="7">
        <v>94.745215479999999</v>
      </c>
      <c r="JQ326" s="6">
        <v>113.8064608</v>
      </c>
      <c r="JR326" s="6">
        <v>87.567645569999996</v>
      </c>
      <c r="JS326" s="7">
        <v>99.481286780000005</v>
      </c>
      <c r="JT326" s="7">
        <v>123.05322339999999</v>
      </c>
      <c r="JU326" s="7">
        <v>106.5421451</v>
      </c>
      <c r="JV326" s="7">
        <v>108.8958939</v>
      </c>
      <c r="JW326" s="6">
        <v>114.3746872</v>
      </c>
      <c r="JX326" s="7">
        <v>92.664092659999994</v>
      </c>
      <c r="JY326" s="6">
        <v>94.549747490000001</v>
      </c>
      <c r="JZ326" s="7">
        <v>97.906776980000004</v>
      </c>
      <c r="KA326" s="6">
        <v>105.3124188</v>
      </c>
      <c r="KB326" s="7">
        <v>111.28095380000001</v>
      </c>
      <c r="KC326" s="7">
        <v>86.135733599999995</v>
      </c>
      <c r="KD326" s="6">
        <v>90.738203709999993</v>
      </c>
      <c r="KE326" s="6">
        <v>91.593041260000007</v>
      </c>
      <c r="KF326" s="6">
        <v>93.001455809999996</v>
      </c>
      <c r="KG326" s="7">
        <v>72.653209669999995</v>
      </c>
      <c r="KH326" s="6">
        <v>90.249891669999997</v>
      </c>
      <c r="KI326" s="6">
        <v>96.33076226</v>
      </c>
      <c r="KJ326" s="6">
        <v>83.315027459999996</v>
      </c>
      <c r="KK326" s="6">
        <v>98.440406350000003</v>
      </c>
      <c r="KM326" s="178">
        <v>6.2686249961168397</v>
      </c>
      <c r="KN326" s="178">
        <v>0.66318324525748928</v>
      </c>
      <c r="KO326" s="178">
        <v>1.6287849758932142</v>
      </c>
    </row>
    <row r="327" spans="1:301" ht="87.75" customHeight="1">
      <c r="A327" s="164" t="s">
        <v>1842</v>
      </c>
      <c r="B327" s="84" t="str">
        <f>"Chemistry 726"</f>
        <v>Chemistry 726</v>
      </c>
      <c r="C327" s="158" t="s">
        <v>1937</v>
      </c>
      <c r="D327" s="13" t="s">
        <v>576</v>
      </c>
      <c r="E327" s="163"/>
      <c r="F327" s="13"/>
      <c r="G327" s="2" t="s">
        <v>92</v>
      </c>
      <c r="H327" s="13" t="s">
        <v>1231</v>
      </c>
      <c r="I327" s="83" t="str">
        <f>"Chemistry 326"</f>
        <v>Chemistry 326</v>
      </c>
      <c r="J327" s="13">
        <v>327</v>
      </c>
      <c r="K327" s="4"/>
      <c r="L327" s="53">
        <v>0.69441096580458728</v>
      </c>
      <c r="M327" s="189" t="s">
        <v>1929</v>
      </c>
      <c r="N327" s="5">
        <v>34</v>
      </c>
      <c r="O327" s="6" t="s">
        <v>195</v>
      </c>
      <c r="P327" s="6">
        <v>959</v>
      </c>
      <c r="Q327" s="6"/>
      <c r="S327" s="7">
        <v>2181</v>
      </c>
      <c r="T327" s="6"/>
      <c r="U327" s="6"/>
      <c r="V327" s="6"/>
      <c r="W327" s="6"/>
      <c r="X327" s="6"/>
      <c r="Y327" s="6"/>
      <c r="Z327" s="6"/>
      <c r="AA327" s="116" t="s">
        <v>69</v>
      </c>
      <c r="AB327" s="116" t="s">
        <v>69</v>
      </c>
      <c r="AC327" s="116" t="s">
        <v>69</v>
      </c>
      <c r="AD327" s="116" t="s">
        <v>69</v>
      </c>
      <c r="AE327" s="116" t="s">
        <v>69</v>
      </c>
      <c r="AF327" s="116" t="s">
        <v>69</v>
      </c>
      <c r="AG327" s="10"/>
      <c r="AH327" s="10"/>
      <c r="AI327" s="10"/>
      <c r="AJ327" s="10"/>
      <c r="AK327" s="75">
        <v>0.89100000000000001</v>
      </c>
      <c r="AL327" s="117" t="s">
        <v>907</v>
      </c>
      <c r="AM327" s="89" t="s">
        <v>576</v>
      </c>
      <c r="AN327" s="118">
        <v>0.98894716310519704</v>
      </c>
      <c r="AO327" s="118">
        <v>1.3607382550335569</v>
      </c>
      <c r="AP327" s="118">
        <v>1.1460150525571087</v>
      </c>
      <c r="AQ327" s="118">
        <v>1.142029143997594</v>
      </c>
      <c r="AR327" s="80" t="s">
        <v>92</v>
      </c>
      <c r="AS327" s="7">
        <v>106.7036600694305</v>
      </c>
      <c r="AT327" s="119"/>
      <c r="AU327" s="89" t="s">
        <v>576</v>
      </c>
      <c r="AV327" s="7">
        <v>9.6435390299999995</v>
      </c>
      <c r="AW327" s="7">
        <v>-0.97099999999999997</v>
      </c>
      <c r="AX327" s="7">
        <v>-1.6279999999999999</v>
      </c>
      <c r="AY327" s="7"/>
      <c r="AZ327" s="7">
        <v>-25.949367088607602</v>
      </c>
      <c r="BA327" s="7">
        <v>-23.417721518987335</v>
      </c>
      <c r="BB327" s="187"/>
      <c r="BC327" s="7">
        <v>-27.292839779005519</v>
      </c>
      <c r="BD327" s="7">
        <v>5.1207830917874393</v>
      </c>
      <c r="BE327" s="7">
        <v>-11.834018246110311</v>
      </c>
      <c r="BF327" s="7">
        <v>3.0763218844984785</v>
      </c>
      <c r="BG327" s="7">
        <v>3.5964043956043912</v>
      </c>
      <c r="BH327" s="7">
        <v>10.526315789473685</v>
      </c>
      <c r="BI327" s="7">
        <v>18.796992481203006</v>
      </c>
      <c r="BJ327" s="167"/>
      <c r="BK327" s="7">
        <v>-0.191471536</v>
      </c>
      <c r="BL327" s="7"/>
      <c r="BM327" s="7">
        <v>15.612949342563155</v>
      </c>
      <c r="BN327" s="167"/>
      <c r="BO327" s="7">
        <v>7.5863999999999976</v>
      </c>
      <c r="BP327" s="7">
        <v>1.3201999999999998</v>
      </c>
      <c r="BQ327" s="7"/>
      <c r="BR327" s="7"/>
      <c r="BS327" s="7">
        <v>62.314646286024825</v>
      </c>
      <c r="BT327" s="7">
        <v>53.543899089227423</v>
      </c>
      <c r="BU327" s="75"/>
      <c r="BV327" s="7">
        <v>-1.5358109097280526</v>
      </c>
      <c r="BW327" s="7" t="s">
        <v>195</v>
      </c>
      <c r="BX327" s="6">
        <v>17.129777582074986</v>
      </c>
      <c r="BY327" s="6"/>
      <c r="BZ327" s="6">
        <v>11.256363527354125</v>
      </c>
      <c r="CA327" s="6"/>
      <c r="CB327" s="4"/>
      <c r="CC327" s="89" t="s">
        <v>576</v>
      </c>
      <c r="CD327" s="4">
        <v>-1.4031400192524899</v>
      </c>
      <c r="CE327" s="4">
        <v>-16.41653049918142</v>
      </c>
      <c r="CF327" s="4"/>
      <c r="CG327" s="89" t="s">
        <v>576</v>
      </c>
      <c r="CH327" s="6">
        <v>-22.9</v>
      </c>
      <c r="CI327" s="53"/>
      <c r="CJ327" s="6">
        <v>32000</v>
      </c>
      <c r="CK327" s="6">
        <v>32000</v>
      </c>
      <c r="CL327" s="8">
        <v>-50</v>
      </c>
      <c r="CM327" s="6">
        <v>16227.94</v>
      </c>
      <c r="CN327" s="9">
        <v>-65</v>
      </c>
      <c r="CO327" s="6">
        <v>32000</v>
      </c>
      <c r="CP327" s="5">
        <v>44</v>
      </c>
      <c r="CQ327" s="4">
        <v>30</v>
      </c>
      <c r="CR327" s="78">
        <v>17.96</v>
      </c>
      <c r="CS327" s="78">
        <v>8.83</v>
      </c>
      <c r="CT327" s="78">
        <v>12.34</v>
      </c>
      <c r="CU327" s="78">
        <v>0.08</v>
      </c>
      <c r="CV327" s="6">
        <v>111.78128271460736</v>
      </c>
      <c r="CW327" s="78"/>
      <c r="CX327" s="10">
        <v>30</v>
      </c>
      <c r="CY327" s="6">
        <v>92.701133410486094</v>
      </c>
      <c r="CZ327" s="2"/>
      <c r="DA327" s="11"/>
      <c r="DB327" s="11"/>
      <c r="DC327" s="11"/>
      <c r="DD327" s="120" t="s">
        <v>89</v>
      </c>
      <c r="DE327" s="120" t="s">
        <v>72</v>
      </c>
      <c r="DF327" s="89" t="s">
        <v>576</v>
      </c>
      <c r="DG327" s="12">
        <v>-10</v>
      </c>
      <c r="DH327" s="9"/>
      <c r="DI327" s="98">
        <v>0</v>
      </c>
      <c r="DJ327" s="102"/>
      <c r="DK327" s="1"/>
      <c r="DL327" s="103"/>
      <c r="DM327" s="46" t="s">
        <v>101</v>
      </c>
      <c r="DN327" s="10">
        <v>0</v>
      </c>
      <c r="DO327" s="10">
        <v>3</v>
      </c>
      <c r="DP327" s="11"/>
      <c r="DQ327" s="109"/>
      <c r="DR327" s="12"/>
      <c r="DS327" s="79">
        <v>0</v>
      </c>
      <c r="DT327" s="2"/>
      <c r="DU327" s="8">
        <v>1</v>
      </c>
      <c r="DV327" s="12"/>
      <c r="DW327" s="13">
        <v>100</v>
      </c>
      <c r="DX327" s="89" t="s">
        <v>576</v>
      </c>
      <c r="DY327" s="12">
        <v>-50</v>
      </c>
      <c r="DZ327" s="89" t="s">
        <v>576</v>
      </c>
      <c r="EA327" s="7">
        <v>13.92800515365091</v>
      </c>
      <c r="EB327" s="75">
        <v>-3.9699999999999999E-2</v>
      </c>
      <c r="EC327" s="75">
        <v>1.89E-2</v>
      </c>
      <c r="ED327" s="75">
        <v>3.7900000000000003E-2</v>
      </c>
      <c r="EE327" s="90">
        <v>0</v>
      </c>
      <c r="EF327" s="90">
        <v>0</v>
      </c>
      <c r="EG327" s="90">
        <v>0</v>
      </c>
      <c r="EH327" s="90">
        <v>0</v>
      </c>
      <c r="EI327" s="75"/>
      <c r="EJ327" s="89" t="s">
        <v>576</v>
      </c>
      <c r="EK327" s="91" t="s">
        <v>74</v>
      </c>
      <c r="EL327" s="91" t="s">
        <v>74</v>
      </c>
      <c r="EM327" s="91" t="s">
        <v>74</v>
      </c>
      <c r="EN327" s="91" t="s">
        <v>74</v>
      </c>
      <c r="EO327" s="91" t="s">
        <v>74</v>
      </c>
      <c r="EP327" s="91" t="s">
        <v>74</v>
      </c>
      <c r="EQ327" s="91" t="s">
        <v>74</v>
      </c>
      <c r="ER327" s="91" t="s">
        <v>74</v>
      </c>
      <c r="ES327" s="92" t="s">
        <v>74</v>
      </c>
      <c r="ET327" s="89" t="s">
        <v>576</v>
      </c>
      <c r="EU327" s="7">
        <v>5.83</v>
      </c>
      <c r="EV327" s="7">
        <v>3.48</v>
      </c>
      <c r="EW327" s="10"/>
      <c r="EX327" s="10"/>
      <c r="EY327" s="10"/>
      <c r="EZ327" s="10"/>
      <c r="FA327" s="75">
        <v>0.77086755759395775</v>
      </c>
      <c r="FB327" s="75">
        <v>0.8696766574149345</v>
      </c>
      <c r="FC327" s="75">
        <v>1.0621220849067354</v>
      </c>
      <c r="FD327" s="89" t="s">
        <v>576</v>
      </c>
      <c r="FE327" s="13"/>
      <c r="FF327" s="6">
        <v>0</v>
      </c>
      <c r="FG327" s="10" t="s">
        <v>75</v>
      </c>
      <c r="FH327" s="6">
        <v>32000</v>
      </c>
      <c r="FI327" s="10"/>
      <c r="FJ327" s="9"/>
      <c r="FK327" s="6">
        <v>8.7675355472804917</v>
      </c>
      <c r="FL327" s="6">
        <v>28.241064717621743</v>
      </c>
      <c r="FM327" s="6">
        <v>12.230215827338153</v>
      </c>
      <c r="FN327" s="6">
        <v>-25.806451612903246</v>
      </c>
      <c r="FO327" s="6">
        <v>-4.8048048048047853</v>
      </c>
      <c r="FP327" s="6">
        <v>-41.005702436495596</v>
      </c>
      <c r="FQ327" s="127">
        <v>0.65676665258414302</v>
      </c>
      <c r="FR327" s="122"/>
      <c r="FS327" s="121">
        <v>0.89617092185218328</v>
      </c>
      <c r="FT327" s="89" t="s">
        <v>576</v>
      </c>
      <c r="FU327" s="7">
        <v>-83.030061511367094</v>
      </c>
      <c r="FV327" s="7">
        <v>-310.07020813056567</v>
      </c>
      <c r="FW327" s="7">
        <v>-98.940505297473507</v>
      </c>
      <c r="FX327" s="7">
        <v>-214.44718402345302</v>
      </c>
      <c r="FY327" s="7">
        <v>-13.845310690507141</v>
      </c>
      <c r="FZ327" s="7">
        <v>58.451484257070298</v>
      </c>
      <c r="GA327" s="7">
        <v>-87.457761161837652</v>
      </c>
      <c r="GB327" s="7">
        <v>-6.0480151506493662</v>
      </c>
      <c r="GC327" s="89" t="s">
        <v>576</v>
      </c>
      <c r="GD327" s="92" t="s">
        <v>74</v>
      </c>
      <c r="GE327" s="92" t="s">
        <v>74</v>
      </c>
      <c r="GF327" s="123" t="s">
        <v>1403</v>
      </c>
      <c r="GG327" s="123" t="s">
        <v>1402</v>
      </c>
      <c r="GH327" s="124" t="s">
        <v>74</v>
      </c>
      <c r="GI327" s="125" t="s">
        <v>74</v>
      </c>
      <c r="GJ327" s="126" t="s">
        <v>81</v>
      </c>
      <c r="GK327" s="89" t="s">
        <v>576</v>
      </c>
      <c r="GL327" s="75">
        <v>2.3353288685976002E-2</v>
      </c>
      <c r="GM327" s="129">
        <v>-0.10742864943113301</v>
      </c>
      <c r="GN327" s="130">
        <v>2.9439180246904301E-2</v>
      </c>
      <c r="GO327" s="129">
        <v>-0.19904846463801401</v>
      </c>
      <c r="GP327" s="131">
        <v>-0.27333215412198603</v>
      </c>
      <c r="GQ327" s="129">
        <v>-0.200881288726692</v>
      </c>
      <c r="GR327" s="130">
        <v>5.4765179770080698E-2</v>
      </c>
      <c r="GS327" s="131">
        <v>-0.99414261152861005</v>
      </c>
      <c r="GT327" s="75">
        <v>2.3353288685976002E-2</v>
      </c>
      <c r="GU327" s="129">
        <v>-0.10742864943113301</v>
      </c>
      <c r="GV327" s="130">
        <v>2.9439180246904301E-2</v>
      </c>
      <c r="GW327" s="129">
        <v>-0.19904846463801401</v>
      </c>
      <c r="GX327" s="131">
        <v>-0.27333215412198603</v>
      </c>
      <c r="GY327" s="129">
        <v>-0.200881288726692</v>
      </c>
      <c r="GZ327" s="130">
        <v>5.4765179770080698E-2</v>
      </c>
      <c r="HA327" s="131">
        <v>-0.99414261152861005</v>
      </c>
      <c r="HB327" s="89" t="s">
        <v>576</v>
      </c>
      <c r="HC327" s="106"/>
      <c r="HD327" s="106"/>
      <c r="HE327" s="106"/>
      <c r="HF327" s="106"/>
      <c r="HG327" s="106"/>
      <c r="HH327" s="106"/>
      <c r="HI327" s="106"/>
      <c r="HJ327" s="106"/>
      <c r="HK327" s="106"/>
      <c r="HL327" s="106"/>
      <c r="HM327" s="106"/>
      <c r="HN327" s="106"/>
      <c r="HO327" s="106"/>
      <c r="HP327" s="106"/>
      <c r="HQ327" s="106"/>
      <c r="HR327" s="106"/>
      <c r="HS327" s="106"/>
      <c r="HT327" s="106"/>
      <c r="HU327" s="106"/>
      <c r="HV327" s="106"/>
      <c r="HW327" s="106"/>
      <c r="HX327" s="106"/>
      <c r="HY327" s="106"/>
      <c r="HZ327" s="106"/>
      <c r="IA327" s="89" t="s">
        <v>576</v>
      </c>
      <c r="IB327" s="42">
        <v>0.54290817291424298</v>
      </c>
      <c r="IC327" s="41">
        <v>0.96321745443851303</v>
      </c>
      <c r="ID327" s="13" t="s">
        <v>576</v>
      </c>
      <c r="IE327" s="6">
        <v>103.08585739999999</v>
      </c>
      <c r="IF327" s="6">
        <v>112.0933522</v>
      </c>
      <c r="IG327" s="6">
        <v>98.529411760000002</v>
      </c>
      <c r="IH327" s="6">
        <v>87.715105159999993</v>
      </c>
      <c r="II327" s="6">
        <v>90.77849861</v>
      </c>
      <c r="IJ327" s="6">
        <v>75.251695089999998</v>
      </c>
      <c r="IK327" s="6">
        <v>99.532431360000004</v>
      </c>
      <c r="IL327" s="7">
        <v>105.63057480000001</v>
      </c>
      <c r="IM327" s="6">
        <v>104.96359440000001</v>
      </c>
      <c r="IN327" s="6">
        <v>104.9535992</v>
      </c>
      <c r="IO327" s="6">
        <v>105.20534859999999</v>
      </c>
      <c r="IP327" s="7">
        <v>94.231950839999996</v>
      </c>
      <c r="IQ327" s="7">
        <v>99.672897199999994</v>
      </c>
      <c r="IR327" s="7">
        <v>100.5036496</v>
      </c>
      <c r="IS327" s="6">
        <v>94.613478689999994</v>
      </c>
      <c r="IT327" s="7">
        <v>90.902366860000001</v>
      </c>
      <c r="IU327" s="6">
        <v>93.951612900000001</v>
      </c>
      <c r="IV327" s="7">
        <v>93.272495759999998</v>
      </c>
      <c r="IW327" s="7">
        <v>103.91315489999999</v>
      </c>
      <c r="IX327" s="7">
        <v>91.043795619999997</v>
      </c>
      <c r="IY327" s="6">
        <v>70.125211030000003</v>
      </c>
      <c r="IZ327" s="6">
        <v>79.299502779999997</v>
      </c>
      <c r="JA327" s="6">
        <v>77.796433530000002</v>
      </c>
      <c r="JB327" s="6">
        <v>70.109992050000002</v>
      </c>
      <c r="JC327" s="6">
        <v>67.166188079999998</v>
      </c>
      <c r="JD327" s="7">
        <v>90.684109190000001</v>
      </c>
      <c r="JE327" s="7">
        <v>94.727209340000002</v>
      </c>
      <c r="JF327" s="7">
        <v>92.990654210000002</v>
      </c>
      <c r="JG327" s="7">
        <v>99.060601779999999</v>
      </c>
      <c r="JH327" s="6">
        <v>90.315866799999995</v>
      </c>
      <c r="JI327" s="7">
        <v>112.9066912</v>
      </c>
      <c r="JJ327" s="6">
        <v>88.157232699999994</v>
      </c>
      <c r="JK327" s="7">
        <v>102.85671550000001</v>
      </c>
      <c r="JL327" s="6">
        <v>73.195422539999996</v>
      </c>
      <c r="JM327" s="7">
        <v>93.322698270000004</v>
      </c>
      <c r="JN327" s="6">
        <v>96.181887950000004</v>
      </c>
      <c r="JO327" s="7">
        <v>88.832199549999999</v>
      </c>
      <c r="JP327" s="7"/>
      <c r="JQ327" s="6">
        <v>81.452066349999996</v>
      </c>
      <c r="JR327" s="6">
        <v>102.3531175</v>
      </c>
      <c r="JS327" s="7">
        <v>99.711275450000002</v>
      </c>
      <c r="JT327" s="7">
        <v>83.241236400000005</v>
      </c>
      <c r="JU327" s="7">
        <v>94.626559880000002</v>
      </c>
      <c r="JV327" s="7">
        <v>81.870560380000001</v>
      </c>
      <c r="JW327" s="6">
        <v>98.535956900000002</v>
      </c>
      <c r="JX327" s="7">
        <v>93.089285709999999</v>
      </c>
      <c r="JY327" s="6">
        <v>109.4758621</v>
      </c>
      <c r="JZ327" s="7">
        <v>96.505777120000005</v>
      </c>
      <c r="KA327" s="6">
        <v>106.0472396</v>
      </c>
      <c r="KB327" s="7">
        <v>107.479748</v>
      </c>
      <c r="KC327" s="7">
        <v>91.20082816</v>
      </c>
      <c r="KD327" s="6">
        <v>97.127791560000006</v>
      </c>
      <c r="KE327" s="6">
        <v>101.6741366</v>
      </c>
      <c r="KF327" s="6">
        <v>85.259055480000001</v>
      </c>
      <c r="KG327" s="7">
        <v>97.421066960000005</v>
      </c>
      <c r="KH327" s="6">
        <v>118.7735849</v>
      </c>
      <c r="KI327" s="6">
        <v>92.353216919999994</v>
      </c>
      <c r="KJ327" s="6">
        <v>121.50588980000001</v>
      </c>
      <c r="KK327" s="6">
        <v>79.081177519999997</v>
      </c>
      <c r="KM327" s="178">
        <v>1</v>
      </c>
      <c r="KN327" s="178">
        <v>1</v>
      </c>
      <c r="KO327" s="178" t="s">
        <v>1948</v>
      </c>
    </row>
    <row r="328" spans="1:301" ht="87.75" customHeight="1">
      <c r="A328" s="164" t="s">
        <v>1843</v>
      </c>
      <c r="B328" s="84" t="str">
        <f>"Chemistry 727"</f>
        <v>Chemistry 727</v>
      </c>
      <c r="C328" s="158" t="s">
        <v>1937</v>
      </c>
      <c r="D328" s="13" t="s">
        <v>344</v>
      </c>
      <c r="E328" s="163"/>
      <c r="F328" s="13"/>
      <c r="G328" s="2" t="s">
        <v>345</v>
      </c>
      <c r="H328" s="13" t="s">
        <v>1113</v>
      </c>
      <c r="I328" s="83" t="str">
        <f>"Chemistry 327"</f>
        <v>Chemistry 327</v>
      </c>
      <c r="J328" s="13">
        <v>328</v>
      </c>
      <c r="K328" s="4"/>
      <c r="L328" s="53">
        <v>0.94147510471816587</v>
      </c>
      <c r="M328" s="114"/>
      <c r="N328" s="5">
        <v>68</v>
      </c>
      <c r="O328" s="6">
        <v>83</v>
      </c>
      <c r="P328" s="6"/>
      <c r="Q328" s="6"/>
      <c r="S328" s="7">
        <v>2900</v>
      </c>
      <c r="T328" s="6"/>
      <c r="U328" s="6">
        <v>597.6</v>
      </c>
      <c r="V328" s="6">
        <v>618.70000000000005</v>
      </c>
      <c r="W328" s="6">
        <v>458.7</v>
      </c>
      <c r="X328" s="6">
        <v>519.69999999999993</v>
      </c>
      <c r="Y328" s="6">
        <v>698.9</v>
      </c>
      <c r="Z328" s="6">
        <v>335.70000000000005</v>
      </c>
      <c r="AA328" s="115" t="s">
        <v>68</v>
      </c>
      <c r="AB328" s="116" t="s">
        <v>69</v>
      </c>
      <c r="AC328" s="115" t="s">
        <v>68</v>
      </c>
      <c r="AD328" s="116" t="s">
        <v>69</v>
      </c>
      <c r="AE328" s="116" t="s">
        <v>69</v>
      </c>
      <c r="AF328" s="116" t="s">
        <v>69</v>
      </c>
      <c r="AG328" s="10"/>
      <c r="AH328" s="10"/>
      <c r="AI328" s="10"/>
      <c r="AJ328" s="10"/>
      <c r="AK328" s="75">
        <v>0.90600000000000003</v>
      </c>
      <c r="AL328" s="117" t="s">
        <v>907</v>
      </c>
      <c r="AM328" s="89" t="s">
        <v>344</v>
      </c>
      <c r="AN328" s="118">
        <v>0.83705473050160972</v>
      </c>
      <c r="AO328" s="118">
        <v>0.56888784054723429</v>
      </c>
      <c r="AP328" s="118">
        <v>1.1499744361756519</v>
      </c>
      <c r="AQ328" s="118"/>
      <c r="AR328" s="80" t="s">
        <v>92</v>
      </c>
      <c r="AS328" s="7">
        <v>110.66272946195107</v>
      </c>
      <c r="AT328" s="119"/>
      <c r="AU328" s="89" t="s">
        <v>344</v>
      </c>
      <c r="AV328" s="7">
        <v>-4.6252427000000003</v>
      </c>
      <c r="AW328" s="7">
        <v>-7.3280000000000003</v>
      </c>
      <c r="AX328" s="7">
        <v>-10.772</v>
      </c>
      <c r="AY328" s="7"/>
      <c r="AZ328" s="7">
        <v>9.0017950493081074</v>
      </c>
      <c r="BA328" s="7">
        <v>11.322350292177532</v>
      </c>
      <c r="BB328" s="187"/>
      <c r="BC328" s="7">
        <v>-7.0902937062937044</v>
      </c>
      <c r="BD328" s="7">
        <v>-0.82949184013323407</v>
      </c>
      <c r="BE328" s="7">
        <v>-8.9713865671641742</v>
      </c>
      <c r="BF328" s="7">
        <v>2.3270240506329087</v>
      </c>
      <c r="BG328" s="7">
        <v>-11.188810389610392</v>
      </c>
      <c r="BH328" s="7">
        <v>-2.4478444752461144</v>
      </c>
      <c r="BI328" s="7">
        <v>-18.24404698685133</v>
      </c>
      <c r="BJ328" s="77"/>
      <c r="BK328" s="7">
        <v>10.08472001</v>
      </c>
      <c r="BL328" s="7"/>
      <c r="BM328" s="7">
        <v>81.202385207200763</v>
      </c>
      <c r="BN328" s="77"/>
      <c r="BO328" s="7">
        <v>15.067399999999992</v>
      </c>
      <c r="BP328" s="7">
        <v>5.6621999999999986</v>
      </c>
      <c r="BQ328" s="7"/>
      <c r="BR328" s="7"/>
      <c r="BS328" s="7">
        <v>27.665259445305395</v>
      </c>
      <c r="BT328" s="7">
        <v>56.729928202685045</v>
      </c>
      <c r="BU328" s="75"/>
      <c r="BV328" s="7">
        <v>19.665026322736228</v>
      </c>
      <c r="BW328" s="7" t="s">
        <v>195</v>
      </c>
      <c r="BX328" s="6">
        <v>12.911379222036338</v>
      </c>
      <c r="BY328" s="6"/>
      <c r="BZ328" s="6">
        <v>19.261235962994128</v>
      </c>
      <c r="CA328" s="6"/>
      <c r="CB328" s="4"/>
      <c r="CC328" s="89" t="s">
        <v>344</v>
      </c>
      <c r="CD328" s="4">
        <v>-13.048843877316727</v>
      </c>
      <c r="CE328" s="4">
        <v>-2.3048782110753288</v>
      </c>
      <c r="CF328" s="4"/>
      <c r="CG328" s="89" t="s">
        <v>344</v>
      </c>
      <c r="CH328" s="6">
        <v>-43.7</v>
      </c>
      <c r="CI328" s="53"/>
      <c r="CJ328" s="6">
        <v>32000</v>
      </c>
      <c r="CK328" s="6">
        <v>32000</v>
      </c>
      <c r="CL328" s="8">
        <v>-31</v>
      </c>
      <c r="CM328" s="6">
        <v>32000</v>
      </c>
      <c r="CN328" s="9">
        <v>-27</v>
      </c>
      <c r="CO328" s="6">
        <v>32000</v>
      </c>
      <c r="CP328" s="5">
        <v>51</v>
      </c>
      <c r="CQ328" s="4">
        <v>0.19</v>
      </c>
      <c r="CR328" s="78">
        <v>25</v>
      </c>
      <c r="CS328" s="78">
        <v>17.5</v>
      </c>
      <c r="CT328" s="78">
        <v>10.31</v>
      </c>
      <c r="CU328" s="78">
        <v>3.81</v>
      </c>
      <c r="CV328" s="6">
        <v>66.607475248090068</v>
      </c>
      <c r="CW328" s="78"/>
      <c r="CX328" s="10">
        <v>30</v>
      </c>
      <c r="CY328" s="6">
        <v>89.461301205649647</v>
      </c>
      <c r="CZ328" s="2"/>
      <c r="DA328" s="11"/>
      <c r="DB328" s="11"/>
      <c r="DC328" s="11"/>
      <c r="DD328" s="120" t="s">
        <v>89</v>
      </c>
      <c r="DE328" s="120" t="s">
        <v>89</v>
      </c>
      <c r="DF328" s="89" t="s">
        <v>344</v>
      </c>
      <c r="DG328" s="12">
        <v>13</v>
      </c>
      <c r="DH328" s="9"/>
      <c r="DI328" s="98">
        <v>0</v>
      </c>
      <c r="DJ328" s="105"/>
      <c r="DK328" s="1"/>
      <c r="DL328" s="103"/>
      <c r="DM328" s="46" t="s">
        <v>101</v>
      </c>
      <c r="DN328" s="10">
        <v>0</v>
      </c>
      <c r="DO328" s="10">
        <v>0</v>
      </c>
      <c r="DP328" s="11"/>
      <c r="DQ328" s="109"/>
      <c r="DR328" s="12"/>
      <c r="DS328" s="79">
        <v>0</v>
      </c>
      <c r="DT328" s="2"/>
      <c r="DU328" s="8">
        <v>-15</v>
      </c>
      <c r="DV328" s="12"/>
      <c r="DW328" s="13">
        <v>100</v>
      </c>
      <c r="DX328" s="89" t="s">
        <v>344</v>
      </c>
      <c r="DY328" s="12">
        <v>-7</v>
      </c>
      <c r="DZ328" s="89" t="s">
        <v>344</v>
      </c>
      <c r="EA328" s="7">
        <v>-8.1940350821041399</v>
      </c>
      <c r="EB328" s="75">
        <v>-2.3199999999999998E-2</v>
      </c>
      <c r="EC328" s="75">
        <v>3.32E-2</v>
      </c>
      <c r="ED328" s="75">
        <v>-3.2899999999999999E-2</v>
      </c>
      <c r="EE328" s="90">
        <v>0</v>
      </c>
      <c r="EF328" s="90">
        <v>0</v>
      </c>
      <c r="EG328" s="90">
        <v>0</v>
      </c>
      <c r="EH328" s="90">
        <v>0</v>
      </c>
      <c r="EI328" s="75"/>
      <c r="EJ328" s="89" t="s">
        <v>344</v>
      </c>
      <c r="EK328" s="91" t="s">
        <v>74</v>
      </c>
      <c r="EL328" s="91" t="s">
        <v>74</v>
      </c>
      <c r="EM328" s="91" t="s">
        <v>74</v>
      </c>
      <c r="EN328" s="91" t="s">
        <v>74</v>
      </c>
      <c r="EO328" s="91" t="s">
        <v>74</v>
      </c>
      <c r="EP328" s="91" t="s">
        <v>74</v>
      </c>
      <c r="EQ328" s="91" t="s">
        <v>74</v>
      </c>
      <c r="ER328" s="91" t="s">
        <v>74</v>
      </c>
      <c r="ES328" s="92" t="s">
        <v>74</v>
      </c>
      <c r="ET328" s="89" t="s">
        <v>344</v>
      </c>
      <c r="EU328" s="7">
        <v>23.1</v>
      </c>
      <c r="EV328" s="7">
        <v>-0.186</v>
      </c>
      <c r="EW328" s="10"/>
      <c r="EX328" s="10"/>
      <c r="EY328" s="10"/>
      <c r="EZ328" s="10"/>
      <c r="FA328" s="75">
        <v>0.93247402884735509</v>
      </c>
      <c r="FB328" s="75">
        <v>0.86514841579652269</v>
      </c>
      <c r="FC328" s="75">
        <v>1.0193060335752224</v>
      </c>
      <c r="FD328" s="89" t="s">
        <v>344</v>
      </c>
      <c r="FE328" s="13"/>
      <c r="FF328" s="6">
        <v>0</v>
      </c>
      <c r="FG328" s="10" t="s">
        <v>94</v>
      </c>
      <c r="FH328" s="6">
        <v>32000</v>
      </c>
      <c r="FI328" s="10"/>
      <c r="FJ328" s="9"/>
      <c r="FK328" s="6">
        <v>-66.29841620555996</v>
      </c>
      <c r="FL328" s="6">
        <v>-21.556125754866116</v>
      </c>
      <c r="FM328" s="6">
        <v>13.052415210688617</v>
      </c>
      <c r="FN328" s="6">
        <v>37.988115449915114</v>
      </c>
      <c r="FO328" s="6">
        <v>36.636636636636666</v>
      </c>
      <c r="FP328" s="6">
        <v>35.925349922239505</v>
      </c>
      <c r="FQ328" s="127">
        <v>0.50098903893253388</v>
      </c>
      <c r="FR328" s="122"/>
      <c r="FS328" s="121">
        <v>0.63749445581102537</v>
      </c>
      <c r="FT328" s="89" t="s">
        <v>344</v>
      </c>
      <c r="FU328" s="7">
        <v>51.698472178479363</v>
      </c>
      <c r="FV328" s="7">
        <v>-53.522009746703489</v>
      </c>
      <c r="FW328" s="7">
        <v>51.51762119977279</v>
      </c>
      <c r="FX328" s="7">
        <v>-26.510934309414267</v>
      </c>
      <c r="FY328" s="7">
        <v>-143.76121395574225</v>
      </c>
      <c r="FZ328" s="7">
        <v>11.599243596705289</v>
      </c>
      <c r="GA328" s="7">
        <v>-147.81077000503271</v>
      </c>
      <c r="GB328" s="7">
        <v>80.506599838371301</v>
      </c>
      <c r="GC328" s="89" t="s">
        <v>344</v>
      </c>
      <c r="GD328" s="92" t="s">
        <v>74</v>
      </c>
      <c r="GE328" s="92" t="s">
        <v>74</v>
      </c>
      <c r="GF328" s="123" t="s">
        <v>1401</v>
      </c>
      <c r="GG328" s="123" t="s">
        <v>1402</v>
      </c>
      <c r="GH328" s="124" t="s">
        <v>81</v>
      </c>
      <c r="GI328" s="125" t="s">
        <v>74</v>
      </c>
      <c r="GJ328" s="126" t="s">
        <v>74</v>
      </c>
      <c r="GK328" s="89" t="s">
        <v>344</v>
      </c>
      <c r="GL328" s="75">
        <v>0.269769013577699</v>
      </c>
      <c r="GM328" s="129">
        <v>-0.20630125301404101</v>
      </c>
      <c r="GN328" s="130">
        <v>6.01970266884361E-2</v>
      </c>
      <c r="GO328" s="129">
        <v>-0.28239661422753898</v>
      </c>
      <c r="GP328" s="131">
        <v>-0.41410814557124498</v>
      </c>
      <c r="GQ328" s="129">
        <v>8.9635183187754097E-2</v>
      </c>
      <c r="GR328" s="130">
        <v>5.78475554413551E-2</v>
      </c>
      <c r="GS328" s="131">
        <v>-0.62503822013402499</v>
      </c>
      <c r="GT328" s="75">
        <v>0.269769013577699</v>
      </c>
      <c r="GU328" s="129">
        <v>-0.20630125301404101</v>
      </c>
      <c r="GV328" s="130">
        <v>6.01970266884361E-2</v>
      </c>
      <c r="GW328" s="129">
        <v>-0.28239661422753898</v>
      </c>
      <c r="GX328" s="131">
        <v>-0.41410814557124498</v>
      </c>
      <c r="GY328" s="129">
        <v>8.9635183187754097E-2</v>
      </c>
      <c r="GZ328" s="130">
        <v>5.78475554413551E-2</v>
      </c>
      <c r="HA328" s="131">
        <v>-0.62503822013402499</v>
      </c>
      <c r="HB328" s="89" t="s">
        <v>344</v>
      </c>
      <c r="HC328" s="136">
        <v>18.030340268353601</v>
      </c>
      <c r="HD328" s="136">
        <v>12.701293283270701</v>
      </c>
      <c r="HE328" s="138">
        <v>65.198333038633507</v>
      </c>
      <c r="HF328" s="136">
        <v>8</v>
      </c>
      <c r="HG328" s="136">
        <v>12.8620138609969</v>
      </c>
      <c r="HH328" s="136">
        <v>3.77429357135959</v>
      </c>
      <c r="HI328" s="136">
        <v>0.77482710619455497</v>
      </c>
      <c r="HJ328" s="136">
        <v>0.66490039407799995</v>
      </c>
      <c r="HK328" s="136">
        <v>7.3020495183704002</v>
      </c>
      <c r="HL328" s="136">
        <v>4.1669531503657504</v>
      </c>
      <c r="HM328" s="136">
        <v>5.3599491271900197</v>
      </c>
      <c r="HN328" s="136">
        <v>0.71264046945903003</v>
      </c>
      <c r="HO328" s="136">
        <v>21.7793195108985</v>
      </c>
      <c r="HP328" s="136">
        <v>3.0639647466362998</v>
      </c>
      <c r="HQ328" s="136">
        <v>5.6145759939098001</v>
      </c>
      <c r="HR328" s="136">
        <v>1.9991895876947501</v>
      </c>
      <c r="HS328" s="136">
        <v>5.36015691847052</v>
      </c>
      <c r="HT328" s="136">
        <v>24.463720126691602</v>
      </c>
      <c r="HU328" s="136">
        <v>20.509219147668801</v>
      </c>
      <c r="HV328" s="136">
        <v>11.646115694678601</v>
      </c>
      <c r="HW328" s="136">
        <v>1.6633821644639899</v>
      </c>
      <c r="HX328" s="136">
        <v>5.8898439880779998</v>
      </c>
      <c r="HY328" s="136">
        <v>3.44455189593344</v>
      </c>
      <c r="HZ328" s="136">
        <v>9.4896509740259791</v>
      </c>
      <c r="IA328" s="89" t="s">
        <v>344</v>
      </c>
      <c r="IB328" s="128">
        <v>0.28401743591295098</v>
      </c>
      <c r="IC328" s="42">
        <v>0.81619140011965696</v>
      </c>
      <c r="ID328" s="13" t="s">
        <v>344</v>
      </c>
      <c r="IE328" s="6">
        <v>105.2663438</v>
      </c>
      <c r="IF328" s="6">
        <v>100.8059641</v>
      </c>
      <c r="IG328" s="6">
        <v>85.115207369999993</v>
      </c>
      <c r="IH328" s="6">
        <v>92.744256050000004</v>
      </c>
      <c r="II328" s="6">
        <v>88.826881510000007</v>
      </c>
      <c r="IJ328" s="6">
        <v>90.238434889999994</v>
      </c>
      <c r="IK328" s="6">
        <v>68.557703309999994</v>
      </c>
      <c r="IL328" s="7">
        <v>31.470247740000001</v>
      </c>
      <c r="IM328" s="6">
        <v>98.06749198</v>
      </c>
      <c r="IN328" s="6">
        <v>64.055749129999995</v>
      </c>
      <c r="IO328" s="6">
        <v>96.537932760000004</v>
      </c>
      <c r="IP328" s="7">
        <v>57.098803199999999</v>
      </c>
      <c r="IQ328" s="7">
        <v>105.33614230000001</v>
      </c>
      <c r="IR328" s="7">
        <v>102.67239410000001</v>
      </c>
      <c r="IS328" s="6">
        <v>72.754200249999997</v>
      </c>
      <c r="IT328" s="7">
        <v>64.329361129999995</v>
      </c>
      <c r="IU328" s="6">
        <v>98.087098089999998</v>
      </c>
      <c r="IV328" s="7">
        <v>71.110554649999997</v>
      </c>
      <c r="IW328" s="7">
        <v>87.323719229999995</v>
      </c>
      <c r="IX328" s="7">
        <v>41.453192250000001</v>
      </c>
      <c r="IY328" s="6">
        <v>67.000960199999994</v>
      </c>
      <c r="IZ328" s="6">
        <v>57.277198030000001</v>
      </c>
      <c r="JA328" s="6">
        <v>58.64420878</v>
      </c>
      <c r="JB328" s="6">
        <v>58.272274619999997</v>
      </c>
      <c r="JC328" s="6">
        <v>51.465313620000003</v>
      </c>
      <c r="JD328" s="7"/>
      <c r="JE328" s="7">
        <v>59.429442510000001</v>
      </c>
      <c r="JF328" s="7">
        <v>77.009424969999998</v>
      </c>
      <c r="JG328" s="7">
        <v>80.091730740000003</v>
      </c>
      <c r="JH328" s="6">
        <v>65.717438130000005</v>
      </c>
      <c r="JI328" s="7">
        <v>86.056953800000002</v>
      </c>
      <c r="JJ328" s="6">
        <v>58.685521450000003</v>
      </c>
      <c r="JK328" s="7">
        <v>86.229774239999998</v>
      </c>
      <c r="JL328" s="6">
        <v>61.667000600000001</v>
      </c>
      <c r="JM328" s="7">
        <v>69.461525390000006</v>
      </c>
      <c r="JN328" s="6">
        <v>83.675726929999996</v>
      </c>
      <c r="JO328" s="7">
        <v>81.642797959999996</v>
      </c>
      <c r="JP328" s="7"/>
      <c r="JQ328" s="6">
        <v>71.188567059999997</v>
      </c>
      <c r="JR328" s="6">
        <v>72.353608519999995</v>
      </c>
      <c r="JS328" s="7">
        <v>47.659642660000003</v>
      </c>
      <c r="JT328" s="7">
        <v>81.079211349999994</v>
      </c>
      <c r="JU328" s="7">
        <v>81.871679869999994</v>
      </c>
      <c r="JV328" s="7">
        <v>53.265123420000002</v>
      </c>
      <c r="JW328" s="6">
        <v>69.172164910000006</v>
      </c>
      <c r="JX328" s="7">
        <v>71.336518650000002</v>
      </c>
      <c r="JY328" s="6">
        <v>103.94101980000001</v>
      </c>
      <c r="JZ328" s="7">
        <v>70.831725860000006</v>
      </c>
      <c r="KA328" s="6">
        <v>107.3894037</v>
      </c>
      <c r="KB328" s="7">
        <v>79.735373170000003</v>
      </c>
      <c r="KC328" s="7">
        <v>71.669917679999998</v>
      </c>
      <c r="KD328" s="6">
        <v>79.72342965</v>
      </c>
      <c r="KE328" s="6">
        <v>94.740354539999998</v>
      </c>
      <c r="KF328" s="6">
        <v>69.162491419999995</v>
      </c>
      <c r="KG328" s="7">
        <v>52.096580750000001</v>
      </c>
      <c r="KH328" s="6">
        <v>90.323437600000005</v>
      </c>
      <c r="KI328" s="6">
        <v>78.585814990000003</v>
      </c>
      <c r="KJ328" s="6">
        <v>103.8367939</v>
      </c>
      <c r="KK328" s="6">
        <v>74.121596420000003</v>
      </c>
      <c r="KM328" s="178">
        <v>2.0333841445269201</v>
      </c>
      <c r="KN328" s="178">
        <v>2.1006005617005901</v>
      </c>
      <c r="KO328" s="178">
        <v>0.89067100441812208</v>
      </c>
    </row>
    <row r="329" spans="1:301" ht="87.75" customHeight="1">
      <c r="A329" s="164" t="s">
        <v>1844</v>
      </c>
      <c r="B329" s="84" t="str">
        <f>"Chemistry 728"</f>
        <v>Chemistry 728</v>
      </c>
      <c r="C329" s="158" t="s">
        <v>1937</v>
      </c>
      <c r="D329" s="13" t="s">
        <v>591</v>
      </c>
      <c r="E329" s="163"/>
      <c r="F329" s="13"/>
      <c r="G329" s="2" t="s">
        <v>92</v>
      </c>
      <c r="H329" s="13" t="s">
        <v>1245</v>
      </c>
      <c r="I329" s="83" t="str">
        <f>"Chemistry 328"</f>
        <v>Chemistry 328</v>
      </c>
      <c r="J329" s="13">
        <v>329</v>
      </c>
      <c r="K329" s="4"/>
      <c r="L329" s="53">
        <v>0.94905114048773653</v>
      </c>
      <c r="M329" s="162"/>
      <c r="N329" s="5">
        <v>81</v>
      </c>
      <c r="O329" s="6" t="s">
        <v>195</v>
      </c>
      <c r="P329" s="6">
        <v>1160</v>
      </c>
      <c r="Q329" s="6"/>
      <c r="S329" s="7">
        <v>493.5</v>
      </c>
      <c r="T329" s="6">
        <v>543.77</v>
      </c>
      <c r="U329" s="6">
        <v>784</v>
      </c>
      <c r="V329" s="6">
        <v>400.5</v>
      </c>
      <c r="W329" s="6">
        <v>308.90000000000003</v>
      </c>
      <c r="X329" s="6">
        <v>86.55</v>
      </c>
      <c r="Y329" s="6">
        <v>91.53</v>
      </c>
      <c r="Z329" s="6">
        <v>181.29999999999998</v>
      </c>
      <c r="AA329" s="115" t="s">
        <v>68</v>
      </c>
      <c r="AB329" s="115" t="s">
        <v>68</v>
      </c>
      <c r="AC329" s="116" t="s">
        <v>69</v>
      </c>
      <c r="AD329" s="115" t="s">
        <v>68</v>
      </c>
      <c r="AE329" s="116" t="s">
        <v>69</v>
      </c>
      <c r="AF329" s="116" t="s">
        <v>69</v>
      </c>
      <c r="AG329" s="10"/>
      <c r="AH329" s="10"/>
      <c r="AI329" s="10"/>
      <c r="AJ329" s="10"/>
      <c r="AK329" s="75">
        <v>0.89800000000000002</v>
      </c>
      <c r="AL329" s="117" t="s">
        <v>907</v>
      </c>
      <c r="AM329" s="89" t="s">
        <v>591</v>
      </c>
      <c r="AN329" s="118">
        <v>-6.2416020111828703E-3</v>
      </c>
      <c r="AO329" s="118">
        <v>-4.0268456375838924E-2</v>
      </c>
      <c r="AP329" s="118">
        <v>1.2316722597096428E-2</v>
      </c>
      <c r="AQ329" s="118">
        <v>3.2807501982119909E-4</v>
      </c>
      <c r="AR329" s="80" t="s">
        <v>70</v>
      </c>
      <c r="AS329" s="7">
        <v>65.584999840081835</v>
      </c>
      <c r="AT329" s="119"/>
      <c r="AU329" s="89" t="s">
        <v>591</v>
      </c>
      <c r="AV329" s="7">
        <v>99.139268400000006</v>
      </c>
      <c r="AW329" s="7">
        <v>89.858999999999995</v>
      </c>
      <c r="AX329" s="7">
        <v>44.628</v>
      </c>
      <c r="AY329" s="7"/>
      <c r="AZ329" s="7">
        <v>92.405063291139243</v>
      </c>
      <c r="BA329" s="7">
        <v>34.810126582278471</v>
      </c>
      <c r="BB329" s="187"/>
      <c r="BC329" s="7">
        <v>96.022077348066304</v>
      </c>
      <c r="BD329" s="7">
        <v>96.328512560386471</v>
      </c>
      <c r="BE329" s="7">
        <v>91.843492362093357</v>
      </c>
      <c r="BF329" s="7">
        <v>79.368115197568386</v>
      </c>
      <c r="BG329" s="7">
        <v>88.211789010989008</v>
      </c>
      <c r="BH329" s="7">
        <v>113.90977443609023</v>
      </c>
      <c r="BI329" s="7">
        <v>90.225563909774436</v>
      </c>
      <c r="BJ329" s="165">
        <v>1.1399999999999999</v>
      </c>
      <c r="BK329" s="7">
        <v>63.967403410000003</v>
      </c>
      <c r="BL329" s="7"/>
      <c r="BM329" s="7">
        <v>100</v>
      </c>
      <c r="BN329" s="77">
        <v>870</v>
      </c>
      <c r="BO329" s="7">
        <v>26.911249999999999</v>
      </c>
      <c r="BP329" s="7">
        <v>54.961500000000001</v>
      </c>
      <c r="BQ329" s="7">
        <v>6688.2000000000007</v>
      </c>
      <c r="BR329" s="7">
        <v>5616.2833333333328</v>
      </c>
      <c r="BS329" s="7">
        <v>0</v>
      </c>
      <c r="BT329" s="7">
        <v>84.028540270142514</v>
      </c>
      <c r="BU329" s="75">
        <v>8.1999999999999993</v>
      </c>
      <c r="BV329" s="7">
        <v>53.365183539084214</v>
      </c>
      <c r="BW329" s="7" t="s">
        <v>195</v>
      </c>
      <c r="BX329" s="6">
        <v>-45.165440663831376</v>
      </c>
      <c r="BY329" s="6"/>
      <c r="BZ329" s="6">
        <v>-10.70685638568758</v>
      </c>
      <c r="CA329" s="6"/>
      <c r="CB329" s="4"/>
      <c r="CC329" s="89" t="s">
        <v>591</v>
      </c>
      <c r="CD329" s="4">
        <v>-15.581538630041585</v>
      </c>
      <c r="CE329" s="4">
        <v>63.179657935187748</v>
      </c>
      <c r="CF329" s="4"/>
      <c r="CG329" s="89" t="s">
        <v>591</v>
      </c>
      <c r="CH329" s="6">
        <v>15.77</v>
      </c>
      <c r="CI329" s="53"/>
      <c r="CJ329" s="6">
        <v>4056.99</v>
      </c>
      <c r="CK329" s="6">
        <v>4000</v>
      </c>
      <c r="CL329" s="8">
        <v>100</v>
      </c>
      <c r="CM329" s="6">
        <v>6349.6</v>
      </c>
      <c r="CN329" s="9">
        <v>10</v>
      </c>
      <c r="CO329" s="6">
        <v>12185.92</v>
      </c>
      <c r="CP329" s="5">
        <v>14</v>
      </c>
      <c r="CQ329" s="4">
        <v>30</v>
      </c>
      <c r="CR329" s="78">
        <v>8.3000000000000004E-2</v>
      </c>
      <c r="CS329" s="78">
        <v>0.32</v>
      </c>
      <c r="CT329" s="78">
        <v>0.53</v>
      </c>
      <c r="CU329" s="78">
        <v>7.0999999999999994E-2</v>
      </c>
      <c r="CV329" s="6">
        <v>122.71656533423931</v>
      </c>
      <c r="CW329" s="78"/>
      <c r="CX329" s="10">
        <v>30</v>
      </c>
      <c r="CY329" s="6">
        <v>92.436125697631994</v>
      </c>
      <c r="CZ329" s="2"/>
      <c r="DA329" s="11"/>
      <c r="DB329" s="11"/>
      <c r="DC329" s="11"/>
      <c r="DD329" s="120" t="s">
        <v>72</v>
      </c>
      <c r="DE329" s="120" t="s">
        <v>71</v>
      </c>
      <c r="DF329" s="89" t="s">
        <v>591</v>
      </c>
      <c r="DG329" s="12">
        <v>71</v>
      </c>
      <c r="DH329" s="9"/>
      <c r="DI329" s="98">
        <v>62.5</v>
      </c>
      <c r="DJ329" s="102"/>
      <c r="DK329" s="1"/>
      <c r="DL329" s="103"/>
      <c r="DM329" s="46" t="s">
        <v>101</v>
      </c>
      <c r="DN329" s="10">
        <v>0</v>
      </c>
      <c r="DO329" s="10">
        <v>4</v>
      </c>
      <c r="DP329" s="56"/>
      <c r="DQ329" s="55"/>
      <c r="DR329" s="12"/>
      <c r="DS329" s="79">
        <v>0</v>
      </c>
      <c r="DT329" s="2"/>
      <c r="DU329" s="8">
        <v>89.89</v>
      </c>
      <c r="DV329" s="12"/>
      <c r="DW329" s="13">
        <v>100</v>
      </c>
      <c r="DX329" s="89" t="s">
        <v>591</v>
      </c>
      <c r="DY329" s="12">
        <v>-12</v>
      </c>
      <c r="DZ329" s="89" t="s">
        <v>591</v>
      </c>
      <c r="EA329" s="7">
        <v>61.090312209452101</v>
      </c>
      <c r="EB329" s="75">
        <v>2.3400000000000001E-2</v>
      </c>
      <c r="EC329" s="75">
        <v>-3.2800000000000003E-2</v>
      </c>
      <c r="ED329" s="75">
        <v>-5.16E-2</v>
      </c>
      <c r="EE329" s="90">
        <v>1.9973368841544641</v>
      </c>
      <c r="EF329" s="90">
        <v>0</v>
      </c>
      <c r="EG329" s="90">
        <v>0</v>
      </c>
      <c r="EH329" s="90">
        <v>0</v>
      </c>
      <c r="EI329" s="75"/>
      <c r="EJ329" s="89" t="s">
        <v>591</v>
      </c>
      <c r="EK329" s="91" t="s">
        <v>74</v>
      </c>
      <c r="EL329" s="91" t="s">
        <v>74</v>
      </c>
      <c r="EM329" s="91" t="s">
        <v>74</v>
      </c>
      <c r="EN329" s="91" t="s">
        <v>74</v>
      </c>
      <c r="EO329" s="91" t="s">
        <v>74</v>
      </c>
      <c r="EP329" s="91" t="s">
        <v>74</v>
      </c>
      <c r="EQ329" s="91" t="s">
        <v>74</v>
      </c>
      <c r="ER329" s="91" t="s">
        <v>74</v>
      </c>
      <c r="ES329" s="92" t="s">
        <v>74</v>
      </c>
      <c r="ET329" s="89" t="s">
        <v>591</v>
      </c>
      <c r="EU329" s="7">
        <v>98.5</v>
      </c>
      <c r="EV329" s="7">
        <v>30.2</v>
      </c>
      <c r="EW329" s="10" t="s">
        <v>102</v>
      </c>
      <c r="EX329" s="10">
        <v>4470</v>
      </c>
      <c r="EY329" s="10" t="s">
        <v>102</v>
      </c>
      <c r="EZ329" s="10">
        <v>40200</v>
      </c>
      <c r="FA329" s="75">
        <v>0.97314523596899427</v>
      </c>
      <c r="FB329" s="75">
        <v>0.28108361155546369</v>
      </c>
      <c r="FC329" s="75">
        <v>0.94477650739523455</v>
      </c>
      <c r="FD329" s="89" t="s">
        <v>591</v>
      </c>
      <c r="FE329" s="15" t="s">
        <v>113</v>
      </c>
      <c r="FF329" s="6">
        <v>26.67</v>
      </c>
      <c r="FG329" s="10"/>
      <c r="FH329" s="6">
        <v>16112.42</v>
      </c>
      <c r="FI329" s="10">
        <v>3.51</v>
      </c>
      <c r="FJ329" s="9"/>
      <c r="FK329" s="6">
        <v>-6.9846953838534898</v>
      </c>
      <c r="FL329" s="6">
        <v>39.453256615607899</v>
      </c>
      <c r="FM329" s="6">
        <v>-12.024665981500471</v>
      </c>
      <c r="FN329" s="6">
        <v>-30.645161290322555</v>
      </c>
      <c r="FO329" s="6">
        <v>-1.2012012012011741</v>
      </c>
      <c r="FP329" s="6">
        <v>8.1389320891653743</v>
      </c>
      <c r="FQ329" s="127">
        <v>0.95042240584294124</v>
      </c>
      <c r="FR329" s="122"/>
      <c r="FS329" s="121">
        <v>0.98766196805839213</v>
      </c>
      <c r="FT329" s="89" t="s">
        <v>591</v>
      </c>
      <c r="FU329" s="7">
        <v>15.418977895758468</v>
      </c>
      <c r="FV329" s="7">
        <v>-3.6454887725873242</v>
      </c>
      <c r="FW329" s="7">
        <v>-12.274332567731093</v>
      </c>
      <c r="FX329" s="7">
        <v>-26.829516280724963</v>
      </c>
      <c r="FY329" s="7">
        <v>29.694741471420315</v>
      </c>
      <c r="FZ329" s="7">
        <v>48.11643117022507</v>
      </c>
      <c r="GA329" s="7">
        <v>-8.0882881587461384</v>
      </c>
      <c r="GB329" s="7">
        <v>-45.147465776348319</v>
      </c>
      <c r="GC329" s="89" t="s">
        <v>591</v>
      </c>
      <c r="GD329" s="92" t="s">
        <v>74</v>
      </c>
      <c r="GE329" s="92" t="s">
        <v>74</v>
      </c>
      <c r="GF329" s="123" t="s">
        <v>1402</v>
      </c>
      <c r="GG329" s="123" t="s">
        <v>1402</v>
      </c>
      <c r="GH329" s="124" t="s">
        <v>81</v>
      </c>
      <c r="GI329" s="125" t="s">
        <v>81</v>
      </c>
      <c r="GJ329" s="126" t="s">
        <v>81</v>
      </c>
      <c r="GK329" s="89" t="s">
        <v>591</v>
      </c>
      <c r="GL329" s="75">
        <v>-0.113086884586054</v>
      </c>
      <c r="GM329" s="129">
        <v>0.15204955309794499</v>
      </c>
      <c r="GN329" s="130">
        <v>-5.9610109540697898E-2</v>
      </c>
      <c r="GO329" s="129">
        <v>-8.8647615728780799E-2</v>
      </c>
      <c r="GP329" s="131">
        <v>-0.14638488937447899</v>
      </c>
      <c r="GQ329" s="129">
        <v>3.8648399533702298E-2</v>
      </c>
      <c r="GR329" s="130">
        <v>0.50625944572932202</v>
      </c>
      <c r="GS329" s="131">
        <v>0.21826717537669499</v>
      </c>
      <c r="GT329" s="75">
        <v>-0.113086884586054</v>
      </c>
      <c r="GU329" s="129">
        <v>0.15204955309794499</v>
      </c>
      <c r="GV329" s="130">
        <v>-5.9610109540697898E-2</v>
      </c>
      <c r="GW329" s="129">
        <v>-8.8647615728780799E-2</v>
      </c>
      <c r="GX329" s="131">
        <v>-0.14638488937447899</v>
      </c>
      <c r="GY329" s="129">
        <v>3.8648399533702298E-2</v>
      </c>
      <c r="GZ329" s="130">
        <v>0.50625944572932202</v>
      </c>
      <c r="HA329" s="131">
        <v>0.21826717537669499</v>
      </c>
      <c r="HB329" s="89" t="s">
        <v>591</v>
      </c>
      <c r="HC329" s="137">
        <v>99.726580402398994</v>
      </c>
      <c r="HD329" s="136">
        <v>28.970588235294102</v>
      </c>
      <c r="HE329" s="137">
        <v>97.627111004788105</v>
      </c>
      <c r="HF329" s="136">
        <v>2</v>
      </c>
      <c r="HG329" s="137">
        <v>85.520132835201395</v>
      </c>
      <c r="HH329" s="139">
        <v>42.297045127233901</v>
      </c>
      <c r="HI329" s="136">
        <v>27.883568794704299</v>
      </c>
      <c r="HJ329" s="137">
        <v>77.5217885749842</v>
      </c>
      <c r="HK329" s="139">
        <v>42.357109148072098</v>
      </c>
      <c r="HL329" s="139">
        <v>36.377184035624502</v>
      </c>
      <c r="HM329" s="137">
        <v>84.845656006447001</v>
      </c>
      <c r="HN329" s="138">
        <v>56.433789030849901</v>
      </c>
      <c r="HO329" s="137">
        <v>78.357450796625997</v>
      </c>
      <c r="HP329" s="137">
        <v>83.829690297835398</v>
      </c>
      <c r="HQ329" s="136">
        <v>29.688449063388301</v>
      </c>
      <c r="HR329" s="136">
        <v>9.3045840098326398</v>
      </c>
      <c r="HS329" s="136">
        <v>4.6555758879905804</v>
      </c>
      <c r="HT329" s="137">
        <v>82.676120990945094</v>
      </c>
      <c r="HU329" s="138">
        <v>62.616536705113603</v>
      </c>
      <c r="HV329" s="137">
        <v>77.937255179574294</v>
      </c>
      <c r="HW329" s="137">
        <v>76.136047296831805</v>
      </c>
      <c r="HX329" s="136">
        <v>3.81922177378395</v>
      </c>
      <c r="HY329" s="138">
        <v>59.8368911482969</v>
      </c>
      <c r="HZ329" s="137">
        <v>86.391004828504805</v>
      </c>
      <c r="IA329" s="89" t="s">
        <v>591</v>
      </c>
      <c r="IB329" s="133">
        <v>9.42239746686276E-2</v>
      </c>
      <c r="IC329" s="128">
        <v>0.377315601256271</v>
      </c>
      <c r="ID329" s="13" t="s">
        <v>591</v>
      </c>
      <c r="IE329" s="6">
        <v>108.0868294</v>
      </c>
      <c r="IF329" s="6">
        <v>108.19319249999999</v>
      </c>
      <c r="IG329" s="6">
        <v>103.8764006</v>
      </c>
      <c r="IH329" s="6">
        <v>92.87863591</v>
      </c>
      <c r="II329" s="6">
        <v>117.6594782</v>
      </c>
      <c r="IJ329" s="6">
        <v>92.513532839999996</v>
      </c>
      <c r="IK329" s="6">
        <v>103.5047792</v>
      </c>
      <c r="IL329" s="7">
        <v>98.467121320000004</v>
      </c>
      <c r="IM329" s="6">
        <v>107.68962209999999</v>
      </c>
      <c r="IN329" s="6">
        <v>101.262123</v>
      </c>
      <c r="IO329" s="6">
        <v>96.570425909999997</v>
      </c>
      <c r="IP329" s="7">
        <v>99.235225959999994</v>
      </c>
      <c r="IQ329" s="7">
        <v>111.48080090000001</v>
      </c>
      <c r="IR329" s="7">
        <v>109.9320324</v>
      </c>
      <c r="IS329" s="6">
        <v>107.74254190000001</v>
      </c>
      <c r="IT329" s="7">
        <v>106.5972845</v>
      </c>
      <c r="IU329" s="6">
        <v>111.6085705</v>
      </c>
      <c r="IV329" s="7">
        <v>110.2593621</v>
      </c>
      <c r="IW329" s="7">
        <v>107.1487788</v>
      </c>
      <c r="IX329" s="7">
        <v>101.2447499</v>
      </c>
      <c r="IY329" s="6">
        <v>97.522108399999993</v>
      </c>
      <c r="IZ329" s="6">
        <v>101.35501360000001</v>
      </c>
      <c r="JA329" s="6">
        <v>82.985223520000005</v>
      </c>
      <c r="JB329" s="6">
        <v>97.587167809999997</v>
      </c>
      <c r="JC329" s="6">
        <v>99.052971170000006</v>
      </c>
      <c r="JD329" s="7">
        <v>98.888696949999996</v>
      </c>
      <c r="JE329" s="7">
        <v>104.0654564</v>
      </c>
      <c r="JF329" s="7">
        <v>112.7392017</v>
      </c>
      <c r="JG329" s="7">
        <v>104.257666</v>
      </c>
      <c r="JH329" s="6">
        <v>113.51862800000001</v>
      </c>
      <c r="JI329" s="7">
        <v>110.4258892</v>
      </c>
      <c r="JJ329" s="6">
        <v>107.1805909</v>
      </c>
      <c r="JK329" s="7">
        <v>112.20085159999999</v>
      </c>
      <c r="JL329" s="6">
        <v>94.850404569999995</v>
      </c>
      <c r="JM329" s="7">
        <v>102.2694929</v>
      </c>
      <c r="JN329" s="6">
        <v>101.34006599999999</v>
      </c>
      <c r="JO329" s="7">
        <v>91.736723400000002</v>
      </c>
      <c r="JP329" s="7">
        <v>102.3191278</v>
      </c>
      <c r="JQ329" s="6">
        <v>101.9827288</v>
      </c>
      <c r="JR329" s="6">
        <v>85.875858350000001</v>
      </c>
      <c r="JS329" s="7">
        <v>103.14446599999999</v>
      </c>
      <c r="JT329" s="7">
        <v>106.22944990000001</v>
      </c>
      <c r="JU329" s="7">
        <v>104.6018243</v>
      </c>
      <c r="JV329" s="7">
        <v>96.896255179999997</v>
      </c>
      <c r="JW329" s="6">
        <v>114.5138357</v>
      </c>
      <c r="JX329" s="7">
        <v>101.3446307</v>
      </c>
      <c r="JY329" s="6">
        <v>108.3795343</v>
      </c>
      <c r="JZ329" s="7">
        <v>97.503857670000002</v>
      </c>
      <c r="KA329" s="6">
        <v>110.1097961</v>
      </c>
      <c r="KB329" s="7">
        <v>114.5674355</v>
      </c>
      <c r="KC329" s="7">
        <v>97.051450399999993</v>
      </c>
      <c r="KD329" s="6">
        <v>104.8844842</v>
      </c>
      <c r="KE329" s="6">
        <v>94.010448310000001</v>
      </c>
      <c r="KF329" s="6">
        <v>99.613899610000004</v>
      </c>
      <c r="KG329" s="7">
        <v>94.527079920000006</v>
      </c>
      <c r="KH329" s="6">
        <v>101.61243039999999</v>
      </c>
      <c r="KI329" s="6">
        <v>98.377129659999994</v>
      </c>
      <c r="KJ329" s="6">
        <v>111.6506385</v>
      </c>
      <c r="KK329" s="6">
        <v>98.60326895</v>
      </c>
      <c r="KM329" s="178">
        <v>0.96035972058990615</v>
      </c>
      <c r="KN329" s="178">
        <v>0.8918977093123861</v>
      </c>
      <c r="KO329" s="178">
        <v>1.0304815594108541</v>
      </c>
    </row>
    <row r="330" spans="1:301" ht="87.75" customHeight="1">
      <c r="A330" s="164" t="s">
        <v>1845</v>
      </c>
      <c r="B330" s="84" t="str">
        <f>"Chemistry 729"</f>
        <v>Chemistry 729</v>
      </c>
      <c r="C330" s="158" t="s">
        <v>1938</v>
      </c>
      <c r="D330" s="13" t="s">
        <v>734</v>
      </c>
      <c r="E330" s="163"/>
      <c r="F330" s="13"/>
      <c r="G330" s="2" t="s">
        <v>735</v>
      </c>
      <c r="H330" s="13" t="s">
        <v>1316</v>
      </c>
      <c r="I330" s="83" t="str">
        <f>"Chemistry 329"</f>
        <v>Chemistry 329</v>
      </c>
      <c r="J330" s="13">
        <v>330</v>
      </c>
      <c r="K330" s="4"/>
      <c r="L330" s="53">
        <v>0.95673289635645575</v>
      </c>
      <c r="M330" s="189" t="s">
        <v>1935</v>
      </c>
      <c r="N330" s="5">
        <v>51</v>
      </c>
      <c r="O330" s="6">
        <v>94</v>
      </c>
      <c r="P330" s="6">
        <v>555</v>
      </c>
      <c r="Q330" s="6">
        <v>1000</v>
      </c>
      <c r="S330" s="7">
        <v>806</v>
      </c>
      <c r="T330" s="6"/>
      <c r="U330" s="6">
        <v>319.8</v>
      </c>
      <c r="V330" s="6">
        <v>315.2</v>
      </c>
      <c r="W330" s="6">
        <v>370.7</v>
      </c>
      <c r="X330" s="6">
        <v>154.4</v>
      </c>
      <c r="Y330" s="6">
        <v>295.40000000000003</v>
      </c>
      <c r="Z330" s="6">
        <v>168.7</v>
      </c>
      <c r="AA330" s="116" t="s">
        <v>85</v>
      </c>
      <c r="AB330" s="116" t="s">
        <v>80</v>
      </c>
      <c r="AC330" s="115" t="s">
        <v>68</v>
      </c>
      <c r="AD330" s="115" t="s">
        <v>68</v>
      </c>
      <c r="AE330" s="116" t="s">
        <v>69</v>
      </c>
      <c r="AF330" s="116" t="s">
        <v>69</v>
      </c>
      <c r="AG330" s="10"/>
      <c r="AH330" s="10"/>
      <c r="AI330" s="10"/>
      <c r="AJ330" s="10"/>
      <c r="AK330" s="75">
        <v>1.04</v>
      </c>
      <c r="AL330" s="117" t="s">
        <v>907</v>
      </c>
      <c r="AM330" s="89" t="s">
        <v>734</v>
      </c>
      <c r="AN330" s="118">
        <v>3.2194412711600375E-3</v>
      </c>
      <c r="AO330" s="118">
        <v>9.5058379525887488E-3</v>
      </c>
      <c r="AP330" s="118">
        <v>8.2625801755615152E-2</v>
      </c>
      <c r="AQ330" s="118"/>
      <c r="AR330" s="80" t="s">
        <v>70</v>
      </c>
      <c r="AS330" s="7">
        <v>91.370646116104595</v>
      </c>
      <c r="AT330" s="119"/>
      <c r="AU330" s="89" t="s">
        <v>734</v>
      </c>
      <c r="AV330" s="7">
        <v>9.5786831299999999</v>
      </c>
      <c r="AW330" s="7">
        <v>12.231999999999999</v>
      </c>
      <c r="AX330" s="7">
        <v>-0.57699999999999996</v>
      </c>
      <c r="AY330" s="7"/>
      <c r="AZ330" s="7">
        <v>9.3879207416323709</v>
      </c>
      <c r="BA330" s="7">
        <v>23.993948955724292</v>
      </c>
      <c r="BB330" s="185"/>
      <c r="BC330" s="7">
        <v>25.951664335664336</v>
      </c>
      <c r="BD330" s="7">
        <v>36.556020233139044</v>
      </c>
      <c r="BE330" s="7">
        <v>17.215859023066493</v>
      </c>
      <c r="BF330" s="7">
        <v>21.314365822784808</v>
      </c>
      <c r="BG330" s="7">
        <v>31.668332467532466</v>
      </c>
      <c r="BH330" s="7">
        <v>5.3047980424837746</v>
      </c>
      <c r="BI330" s="7">
        <v>8.0616119009581624</v>
      </c>
      <c r="BJ330" s="77"/>
      <c r="BK330" s="7">
        <v>13.79717452</v>
      </c>
      <c r="BL330" s="7"/>
      <c r="BM330" s="7">
        <v>65.789616785911278</v>
      </c>
      <c r="BN330" s="77"/>
      <c r="BO330" s="7">
        <v>9.9056000000000068</v>
      </c>
      <c r="BP330" s="7">
        <v>8.2288000000000068</v>
      </c>
      <c r="BQ330" s="7"/>
      <c r="BR330" s="7"/>
      <c r="BS330" s="7">
        <v>58.035757901421519</v>
      </c>
      <c r="BT330" s="7">
        <v>58.403786973158006</v>
      </c>
      <c r="BU330" s="75"/>
      <c r="BV330" s="7">
        <v>-7.9659047562640755</v>
      </c>
      <c r="BW330" s="7" t="s">
        <v>195</v>
      </c>
      <c r="BX330" s="6">
        <v>-30.634740713458065</v>
      </c>
      <c r="BY330" s="6"/>
      <c r="BZ330" s="6">
        <v>13.667678699252725</v>
      </c>
      <c r="CA330" s="6"/>
      <c r="CB330" s="4"/>
      <c r="CC330" s="89" t="s">
        <v>734</v>
      </c>
      <c r="CD330" s="4">
        <v>-18.341810101919886</v>
      </c>
      <c r="CE330" s="4">
        <v>10.952261428104848</v>
      </c>
      <c r="CF330" s="4"/>
      <c r="CG330" s="89" t="s">
        <v>734</v>
      </c>
      <c r="CH330" s="6">
        <v>7.53</v>
      </c>
      <c r="CI330" s="53"/>
      <c r="CJ330" s="6">
        <v>6827.84</v>
      </c>
      <c r="CK330" s="6">
        <v>11561.45</v>
      </c>
      <c r="CL330" s="8">
        <v>22</v>
      </c>
      <c r="CM330" s="6">
        <v>10159.99</v>
      </c>
      <c r="CN330" s="9">
        <v>49</v>
      </c>
      <c r="CO330" s="6">
        <v>19071.330000000002</v>
      </c>
      <c r="CP330" s="5">
        <v>21</v>
      </c>
      <c r="CQ330" s="4">
        <v>30</v>
      </c>
      <c r="CR330" s="78">
        <v>16.52</v>
      </c>
      <c r="CS330" s="78">
        <v>13.12</v>
      </c>
      <c r="CT330" s="78">
        <v>16.52</v>
      </c>
      <c r="CU330" s="78">
        <v>11.95</v>
      </c>
      <c r="CV330" s="6">
        <v>99.893577858654666</v>
      </c>
      <c r="CW330" s="78"/>
      <c r="CX330" s="10">
        <v>30</v>
      </c>
      <c r="CY330" s="6">
        <v>91.969452402354833</v>
      </c>
      <c r="CZ330" s="2"/>
      <c r="DA330" s="11"/>
      <c r="DB330" s="11"/>
      <c r="DC330" s="11"/>
      <c r="DD330" s="120" t="s">
        <v>89</v>
      </c>
      <c r="DE330" s="120" t="s">
        <v>72</v>
      </c>
      <c r="DF330" s="89" t="s">
        <v>734</v>
      </c>
      <c r="DG330" s="12">
        <v>100</v>
      </c>
      <c r="DH330" s="9">
        <v>3.76</v>
      </c>
      <c r="DI330" s="98">
        <v>50</v>
      </c>
      <c r="DJ330" s="100"/>
      <c r="DK330" s="1">
        <v>6.3</v>
      </c>
      <c r="DL330" s="103"/>
      <c r="DM330" s="46">
        <v>3.4</v>
      </c>
      <c r="DN330" s="10">
        <v>0</v>
      </c>
      <c r="DO330" s="10">
        <v>4</v>
      </c>
      <c r="DP330" s="11"/>
      <c r="DQ330" s="109"/>
      <c r="DR330" s="12"/>
      <c r="DS330" s="79">
        <v>0</v>
      </c>
      <c r="DT330" s="2"/>
      <c r="DU330" s="8">
        <v>7</v>
      </c>
      <c r="DV330" s="12"/>
      <c r="DW330" s="13">
        <v>100</v>
      </c>
      <c r="DX330" s="89" t="s">
        <v>734</v>
      </c>
      <c r="DY330" s="12">
        <v>-19</v>
      </c>
      <c r="DZ330" s="89" t="s">
        <v>734</v>
      </c>
      <c r="EA330" s="7">
        <v>0.84305369505535999</v>
      </c>
      <c r="EB330" s="75">
        <v>-0.14910000000000001</v>
      </c>
      <c r="EC330" s="75">
        <v>-0.223</v>
      </c>
      <c r="ED330" s="75">
        <v>-0.96409999999999996</v>
      </c>
      <c r="EE330" s="90">
        <v>9.2034274833386149</v>
      </c>
      <c r="EF330" s="90">
        <v>0</v>
      </c>
      <c r="EG330" s="90">
        <v>0</v>
      </c>
      <c r="EH330" s="90">
        <v>0</v>
      </c>
      <c r="EI330" s="75"/>
      <c r="EJ330" s="89" t="s">
        <v>734</v>
      </c>
      <c r="EK330" s="91" t="s">
        <v>74</v>
      </c>
      <c r="EL330" s="91" t="s">
        <v>74</v>
      </c>
      <c r="EM330" s="91" t="s">
        <v>74</v>
      </c>
      <c r="EN330" s="91" t="s">
        <v>74</v>
      </c>
      <c r="EO330" s="91" t="s">
        <v>74</v>
      </c>
      <c r="EP330" s="91" t="s">
        <v>74</v>
      </c>
      <c r="EQ330" s="91" t="s">
        <v>74</v>
      </c>
      <c r="ER330" s="91" t="s">
        <v>74</v>
      </c>
      <c r="ES330" s="92" t="s">
        <v>74</v>
      </c>
      <c r="ET330" s="89" t="s">
        <v>734</v>
      </c>
      <c r="EU330" s="7">
        <v>35</v>
      </c>
      <c r="EV330" s="7">
        <v>25.3</v>
      </c>
      <c r="EW330" s="10"/>
      <c r="EX330" s="10"/>
      <c r="EY330" s="10"/>
      <c r="EZ330" s="10"/>
      <c r="FA330" s="75">
        <v>0.92631080210908856</v>
      </c>
      <c r="FB330" s="75">
        <v>0.83098031448074106</v>
      </c>
      <c r="FC330" s="75">
        <v>0.99907591466304146</v>
      </c>
      <c r="FD330" s="89" t="s">
        <v>734</v>
      </c>
      <c r="FE330" s="10"/>
      <c r="FF330" s="6">
        <v>0</v>
      </c>
      <c r="FG330" s="10" t="s">
        <v>113</v>
      </c>
      <c r="FH330" s="6">
        <v>16227.94</v>
      </c>
      <c r="FI330" s="10"/>
      <c r="FJ330" s="9">
        <v>10</v>
      </c>
      <c r="FK330" s="6">
        <v>14.586432696475216</v>
      </c>
      <c r="FL330" s="6">
        <v>28.385454776826911</v>
      </c>
      <c r="FM330" s="6">
        <v>-18.645161290322587</v>
      </c>
      <c r="FN330" s="6">
        <v>-8.2581076563022382</v>
      </c>
      <c r="FO330" s="6">
        <v>12.484993997599025</v>
      </c>
      <c r="FP330" s="6">
        <v>6.3941723998381157</v>
      </c>
      <c r="FQ330" s="127">
        <v>0.7152466367713004</v>
      </c>
      <c r="FR330" s="122"/>
      <c r="FS330" s="121">
        <v>0.85076228580760305</v>
      </c>
      <c r="FT330" s="89" t="s">
        <v>734</v>
      </c>
      <c r="FU330" s="7">
        <v>-16.553220084049158</v>
      </c>
      <c r="FV330" s="7">
        <v>-30.249479889643105</v>
      </c>
      <c r="FW330" s="7">
        <v>-33.685198075235313</v>
      </c>
      <c r="FX330" s="7">
        <v>-17.92668156133437</v>
      </c>
      <c r="FY330" s="7">
        <v>14.064551155486472</v>
      </c>
      <c r="FZ330" s="7">
        <v>56.985636818510855</v>
      </c>
      <c r="GA330" s="7">
        <v>-108.69900690755631</v>
      </c>
      <c r="GB330" s="7">
        <v>-30.496121089888884</v>
      </c>
      <c r="GC330" s="89" t="s">
        <v>734</v>
      </c>
      <c r="GD330" s="92" t="s">
        <v>74</v>
      </c>
      <c r="GE330" s="92" t="s">
        <v>74</v>
      </c>
      <c r="GF330" s="123" t="s">
        <v>1401</v>
      </c>
      <c r="GG330" s="123" t="s">
        <v>1401</v>
      </c>
      <c r="GH330" s="124" t="s">
        <v>81</v>
      </c>
      <c r="GI330" s="125" t="s">
        <v>81</v>
      </c>
      <c r="GJ330" s="126" t="s">
        <v>74</v>
      </c>
      <c r="GK330" s="89" t="s">
        <v>734</v>
      </c>
      <c r="GL330" s="75">
        <v>-0.16584943492385801</v>
      </c>
      <c r="GM330" s="129">
        <v>-0.233678997073303</v>
      </c>
      <c r="GN330" s="130">
        <v>-0.241825549825572</v>
      </c>
      <c r="GO330" s="129">
        <v>-1.5233347975149001</v>
      </c>
      <c r="GP330" s="131">
        <v>-0.41183211822893001</v>
      </c>
      <c r="GQ330" s="129">
        <v>-1.0149134854225601</v>
      </c>
      <c r="GR330" s="130">
        <v>-0.48573012438391899</v>
      </c>
      <c r="GS330" s="131">
        <v>-1.2799047313648899</v>
      </c>
      <c r="GT330" s="75">
        <v>-0.16584943492385801</v>
      </c>
      <c r="GU330" s="129">
        <v>-0.233678997073303</v>
      </c>
      <c r="GV330" s="130">
        <v>-0.241825549825572</v>
      </c>
      <c r="GW330" s="129">
        <v>-1.5233347975149001</v>
      </c>
      <c r="GX330" s="131">
        <v>-0.41183211822893001</v>
      </c>
      <c r="GY330" s="129">
        <v>-1.0149134854225601</v>
      </c>
      <c r="GZ330" s="130">
        <v>-0.48573012438391899</v>
      </c>
      <c r="HA330" s="131">
        <v>-1.2799047313648899</v>
      </c>
      <c r="HB330" s="89" t="s">
        <v>734</v>
      </c>
      <c r="HC330" s="106"/>
      <c r="HD330" s="106"/>
      <c r="HE330" s="106"/>
      <c r="HF330" s="106"/>
      <c r="HG330" s="106"/>
      <c r="HH330" s="106"/>
      <c r="HI330" s="106"/>
      <c r="HJ330" s="106"/>
      <c r="HK330" s="106"/>
      <c r="HL330" s="106"/>
      <c r="HM330" s="106"/>
      <c r="HN330" s="106"/>
      <c r="HO330" s="106"/>
      <c r="HP330" s="106"/>
      <c r="HQ330" s="106"/>
      <c r="HR330" s="106"/>
      <c r="HS330" s="106"/>
      <c r="HT330" s="106"/>
      <c r="HU330" s="106"/>
      <c r="HV330" s="106"/>
      <c r="HW330" s="106"/>
      <c r="HX330" s="106"/>
      <c r="HY330" s="106"/>
      <c r="HZ330" s="106"/>
      <c r="IA330" s="89" t="s">
        <v>734</v>
      </c>
      <c r="IB330" s="42">
        <v>0.55478004419891402</v>
      </c>
      <c r="IC330" s="128">
        <v>0.37488909663673398</v>
      </c>
      <c r="ID330" s="13" t="s">
        <v>734</v>
      </c>
      <c r="IE330" s="6">
        <v>94.280059210000005</v>
      </c>
      <c r="IF330" s="6">
        <v>84.913563679999996</v>
      </c>
      <c r="IG330" s="6">
        <v>90.437321920000002</v>
      </c>
      <c r="IH330" s="6">
        <v>63.660054000000002</v>
      </c>
      <c r="II330" s="6">
        <v>90.012335789999995</v>
      </c>
      <c r="IJ330" s="6">
        <v>79.961767879999996</v>
      </c>
      <c r="IK330" s="6">
        <v>95.397802769999998</v>
      </c>
      <c r="IL330" s="7">
        <v>43.820910089999998</v>
      </c>
      <c r="IM330" s="6">
        <v>83.071410540000002</v>
      </c>
      <c r="IN330" s="6">
        <v>87.510786080000003</v>
      </c>
      <c r="IO330" s="6">
        <v>47.460805860000001</v>
      </c>
      <c r="IP330" s="7">
        <v>85.073147989999995</v>
      </c>
      <c r="IQ330" s="7">
        <v>97.013261279999995</v>
      </c>
      <c r="IR330" s="7">
        <v>90.390573279999998</v>
      </c>
      <c r="IS330" s="6">
        <v>65.778199909999998</v>
      </c>
      <c r="IT330" s="7"/>
      <c r="IU330" s="6">
        <v>74.399059309999998</v>
      </c>
      <c r="IV330" s="7">
        <v>87.403500149999999</v>
      </c>
      <c r="IW330" s="7">
        <v>94.979757910000004</v>
      </c>
      <c r="IX330" s="7">
        <v>74.106260250000005</v>
      </c>
      <c r="IY330" s="6">
        <v>51.950582910000001</v>
      </c>
      <c r="IZ330" s="6">
        <v>54.731885339999998</v>
      </c>
      <c r="JA330" s="6">
        <v>82.294071560000006</v>
      </c>
      <c r="JB330" s="6">
        <v>67.470152529999993</v>
      </c>
      <c r="JC330" s="6">
        <v>56.789565570000001</v>
      </c>
      <c r="JD330" s="7">
        <v>88.006285390000002</v>
      </c>
      <c r="JE330" s="7">
        <v>104.4560149</v>
      </c>
      <c r="JF330" s="7">
        <v>120.0449021</v>
      </c>
      <c r="JG330" s="7">
        <v>91.535656239999994</v>
      </c>
      <c r="JH330" s="6">
        <v>93.476089830000006</v>
      </c>
      <c r="JI330" s="7">
        <v>107.29375210000001</v>
      </c>
      <c r="JJ330" s="6">
        <v>88.640886559999998</v>
      </c>
      <c r="JK330" s="7">
        <v>89.604973450000003</v>
      </c>
      <c r="JL330" s="6">
        <v>80.496894409999996</v>
      </c>
      <c r="JM330" s="7">
        <v>90.528990930000006</v>
      </c>
      <c r="JN330" s="6">
        <v>81.575207129999995</v>
      </c>
      <c r="JO330" s="7">
        <v>25.247700630000001</v>
      </c>
      <c r="JP330" s="7"/>
      <c r="JQ330" s="6">
        <v>85.14506926</v>
      </c>
      <c r="JR330" s="6">
        <v>93.157630190000006</v>
      </c>
      <c r="JS330" s="7">
        <v>80.809178309999993</v>
      </c>
      <c r="JT330" s="7">
        <v>82.607861940000006</v>
      </c>
      <c r="JU330" s="7">
        <v>88.130139009999994</v>
      </c>
      <c r="JV330" s="7">
        <v>78.224117019999994</v>
      </c>
      <c r="JW330" s="6">
        <v>95.38947331</v>
      </c>
      <c r="JX330" s="7">
        <v>81.886860510000005</v>
      </c>
      <c r="JY330" s="6">
        <v>79.26985741</v>
      </c>
      <c r="JZ330" s="7">
        <v>91.210949409999998</v>
      </c>
      <c r="KA330" s="6">
        <v>94.020606009999995</v>
      </c>
      <c r="KB330" s="7">
        <v>98.381440010000006</v>
      </c>
      <c r="KC330" s="7">
        <v>76.452057120000006</v>
      </c>
      <c r="KD330" s="6">
        <v>78.543473180000007</v>
      </c>
      <c r="KE330" s="6">
        <v>79.673469389999994</v>
      </c>
      <c r="KF330" s="6">
        <v>87.185911559999994</v>
      </c>
      <c r="KG330" s="7">
        <v>80.745042780000006</v>
      </c>
      <c r="KH330" s="6">
        <v>64.685647979999999</v>
      </c>
      <c r="KI330" s="6">
        <v>81.480597889999999</v>
      </c>
      <c r="KJ330" s="6">
        <v>84.404741619999996</v>
      </c>
      <c r="KK330" s="6">
        <v>54.792467709999997</v>
      </c>
      <c r="KM330" s="178">
        <v>3.5391370374956095</v>
      </c>
      <c r="KN330" s="178">
        <v>1.966746935588612</v>
      </c>
      <c r="KO330" s="178">
        <v>1.2670034227669205</v>
      </c>
    </row>
    <row r="331" spans="1:301" ht="87.75" customHeight="1">
      <c r="A331" s="164" t="s">
        <v>1846</v>
      </c>
      <c r="B331" s="84" t="str">
        <f>"Chemistry 730"</f>
        <v>Chemistry 730</v>
      </c>
      <c r="C331" s="158" t="s">
        <v>1938</v>
      </c>
      <c r="D331" s="13" t="s">
        <v>787</v>
      </c>
      <c r="E331" s="163"/>
      <c r="F331" s="13"/>
      <c r="G331" s="2" t="s">
        <v>788</v>
      </c>
      <c r="H331" s="13" t="s">
        <v>1342</v>
      </c>
      <c r="I331" s="83" t="str">
        <f>"Chemistry 330"</f>
        <v>Chemistry 330</v>
      </c>
      <c r="J331" s="13">
        <v>331</v>
      </c>
      <c r="K331" s="4"/>
      <c r="L331" s="53">
        <v>1.1370316249547054</v>
      </c>
      <c r="M331" s="189" t="s">
        <v>1934</v>
      </c>
      <c r="N331" s="5">
        <v>84</v>
      </c>
      <c r="O331" s="6">
        <v>60</v>
      </c>
      <c r="P331" s="6"/>
      <c r="Q331" s="6"/>
      <c r="S331" s="7">
        <v>2479</v>
      </c>
      <c r="T331" s="6"/>
      <c r="U331" s="6"/>
      <c r="V331" s="6">
        <v>2284</v>
      </c>
      <c r="W331" s="6">
        <v>672.6</v>
      </c>
      <c r="X331" s="6">
        <v>2141</v>
      </c>
      <c r="Y331" s="6">
        <v>1412</v>
      </c>
      <c r="Z331" s="6">
        <v>1633</v>
      </c>
      <c r="AA331" s="116" t="s">
        <v>85</v>
      </c>
      <c r="AB331" s="116" t="s">
        <v>80</v>
      </c>
      <c r="AC331" s="116" t="s">
        <v>69</v>
      </c>
      <c r="AD331" s="116" t="s">
        <v>69</v>
      </c>
      <c r="AE331" s="116" t="s">
        <v>69</v>
      </c>
      <c r="AF331" s="116" t="s">
        <v>69</v>
      </c>
      <c r="AG331" s="10"/>
      <c r="AH331" s="10"/>
      <c r="AI331" s="10"/>
      <c r="AJ331" s="10"/>
      <c r="AK331" s="75">
        <v>0.85599999999999998</v>
      </c>
      <c r="AL331" s="117" t="s">
        <v>907</v>
      </c>
      <c r="AM331" s="89" t="s">
        <v>787</v>
      </c>
      <c r="AN331" s="118">
        <v>-3.541385398276041E-2</v>
      </c>
      <c r="AO331" s="118">
        <v>-3.8023351810354995E-2</v>
      </c>
      <c r="AP331" s="118">
        <v>0.10188421497797591</v>
      </c>
      <c r="AQ331" s="118"/>
      <c r="AR331" s="80" t="s">
        <v>70</v>
      </c>
      <c r="AS331" s="7">
        <v>91.225918892402092</v>
      </c>
      <c r="AT331" s="119"/>
      <c r="AU331" s="89" t="s">
        <v>787</v>
      </c>
      <c r="AV331" s="7">
        <v>19.898252100000001</v>
      </c>
      <c r="AW331" s="7">
        <v>14.31</v>
      </c>
      <c r="AX331" s="7">
        <v>-8.82</v>
      </c>
      <c r="AY331" s="7"/>
      <c r="AZ331" s="7">
        <v>30.108887420157423</v>
      </c>
      <c r="BA331" s="7">
        <v>2.0386431614845719</v>
      </c>
      <c r="BB331" s="187"/>
      <c r="BC331" s="7">
        <v>-14.25812587412587</v>
      </c>
      <c r="BD331" s="7">
        <v>-4.6596333888426322</v>
      </c>
      <c r="BE331" s="7">
        <v>-6.2576823609226455</v>
      </c>
      <c r="BF331" s="7">
        <v>4.8586696202531643</v>
      </c>
      <c r="BG331" s="7">
        <v>8.2917090909090945</v>
      </c>
      <c r="BH331" s="7">
        <v>-15.529274087733612</v>
      </c>
      <c r="BI331" s="7">
        <v>-16.160577118316155</v>
      </c>
      <c r="BJ331" s="77"/>
      <c r="BK331" s="7">
        <v>-1.7640165290000001</v>
      </c>
      <c r="BL331" s="7"/>
      <c r="BM331" s="7">
        <v>17.857363574562754</v>
      </c>
      <c r="BN331" s="77"/>
      <c r="BO331" s="7">
        <v>11.951999999999998</v>
      </c>
      <c r="BP331" s="7">
        <v>3.0672500000000014</v>
      </c>
      <c r="BQ331" s="7"/>
      <c r="BR331" s="7"/>
      <c r="BS331" s="7">
        <v>0</v>
      </c>
      <c r="BT331" s="7">
        <v>75.206134213046056</v>
      </c>
      <c r="BU331" s="75"/>
      <c r="BV331" s="7">
        <v>6.5374996685882758</v>
      </c>
      <c r="BW331" s="7" t="s">
        <v>195</v>
      </c>
      <c r="BX331" s="6">
        <v>0.188912951099379</v>
      </c>
      <c r="BY331" s="6"/>
      <c r="BZ331" s="6">
        <v>-19.089734153005629</v>
      </c>
      <c r="CA331" s="6"/>
      <c r="CB331" s="4"/>
      <c r="CC331" s="89" t="s">
        <v>787</v>
      </c>
      <c r="CD331" s="4">
        <v>-11.753666434384812</v>
      </c>
      <c r="CE331" s="4">
        <v>11.15296624714459</v>
      </c>
      <c r="CF331" s="4"/>
      <c r="CG331" s="89" t="s">
        <v>787</v>
      </c>
      <c r="CH331" s="6">
        <v>-13.9</v>
      </c>
      <c r="CI331" s="53"/>
      <c r="CJ331" s="6">
        <v>3942.65</v>
      </c>
      <c r="CK331" s="6">
        <v>3718.54</v>
      </c>
      <c r="CL331" s="8">
        <v>94</v>
      </c>
      <c r="CM331" s="6">
        <v>16112.42</v>
      </c>
      <c r="CN331" s="9">
        <v>66</v>
      </c>
      <c r="CO331" s="6">
        <v>16000</v>
      </c>
      <c r="CP331" s="5">
        <v>27</v>
      </c>
      <c r="CQ331" s="4">
        <v>30</v>
      </c>
      <c r="CR331" s="78">
        <v>12.08</v>
      </c>
      <c r="CS331" s="78">
        <v>9.8800000000000008</v>
      </c>
      <c r="CT331" s="78">
        <v>5.09</v>
      </c>
      <c r="CU331" s="78">
        <v>13.26</v>
      </c>
      <c r="CV331" s="6">
        <v>111.78128271460736</v>
      </c>
      <c r="CW331" s="78"/>
      <c r="CX331" s="10">
        <v>30</v>
      </c>
      <c r="CY331" s="6">
        <v>95.562433356703352</v>
      </c>
      <c r="CZ331" s="2"/>
      <c r="DA331" s="11"/>
      <c r="DB331" s="11"/>
      <c r="DC331" s="11"/>
      <c r="DD331" s="120" t="s">
        <v>72</v>
      </c>
      <c r="DE331" s="120" t="s">
        <v>72</v>
      </c>
      <c r="DF331" s="89" t="s">
        <v>787</v>
      </c>
      <c r="DG331" s="12">
        <v>25</v>
      </c>
      <c r="DH331" s="9"/>
      <c r="DI331" s="98">
        <v>0</v>
      </c>
      <c r="DJ331" s="102"/>
      <c r="DK331" s="1"/>
      <c r="DL331" s="103"/>
      <c r="DM331" s="46" t="s">
        <v>101</v>
      </c>
      <c r="DN331" s="10">
        <v>0</v>
      </c>
      <c r="DO331" s="10">
        <v>0</v>
      </c>
      <c r="DP331" s="11"/>
      <c r="DQ331" s="109"/>
      <c r="DR331" s="12"/>
      <c r="DS331" s="79">
        <v>0</v>
      </c>
      <c r="DT331" s="2"/>
      <c r="DU331" s="8">
        <v>79</v>
      </c>
      <c r="DV331" s="12"/>
      <c r="DW331" s="13">
        <v>100</v>
      </c>
      <c r="DX331" s="89" t="s">
        <v>787</v>
      </c>
      <c r="DY331" s="12">
        <v>5</v>
      </c>
      <c r="DZ331" s="89" t="s">
        <v>787</v>
      </c>
      <c r="EA331" s="7">
        <v>6.5853705222087999</v>
      </c>
      <c r="EB331" s="75">
        <v>-5.1700000000000003E-2</v>
      </c>
      <c r="EC331" s="75">
        <v>-7.3800000000000004E-2</v>
      </c>
      <c r="ED331" s="75">
        <v>-6.7699999999999996E-2</v>
      </c>
      <c r="EE331" s="90">
        <v>0</v>
      </c>
      <c r="EF331" s="90">
        <v>0</v>
      </c>
      <c r="EG331" s="90">
        <v>0</v>
      </c>
      <c r="EH331" s="90">
        <v>0</v>
      </c>
      <c r="EI331" s="75"/>
      <c r="EJ331" s="89" t="s">
        <v>787</v>
      </c>
      <c r="EK331" s="91" t="s">
        <v>74</v>
      </c>
      <c r="EL331" s="91" t="s">
        <v>74</v>
      </c>
      <c r="EM331" s="91" t="s">
        <v>74</v>
      </c>
      <c r="EN331" s="91" t="s">
        <v>74</v>
      </c>
      <c r="EO331" s="91" t="s">
        <v>74</v>
      </c>
      <c r="EP331" s="91" t="s">
        <v>74</v>
      </c>
      <c r="EQ331" s="91" t="s">
        <v>74</v>
      </c>
      <c r="ER331" s="91" t="s">
        <v>74</v>
      </c>
      <c r="ES331" s="92" t="s">
        <v>74</v>
      </c>
      <c r="ET331" s="89" t="s">
        <v>787</v>
      </c>
      <c r="EU331" s="7">
        <v>17.5</v>
      </c>
      <c r="EV331" s="7">
        <v>13</v>
      </c>
      <c r="EW331" s="10"/>
      <c r="EX331" s="10"/>
      <c r="EY331" s="10"/>
      <c r="EZ331" s="10"/>
      <c r="FA331" s="75">
        <v>0.79721699713372873</v>
      </c>
      <c r="FB331" s="75">
        <v>0.82216099989176028</v>
      </c>
      <c r="FC331" s="75">
        <v>0.89109809354565561</v>
      </c>
      <c r="FD331" s="89" t="s">
        <v>787</v>
      </c>
      <c r="FE331" s="13"/>
      <c r="FF331" s="6">
        <v>0</v>
      </c>
      <c r="FG331" s="10" t="s">
        <v>75</v>
      </c>
      <c r="FH331" s="6">
        <v>32000</v>
      </c>
      <c r="FI331" s="10"/>
      <c r="FJ331" s="9"/>
      <c r="FK331" s="6">
        <v>-2.6707830582475722</v>
      </c>
      <c r="FL331" s="6">
        <v>27.805610907513699</v>
      </c>
      <c r="FM331" s="6">
        <v>29.764705882353006</v>
      </c>
      <c r="FN331" s="6">
        <v>-10.308117514586957</v>
      </c>
      <c r="FO331" s="6">
        <v>14.540816326530592</v>
      </c>
      <c r="FP331" s="6">
        <v>-9.5190179110484774</v>
      </c>
      <c r="FQ331" s="127">
        <v>0.63065116632474738</v>
      </c>
      <c r="FR331" s="122"/>
      <c r="FS331" s="121">
        <v>0.77227526629144705</v>
      </c>
      <c r="FT331" s="89" t="s">
        <v>787</v>
      </c>
      <c r="FU331" s="7">
        <v>14.81772055624263</v>
      </c>
      <c r="FV331" s="7">
        <v>-2.0487266513973257</v>
      </c>
      <c r="FW331" s="7">
        <v>-14.371560034761721</v>
      </c>
      <c r="FX331" s="7">
        <v>-13.368527146722787</v>
      </c>
      <c r="FY331" s="7">
        <v>37.37040730509986</v>
      </c>
      <c r="FZ331" s="7">
        <v>36.748639118929617</v>
      </c>
      <c r="GA331" s="7">
        <v>-21.61523853591294</v>
      </c>
      <c r="GB331" s="7">
        <v>24.56122672767901</v>
      </c>
      <c r="GC331" s="89" t="s">
        <v>787</v>
      </c>
      <c r="GD331" s="92" t="s">
        <v>74</v>
      </c>
      <c r="GE331" s="92" t="s">
        <v>74</v>
      </c>
      <c r="GF331" s="123" t="s">
        <v>1401</v>
      </c>
      <c r="GG331" s="123" t="s">
        <v>1401</v>
      </c>
      <c r="GH331" s="124" t="s">
        <v>74</v>
      </c>
      <c r="GI331" s="125" t="s">
        <v>74</v>
      </c>
      <c r="GJ331" s="126" t="s">
        <v>81</v>
      </c>
      <c r="GK331" s="89" t="s">
        <v>787</v>
      </c>
      <c r="GL331" s="75">
        <v>0.113114830237715</v>
      </c>
      <c r="GM331" s="129">
        <v>0.113927737417179</v>
      </c>
      <c r="GN331" s="130">
        <v>7.6951820035879706E-2</v>
      </c>
      <c r="GO331" s="129">
        <v>0.231889897706371</v>
      </c>
      <c r="GP331" s="131">
        <v>3.7525511401324499E-2</v>
      </c>
      <c r="GQ331" s="129">
        <v>2.6531474600244302E-2</v>
      </c>
      <c r="GR331" s="130">
        <v>0.23034570559241599</v>
      </c>
      <c r="GS331" s="131">
        <v>9.9514630327765405E-2</v>
      </c>
      <c r="GT331" s="75">
        <v>0.113114830237715</v>
      </c>
      <c r="GU331" s="129">
        <v>0.113927737417179</v>
      </c>
      <c r="GV331" s="130">
        <v>7.6951820035879706E-2</v>
      </c>
      <c r="GW331" s="129">
        <v>0.231889897706371</v>
      </c>
      <c r="GX331" s="131">
        <v>3.7525511401324499E-2</v>
      </c>
      <c r="GY331" s="129">
        <v>2.6531474600244302E-2</v>
      </c>
      <c r="GZ331" s="130">
        <v>0.23034570559241599</v>
      </c>
      <c r="HA331" s="131">
        <v>9.9514630327765405E-2</v>
      </c>
      <c r="HB331" s="89" t="s">
        <v>787</v>
      </c>
      <c r="HC331" s="106"/>
      <c r="HD331" s="106"/>
      <c r="HE331" s="106"/>
      <c r="HF331" s="106"/>
      <c r="HG331" s="106"/>
      <c r="HH331" s="106"/>
      <c r="HI331" s="106"/>
      <c r="HJ331" s="106"/>
      <c r="HK331" s="106"/>
      <c r="HL331" s="106"/>
      <c r="HM331" s="106"/>
      <c r="HN331" s="106"/>
      <c r="HO331" s="106"/>
      <c r="HP331" s="106"/>
      <c r="HQ331" s="106"/>
      <c r="HR331" s="106"/>
      <c r="HS331" s="106"/>
      <c r="HT331" s="106"/>
      <c r="HU331" s="106"/>
      <c r="HV331" s="106"/>
      <c r="HW331" s="106"/>
      <c r="HX331" s="106"/>
      <c r="HY331" s="106"/>
      <c r="HZ331" s="106"/>
      <c r="IA331" s="89" t="s">
        <v>787</v>
      </c>
      <c r="IB331" s="133">
        <v>4.5688686456842799E-2</v>
      </c>
      <c r="IC331" s="133">
        <v>0.13454735890101199</v>
      </c>
      <c r="ID331" s="13" t="s">
        <v>787</v>
      </c>
      <c r="IE331" s="6">
        <v>27.576816740000002</v>
      </c>
      <c r="IF331" s="6">
        <v>18.504432560000001</v>
      </c>
      <c r="IG331" s="6">
        <v>9.1005824079999993</v>
      </c>
      <c r="IH331" s="6">
        <v>17.997268510000001</v>
      </c>
      <c r="II331" s="6">
        <v>-15.874216560000001</v>
      </c>
      <c r="IJ331" s="6">
        <v>5.9046380310000002</v>
      </c>
      <c r="IK331" s="6">
        <v>4.8268563120000003</v>
      </c>
      <c r="IL331" s="7"/>
      <c r="IM331" s="6">
        <v>-14.682039270000001</v>
      </c>
      <c r="IN331" s="6">
        <v>14.49103809</v>
      </c>
      <c r="IO331" s="6">
        <v>31.125497209999999</v>
      </c>
      <c r="IP331" s="7">
        <v>3.8594142050000002</v>
      </c>
      <c r="IQ331" s="7">
        <v>1.751664452</v>
      </c>
      <c r="IR331" s="7">
        <v>-6.6405174789999997</v>
      </c>
      <c r="IS331" s="6">
        <v>19.07909634</v>
      </c>
      <c r="IT331" s="7">
        <v>22.75899313</v>
      </c>
      <c r="IU331" s="6">
        <v>22.392423390000001</v>
      </c>
      <c r="IV331" s="7">
        <v>15.11927545</v>
      </c>
      <c r="IW331" s="7">
        <v>18.059535140000001</v>
      </c>
      <c r="IX331" s="7">
        <v>7.2032562130000004</v>
      </c>
      <c r="IY331" s="6">
        <v>-3.9837604670000002</v>
      </c>
      <c r="IZ331" s="6">
        <v>6.9844144090000002</v>
      </c>
      <c r="JA331" s="6">
        <v>10.570568079999999</v>
      </c>
      <c r="JB331" s="6">
        <v>9.4269959760000006</v>
      </c>
      <c r="JC331" s="6">
        <v>11.17084891</v>
      </c>
      <c r="JD331" s="7">
        <v>-1.768707483</v>
      </c>
      <c r="JE331" s="7">
        <v>-0.430484694</v>
      </c>
      <c r="JF331" s="7">
        <v>-0.22639800800000001</v>
      </c>
      <c r="JG331" s="7">
        <v>15.230753350000001</v>
      </c>
      <c r="JH331" s="6">
        <v>2.4780490130000001</v>
      </c>
      <c r="JI331" s="7">
        <v>15.49534929</v>
      </c>
      <c r="JJ331" s="6">
        <v>-58.345481049999997</v>
      </c>
      <c r="JK331" s="7">
        <v>-8.9149696879999993</v>
      </c>
      <c r="JL331" s="6">
        <v>-41.95298373</v>
      </c>
      <c r="JM331" s="7">
        <v>5.9223187990000001</v>
      </c>
      <c r="JN331" s="6">
        <v>10.14122989</v>
      </c>
      <c r="JO331" s="7">
        <v>12.79572486</v>
      </c>
      <c r="JP331" s="7"/>
      <c r="JQ331" s="6">
        <v>19.760123499999999</v>
      </c>
      <c r="JR331" s="6">
        <v>11.13739213</v>
      </c>
      <c r="JS331" s="7">
        <v>-20.906502140000001</v>
      </c>
      <c r="JT331" s="7">
        <v>-8.6454478160000008</v>
      </c>
      <c r="JU331" s="7">
        <v>-4.5948203840000001</v>
      </c>
      <c r="JV331" s="7">
        <v>8.8985903159999999</v>
      </c>
      <c r="JW331" s="6">
        <v>24.002692840000002</v>
      </c>
      <c r="JX331" s="7">
        <v>16.84887041</v>
      </c>
      <c r="JY331" s="6">
        <v>35.940897360000001</v>
      </c>
      <c r="JZ331" s="7">
        <v>-10.00609199</v>
      </c>
      <c r="KA331" s="6">
        <v>16.786489960000001</v>
      </c>
      <c r="KB331" s="7">
        <v>21.537648820000001</v>
      </c>
      <c r="KC331" s="7">
        <v>16.049827650000001</v>
      </c>
      <c r="KD331" s="6">
        <v>11.34446165</v>
      </c>
      <c r="KE331" s="6">
        <v>35.307165130000001</v>
      </c>
      <c r="KF331" s="6">
        <v>15.32385758</v>
      </c>
      <c r="KG331" s="7">
        <v>-8.910077265</v>
      </c>
      <c r="KH331" s="6">
        <v>-2.45936698</v>
      </c>
      <c r="KI331" s="6">
        <v>7.9392529679999999</v>
      </c>
      <c r="KJ331" s="6">
        <v>28.905168230000001</v>
      </c>
      <c r="KK331" s="6">
        <v>-21.016483520000001</v>
      </c>
      <c r="KM331" s="178" t="s">
        <v>1948</v>
      </c>
      <c r="KN331" s="178" t="s">
        <v>1948</v>
      </c>
      <c r="KO331" s="178">
        <v>0.89863700000000013</v>
      </c>
    </row>
    <row r="332" spans="1:301" ht="87.75" customHeight="1">
      <c r="A332" s="164" t="s">
        <v>1847</v>
      </c>
      <c r="B332" s="84" t="str">
        <f>"Chemistry 731"</f>
        <v>Chemistry 731</v>
      </c>
      <c r="C332" s="158" t="s">
        <v>1938</v>
      </c>
      <c r="D332" s="13" t="s">
        <v>849</v>
      </c>
      <c r="E332" s="163"/>
      <c r="F332" s="13"/>
      <c r="G332" s="2" t="s">
        <v>850</v>
      </c>
      <c r="H332" s="13" t="s">
        <v>1373</v>
      </c>
      <c r="I332" s="83" t="str">
        <f>"Chemistry 331"</f>
        <v>Chemistry 331</v>
      </c>
      <c r="J332" s="13">
        <v>332</v>
      </c>
      <c r="K332" s="4"/>
      <c r="L332" s="53">
        <v>1.0078948123549252</v>
      </c>
      <c r="M332" s="114"/>
      <c r="N332" s="5">
        <v>55</v>
      </c>
      <c r="O332" s="6">
        <v>98</v>
      </c>
      <c r="P332" s="6"/>
      <c r="Q332" s="6"/>
      <c r="S332" s="7">
        <v>7329</v>
      </c>
      <c r="T332" s="6"/>
      <c r="U332" s="6"/>
      <c r="V332" s="6">
        <v>4633</v>
      </c>
      <c r="W332" s="6">
        <v>2572</v>
      </c>
      <c r="X332" s="6">
        <v>4498</v>
      </c>
      <c r="Y332" s="6"/>
      <c r="Z332" s="6">
        <v>4102</v>
      </c>
      <c r="AA332" s="116" t="s">
        <v>85</v>
      </c>
      <c r="AB332" s="115" t="s">
        <v>68</v>
      </c>
      <c r="AC332" s="116" t="s">
        <v>86</v>
      </c>
      <c r="AD332" s="116" t="s">
        <v>69</v>
      </c>
      <c r="AE332" s="115" t="s">
        <v>68</v>
      </c>
      <c r="AF332" s="116" t="s">
        <v>69</v>
      </c>
      <c r="AG332" s="10"/>
      <c r="AH332" s="10"/>
      <c r="AI332" s="10"/>
      <c r="AJ332" s="10"/>
      <c r="AK332" s="75">
        <v>0.91400000000000003</v>
      </c>
      <c r="AL332" s="117" t="s">
        <v>907</v>
      </c>
      <c r="AM332" s="89" t="s">
        <v>849</v>
      </c>
      <c r="AN332" s="118">
        <v>-6.4388825423200751E-3</v>
      </c>
      <c r="AO332" s="118">
        <v>-1.9742894209222785E-2</v>
      </c>
      <c r="AP332" s="118">
        <v>0.8155783520419333</v>
      </c>
      <c r="AQ332" s="118"/>
      <c r="AR332" s="80" t="s">
        <v>148</v>
      </c>
      <c r="AS332" s="7">
        <v>82.332836306805959</v>
      </c>
      <c r="AT332" s="119"/>
      <c r="AU332" s="89" t="s">
        <v>849</v>
      </c>
      <c r="AV332" s="7">
        <v>-16.368518999999999</v>
      </c>
      <c r="AW332" s="7">
        <v>-11.356</v>
      </c>
      <c r="AX332" s="7">
        <v>-8.7729999999999997</v>
      </c>
      <c r="AY332" s="7"/>
      <c r="AZ332" s="7">
        <v>10.462461644031819</v>
      </c>
      <c r="BA332" s="7">
        <v>-12.528556775011182</v>
      </c>
      <c r="BB332" s="187"/>
      <c r="BC332" s="7">
        <v>52.175440559440567</v>
      </c>
      <c r="BD332" s="7">
        <v>48.629292506244795</v>
      </c>
      <c r="BE332" s="7">
        <v>15.994692130257803</v>
      </c>
      <c r="BF332" s="7">
        <v>23.529555696202532</v>
      </c>
      <c r="BG332" s="7">
        <v>29.07092987012987</v>
      </c>
      <c r="BH332" s="7">
        <v>8.854569310968472</v>
      </c>
      <c r="BI332" s="7">
        <v>-5.3166220342424566</v>
      </c>
      <c r="BJ332" s="77"/>
      <c r="BK332" s="7">
        <v>0.186676656</v>
      </c>
      <c r="BL332" s="7"/>
      <c r="BM332" s="7">
        <v>0</v>
      </c>
      <c r="BN332" s="77"/>
      <c r="BO332" s="7">
        <v>6.5315999999999974</v>
      </c>
      <c r="BP332" s="7">
        <v>9.0986000000000047</v>
      </c>
      <c r="BQ332" s="7"/>
      <c r="BR332" s="7"/>
      <c r="BS332" s="7">
        <v>4.2599781029162784</v>
      </c>
      <c r="BT332" s="7">
        <v>57.619115919724919</v>
      </c>
      <c r="BU332" s="75"/>
      <c r="BV332" s="7">
        <v>12.605935513393307</v>
      </c>
      <c r="BW332" s="7" t="s">
        <v>195</v>
      </c>
      <c r="BX332" s="6">
        <v>-5.9481159822023422</v>
      </c>
      <c r="BY332" s="6"/>
      <c r="BZ332" s="6">
        <v>25.705769971268612</v>
      </c>
      <c r="CA332" s="6"/>
      <c r="CB332" s="4"/>
      <c r="CC332" s="89" t="s">
        <v>849</v>
      </c>
      <c r="CD332" s="4">
        <v>-7.1402694114889798</v>
      </c>
      <c r="CE332" s="4">
        <v>5.3998934628517974</v>
      </c>
      <c r="CF332" s="4"/>
      <c r="CG332" s="89" t="s">
        <v>849</v>
      </c>
      <c r="CH332" s="6">
        <v>7.32</v>
      </c>
      <c r="CI332" s="53"/>
      <c r="CJ332" s="6">
        <v>32000</v>
      </c>
      <c r="CK332" s="6">
        <v>16117.17</v>
      </c>
      <c r="CL332" s="8">
        <v>-24</v>
      </c>
      <c r="CM332" s="6">
        <v>32000</v>
      </c>
      <c r="CN332" s="9">
        <v>10</v>
      </c>
      <c r="CO332" s="6">
        <v>32000</v>
      </c>
      <c r="CP332" s="5">
        <v>-24</v>
      </c>
      <c r="CQ332" s="4">
        <v>30</v>
      </c>
      <c r="CR332" s="78">
        <v>4.21</v>
      </c>
      <c r="CS332" s="78">
        <v>0.72</v>
      </c>
      <c r="CT332" s="78">
        <v>8.9600000000000009</v>
      </c>
      <c r="CU332" s="78">
        <v>17</v>
      </c>
      <c r="CV332" s="6">
        <v>147.18024755347875</v>
      </c>
      <c r="CW332" s="78"/>
      <c r="CX332" s="10">
        <v>30</v>
      </c>
      <c r="CY332" s="6">
        <v>90.540641249562682</v>
      </c>
      <c r="CZ332" s="2"/>
      <c r="DA332" s="11"/>
      <c r="DB332" s="11"/>
      <c r="DC332" s="11"/>
      <c r="DD332" s="120" t="s">
        <v>89</v>
      </c>
      <c r="DE332" s="120" t="s">
        <v>72</v>
      </c>
      <c r="DF332" s="89" t="s">
        <v>849</v>
      </c>
      <c r="DG332" s="12">
        <v>14</v>
      </c>
      <c r="DH332" s="9"/>
      <c r="DI332" s="98">
        <v>0</v>
      </c>
      <c r="DJ332" s="102"/>
      <c r="DK332" s="1"/>
      <c r="DL332" s="103"/>
      <c r="DM332" s="46" t="s">
        <v>101</v>
      </c>
      <c r="DN332" s="10">
        <v>0</v>
      </c>
      <c r="DO332" s="10">
        <v>0</v>
      </c>
      <c r="DP332" s="11"/>
      <c r="DQ332" s="109"/>
      <c r="DR332" s="12"/>
      <c r="DS332" s="79">
        <v>0</v>
      </c>
      <c r="DT332" s="2"/>
      <c r="DU332" s="8">
        <v>78</v>
      </c>
      <c r="DV332" s="12"/>
      <c r="DW332" s="13">
        <v>100</v>
      </c>
      <c r="DX332" s="89" t="s">
        <v>849</v>
      </c>
      <c r="DY332" s="12">
        <v>25</v>
      </c>
      <c r="DZ332" s="89" t="s">
        <v>849</v>
      </c>
      <c r="EA332" s="7">
        <v>13.300429544125942</v>
      </c>
      <c r="EB332" s="75">
        <v>8.6800000000000002E-2</v>
      </c>
      <c r="EC332" s="75">
        <v>-0.1895</v>
      </c>
      <c r="ED332" s="75">
        <v>0.32390000000000002</v>
      </c>
      <c r="EE332" s="90">
        <v>0</v>
      </c>
      <c r="EF332" s="90">
        <v>0</v>
      </c>
      <c r="EG332" s="90">
        <v>0</v>
      </c>
      <c r="EH332" s="90">
        <v>0</v>
      </c>
      <c r="EI332" s="75"/>
      <c r="EJ332" s="89" t="s">
        <v>849</v>
      </c>
      <c r="EK332" s="91" t="s">
        <v>74</v>
      </c>
      <c r="EL332" s="91" t="s">
        <v>74</v>
      </c>
      <c r="EM332" s="91" t="s">
        <v>74</v>
      </c>
      <c r="EN332" s="91" t="s">
        <v>74</v>
      </c>
      <c r="EO332" s="91" t="s">
        <v>74</v>
      </c>
      <c r="EP332" s="91" t="s">
        <v>74</v>
      </c>
      <c r="EQ332" s="91" t="s">
        <v>74</v>
      </c>
      <c r="ER332" s="91" t="s">
        <v>74</v>
      </c>
      <c r="ES332" s="92" t="s">
        <v>74</v>
      </c>
      <c r="ET332" s="89" t="s">
        <v>849</v>
      </c>
      <c r="EU332" s="7">
        <v>-1.02</v>
      </c>
      <c r="EV332" s="7">
        <v>-4.72</v>
      </c>
      <c r="EW332" s="10"/>
      <c r="EX332" s="10"/>
      <c r="EY332" s="10"/>
      <c r="EZ332" s="10"/>
      <c r="FA332" s="75">
        <v>0.83368136165627293</v>
      </c>
      <c r="FB332" s="75">
        <v>0.87062943068340604</v>
      </c>
      <c r="FC332" s="75">
        <v>0.90944930503718857</v>
      </c>
      <c r="FD332" s="89" t="s">
        <v>849</v>
      </c>
      <c r="FE332" s="13"/>
      <c r="FF332" s="6">
        <v>0</v>
      </c>
      <c r="FG332" s="10" t="s">
        <v>113</v>
      </c>
      <c r="FH332" s="6">
        <v>32000</v>
      </c>
      <c r="FI332" s="10"/>
      <c r="FJ332" s="9"/>
      <c r="FK332" s="6">
        <v>6.6824380486111501</v>
      </c>
      <c r="FL332" s="6">
        <v>-37.229622272650118</v>
      </c>
      <c r="FM332" s="6">
        <v>1.882352941176535</v>
      </c>
      <c r="FN332" s="6">
        <v>-1.8323267478759453</v>
      </c>
      <c r="FO332" s="6">
        <v>6.8877551020408267</v>
      </c>
      <c r="FP332" s="6">
        <v>0.86536526464081609</v>
      </c>
      <c r="FQ332" s="127">
        <v>0.85749834656084667</v>
      </c>
      <c r="FR332" s="122"/>
      <c r="FS332" s="121">
        <v>0.8424160737795241</v>
      </c>
      <c r="FT332" s="89" t="s">
        <v>849</v>
      </c>
      <c r="FU332" s="7">
        <v>-34.310880580498647</v>
      </c>
      <c r="FV332" s="7">
        <v>-68.786088737155964</v>
      </c>
      <c r="FW332" s="7">
        <v>-4.4711969226416182</v>
      </c>
      <c r="FX332" s="7">
        <v>-61.947448882592113</v>
      </c>
      <c r="FY332" s="7">
        <v>30.61272518808833</v>
      </c>
      <c r="FZ332" s="7">
        <v>7.4307603112261038</v>
      </c>
      <c r="GA332" s="7">
        <v>-60.729537195022054</v>
      </c>
      <c r="GB332" s="7">
        <v>-122.44693525538062</v>
      </c>
      <c r="GC332" s="89" t="s">
        <v>849</v>
      </c>
      <c r="GD332" s="95" t="s">
        <v>74</v>
      </c>
      <c r="GE332" s="95" t="s">
        <v>74</v>
      </c>
      <c r="GF332" s="123" t="s">
        <v>1403</v>
      </c>
      <c r="GG332" s="123" t="s">
        <v>1403</v>
      </c>
      <c r="GH332" s="124" t="s">
        <v>74</v>
      </c>
      <c r="GI332" s="125" t="s">
        <v>74</v>
      </c>
      <c r="GJ332" s="126" t="s">
        <v>74</v>
      </c>
      <c r="GK332" s="89" t="s">
        <v>849</v>
      </c>
      <c r="GL332" s="75">
        <v>0.36356832819852702</v>
      </c>
      <c r="GM332" s="129">
        <v>0.100244271237864</v>
      </c>
      <c r="GN332" s="130">
        <v>-0.16089622403582801</v>
      </c>
      <c r="GO332" s="129">
        <v>-0.36442605120715998</v>
      </c>
      <c r="GP332" s="131">
        <v>-0.33844250279322702</v>
      </c>
      <c r="GQ332" s="129">
        <v>0.163123776156751</v>
      </c>
      <c r="GR332" s="130">
        <v>0.16667767783823001</v>
      </c>
      <c r="GS332" s="131">
        <v>-0.73850598065889606</v>
      </c>
      <c r="GT332" s="75">
        <v>0.36356832819852702</v>
      </c>
      <c r="GU332" s="129">
        <v>0.100244271237864</v>
      </c>
      <c r="GV332" s="130">
        <v>-0.16089622403582801</v>
      </c>
      <c r="GW332" s="129">
        <v>-0.36442605120715998</v>
      </c>
      <c r="GX332" s="131">
        <v>-0.33844250279322702</v>
      </c>
      <c r="GY332" s="129">
        <v>0.163123776156751</v>
      </c>
      <c r="GZ332" s="130">
        <v>0.16667767783823001</v>
      </c>
      <c r="HA332" s="131">
        <v>-0.73850598065889606</v>
      </c>
      <c r="HB332" s="89" t="s">
        <v>849</v>
      </c>
      <c r="HC332" s="106"/>
      <c r="HD332" s="106"/>
      <c r="HE332" s="106"/>
      <c r="HF332" s="106"/>
      <c r="HG332" s="106"/>
      <c r="HH332" s="106"/>
      <c r="HI332" s="106"/>
      <c r="HJ332" s="106"/>
      <c r="HK332" s="106"/>
      <c r="HL332" s="106"/>
      <c r="HM332" s="106"/>
      <c r="HN332" s="106"/>
      <c r="HO332" s="106"/>
      <c r="HP332" s="106"/>
      <c r="HQ332" s="106"/>
      <c r="HR332" s="106"/>
      <c r="HS332" s="106"/>
      <c r="HT332" s="106"/>
      <c r="HU332" s="106"/>
      <c r="HV332" s="106"/>
      <c r="HW332" s="106"/>
      <c r="HX332" s="106"/>
      <c r="HY332" s="106"/>
      <c r="HZ332" s="106"/>
      <c r="IA332" s="89" t="s">
        <v>849</v>
      </c>
      <c r="IB332" s="42">
        <v>0.565247304295877</v>
      </c>
      <c r="IC332" s="128">
        <v>0.41193425519112797</v>
      </c>
      <c r="ID332" s="13" t="s">
        <v>849</v>
      </c>
      <c r="IE332" s="6">
        <v>96.552410330000001</v>
      </c>
      <c r="IF332" s="6">
        <v>108.0839161</v>
      </c>
      <c r="IG332" s="6">
        <v>89.827063649999999</v>
      </c>
      <c r="IH332" s="6">
        <v>96.327342470000005</v>
      </c>
      <c r="II332" s="6">
        <v>115.7270475</v>
      </c>
      <c r="IJ332" s="6">
        <v>85.5894057</v>
      </c>
      <c r="IK332" s="6">
        <v>104.8933826</v>
      </c>
      <c r="IL332" s="7">
        <v>73.92273788</v>
      </c>
      <c r="IM332" s="6">
        <v>112.1953798</v>
      </c>
      <c r="IN332" s="6">
        <v>100.652748</v>
      </c>
      <c r="IO332" s="6">
        <v>104.1310684</v>
      </c>
      <c r="IP332" s="7">
        <v>96.23875357</v>
      </c>
      <c r="IQ332" s="7">
        <v>106.75209940000001</v>
      </c>
      <c r="IR332" s="7">
        <v>90.910889130000001</v>
      </c>
      <c r="IS332" s="6">
        <v>99.945916710000006</v>
      </c>
      <c r="IT332" s="7">
        <v>89.692806719999993</v>
      </c>
      <c r="IU332" s="6">
        <v>96.126029360000004</v>
      </c>
      <c r="IV332" s="7">
        <v>91.852937580000003</v>
      </c>
      <c r="IW332" s="7">
        <v>99.823949990000003</v>
      </c>
      <c r="IX332" s="7">
        <v>88.818616160000005</v>
      </c>
      <c r="IY332" s="6">
        <v>95.597806919999996</v>
      </c>
      <c r="IZ332" s="6">
        <v>82.48488639</v>
      </c>
      <c r="JA332" s="6">
        <v>80.588378820000003</v>
      </c>
      <c r="JB332" s="6">
        <v>76.038735610000003</v>
      </c>
      <c r="JC332" s="6">
        <v>81.731283930000004</v>
      </c>
      <c r="JD332" s="7">
        <v>99.369014449999995</v>
      </c>
      <c r="JE332" s="7">
        <v>101.36529539999999</v>
      </c>
      <c r="JF332" s="7">
        <v>85.997382689999995</v>
      </c>
      <c r="JG332" s="7">
        <v>104.1211496</v>
      </c>
      <c r="JH332" s="6">
        <v>93.777952139999996</v>
      </c>
      <c r="JI332" s="7">
        <v>104.4242485</v>
      </c>
      <c r="JJ332" s="6">
        <v>105.2802418</v>
      </c>
      <c r="JK332" s="7">
        <v>95.718263230000005</v>
      </c>
      <c r="JL332" s="6">
        <v>90.755714240000003</v>
      </c>
      <c r="JM332" s="7">
        <v>94.627601630000001</v>
      </c>
      <c r="JN332" s="6">
        <v>100.9810334</v>
      </c>
      <c r="JO332" s="7">
        <v>90.264045600000003</v>
      </c>
      <c r="JP332" s="7"/>
      <c r="JQ332" s="6">
        <v>95.758918679999994</v>
      </c>
      <c r="JR332" s="6">
        <v>92.884521570000004</v>
      </c>
      <c r="JS332" s="7">
        <v>101.563895</v>
      </c>
      <c r="JT332" s="7">
        <v>76.246790630000007</v>
      </c>
      <c r="JU332" s="7">
        <v>93.745853690000004</v>
      </c>
      <c r="JV332" s="7">
        <v>90.466618190000005</v>
      </c>
      <c r="JW332" s="6">
        <v>99.244552659999997</v>
      </c>
      <c r="JX332" s="7">
        <v>90.010010010000002</v>
      </c>
      <c r="JY332" s="6">
        <v>94.606183709999996</v>
      </c>
      <c r="JZ332" s="7">
        <v>92.513845320000001</v>
      </c>
      <c r="KA332" s="6">
        <v>107.3975203</v>
      </c>
      <c r="KB332" s="7">
        <v>105.54023170000001</v>
      </c>
      <c r="KC332" s="7">
        <v>90.425961150000006</v>
      </c>
      <c r="KD332" s="6">
        <v>95.104484189999994</v>
      </c>
      <c r="KE332" s="6">
        <v>86.751918160000002</v>
      </c>
      <c r="KF332" s="6">
        <v>97.933111280000006</v>
      </c>
      <c r="KG332" s="7">
        <v>93.89304018</v>
      </c>
      <c r="KH332" s="6">
        <v>118.68310529999999</v>
      </c>
      <c r="KI332" s="6">
        <v>97.36531153</v>
      </c>
      <c r="KJ332" s="6">
        <v>101.4548449</v>
      </c>
      <c r="KK332" s="6">
        <v>83.020359749999997</v>
      </c>
      <c r="KM332" s="178" t="s">
        <v>1948</v>
      </c>
      <c r="KN332" s="178" t="s">
        <v>1948</v>
      </c>
      <c r="KO332" s="178" t="s">
        <v>1948</v>
      </c>
    </row>
    <row r="333" spans="1:301" ht="87.75" customHeight="1">
      <c r="A333" s="164" t="s">
        <v>1848</v>
      </c>
      <c r="B333" s="84" t="str">
        <f>"Chemistry 732"</f>
        <v>Chemistry 732</v>
      </c>
      <c r="C333" s="158" t="s">
        <v>1938</v>
      </c>
      <c r="D333" s="13" t="s">
        <v>284</v>
      </c>
      <c r="E333" s="163"/>
      <c r="F333" s="13"/>
      <c r="G333" s="2" t="s">
        <v>285</v>
      </c>
      <c r="H333" s="13" t="s">
        <v>1084</v>
      </c>
      <c r="I333" s="83" t="str">
        <f>"Chemistry 332"</f>
        <v>Chemistry 332</v>
      </c>
      <c r="J333" s="13">
        <v>333</v>
      </c>
      <c r="K333" s="4"/>
      <c r="L333" s="53">
        <v>1.0521773617688515</v>
      </c>
      <c r="M333" s="114"/>
      <c r="N333" s="5">
        <v>81</v>
      </c>
      <c r="O333" s="6">
        <v>99</v>
      </c>
      <c r="P333" s="6">
        <v>661.5</v>
      </c>
      <c r="Q333" s="6">
        <v>1100</v>
      </c>
      <c r="S333" s="7">
        <v>638</v>
      </c>
      <c r="T333" s="6"/>
      <c r="U333" s="6">
        <v>4727</v>
      </c>
      <c r="V333" s="6">
        <v>3579</v>
      </c>
      <c r="W333" s="6">
        <v>2263</v>
      </c>
      <c r="X333" s="6">
        <v>3402</v>
      </c>
      <c r="Y333" s="6">
        <v>3720</v>
      </c>
      <c r="Z333" s="6">
        <v>2603</v>
      </c>
      <c r="AA333" s="116" t="s">
        <v>85</v>
      </c>
      <c r="AB333" s="116" t="s">
        <v>80</v>
      </c>
      <c r="AC333" s="116" t="s">
        <v>86</v>
      </c>
      <c r="AD333" s="115" t="s">
        <v>68</v>
      </c>
      <c r="AE333" s="116" t="s">
        <v>69</v>
      </c>
      <c r="AF333" s="116" t="s">
        <v>69</v>
      </c>
      <c r="AG333" s="10"/>
      <c r="AH333" s="10"/>
      <c r="AI333" s="10"/>
      <c r="AJ333" s="10"/>
      <c r="AK333" s="75">
        <v>0.80700000000000005</v>
      </c>
      <c r="AL333" s="117" t="s">
        <v>907</v>
      </c>
      <c r="AM333" s="89" t="s">
        <v>284</v>
      </c>
      <c r="AN333" s="118">
        <v>6.4388825423200749E-2</v>
      </c>
      <c r="AO333" s="118">
        <v>4.9722844675079605E-2</v>
      </c>
      <c r="AP333" s="118">
        <v>0.78107798610882706</v>
      </c>
      <c r="AQ333" s="118"/>
      <c r="AR333" s="80" t="s">
        <v>148</v>
      </c>
      <c r="AS333" s="7">
        <v>111.7472536924144</v>
      </c>
      <c r="AT333" s="119"/>
      <c r="AU333" s="89" t="s">
        <v>284</v>
      </c>
      <c r="AV333" s="7">
        <v>48.615484199999997</v>
      </c>
      <c r="AW333" s="7">
        <v>23.425999999999998</v>
      </c>
      <c r="AX333" s="7">
        <v>12.218999999999999</v>
      </c>
      <c r="AY333" s="7"/>
      <c r="AZ333" s="7">
        <v>101.32474449136237</v>
      </c>
      <c r="BA333" s="7">
        <v>35.792240663326098</v>
      </c>
      <c r="BB333" s="185"/>
      <c r="BC333" s="7">
        <v>90.724391608391613</v>
      </c>
      <c r="BD333" s="7">
        <v>94.008143463780186</v>
      </c>
      <c r="BE333" s="7">
        <v>93.063891587516963</v>
      </c>
      <c r="BF333" s="7">
        <v>85.871327848101259</v>
      </c>
      <c r="BG333" s="7">
        <v>90.109890909090907</v>
      </c>
      <c r="BH333" s="7">
        <v>47.172465673905059</v>
      </c>
      <c r="BI333" s="7">
        <v>15.209125475285163</v>
      </c>
      <c r="BJ333" s="77"/>
      <c r="BK333" s="7">
        <v>0.72612237300000004</v>
      </c>
      <c r="BL333" s="7"/>
      <c r="BM333" s="7">
        <v>51.977628082318766</v>
      </c>
      <c r="BN333" s="77"/>
      <c r="BO333" s="7">
        <v>31.3202</v>
      </c>
      <c r="BP333" s="7">
        <v>14.131199999999993</v>
      </c>
      <c r="BQ333" s="7"/>
      <c r="BR333" s="7"/>
      <c r="BS333" s="7">
        <v>0</v>
      </c>
      <c r="BT333" s="7">
        <v>73.15932905106547</v>
      </c>
      <c r="BU333" s="75"/>
      <c r="BV333" s="7">
        <v>39.882858924658308</v>
      </c>
      <c r="BW333" s="7" t="s">
        <v>195</v>
      </c>
      <c r="BX333" s="6">
        <v>5.8793187458554357</v>
      </c>
      <c r="BY333" s="6"/>
      <c r="BZ333" s="6">
        <v>41.664545640002153</v>
      </c>
      <c r="CA333" s="6"/>
      <c r="CB333" s="4"/>
      <c r="CC333" s="89" t="s">
        <v>284</v>
      </c>
      <c r="CD333" s="4">
        <v>4.5598704436719117</v>
      </c>
      <c r="CE333" s="4">
        <v>-0.83204709858890169</v>
      </c>
      <c r="CF333" s="4"/>
      <c r="CG333" s="89" t="s">
        <v>284</v>
      </c>
      <c r="CH333" s="6">
        <v>9</v>
      </c>
      <c r="CI333" s="53"/>
      <c r="CJ333" s="6">
        <v>4520.46</v>
      </c>
      <c r="CK333" s="6">
        <v>16468.84</v>
      </c>
      <c r="CL333" s="8">
        <v>-46</v>
      </c>
      <c r="CM333" s="6">
        <v>16594.48</v>
      </c>
      <c r="CN333" s="9">
        <v>53</v>
      </c>
      <c r="CO333" s="6">
        <v>26124.240000000002</v>
      </c>
      <c r="CP333" s="5">
        <v>-72</v>
      </c>
      <c r="CQ333" s="4">
        <v>30</v>
      </c>
      <c r="CR333" s="78">
        <v>17.71</v>
      </c>
      <c r="CS333" s="78">
        <v>10</v>
      </c>
      <c r="CT333" s="78">
        <v>15.21</v>
      </c>
      <c r="CU333" s="78">
        <v>4.91</v>
      </c>
      <c r="CV333" s="6">
        <v>117.18016649727642</v>
      </c>
      <c r="CW333" s="78"/>
      <c r="CX333" s="10">
        <v>30</v>
      </c>
      <c r="CY333" s="6">
        <v>93.876120219152213</v>
      </c>
      <c r="CZ333" s="2"/>
      <c r="DA333" s="11"/>
      <c r="DB333" s="11"/>
      <c r="DC333" s="11"/>
      <c r="DD333" s="120" t="s">
        <v>72</v>
      </c>
      <c r="DE333" s="120" t="s">
        <v>72</v>
      </c>
      <c r="DF333" s="89" t="s">
        <v>284</v>
      </c>
      <c r="DG333" s="12">
        <v>0</v>
      </c>
      <c r="DH333" s="9"/>
      <c r="DI333" s="98">
        <v>0</v>
      </c>
      <c r="DJ333" s="102"/>
      <c r="DK333" s="1"/>
      <c r="DL333" s="103"/>
      <c r="DM333" s="46" t="s">
        <v>101</v>
      </c>
      <c r="DN333" s="10">
        <v>1</v>
      </c>
      <c r="DO333" s="10">
        <v>1</v>
      </c>
      <c r="DP333" s="11"/>
      <c r="DQ333" s="55"/>
      <c r="DR333" s="12"/>
      <c r="DS333" s="79">
        <v>0</v>
      </c>
      <c r="DT333" s="2"/>
      <c r="DU333" s="8">
        <v>-6</v>
      </c>
      <c r="DV333" s="12"/>
      <c r="DW333" s="13">
        <v>100</v>
      </c>
      <c r="DX333" s="89" t="s">
        <v>284</v>
      </c>
      <c r="DY333" s="12">
        <v>-14</v>
      </c>
      <c r="DZ333" s="89" t="s">
        <v>284</v>
      </c>
      <c r="EA333" s="7">
        <v>25.726426612720271</v>
      </c>
      <c r="EB333" s="75">
        <v>-6.6299999999999998E-2</v>
      </c>
      <c r="EC333" s="75">
        <v>3.2099999999999997E-2</v>
      </c>
      <c r="ED333" s="75">
        <v>-0.1595</v>
      </c>
      <c r="EE333" s="90">
        <v>0</v>
      </c>
      <c r="EF333" s="90">
        <v>6.9045952880802588</v>
      </c>
      <c r="EG333" s="90">
        <v>2.4430740037950613</v>
      </c>
      <c r="EH333" s="90">
        <v>2.2040445353328977</v>
      </c>
      <c r="EI333" s="75"/>
      <c r="EJ333" s="89" t="s">
        <v>284</v>
      </c>
      <c r="EK333" s="91" t="s">
        <v>74</v>
      </c>
      <c r="EL333" s="91" t="s">
        <v>74</v>
      </c>
      <c r="EM333" s="91" t="s">
        <v>74</v>
      </c>
      <c r="EN333" s="91" t="s">
        <v>74</v>
      </c>
      <c r="EO333" s="91" t="s">
        <v>74</v>
      </c>
      <c r="EP333" s="91" t="s">
        <v>74</v>
      </c>
      <c r="EQ333" s="91" t="s">
        <v>74</v>
      </c>
      <c r="ER333" s="91" t="s">
        <v>74</v>
      </c>
      <c r="ES333" s="93" t="s">
        <v>81</v>
      </c>
      <c r="ET333" s="89" t="s">
        <v>284</v>
      </c>
      <c r="EU333" s="7">
        <v>22.3</v>
      </c>
      <c r="EV333" s="7">
        <v>23.5</v>
      </c>
      <c r="EW333" s="10"/>
      <c r="EX333" s="10"/>
      <c r="EY333" s="10"/>
      <c r="EZ333" s="10"/>
      <c r="FA333" s="75">
        <v>0.90710951692434794</v>
      </c>
      <c r="FB333" s="75">
        <v>1.197689635378091</v>
      </c>
      <c r="FC333" s="75">
        <v>1.0928514432626324</v>
      </c>
      <c r="FD333" s="89" t="s">
        <v>284</v>
      </c>
      <c r="FE333" s="15" t="s">
        <v>113</v>
      </c>
      <c r="FF333" s="6">
        <v>86.67</v>
      </c>
      <c r="FG333" s="10"/>
      <c r="FH333" s="6">
        <v>32000</v>
      </c>
      <c r="FI333" s="10"/>
      <c r="FJ333" s="9"/>
      <c r="FK333" s="6">
        <v>-2.8169271380422245</v>
      </c>
      <c r="FL333" s="6">
        <v>27.572399313565889</v>
      </c>
      <c r="FM333" s="6">
        <v>0.47058823529417815</v>
      </c>
      <c r="FN333" s="6">
        <v>-10.676630156617883</v>
      </c>
      <c r="FO333" s="6">
        <v>16.071428571428559</v>
      </c>
      <c r="FP333" s="6">
        <v>6.661300060374364</v>
      </c>
      <c r="FQ333" s="127">
        <v>0.49192049769734186</v>
      </c>
      <c r="FR333" s="122"/>
      <c r="FS333" s="121">
        <v>0.5095241784992478</v>
      </c>
      <c r="FT333" s="89" t="s">
        <v>284</v>
      </c>
      <c r="FU333" s="7">
        <v>13.474735085837997</v>
      </c>
      <c r="FV333" s="7">
        <v>-58.649828303210242</v>
      </c>
      <c r="FW333" s="7">
        <v>-23.576688067152119</v>
      </c>
      <c r="FX333" s="7">
        <v>-49.112037690542756</v>
      </c>
      <c r="FY333" s="7">
        <v>-13.963651501764819</v>
      </c>
      <c r="FZ333" s="7">
        <v>34.453019430200847</v>
      </c>
      <c r="GA333" s="7">
        <v>-106.04413083085112</v>
      </c>
      <c r="GB333" s="7">
        <v>-153.35933471243388</v>
      </c>
      <c r="GC333" s="89" t="s">
        <v>284</v>
      </c>
      <c r="GD333" s="92" t="s">
        <v>74</v>
      </c>
      <c r="GE333" s="92" t="s">
        <v>74</v>
      </c>
      <c r="GF333" s="123" t="s">
        <v>1403</v>
      </c>
      <c r="GG333" s="123" t="s">
        <v>1403</v>
      </c>
      <c r="GH333" s="124" t="s">
        <v>74</v>
      </c>
      <c r="GI333" s="125" t="s">
        <v>74</v>
      </c>
      <c r="GJ333" s="126" t="s">
        <v>81</v>
      </c>
      <c r="GK333" s="89" t="s">
        <v>284</v>
      </c>
      <c r="GL333" s="75">
        <v>0.19344150786179901</v>
      </c>
      <c r="GM333" s="129">
        <v>3.1754056059014497E-2</v>
      </c>
      <c r="GN333" s="130">
        <v>-9.1170842575105703E-4</v>
      </c>
      <c r="GO333" s="129">
        <v>-0.67864637732595801</v>
      </c>
      <c r="GP333" s="131">
        <v>-0.21350527793660801</v>
      </c>
      <c r="GQ333" s="129">
        <v>-0.28318483135152001</v>
      </c>
      <c r="GR333" s="130">
        <v>-7.8546126739408598E-2</v>
      </c>
      <c r="GS333" s="131">
        <v>-0.504026687203188</v>
      </c>
      <c r="GT333" s="75">
        <v>0.19344150786179901</v>
      </c>
      <c r="GU333" s="129">
        <v>3.1754056059014497E-2</v>
      </c>
      <c r="GV333" s="130">
        <v>-9.1170842575105703E-4</v>
      </c>
      <c r="GW333" s="129">
        <v>-0.67864637732595801</v>
      </c>
      <c r="GX333" s="131">
        <v>-0.21350527793660801</v>
      </c>
      <c r="GY333" s="129">
        <v>-0.28318483135152001</v>
      </c>
      <c r="GZ333" s="130">
        <v>-7.8546126739408598E-2</v>
      </c>
      <c r="HA333" s="131">
        <v>-0.504026687203188</v>
      </c>
      <c r="HB333" s="89" t="s">
        <v>284</v>
      </c>
      <c r="HC333" s="106"/>
      <c r="HD333" s="106"/>
      <c r="HE333" s="106"/>
      <c r="HF333" s="106"/>
      <c r="HG333" s="106"/>
      <c r="HH333" s="106"/>
      <c r="HI333" s="106"/>
      <c r="HJ333" s="106"/>
      <c r="HK333" s="106"/>
      <c r="HL333" s="106"/>
      <c r="HM333" s="106"/>
      <c r="HN333" s="106"/>
      <c r="HO333" s="106"/>
      <c r="HP333" s="106"/>
      <c r="HQ333" s="106"/>
      <c r="HR333" s="106"/>
      <c r="HS333" s="106"/>
      <c r="HT333" s="106"/>
      <c r="HU333" s="106"/>
      <c r="HV333" s="106"/>
      <c r="HW333" s="106"/>
      <c r="HX333" s="106"/>
      <c r="HY333" s="106"/>
      <c r="HZ333" s="106"/>
      <c r="IA333" s="89" t="s">
        <v>284</v>
      </c>
      <c r="IB333" s="42">
        <v>0.67310013785032197</v>
      </c>
      <c r="IC333" s="42">
        <v>0.71010036884974104</v>
      </c>
      <c r="ID333" s="13" t="s">
        <v>284</v>
      </c>
      <c r="IE333" s="6">
        <v>116.8239049</v>
      </c>
      <c r="IF333" s="6">
        <v>119.0155465</v>
      </c>
      <c r="IG333" s="6">
        <v>99.562225769999998</v>
      </c>
      <c r="IH333" s="6">
        <v>103.2973841</v>
      </c>
      <c r="II333" s="6">
        <v>118.1270208</v>
      </c>
      <c r="IJ333" s="6">
        <v>103.05895030000001</v>
      </c>
      <c r="IK333" s="6">
        <v>108.7014903</v>
      </c>
      <c r="IL333" s="7">
        <v>100.6295178</v>
      </c>
      <c r="IM333" s="6">
        <v>95.830493070000003</v>
      </c>
      <c r="IN333" s="6">
        <v>110.517296</v>
      </c>
      <c r="IO333" s="6">
        <v>85.365378190000001</v>
      </c>
      <c r="IP333" s="7">
        <v>106.977907</v>
      </c>
      <c r="IQ333" s="7">
        <v>104.8341657</v>
      </c>
      <c r="IR333" s="7">
        <v>112.07005239999999</v>
      </c>
      <c r="IS333" s="6">
        <v>94.936746040000003</v>
      </c>
      <c r="IT333" s="7">
        <v>100.7296939</v>
      </c>
      <c r="IU333" s="6">
        <v>99.544604860000007</v>
      </c>
      <c r="IV333" s="7">
        <v>109.4620453</v>
      </c>
      <c r="IW333" s="7">
        <v>98.96136731</v>
      </c>
      <c r="IX333" s="7">
        <v>107.7006485</v>
      </c>
      <c r="IY333" s="6">
        <v>101.18495679999999</v>
      </c>
      <c r="IZ333" s="6">
        <v>92.684937399999995</v>
      </c>
      <c r="JA333" s="6">
        <v>97.822020030000004</v>
      </c>
      <c r="JB333" s="6">
        <v>96.472599759999994</v>
      </c>
      <c r="JC333" s="6">
        <v>97.929736509999998</v>
      </c>
      <c r="JD333" s="7">
        <v>89.756215069999996</v>
      </c>
      <c r="JE333" s="7">
        <v>107.4958735</v>
      </c>
      <c r="JF333" s="7">
        <v>120.4175724</v>
      </c>
      <c r="JG333" s="7">
        <v>122.2971445</v>
      </c>
      <c r="JH333" s="6">
        <v>100.56556999999999</v>
      </c>
      <c r="JI333" s="7">
        <v>116.1387931</v>
      </c>
      <c r="JJ333" s="6">
        <v>102.26576900000001</v>
      </c>
      <c r="JK333" s="7">
        <v>116.46369540000001</v>
      </c>
      <c r="JL333" s="6">
        <v>102.8189692</v>
      </c>
      <c r="JM333" s="7">
        <v>97.844769479999997</v>
      </c>
      <c r="JN333" s="6">
        <v>97.661210670000003</v>
      </c>
      <c r="JO333" s="7">
        <v>102.0811997</v>
      </c>
      <c r="JP333" s="7"/>
      <c r="JQ333" s="6">
        <v>94.408092980000006</v>
      </c>
      <c r="JR333" s="6">
        <v>96.728469700000005</v>
      </c>
      <c r="JS333" s="7">
        <v>108.5336408</v>
      </c>
      <c r="JT333" s="7">
        <v>94.185608200000004</v>
      </c>
      <c r="JU333" s="7">
        <v>99.948800700000007</v>
      </c>
      <c r="JV333" s="7">
        <v>101.0281153</v>
      </c>
      <c r="JW333" s="6">
        <v>100.44442290000001</v>
      </c>
      <c r="JX333" s="7">
        <v>111.1205188</v>
      </c>
      <c r="JY333" s="6">
        <v>100.8632295</v>
      </c>
      <c r="JZ333" s="7">
        <v>111.8463041</v>
      </c>
      <c r="KA333" s="6">
        <v>99.221355310000007</v>
      </c>
      <c r="KB333" s="7">
        <v>108.7129659</v>
      </c>
      <c r="KC333" s="7">
        <v>90.933420620000007</v>
      </c>
      <c r="KD333" s="6">
        <v>104.9882106</v>
      </c>
      <c r="KE333" s="6">
        <v>108.07965249999999</v>
      </c>
      <c r="KF333" s="6">
        <v>94.797956869999993</v>
      </c>
      <c r="KG333" s="7">
        <v>105.50648219999999</v>
      </c>
      <c r="KH333" s="6">
        <v>143.86339889999999</v>
      </c>
      <c r="KI333" s="6">
        <v>102.0452796</v>
      </c>
      <c r="KJ333" s="6">
        <v>112.6096002</v>
      </c>
      <c r="KK333" s="6">
        <v>71.815440289999998</v>
      </c>
      <c r="KM333" s="178">
        <v>0.38702515511291707</v>
      </c>
      <c r="KN333" s="178">
        <v>0.65557916646886205</v>
      </c>
      <c r="KO333" s="178">
        <v>0.27511894740694653</v>
      </c>
    </row>
    <row r="334" spans="1:301" ht="87.75" customHeight="1">
      <c r="A334" s="164" t="s">
        <v>1849</v>
      </c>
      <c r="B334" s="84" t="str">
        <f>"Chemistry 733"</f>
        <v>Chemistry 733</v>
      </c>
      <c r="C334" s="158" t="s">
        <v>1938</v>
      </c>
      <c r="D334" s="13" t="s">
        <v>322</v>
      </c>
      <c r="E334" s="163" t="s">
        <v>1421</v>
      </c>
      <c r="F334" s="13" t="s">
        <v>1420</v>
      </c>
      <c r="G334" s="2" t="s">
        <v>323</v>
      </c>
      <c r="H334" s="13" t="s">
        <v>1102</v>
      </c>
      <c r="I334" s="83" t="str">
        <f>"Chemistry 333"</f>
        <v>Chemistry 333</v>
      </c>
      <c r="J334" s="13">
        <v>334</v>
      </c>
      <c r="K334" s="4"/>
      <c r="L334" s="53">
        <v>1.1336311427900119</v>
      </c>
      <c r="M334" s="114"/>
      <c r="N334" s="5">
        <v>42</v>
      </c>
      <c r="O334" s="6">
        <v>97</v>
      </c>
      <c r="P334" s="6">
        <v>632</v>
      </c>
      <c r="Q334" s="6"/>
      <c r="S334" s="7">
        <v>1329</v>
      </c>
      <c r="T334" s="6"/>
      <c r="U334" s="6"/>
      <c r="V334" s="6"/>
      <c r="W334" s="6"/>
      <c r="X334" s="6"/>
      <c r="Y334" s="6"/>
      <c r="Z334" s="6"/>
      <c r="AA334" s="115" t="s">
        <v>68</v>
      </c>
      <c r="AB334" s="116" t="s">
        <v>80</v>
      </c>
      <c r="AC334" s="116" t="s">
        <v>86</v>
      </c>
      <c r="AD334" s="116" t="s">
        <v>69</v>
      </c>
      <c r="AE334" s="115" t="s">
        <v>68</v>
      </c>
      <c r="AF334" s="116" t="s">
        <v>69</v>
      </c>
      <c r="AG334" s="10"/>
      <c r="AH334" s="10"/>
      <c r="AI334" s="10"/>
      <c r="AJ334" s="10"/>
      <c r="AK334" s="75">
        <v>1.06</v>
      </c>
      <c r="AL334" s="117" t="s">
        <v>907</v>
      </c>
      <c r="AM334" s="89" t="s">
        <v>322</v>
      </c>
      <c r="AN334" s="118">
        <v>0.80807975906116947</v>
      </c>
      <c r="AO334" s="118">
        <v>0.85040688760467031</v>
      </c>
      <c r="AP334" s="118">
        <v>1.117018862747013</v>
      </c>
      <c r="AQ334" s="118"/>
      <c r="AR334" s="80" t="s">
        <v>92</v>
      </c>
      <c r="AS334" s="7">
        <v>99.983962335549265</v>
      </c>
      <c r="AT334" s="119"/>
      <c r="AU334" s="89" t="s">
        <v>322</v>
      </c>
      <c r="AV334" s="7">
        <v>1.7176323899999999</v>
      </c>
      <c r="AW334" s="7">
        <v>2.4129999999999998</v>
      </c>
      <c r="AX334" s="7">
        <v>-6.52</v>
      </c>
      <c r="AY334" s="7"/>
      <c r="AZ334" s="7">
        <v>-11.292938476262691</v>
      </c>
      <c r="BA334" s="7">
        <v>10.087460862845525</v>
      </c>
      <c r="BB334" s="187"/>
      <c r="BC334" s="7">
        <v>88.713902097902093</v>
      </c>
      <c r="BD334" s="7">
        <v>54.957352456286422</v>
      </c>
      <c r="BE334" s="7">
        <v>14.095099185888738</v>
      </c>
      <c r="BF334" s="7">
        <v>21.314365822784808</v>
      </c>
      <c r="BG334" s="7">
        <v>0.49950129870129922</v>
      </c>
      <c r="BH334" s="7">
        <v>20.08032128514057</v>
      </c>
      <c r="BI334" s="7">
        <v>17.944006627440153</v>
      </c>
      <c r="BJ334" s="77"/>
      <c r="BK334" s="7">
        <v>21.750619709999999</v>
      </c>
      <c r="BL334" s="7"/>
      <c r="BM334" s="7">
        <v>21.781719300414068</v>
      </c>
      <c r="BN334" s="77"/>
      <c r="BO334" s="7">
        <v>23.926599999999993</v>
      </c>
      <c r="BP334" s="7">
        <v>10.153200000000012</v>
      </c>
      <c r="BQ334" s="7"/>
      <c r="BR334" s="7"/>
      <c r="BS334" s="7">
        <v>40.156265551906031</v>
      </c>
      <c r="BT334" s="7">
        <v>51.441485794474403</v>
      </c>
      <c r="BU334" s="75"/>
      <c r="BV334" s="7">
        <v>6.086980246105222</v>
      </c>
      <c r="BW334" s="7" t="s">
        <v>195</v>
      </c>
      <c r="BX334" s="6">
        <v>4.0697963013897152</v>
      </c>
      <c r="BY334" s="6"/>
      <c r="BZ334" s="6">
        <v>-26.149788008582291</v>
      </c>
      <c r="CA334" s="6"/>
      <c r="CB334" s="4"/>
      <c r="CC334" s="89" t="s">
        <v>322</v>
      </c>
      <c r="CD334" s="4">
        <v>-21.034153212675154</v>
      </c>
      <c r="CE334" s="4">
        <v>-0.28900767210184597</v>
      </c>
      <c r="CF334" s="4"/>
      <c r="CG334" s="89" t="s">
        <v>322</v>
      </c>
      <c r="CH334" s="6">
        <v>16.29</v>
      </c>
      <c r="CI334" s="53"/>
      <c r="CJ334" s="6">
        <v>32000</v>
      </c>
      <c r="CK334" s="6">
        <v>32000</v>
      </c>
      <c r="CL334" s="8">
        <v>-39</v>
      </c>
      <c r="CM334" s="6">
        <v>32000</v>
      </c>
      <c r="CN334" s="9">
        <v>69</v>
      </c>
      <c r="CO334" s="6">
        <v>32000</v>
      </c>
      <c r="CP334" s="5">
        <v>57</v>
      </c>
      <c r="CQ334" s="4">
        <v>30</v>
      </c>
      <c r="CR334" s="78">
        <v>1</v>
      </c>
      <c r="CS334" s="78">
        <v>8.5999999999999993E-2</v>
      </c>
      <c r="CT334" s="78">
        <v>12.67</v>
      </c>
      <c r="CU334" s="78">
        <v>0.13</v>
      </c>
      <c r="CV334" s="6">
        <v>159.65336071095325</v>
      </c>
      <c r="CW334" s="78"/>
      <c r="CX334" s="10">
        <v>30</v>
      </c>
      <c r="CY334" s="6">
        <v>86.883813445664643</v>
      </c>
      <c r="CZ334" s="2"/>
      <c r="DA334" s="11"/>
      <c r="DB334" s="11"/>
      <c r="DC334" s="11"/>
      <c r="DD334" s="120" t="s">
        <v>72</v>
      </c>
      <c r="DE334" s="120" t="s">
        <v>72</v>
      </c>
      <c r="DF334" s="89" t="s">
        <v>322</v>
      </c>
      <c r="DG334" s="12">
        <v>30</v>
      </c>
      <c r="DH334" s="9"/>
      <c r="DI334" s="98">
        <v>25</v>
      </c>
      <c r="DJ334" s="102"/>
      <c r="DK334" s="1"/>
      <c r="DL334" s="103"/>
      <c r="DM334" s="46" t="s">
        <v>101</v>
      </c>
      <c r="DN334" s="10">
        <v>4</v>
      </c>
      <c r="DO334" s="10">
        <v>4</v>
      </c>
      <c r="DP334" s="11"/>
      <c r="DQ334" s="109"/>
      <c r="DR334" s="12"/>
      <c r="DS334" s="79">
        <v>0</v>
      </c>
      <c r="DT334" s="2"/>
      <c r="DU334" s="8">
        <v>-33</v>
      </c>
      <c r="DV334" s="12"/>
      <c r="DW334" s="13">
        <v>100</v>
      </c>
      <c r="DX334" s="89" t="s">
        <v>322</v>
      </c>
      <c r="DY334" s="12">
        <v>17</v>
      </c>
      <c r="DZ334" s="89" t="s">
        <v>322</v>
      </c>
      <c r="EA334" s="7">
        <v>-6.6878536192442199</v>
      </c>
      <c r="EB334" s="75">
        <v>1.1900000000000001E-2</v>
      </c>
      <c r="EC334" s="75">
        <v>-0.12870000000000001</v>
      </c>
      <c r="ED334" s="75">
        <v>-0.3574</v>
      </c>
      <c r="EE334" s="90">
        <v>0</v>
      </c>
      <c r="EF334" s="90">
        <v>3.7322136692325643</v>
      </c>
      <c r="EG334" s="90">
        <v>0</v>
      </c>
      <c r="EH334" s="90">
        <v>0</v>
      </c>
      <c r="EI334" s="75"/>
      <c r="EJ334" s="89" t="s">
        <v>322</v>
      </c>
      <c r="EK334" s="91" t="s">
        <v>74</v>
      </c>
      <c r="EL334" s="91" t="s">
        <v>74</v>
      </c>
      <c r="EM334" s="91" t="s">
        <v>74</v>
      </c>
      <c r="EN334" s="91" t="s">
        <v>74</v>
      </c>
      <c r="EO334" s="91" t="s">
        <v>74</v>
      </c>
      <c r="EP334" s="91" t="s">
        <v>74</v>
      </c>
      <c r="EQ334" s="91" t="s">
        <v>74</v>
      </c>
      <c r="ER334" s="91" t="s">
        <v>74</v>
      </c>
      <c r="ES334" s="92" t="s">
        <v>74</v>
      </c>
      <c r="ET334" s="89" t="s">
        <v>322</v>
      </c>
      <c r="EU334" s="7">
        <v>-6.51</v>
      </c>
      <c r="EV334" s="7">
        <v>22.6</v>
      </c>
      <c r="EW334" s="10"/>
      <c r="EX334" s="10"/>
      <c r="EY334" s="10"/>
      <c r="EZ334" s="10"/>
      <c r="FA334" s="75">
        <v>0.94127913608421176</v>
      </c>
      <c r="FB334" s="75">
        <v>0.91771582042057809</v>
      </c>
      <c r="FC334" s="75">
        <v>0.89095057425131818</v>
      </c>
      <c r="FD334" s="89" t="s">
        <v>322</v>
      </c>
      <c r="FE334" s="13"/>
      <c r="FF334" s="6">
        <v>0</v>
      </c>
      <c r="FG334" s="10" t="s">
        <v>75</v>
      </c>
      <c r="FH334" s="6">
        <v>32000</v>
      </c>
      <c r="FI334" s="10"/>
      <c r="FJ334" s="9"/>
      <c r="FK334" s="6">
        <v>39.254299832847707</v>
      </c>
      <c r="FL334" s="6">
        <v>38.625748822941489</v>
      </c>
      <c r="FM334" s="6">
        <v>-7.9999999999999405</v>
      </c>
      <c r="FN334" s="6">
        <v>13.522366670078823</v>
      </c>
      <c r="FO334" s="6">
        <v>26.785714285714278</v>
      </c>
      <c r="FP334" s="6">
        <v>29.362044676997414</v>
      </c>
      <c r="FQ334" s="127">
        <v>0.70702074310462737</v>
      </c>
      <c r="FR334" s="122"/>
      <c r="FS334" s="121">
        <v>0.55598399598130743</v>
      </c>
      <c r="FT334" s="89" t="s">
        <v>322</v>
      </c>
      <c r="FU334" s="7">
        <v>-56.604439389215713</v>
      </c>
      <c r="FV334" s="7">
        <v>-256.09349081347375</v>
      </c>
      <c r="FW334" s="7">
        <v>-151.22508235706249</v>
      </c>
      <c r="FX334" s="7">
        <v>-288.5532425794791</v>
      </c>
      <c r="FY334" s="7">
        <v>19.554807778355155</v>
      </c>
      <c r="FZ334" s="7">
        <v>42.22509976786629</v>
      </c>
      <c r="GA334" s="7">
        <v>-257.26115079479837</v>
      </c>
      <c r="GB334" s="7">
        <v>-203.30569204962393</v>
      </c>
      <c r="GC334" s="89" t="s">
        <v>322</v>
      </c>
      <c r="GD334" s="92" t="s">
        <v>74</v>
      </c>
      <c r="GE334" s="92" t="s">
        <v>74</v>
      </c>
      <c r="GF334" s="123" t="s">
        <v>1403</v>
      </c>
      <c r="GG334" s="123" t="s">
        <v>1403</v>
      </c>
      <c r="GH334" s="124" t="s">
        <v>74</v>
      </c>
      <c r="GI334" s="125" t="s">
        <v>74</v>
      </c>
      <c r="GJ334" s="126" t="s">
        <v>81</v>
      </c>
      <c r="GK334" s="89" t="s">
        <v>322</v>
      </c>
      <c r="GL334" s="75">
        <v>0.43577232982616798</v>
      </c>
      <c r="GM334" s="129">
        <v>0.219842159698423</v>
      </c>
      <c r="GN334" s="130">
        <v>0.16325489420469</v>
      </c>
      <c r="GO334" s="129">
        <v>-0.60100589642719204</v>
      </c>
      <c r="GP334" s="131">
        <v>-0.101600847350495</v>
      </c>
      <c r="GQ334" s="129">
        <v>9.7189751341121303E-2</v>
      </c>
      <c r="GR334" s="130">
        <v>5.0192375709035897E-2</v>
      </c>
      <c r="GS334" s="131">
        <v>-0.29717025319614199</v>
      </c>
      <c r="GT334" s="75">
        <v>0.43577232982616798</v>
      </c>
      <c r="GU334" s="129">
        <v>0.219842159698423</v>
      </c>
      <c r="GV334" s="130">
        <v>0.16325489420469</v>
      </c>
      <c r="GW334" s="129">
        <v>-0.60100589642719204</v>
      </c>
      <c r="GX334" s="131">
        <v>-0.101600847350495</v>
      </c>
      <c r="GY334" s="129">
        <v>9.7189751341121303E-2</v>
      </c>
      <c r="GZ334" s="130">
        <v>5.0192375709035897E-2</v>
      </c>
      <c r="HA334" s="131">
        <v>-0.29717025319614199</v>
      </c>
      <c r="HB334" s="89" t="s">
        <v>322</v>
      </c>
      <c r="HC334" s="106"/>
      <c r="HD334" s="106"/>
      <c r="HE334" s="106"/>
      <c r="HF334" s="106"/>
      <c r="HG334" s="106"/>
      <c r="HH334" s="106"/>
      <c r="HI334" s="106"/>
      <c r="HJ334" s="106"/>
      <c r="HK334" s="106"/>
      <c r="HL334" s="106"/>
      <c r="HM334" s="106"/>
      <c r="HN334" s="106"/>
      <c r="HO334" s="106"/>
      <c r="HP334" s="106"/>
      <c r="HQ334" s="106"/>
      <c r="HR334" s="106"/>
      <c r="HS334" s="106"/>
      <c r="HT334" s="106"/>
      <c r="HU334" s="106"/>
      <c r="HV334" s="106"/>
      <c r="HW334" s="106"/>
      <c r="HX334" s="106"/>
      <c r="HY334" s="106"/>
      <c r="HZ334" s="106"/>
      <c r="IA334" s="89" t="s">
        <v>322</v>
      </c>
      <c r="IB334" s="128">
        <v>0.22313232046010001</v>
      </c>
      <c r="IC334" s="128">
        <v>0.34319931967221901</v>
      </c>
      <c r="ID334" s="13" t="s">
        <v>322</v>
      </c>
      <c r="IE334" s="6">
        <v>135.60835349999999</v>
      </c>
      <c r="IF334" s="6">
        <v>92.474309890000001</v>
      </c>
      <c r="IG334" s="6">
        <v>92.764976959999998</v>
      </c>
      <c r="IH334" s="6">
        <v>80.09208022</v>
      </c>
      <c r="II334" s="6">
        <v>100.48339559999999</v>
      </c>
      <c r="IJ334" s="6">
        <v>97.876502950000003</v>
      </c>
      <c r="IK334" s="6">
        <v>99.721682110000003</v>
      </c>
      <c r="IL334" s="7">
        <v>87.08497337</v>
      </c>
      <c r="IM334" s="6">
        <v>95.649868780000006</v>
      </c>
      <c r="IN334" s="6">
        <v>89.728223</v>
      </c>
      <c r="IO334" s="6">
        <v>101.5998</v>
      </c>
      <c r="IP334" s="7">
        <v>85.773024300000003</v>
      </c>
      <c r="IQ334" s="7">
        <v>107.49619989999999</v>
      </c>
      <c r="IR334" s="7">
        <v>105.9948301</v>
      </c>
      <c r="IS334" s="6">
        <v>97.052539569999993</v>
      </c>
      <c r="IT334" s="7">
        <v>94.991778150000002</v>
      </c>
      <c r="IU334" s="6">
        <v>98.363858359999995</v>
      </c>
      <c r="IV334" s="7">
        <v>99.817202949999995</v>
      </c>
      <c r="IW334" s="7">
        <v>97.330889970000001</v>
      </c>
      <c r="IX334" s="7">
        <v>83.075535169999995</v>
      </c>
      <c r="IY334" s="6">
        <v>78.921725519999995</v>
      </c>
      <c r="IZ334" s="6">
        <v>82.024709130000005</v>
      </c>
      <c r="JA334" s="6">
        <v>95.583281349999993</v>
      </c>
      <c r="JB334" s="6">
        <v>77.962190829999997</v>
      </c>
      <c r="JC334" s="6">
        <v>79.809290529999998</v>
      </c>
      <c r="JD334" s="7">
        <v>102.6484224</v>
      </c>
      <c r="JE334" s="7">
        <v>93.303571430000005</v>
      </c>
      <c r="JF334" s="7">
        <v>99.375198560000001</v>
      </c>
      <c r="JG334" s="7">
        <v>100.67179280000001</v>
      </c>
      <c r="JH334" s="6">
        <v>109.1787947</v>
      </c>
      <c r="JI334" s="7">
        <v>102.67044780000001</v>
      </c>
      <c r="JJ334" s="6">
        <v>92.6533534</v>
      </c>
      <c r="JK334" s="7">
        <v>100.119326</v>
      </c>
      <c r="JL334" s="6">
        <v>87.216990580000001</v>
      </c>
      <c r="JM334" s="7">
        <v>96.803125530000003</v>
      </c>
      <c r="JN334" s="6">
        <v>112.9740834</v>
      </c>
      <c r="JO334" s="7">
        <v>58.432950650000002</v>
      </c>
      <c r="JP334" s="7"/>
      <c r="JQ334" s="6">
        <v>97.834506079999997</v>
      </c>
      <c r="JR334" s="6">
        <v>111.9905751</v>
      </c>
      <c r="JS334" s="7">
        <v>91.201025560000005</v>
      </c>
      <c r="JT334" s="7">
        <v>132.76547909999999</v>
      </c>
      <c r="JU334" s="7">
        <v>92.508827179999997</v>
      </c>
      <c r="JV334" s="7">
        <v>88.783731939999996</v>
      </c>
      <c r="JW334" s="6">
        <v>105.6027412</v>
      </c>
      <c r="JX334" s="7">
        <v>96.672949630000005</v>
      </c>
      <c r="JY334" s="6">
        <v>90.909792719999999</v>
      </c>
      <c r="JZ334" s="7">
        <v>92.971746280000005</v>
      </c>
      <c r="KA334" s="6">
        <v>107.0886519</v>
      </c>
      <c r="KB334" s="7">
        <v>107.86024399999999</v>
      </c>
      <c r="KC334" s="7">
        <v>84.438126100000005</v>
      </c>
      <c r="KD334" s="6">
        <v>87.128668270000006</v>
      </c>
      <c r="KE334" s="6">
        <v>88.600625649999998</v>
      </c>
      <c r="KF334" s="6">
        <v>96.823418700000005</v>
      </c>
      <c r="KG334" s="7">
        <v>93.973886089999993</v>
      </c>
      <c r="KH334" s="6">
        <v>83.336654050000007</v>
      </c>
      <c r="KI334" s="6">
        <v>87.368723919999994</v>
      </c>
      <c r="KJ334" s="6">
        <v>104.6238285</v>
      </c>
      <c r="KK334" s="6">
        <v>67.847817980000002</v>
      </c>
      <c r="KM334" s="178" t="s">
        <v>1948</v>
      </c>
      <c r="KN334" s="178" t="s">
        <v>1948</v>
      </c>
      <c r="KO334" s="178" t="s">
        <v>1948</v>
      </c>
    </row>
    <row r="335" spans="1:301" ht="87.75" customHeight="1">
      <c r="A335" s="164" t="s">
        <v>1850</v>
      </c>
      <c r="B335" s="84" t="str">
        <f>"Chemistry 734"</f>
        <v>Chemistry 734</v>
      </c>
      <c r="C335" s="158" t="s">
        <v>1938</v>
      </c>
      <c r="D335" s="13" t="s">
        <v>875</v>
      </c>
      <c r="E335" s="163"/>
      <c r="F335" s="13"/>
      <c r="G335" s="2" t="s">
        <v>876</v>
      </c>
      <c r="H335" s="13" t="s">
        <v>1386</v>
      </c>
      <c r="I335" s="83" t="str">
        <f>"Chemistry 334"</f>
        <v>Chemistry 334</v>
      </c>
      <c r="J335" s="13">
        <v>335</v>
      </c>
      <c r="K335" s="4"/>
      <c r="L335" s="53">
        <v>1.1871860476069236</v>
      </c>
      <c r="M335" s="114"/>
      <c r="N335" s="5">
        <v>104</v>
      </c>
      <c r="O335" s="6">
        <v>97</v>
      </c>
      <c r="P335" s="6">
        <v>532</v>
      </c>
      <c r="Q335" s="6"/>
      <c r="S335" s="7">
        <v>1533</v>
      </c>
      <c r="T335" s="6"/>
      <c r="U335" s="6">
        <v>319.09999999999997</v>
      </c>
      <c r="V335" s="6">
        <v>410.40000000000003</v>
      </c>
      <c r="W335" s="6">
        <v>412.3</v>
      </c>
      <c r="X335" s="6">
        <v>603.29999999999995</v>
      </c>
      <c r="Y335" s="6">
        <v>455.59999999999997</v>
      </c>
      <c r="Z335" s="6">
        <v>376.09999999999997</v>
      </c>
      <c r="AA335" s="116" t="s">
        <v>85</v>
      </c>
      <c r="AB335" s="115" t="s">
        <v>68</v>
      </c>
      <c r="AC335" s="116" t="s">
        <v>86</v>
      </c>
      <c r="AD335" s="116" t="s">
        <v>69</v>
      </c>
      <c r="AE335" s="115" t="s">
        <v>68</v>
      </c>
      <c r="AF335" s="116" t="s">
        <v>69</v>
      </c>
      <c r="AG335" s="10"/>
      <c r="AH335" s="10"/>
      <c r="AI335" s="10"/>
      <c r="AJ335" s="10"/>
      <c r="AK335" s="75">
        <v>1.81</v>
      </c>
      <c r="AL335" s="117" t="s">
        <v>907</v>
      </c>
      <c r="AM335" s="89" t="s">
        <v>875</v>
      </c>
      <c r="AN335" s="118">
        <v>1.6097206355800187E-2</v>
      </c>
      <c r="AO335" s="118">
        <v>1.6818020993041631E-2</v>
      </c>
      <c r="AP335" s="118">
        <v>2.8249105598361256E-2</v>
      </c>
      <c r="AQ335" s="118"/>
      <c r="AR335" s="80" t="s">
        <v>70</v>
      </c>
      <c r="AS335" s="7">
        <v>38.016550191075112</v>
      </c>
      <c r="AT335" s="119"/>
      <c r="AU335" s="89" t="s">
        <v>875</v>
      </c>
      <c r="AV335" s="7">
        <v>72.106096500000007</v>
      </c>
      <c r="AW335" s="7">
        <v>9.1240000000000006</v>
      </c>
      <c r="AX335" s="7">
        <v>-7.1189999999999998</v>
      </c>
      <c r="AY335" s="7"/>
      <c r="AZ335" s="7">
        <v>100.6965009587357</v>
      </c>
      <c r="BA335" s="7">
        <v>-0.56828382312141912</v>
      </c>
      <c r="BB335" s="187"/>
      <c r="BC335" s="7">
        <v>98.678937062937067</v>
      </c>
      <c r="BD335" s="7">
        <v>94.424463197335555</v>
      </c>
      <c r="BE335" s="7">
        <v>75.153443826322942</v>
      </c>
      <c r="BF335" s="7">
        <v>83.97259367088607</v>
      </c>
      <c r="BG335" s="7">
        <v>99.200800000000001</v>
      </c>
      <c r="BH335" s="7">
        <v>31.76570589141226</v>
      </c>
      <c r="BI335" s="7">
        <v>-4.0524035091445967</v>
      </c>
      <c r="BJ335" s="77"/>
      <c r="BK335" s="7">
        <v>-1.8925706120000001</v>
      </c>
      <c r="BL335" s="7"/>
      <c r="BM335" s="7">
        <v>37.444358992285999</v>
      </c>
      <c r="BN335" s="77"/>
      <c r="BO335" s="7">
        <v>27.790999999999997</v>
      </c>
      <c r="BP335" s="7">
        <v>24.136400000000009</v>
      </c>
      <c r="BQ335" s="7"/>
      <c r="BR335" s="7"/>
      <c r="BS335" s="7">
        <v>15.617835518194099</v>
      </c>
      <c r="BT335" s="7">
        <v>61.019333342935198</v>
      </c>
      <c r="BU335" s="75"/>
      <c r="BV335" s="7">
        <v>14.781654430369533</v>
      </c>
      <c r="BW335" s="7" t="s">
        <v>195</v>
      </c>
      <c r="BX335" s="6">
        <v>-19.79519923809643</v>
      </c>
      <c r="BY335" s="6"/>
      <c r="BZ335" s="6">
        <v>-4.024391046137211</v>
      </c>
      <c r="CA335" s="6"/>
      <c r="CB335" s="4"/>
      <c r="CC335" s="89" t="s">
        <v>875</v>
      </c>
      <c r="CD335" s="4">
        <v>30.876087214142132</v>
      </c>
      <c r="CE335" s="4">
        <v>92.234846193857436</v>
      </c>
      <c r="CF335" s="4"/>
      <c r="CG335" s="89" t="s">
        <v>875</v>
      </c>
      <c r="CH335" s="6">
        <v>-49.8</v>
      </c>
      <c r="CI335" s="53"/>
      <c r="CJ335" s="6">
        <v>9883.93</v>
      </c>
      <c r="CK335" s="6">
        <v>14657.46</v>
      </c>
      <c r="CL335" s="8">
        <v>-14</v>
      </c>
      <c r="CM335" s="6">
        <v>21534.400000000001</v>
      </c>
      <c r="CN335" s="9">
        <v>28</v>
      </c>
      <c r="CO335" s="6">
        <v>18573.71</v>
      </c>
      <c r="CP335" s="5">
        <v>-101</v>
      </c>
      <c r="CQ335" s="4">
        <v>30</v>
      </c>
      <c r="CR335" s="78">
        <v>8.1000000000000003E-2</v>
      </c>
      <c r="CS335" s="78">
        <v>0.05</v>
      </c>
      <c r="CT335" s="78">
        <v>15.86</v>
      </c>
      <c r="CU335" s="78">
        <v>5.09</v>
      </c>
      <c r="CV335" s="6">
        <v>39.090909090909093</v>
      </c>
      <c r="CW335" s="78"/>
      <c r="CX335" s="10">
        <v>30</v>
      </c>
      <c r="CY335" s="6">
        <v>93.144722013304502</v>
      </c>
      <c r="CZ335" s="2"/>
      <c r="DA335" s="11"/>
      <c r="DB335" s="11"/>
      <c r="DC335" s="11"/>
      <c r="DD335" s="120" t="s">
        <v>72</v>
      </c>
      <c r="DE335" s="120" t="s">
        <v>72</v>
      </c>
      <c r="DF335" s="89" t="s">
        <v>875</v>
      </c>
      <c r="DG335" s="12">
        <v>100</v>
      </c>
      <c r="DH335" s="9">
        <v>2.04</v>
      </c>
      <c r="DI335" s="98">
        <v>0</v>
      </c>
      <c r="DJ335" s="102"/>
      <c r="DK335" s="1"/>
      <c r="DL335" s="103"/>
      <c r="DM335" s="46" t="s">
        <v>101</v>
      </c>
      <c r="DN335" s="10">
        <v>0</v>
      </c>
      <c r="DO335" s="10">
        <v>0</v>
      </c>
      <c r="DP335" s="11"/>
      <c r="DQ335" s="55"/>
      <c r="DR335" s="12"/>
      <c r="DS335" s="79">
        <v>0</v>
      </c>
      <c r="DT335" s="2"/>
      <c r="DU335" s="8">
        <v>25</v>
      </c>
      <c r="DV335" s="12"/>
      <c r="DW335" s="13">
        <v>100</v>
      </c>
      <c r="DX335" s="89" t="s">
        <v>875</v>
      </c>
      <c r="DY335" s="12">
        <v>-8</v>
      </c>
      <c r="DZ335" s="89" t="s">
        <v>875</v>
      </c>
      <c r="EA335" s="7">
        <v>17.25415588413323</v>
      </c>
      <c r="EB335" s="75">
        <v>1.8499999999999999E-2</v>
      </c>
      <c r="EC335" s="75">
        <v>2.7400000000000001E-2</v>
      </c>
      <c r="ED335" s="75">
        <v>4.2700000000000002E-2</v>
      </c>
      <c r="EE335" s="90">
        <v>0</v>
      </c>
      <c r="EF335" s="90">
        <v>0</v>
      </c>
      <c r="EG335" s="90">
        <v>0</v>
      </c>
      <c r="EH335" s="90">
        <v>0</v>
      </c>
      <c r="EI335" s="75"/>
      <c r="EJ335" s="89" t="s">
        <v>875</v>
      </c>
      <c r="EK335" s="91" t="s">
        <v>74</v>
      </c>
      <c r="EL335" s="91" t="s">
        <v>74</v>
      </c>
      <c r="EM335" s="91" t="s">
        <v>74</v>
      </c>
      <c r="EN335" s="91" t="s">
        <v>74</v>
      </c>
      <c r="EO335" s="91" t="s">
        <v>74</v>
      </c>
      <c r="EP335" s="91" t="s">
        <v>74</v>
      </c>
      <c r="EQ335" s="91" t="s">
        <v>74</v>
      </c>
      <c r="ER335" s="91" t="s">
        <v>74</v>
      </c>
      <c r="ES335" s="92" t="s">
        <v>74</v>
      </c>
      <c r="ET335" s="89" t="s">
        <v>875</v>
      </c>
      <c r="EU335" s="7">
        <v>15.3</v>
      </c>
      <c r="EV335" s="7">
        <v>31.8</v>
      </c>
      <c r="EW335" s="10"/>
      <c r="EX335" s="10"/>
      <c r="EY335" s="10"/>
      <c r="EZ335" s="10"/>
      <c r="FA335" s="75">
        <v>0.94752495252421476</v>
      </c>
      <c r="FB335" s="75">
        <v>1.0386214041930764</v>
      </c>
      <c r="FC335" s="75">
        <v>0.94506889764343904</v>
      </c>
      <c r="FD335" s="89" t="s">
        <v>875</v>
      </c>
      <c r="FE335" s="10"/>
      <c r="FF335" s="6">
        <v>0</v>
      </c>
      <c r="FG335" s="10" t="s">
        <v>94</v>
      </c>
      <c r="FH335" s="6">
        <v>32000</v>
      </c>
      <c r="FI335" s="10"/>
      <c r="FJ335" s="9">
        <v>9.75</v>
      </c>
      <c r="FK335" s="6">
        <v>10.837911605187012</v>
      </c>
      <c r="FL335" s="6">
        <v>22.791333948398197</v>
      </c>
      <c r="FM335" s="6">
        <v>32.838709677419331</v>
      </c>
      <c r="FN335" s="6">
        <v>49.648946840521567</v>
      </c>
      <c r="FO335" s="6">
        <v>11.044417767106829</v>
      </c>
      <c r="FP335" s="6">
        <v>0.32375556454875554</v>
      </c>
      <c r="FQ335" s="127">
        <v>0.80650537179595627</v>
      </c>
      <c r="FR335" s="122"/>
      <c r="FS335" s="121">
        <v>0.76647933860185924</v>
      </c>
      <c r="FT335" s="89" t="s">
        <v>875</v>
      </c>
      <c r="FU335" s="7">
        <v>0.82482338891344265</v>
      </c>
      <c r="FV335" s="7">
        <v>-83.818942748051953</v>
      </c>
      <c r="FW335" s="7">
        <v>6.8486517568017486</v>
      </c>
      <c r="FX335" s="7">
        <v>-80.913754083567795</v>
      </c>
      <c r="FY335" s="7">
        <v>-9.5274349833415641</v>
      </c>
      <c r="FZ335" s="7">
        <v>-5.7887050277485086</v>
      </c>
      <c r="GA335" s="7">
        <v>-157.18942241071616</v>
      </c>
      <c r="GB335" s="7">
        <v>-17.484549257665471</v>
      </c>
      <c r="GC335" s="89" t="s">
        <v>875</v>
      </c>
      <c r="GD335" s="92" t="s">
        <v>74</v>
      </c>
      <c r="GE335" s="92" t="s">
        <v>74</v>
      </c>
      <c r="GF335" s="123" t="s">
        <v>1403</v>
      </c>
      <c r="GG335" s="123" t="s">
        <v>1403</v>
      </c>
      <c r="GH335" s="124" t="s">
        <v>74</v>
      </c>
      <c r="GI335" s="125" t="s">
        <v>81</v>
      </c>
      <c r="GJ335" s="126" t="s">
        <v>81</v>
      </c>
      <c r="GK335" s="89" t="s">
        <v>875</v>
      </c>
      <c r="GL335" s="127"/>
      <c r="GM335" s="127"/>
      <c r="GN335" s="127"/>
      <c r="GO335" s="127"/>
      <c r="GP335" s="127"/>
      <c r="GQ335" s="127"/>
      <c r="GR335" s="127"/>
      <c r="GS335" s="127"/>
      <c r="GT335" s="127"/>
      <c r="GU335" s="127"/>
      <c r="GV335" s="127"/>
      <c r="GW335" s="127"/>
      <c r="GX335" s="127"/>
      <c r="GY335" s="127"/>
      <c r="GZ335" s="127"/>
      <c r="HA335" s="127"/>
      <c r="HB335" s="89" t="s">
        <v>875</v>
      </c>
      <c r="HC335" s="106"/>
      <c r="HD335" s="106"/>
      <c r="HE335" s="106"/>
      <c r="HF335" s="106"/>
      <c r="HG335" s="106"/>
      <c r="HH335" s="106"/>
      <c r="HI335" s="106"/>
      <c r="HJ335" s="106"/>
      <c r="HK335" s="106"/>
      <c r="HL335" s="106"/>
      <c r="HM335" s="106"/>
      <c r="HN335" s="106"/>
      <c r="HO335" s="106"/>
      <c r="HP335" s="106"/>
      <c r="HQ335" s="106"/>
      <c r="HR335" s="106"/>
      <c r="HS335" s="106"/>
      <c r="HT335" s="106"/>
      <c r="HU335" s="106"/>
      <c r="HV335" s="106"/>
      <c r="HW335" s="106"/>
      <c r="HX335" s="106"/>
      <c r="HY335" s="106"/>
      <c r="HZ335" s="106"/>
      <c r="IA335" s="89" t="s">
        <v>875</v>
      </c>
      <c r="IB335" s="41">
        <v>0.84479482254643901</v>
      </c>
      <c r="IC335" s="128">
        <v>0.32150062716267003</v>
      </c>
      <c r="ID335" s="13" t="s">
        <v>875</v>
      </c>
      <c r="IE335" s="6">
        <v>113.9885092</v>
      </c>
      <c r="IF335" s="6">
        <v>110.2256647</v>
      </c>
      <c r="IG335" s="6">
        <v>97.419990510000005</v>
      </c>
      <c r="IH335" s="6">
        <v>108.99604480000001</v>
      </c>
      <c r="II335" s="6">
        <v>117.0211096</v>
      </c>
      <c r="IJ335" s="6">
        <v>108.82220649999999</v>
      </c>
      <c r="IK335" s="6">
        <v>127.71377459999999</v>
      </c>
      <c r="IL335" s="7">
        <v>89.166226660000007</v>
      </c>
      <c r="IM335" s="6">
        <v>109.61909249999999</v>
      </c>
      <c r="IN335" s="6">
        <v>101.1026983</v>
      </c>
      <c r="IO335" s="6">
        <v>103.60012519999999</v>
      </c>
      <c r="IP335" s="7">
        <v>103.5946739</v>
      </c>
      <c r="IQ335" s="7">
        <v>111.3734575</v>
      </c>
      <c r="IR335" s="7">
        <v>102.4116411</v>
      </c>
      <c r="IS335" s="6">
        <v>104.8702526</v>
      </c>
      <c r="IT335" s="7">
        <v>106.80719070000001</v>
      </c>
      <c r="IU335" s="6">
        <v>104.7228812</v>
      </c>
      <c r="IV335" s="7">
        <v>121.1751099</v>
      </c>
      <c r="IW335" s="7">
        <v>111.696759</v>
      </c>
      <c r="IX335" s="7">
        <v>99.943058879999995</v>
      </c>
      <c r="IY335" s="6">
        <v>116.42539530000001</v>
      </c>
      <c r="IZ335" s="6">
        <v>102.9759172</v>
      </c>
      <c r="JA335" s="6">
        <v>107.78299389999999</v>
      </c>
      <c r="JB335" s="6">
        <v>99.662862020000006</v>
      </c>
      <c r="JC335" s="6">
        <v>105.3140851</v>
      </c>
      <c r="JD335" s="7">
        <v>107.1228821</v>
      </c>
      <c r="JE335" s="7">
        <v>108.2990884</v>
      </c>
      <c r="JF335" s="7">
        <v>114.36982519999999</v>
      </c>
      <c r="JG335" s="7">
        <v>115.745211</v>
      </c>
      <c r="JH335" s="6">
        <v>103.2485762</v>
      </c>
      <c r="JI335" s="7">
        <v>104.13697759999999</v>
      </c>
      <c r="JJ335" s="6">
        <v>103.600329</v>
      </c>
      <c r="JK335" s="7">
        <v>99.85338677</v>
      </c>
      <c r="JL335" s="6">
        <v>109.5552481</v>
      </c>
      <c r="JM335" s="7">
        <v>103.8230933</v>
      </c>
      <c r="JN335" s="6">
        <v>107.1453549</v>
      </c>
      <c r="JO335" s="7">
        <v>109.46512509999999</v>
      </c>
      <c r="JP335" s="7"/>
      <c r="JQ335" s="6">
        <v>103.0614652</v>
      </c>
      <c r="JR335" s="6">
        <v>109.5201699</v>
      </c>
      <c r="JS335" s="7">
        <v>106.8442787</v>
      </c>
      <c r="JT335" s="7">
        <v>95.294198230000006</v>
      </c>
      <c r="JU335" s="7">
        <v>121.4589347</v>
      </c>
      <c r="JV335" s="7">
        <v>108.5328633</v>
      </c>
      <c r="JW335" s="6">
        <v>123.9749467</v>
      </c>
      <c r="JX335" s="7">
        <v>110.7251344</v>
      </c>
      <c r="JY335" s="6">
        <v>109.0580968</v>
      </c>
      <c r="JZ335" s="7">
        <v>100.3695424</v>
      </c>
      <c r="KA335" s="6">
        <v>112.4322047</v>
      </c>
      <c r="KB335" s="7"/>
      <c r="KC335" s="7">
        <v>108.1786118</v>
      </c>
      <c r="KD335" s="6">
        <v>104.6885537</v>
      </c>
      <c r="KE335" s="6">
        <v>105.2587236</v>
      </c>
      <c r="KF335" s="6">
        <v>103.3473336</v>
      </c>
      <c r="KG335" s="7">
        <v>122.8408191</v>
      </c>
      <c r="KH335" s="6">
        <v>120.7013408</v>
      </c>
      <c r="KI335" s="6">
        <v>102.56479760000001</v>
      </c>
      <c r="KJ335" s="6">
        <v>114.6878928</v>
      </c>
      <c r="KK335" s="6">
        <v>102.7653373</v>
      </c>
      <c r="KM335" s="178">
        <v>0.72813328915836528</v>
      </c>
      <c r="KN335" s="178">
        <v>0.76195722209913763</v>
      </c>
      <c r="KO335" s="178">
        <v>1.0451219436379802</v>
      </c>
    </row>
    <row r="336" spans="1:301" ht="87.75" customHeight="1">
      <c r="A336" s="164" t="s">
        <v>1851</v>
      </c>
      <c r="B336" s="84" t="str">
        <f>"Chemistry 735"</f>
        <v>Chemistry 735</v>
      </c>
      <c r="C336" s="158" t="s">
        <v>1938</v>
      </c>
      <c r="D336" s="13" t="s">
        <v>892</v>
      </c>
      <c r="E336" s="163"/>
      <c r="F336" s="13"/>
      <c r="G336" s="2" t="s">
        <v>92</v>
      </c>
      <c r="H336" s="13" t="s">
        <v>1396</v>
      </c>
      <c r="I336" s="83" t="str">
        <f>"Chemistry 335"</f>
        <v>Chemistry 335</v>
      </c>
      <c r="J336" s="13">
        <v>336</v>
      </c>
      <c r="K336" s="4"/>
      <c r="L336" s="53">
        <v>0.9521271543670734</v>
      </c>
      <c r="M336" s="114"/>
      <c r="N336" s="5">
        <v>90</v>
      </c>
      <c r="O336" s="6" t="s">
        <v>195</v>
      </c>
      <c r="P336" s="6">
        <v>1190</v>
      </c>
      <c r="Q336" s="6"/>
      <c r="S336" s="7">
        <v>268.3</v>
      </c>
      <c r="U336" s="6">
        <v>176</v>
      </c>
      <c r="V336" s="6">
        <v>190.5</v>
      </c>
      <c r="W336" s="6">
        <v>152.79999999999998</v>
      </c>
      <c r="X336" s="6">
        <v>137</v>
      </c>
      <c r="Y336" s="6">
        <v>251.39999999999998</v>
      </c>
      <c r="Z336" s="6">
        <v>354.70000000000005</v>
      </c>
      <c r="AA336" s="116" t="s">
        <v>85</v>
      </c>
      <c r="AB336" s="116" t="s">
        <v>69</v>
      </c>
      <c r="AC336" s="116" t="s">
        <v>69</v>
      </c>
      <c r="AD336" s="115" t="s">
        <v>68</v>
      </c>
      <c r="AE336" s="116" t="s">
        <v>69</v>
      </c>
      <c r="AF336" s="116" t="s">
        <v>69</v>
      </c>
      <c r="AG336" s="10"/>
      <c r="AH336" s="10"/>
      <c r="AI336" s="10"/>
      <c r="AJ336" s="10"/>
      <c r="AK336" s="75">
        <v>1.07</v>
      </c>
      <c r="AL336" s="117" t="s">
        <v>907</v>
      </c>
      <c r="AM336" s="89" t="s">
        <v>892</v>
      </c>
      <c r="AN336" s="118">
        <v>-3.2194412711600374E-2</v>
      </c>
      <c r="AO336" s="118">
        <v>-3.8023351810354995E-2</v>
      </c>
      <c r="AP336" s="118">
        <v>2.4644589754603895E-2</v>
      </c>
      <c r="AQ336" s="118"/>
      <c r="AR336" s="10" t="s">
        <v>70</v>
      </c>
      <c r="AS336" s="7">
        <v>14.51768196276076</v>
      </c>
      <c r="AT336" s="119"/>
      <c r="AU336" s="89" t="s">
        <v>892</v>
      </c>
      <c r="AV336" s="7">
        <v>97.936006899999995</v>
      </c>
      <c r="AW336" s="7">
        <v>78.2</v>
      </c>
      <c r="AX336" s="7">
        <v>29.634</v>
      </c>
      <c r="AY336" s="7"/>
      <c r="AZ336" s="7">
        <v>10.365853658536579</v>
      </c>
      <c r="BA336" s="7">
        <v>34.756097560975604</v>
      </c>
      <c r="BB336" s="187"/>
      <c r="BC336" s="7">
        <v>98.329286713286706</v>
      </c>
      <c r="BD336" s="7">
        <v>97.588493172356365</v>
      </c>
      <c r="BE336" s="7">
        <v>67.555072048846682</v>
      </c>
      <c r="BF336" s="7">
        <v>52.643479746835439</v>
      </c>
      <c r="BG336" s="7">
        <v>75.82417662337663</v>
      </c>
      <c r="BH336" s="7">
        <v>38.095238095238095</v>
      </c>
      <c r="BI336" s="7">
        <v>20.63492063492064</v>
      </c>
      <c r="BJ336" s="167"/>
      <c r="BK336" s="7">
        <v>34.423112809999999</v>
      </c>
      <c r="BL336" s="7"/>
      <c r="BM336" s="7">
        <v>24.735292518275116</v>
      </c>
      <c r="BN336" s="167"/>
      <c r="BO336" s="7">
        <v>16.215999999999994</v>
      </c>
      <c r="BP336" s="7">
        <v>32.195250000000001</v>
      </c>
      <c r="BQ336" s="7"/>
      <c r="BR336" s="7"/>
      <c r="BS336" s="7">
        <v>0</v>
      </c>
      <c r="BT336" s="7">
        <v>59.525284095000792</v>
      </c>
      <c r="BU336" s="75"/>
      <c r="BV336" s="7">
        <v>5.2694758601159961</v>
      </c>
      <c r="BW336" s="7" t="s">
        <v>195</v>
      </c>
      <c r="BX336" s="6">
        <v>-27.603556363428172</v>
      </c>
      <c r="BY336" s="6"/>
      <c r="BZ336" s="6">
        <v>10.536446102439484</v>
      </c>
      <c r="CA336" s="6"/>
      <c r="CB336" s="4"/>
      <c r="CC336" s="89" t="s">
        <v>892</v>
      </c>
      <c r="CD336" s="4">
        <v>-8.0194242856308975</v>
      </c>
      <c r="CE336" s="4">
        <v>6.0151023963033339</v>
      </c>
      <c r="CF336" s="4"/>
      <c r="CG336" s="89" t="s">
        <v>892</v>
      </c>
      <c r="CH336" s="6">
        <v>-6.46</v>
      </c>
      <c r="CI336" s="53"/>
      <c r="CJ336" s="6">
        <v>4610.17</v>
      </c>
      <c r="CK336" s="6">
        <v>16489.53</v>
      </c>
      <c r="CL336" s="8">
        <v>-14</v>
      </c>
      <c r="CM336" s="6">
        <v>32000</v>
      </c>
      <c r="CN336" s="9">
        <v>7</v>
      </c>
      <c r="CO336" s="6">
        <v>12817.12</v>
      </c>
      <c r="CP336" s="5">
        <v>34</v>
      </c>
      <c r="CQ336" s="4">
        <v>30</v>
      </c>
      <c r="CR336" s="78">
        <v>0.59</v>
      </c>
      <c r="CS336" s="78">
        <v>4.13</v>
      </c>
      <c r="CT336" s="78">
        <v>0.76</v>
      </c>
      <c r="CU336" s="78">
        <v>0.41</v>
      </c>
      <c r="CV336" s="6">
        <v>45.942228165077012</v>
      </c>
      <c r="CW336" s="78"/>
      <c r="CX336" s="10">
        <v>30</v>
      </c>
      <c r="CY336" s="7">
        <v>101</v>
      </c>
      <c r="CZ336" s="39"/>
      <c r="DA336" s="11"/>
      <c r="DB336" s="11"/>
      <c r="DC336" s="11"/>
      <c r="DD336" s="120" t="s">
        <v>72</v>
      </c>
      <c r="DE336" s="120" t="s">
        <v>72</v>
      </c>
      <c r="DF336" s="89" t="s">
        <v>892</v>
      </c>
      <c r="DG336" s="12">
        <v>52</v>
      </c>
      <c r="DH336" s="9"/>
      <c r="DI336" s="98">
        <v>0</v>
      </c>
      <c r="DJ336" s="102"/>
      <c r="DK336" s="106"/>
      <c r="DL336" s="107"/>
      <c r="DM336" s="46" t="s">
        <v>101</v>
      </c>
      <c r="DN336" s="10">
        <v>0</v>
      </c>
      <c r="DO336" s="10">
        <v>0</v>
      </c>
      <c r="DP336" s="11"/>
      <c r="DQ336" s="55"/>
      <c r="DR336" s="12"/>
      <c r="DS336" s="79">
        <v>0</v>
      </c>
      <c r="DT336" s="2"/>
      <c r="DU336" s="8">
        <v>2.0070000000000001</v>
      </c>
      <c r="DV336" s="12"/>
      <c r="DW336" s="13">
        <v>100</v>
      </c>
      <c r="DX336" s="89" t="s">
        <v>892</v>
      </c>
      <c r="DY336" s="12">
        <v>24</v>
      </c>
      <c r="DZ336" s="89" t="s">
        <v>892</v>
      </c>
      <c r="EA336" s="7">
        <v>8.4994761312599501</v>
      </c>
      <c r="EB336" s="75">
        <v>-0.11</v>
      </c>
      <c r="EC336" s="75">
        <v>-7.5700000000000003E-2</v>
      </c>
      <c r="ED336" s="75">
        <v>-0.3216</v>
      </c>
      <c r="EE336" s="90">
        <v>14.027292922881614</v>
      </c>
      <c r="EF336" s="90">
        <v>9.0724441435341845</v>
      </c>
      <c r="EG336" s="90">
        <v>0</v>
      </c>
      <c r="EH336" s="90">
        <v>15.466727231433126</v>
      </c>
      <c r="EI336" s="96"/>
      <c r="EJ336" s="89" t="s">
        <v>892</v>
      </c>
      <c r="EK336" s="91" t="s">
        <v>74</v>
      </c>
      <c r="EL336" s="91" t="s">
        <v>74</v>
      </c>
      <c r="EM336" s="91" t="s">
        <v>74</v>
      </c>
      <c r="EN336" s="91" t="s">
        <v>74</v>
      </c>
      <c r="EO336" s="91" t="s">
        <v>74</v>
      </c>
      <c r="EP336" s="91" t="s">
        <v>74</v>
      </c>
      <c r="EQ336" s="91" t="s">
        <v>74</v>
      </c>
      <c r="ER336" s="91" t="s">
        <v>74</v>
      </c>
      <c r="ES336" s="92" t="s">
        <v>74</v>
      </c>
      <c r="ET336" s="89" t="s">
        <v>892</v>
      </c>
      <c r="EU336" s="7">
        <v>-2.12</v>
      </c>
      <c r="EV336" s="7">
        <v>7.53</v>
      </c>
      <c r="EW336" s="10"/>
      <c r="EX336" s="10"/>
      <c r="EY336" s="10"/>
      <c r="EZ336" s="10"/>
      <c r="FA336" s="75">
        <v>0.67361618176262039</v>
      </c>
      <c r="FB336" s="75">
        <v>1.0088528969608321</v>
      </c>
      <c r="FC336" s="75">
        <v>0.98610968100829743</v>
      </c>
      <c r="FD336" s="89" t="s">
        <v>892</v>
      </c>
      <c r="FE336" s="15" t="s">
        <v>113</v>
      </c>
      <c r="FF336" s="6">
        <v>6.67</v>
      </c>
      <c r="FG336" s="10"/>
      <c r="FH336" s="6">
        <v>32000</v>
      </c>
      <c r="FI336" s="10"/>
      <c r="FJ336" s="9"/>
      <c r="FK336" s="6">
        <v>40.568369510466574</v>
      </c>
      <c r="FL336" s="6">
        <v>44.673432379982827</v>
      </c>
      <c r="FM336" s="6">
        <v>-53.483870967741986</v>
      </c>
      <c r="FN336" s="6">
        <v>36.275493146104985</v>
      </c>
      <c r="FO336" s="6">
        <v>29.771908763505404</v>
      </c>
      <c r="FP336" s="6">
        <v>15.378389316066354</v>
      </c>
      <c r="FQ336" s="127">
        <v>0.84783830812474914</v>
      </c>
      <c r="FR336" s="122"/>
      <c r="FS336" s="121">
        <v>0.82485273304517459</v>
      </c>
      <c r="FT336" s="89" t="s">
        <v>892</v>
      </c>
      <c r="FU336" s="7">
        <v>-16.61728403658611</v>
      </c>
      <c r="FV336" s="7">
        <v>23.876613553677828</v>
      </c>
      <c r="FW336" s="7">
        <v>-17.749599007354067</v>
      </c>
      <c r="FX336" s="7">
        <v>44.015190630835811</v>
      </c>
      <c r="FY336" s="7">
        <v>46.308317763549944</v>
      </c>
      <c r="FZ336" s="7">
        <v>56.95211002882796</v>
      </c>
      <c r="GA336" s="7">
        <v>-82.912196350962631</v>
      </c>
      <c r="GB336" s="7">
        <v>-41.36305999580663</v>
      </c>
      <c r="GC336" s="89" t="s">
        <v>892</v>
      </c>
      <c r="GD336" s="92" t="s">
        <v>81</v>
      </c>
      <c r="GE336" s="92" t="s">
        <v>74</v>
      </c>
      <c r="GF336" s="123" t="s">
        <v>1402</v>
      </c>
      <c r="GG336" s="123" t="s">
        <v>1402</v>
      </c>
      <c r="GH336" s="124" t="s">
        <v>74</v>
      </c>
      <c r="GI336" s="125" t="s">
        <v>81</v>
      </c>
      <c r="GJ336" s="126" t="s">
        <v>74</v>
      </c>
      <c r="GK336" s="89" t="s">
        <v>892</v>
      </c>
      <c r="GL336" s="75">
        <v>0.143307887938218</v>
      </c>
      <c r="GM336" s="129">
        <v>-5.2831141454955403E-3</v>
      </c>
      <c r="GN336" s="130">
        <v>-3.4527593272236999E-2</v>
      </c>
      <c r="GO336" s="129">
        <v>-0.79650987781743798</v>
      </c>
      <c r="GP336" s="131">
        <v>-0.24117879053553701</v>
      </c>
      <c r="GQ336" s="129">
        <v>-0.38528650401259601</v>
      </c>
      <c r="GR336" s="130">
        <v>-0.13536249850376</v>
      </c>
      <c r="GS336" s="131">
        <v>-0.61228873987691301</v>
      </c>
      <c r="GT336" s="75">
        <v>0.143307887938218</v>
      </c>
      <c r="GU336" s="129">
        <v>-5.2831141454955403E-3</v>
      </c>
      <c r="GV336" s="130">
        <v>-3.4527593272236999E-2</v>
      </c>
      <c r="GW336" s="129">
        <v>-0.79650987781743798</v>
      </c>
      <c r="GX336" s="131">
        <v>-0.24117879053553701</v>
      </c>
      <c r="GY336" s="129">
        <v>-0.38528650401259601</v>
      </c>
      <c r="GZ336" s="130">
        <v>-0.13536249850376</v>
      </c>
      <c r="HA336" s="131">
        <v>-0.61228873987691301</v>
      </c>
      <c r="HB336" s="89" t="s">
        <v>892</v>
      </c>
      <c r="HC336" s="106"/>
      <c r="HD336" s="106"/>
      <c r="HE336" s="106"/>
      <c r="HF336" s="106"/>
      <c r="HG336" s="106"/>
      <c r="HH336" s="106"/>
      <c r="HI336" s="106"/>
      <c r="HJ336" s="106"/>
      <c r="HK336" s="106"/>
      <c r="HL336" s="106"/>
      <c r="HM336" s="106"/>
      <c r="HN336" s="106"/>
      <c r="HO336" s="106"/>
      <c r="HP336" s="106"/>
      <c r="HQ336" s="106"/>
      <c r="HR336" s="106"/>
      <c r="HS336" s="106"/>
      <c r="HT336" s="106"/>
      <c r="HU336" s="106"/>
      <c r="HV336" s="106"/>
      <c r="HW336" s="106"/>
      <c r="HX336" s="106"/>
      <c r="HY336" s="106"/>
      <c r="HZ336" s="106"/>
      <c r="IA336" s="89" t="s">
        <v>892</v>
      </c>
      <c r="IB336" s="128">
        <v>0.35566751288980902</v>
      </c>
      <c r="IC336" s="133">
        <v>5.4480243801829302E-2</v>
      </c>
      <c r="ID336" s="13" t="s">
        <v>892</v>
      </c>
      <c r="IE336" s="6">
        <v>104.9133762</v>
      </c>
      <c r="IF336" s="6">
        <v>102.5585298</v>
      </c>
      <c r="IG336" s="6">
        <v>86.979912529999993</v>
      </c>
      <c r="IH336" s="6">
        <v>97.914122579999997</v>
      </c>
      <c r="II336" s="6">
        <v>86.198793080000002</v>
      </c>
      <c r="IJ336" s="6">
        <v>76.351125659999994</v>
      </c>
      <c r="IK336" s="6">
        <v>93.629321570000002</v>
      </c>
      <c r="IL336" s="7">
        <v>89.916467780000005</v>
      </c>
      <c r="IM336" s="6">
        <v>89.233631779999996</v>
      </c>
      <c r="IN336" s="6">
        <v>98.687994590000002</v>
      </c>
      <c r="IO336" s="6">
        <v>84.226707180000005</v>
      </c>
      <c r="IP336" s="7">
        <v>90.304746289999997</v>
      </c>
      <c r="IQ336" s="7">
        <v>96.11685482</v>
      </c>
      <c r="IR336" s="7">
        <v>86.592018890000006</v>
      </c>
      <c r="IS336" s="6">
        <v>82.153466530000003</v>
      </c>
      <c r="IT336" s="7">
        <v>89.436736830000001</v>
      </c>
      <c r="IU336" s="6">
        <v>90.305076270000001</v>
      </c>
      <c r="IV336" s="7">
        <v>86.932327220000005</v>
      </c>
      <c r="IW336" s="7">
        <v>93.217279340000005</v>
      </c>
      <c r="IX336" s="7">
        <v>86.888896869999996</v>
      </c>
      <c r="IY336" s="6">
        <v>75.024211629999996</v>
      </c>
      <c r="IZ336" s="6">
        <v>61.589910189999998</v>
      </c>
      <c r="JA336" s="6">
        <v>75.027142999999995</v>
      </c>
      <c r="JB336" s="6">
        <v>52.380266570000003</v>
      </c>
      <c r="JC336" s="6">
        <v>62.310190929999997</v>
      </c>
      <c r="JD336" s="7">
        <v>84.209043050000005</v>
      </c>
      <c r="JE336" s="7">
        <v>87.602246170000001</v>
      </c>
      <c r="JF336" s="7">
        <v>87.127377920000001</v>
      </c>
      <c r="JG336" s="7">
        <v>93.103273200000004</v>
      </c>
      <c r="JH336" s="6">
        <v>91.648547140000005</v>
      </c>
      <c r="JI336" s="7">
        <v>103.9479742</v>
      </c>
      <c r="JJ336" s="6">
        <v>91.164963920000005</v>
      </c>
      <c r="JK336" s="7">
        <v>83.771289539999998</v>
      </c>
      <c r="JL336" s="6">
        <v>69.783937460000004</v>
      </c>
      <c r="JM336" s="7">
        <v>91.371206020000002</v>
      </c>
      <c r="JN336" s="6">
        <v>101.28583380000001</v>
      </c>
      <c r="JO336" s="7">
        <v>77.637408429999994</v>
      </c>
      <c r="JP336" s="10"/>
      <c r="JQ336" s="6">
        <v>85.628515890000003</v>
      </c>
      <c r="JR336" s="6">
        <v>99.953446420000006</v>
      </c>
      <c r="JS336" s="7">
        <v>91.329548689999996</v>
      </c>
      <c r="JT336" s="7">
        <v>89.564024230000001</v>
      </c>
      <c r="JU336" s="7">
        <v>93.433419889999996</v>
      </c>
      <c r="JV336" s="7">
        <v>89.288643710000002</v>
      </c>
      <c r="JW336" s="6">
        <v>88.505240380000004</v>
      </c>
      <c r="JX336" s="7">
        <v>90.486798680000007</v>
      </c>
      <c r="JY336" s="6">
        <v>106.0973597</v>
      </c>
      <c r="JZ336" s="7">
        <v>87.785718590000002</v>
      </c>
      <c r="KA336" s="6">
        <v>95.341302420000005</v>
      </c>
      <c r="KB336" s="7">
        <v>99.800950299999997</v>
      </c>
      <c r="KC336" s="7">
        <v>56.314250469999998</v>
      </c>
      <c r="KD336" s="6">
        <v>97.896534380000006</v>
      </c>
      <c r="KE336" s="6">
        <v>94.397383410000003</v>
      </c>
      <c r="KF336" s="6">
        <v>88.650453029999994</v>
      </c>
      <c r="KG336" s="7">
        <v>72.566599400000001</v>
      </c>
      <c r="KH336" s="6">
        <v>127.3542312</v>
      </c>
      <c r="KI336" s="6">
        <v>86.593930880000002</v>
      </c>
      <c r="KJ336" s="6">
        <v>117.2284277</v>
      </c>
      <c r="KK336" s="6">
        <v>79.681731380000002</v>
      </c>
      <c r="KM336" s="178">
        <v>1.0252456931256049</v>
      </c>
      <c r="KN336" s="178">
        <v>1.6014592777546297</v>
      </c>
      <c r="KO336" s="178">
        <v>1.3558230334145198</v>
      </c>
    </row>
    <row r="337" spans="1:301" ht="87.75" customHeight="1">
      <c r="A337" s="164" t="s">
        <v>1852</v>
      </c>
      <c r="B337" s="84" t="str">
        <f>"Chemistry 736"</f>
        <v>Chemistry 736</v>
      </c>
      <c r="C337" s="158" t="s">
        <v>1938</v>
      </c>
      <c r="D337" s="13" t="s">
        <v>740</v>
      </c>
      <c r="E337" s="163" t="s">
        <v>1428</v>
      </c>
      <c r="F337" s="13" t="s">
        <v>1481</v>
      </c>
      <c r="G337" s="2" t="s">
        <v>741</v>
      </c>
      <c r="H337" s="13" t="s">
        <v>1319</v>
      </c>
      <c r="I337" s="83" t="str">
        <f>"Chemistry 336"</f>
        <v>Chemistry 336</v>
      </c>
      <c r="J337" s="13">
        <v>337</v>
      </c>
      <c r="K337" s="4"/>
      <c r="L337" s="53">
        <v>0.86487536851224522</v>
      </c>
      <c r="M337" s="189" t="s">
        <v>1955</v>
      </c>
      <c r="N337" s="5">
        <v>93</v>
      </c>
      <c r="O337" s="6">
        <v>97</v>
      </c>
      <c r="P337" s="6">
        <v>1070</v>
      </c>
      <c r="Q337" s="6">
        <v>798</v>
      </c>
      <c r="S337" s="7">
        <v>874.2</v>
      </c>
      <c r="T337" s="6"/>
      <c r="U337" s="6">
        <v>144.60000000000002</v>
      </c>
      <c r="V337" s="6">
        <v>563.9</v>
      </c>
      <c r="W337" s="6"/>
      <c r="X337" s="6"/>
      <c r="Y337" s="6">
        <v>392.6</v>
      </c>
      <c r="Z337" s="6">
        <v>43.38</v>
      </c>
      <c r="AA337" s="116" t="s">
        <v>85</v>
      </c>
      <c r="AB337" s="116" t="s">
        <v>80</v>
      </c>
      <c r="AC337" s="115" t="s">
        <v>68</v>
      </c>
      <c r="AD337" s="116" t="s">
        <v>69</v>
      </c>
      <c r="AE337" s="116" t="s">
        <v>69</v>
      </c>
      <c r="AF337" s="116" t="s">
        <v>69</v>
      </c>
      <c r="AG337" s="10"/>
      <c r="AH337" s="10"/>
      <c r="AI337" s="10"/>
      <c r="AJ337" s="10"/>
      <c r="AK337" s="75">
        <v>0.88900000000000001</v>
      </c>
      <c r="AL337" s="117" t="s">
        <v>907</v>
      </c>
      <c r="AM337" s="89" t="s">
        <v>740</v>
      </c>
      <c r="AN337" s="118">
        <v>0.98514902897497147</v>
      </c>
      <c r="AO337" s="118">
        <v>0.70781931831583911</v>
      </c>
      <c r="AP337" s="118">
        <v>1.0877707913290962</v>
      </c>
      <c r="AQ337" s="118"/>
      <c r="AR337" s="80" t="s">
        <v>92</v>
      </c>
      <c r="AS337" s="7">
        <v>107.32031321653534</v>
      </c>
      <c r="AT337" s="119"/>
      <c r="AU337" s="89" t="s">
        <v>740</v>
      </c>
      <c r="AV337" s="7">
        <v>-58.955835</v>
      </c>
      <c r="AW337" s="7">
        <v>-36.045000000000002</v>
      </c>
      <c r="AX337" s="7">
        <v>-13.012</v>
      </c>
      <c r="AY337" s="7"/>
      <c r="AZ337" s="7">
        <v>10.034008883166209</v>
      </c>
      <c r="BA337" s="7">
        <v>16.602377621375091</v>
      </c>
      <c r="BB337" s="187" t="s">
        <v>135</v>
      </c>
      <c r="BC337" s="7">
        <v>14.76285314685315</v>
      </c>
      <c r="BD337" s="7">
        <v>11.909892006661115</v>
      </c>
      <c r="BE337" s="7">
        <v>20.200933649932161</v>
      </c>
      <c r="BF337" s="7">
        <v>10.871327848101265</v>
      </c>
      <c r="BG337" s="7">
        <v>12.187812987012991</v>
      </c>
      <c r="BH337" s="176">
        <v>88.463775311181251</v>
      </c>
      <c r="BI337" s="7">
        <v>75.352174729236339</v>
      </c>
      <c r="BJ337" s="77" t="s">
        <v>135</v>
      </c>
      <c r="BK337" s="7">
        <v>10.832661849999999</v>
      </c>
      <c r="BL337" s="7"/>
      <c r="BM337" s="7">
        <v>0</v>
      </c>
      <c r="BN337" s="77"/>
      <c r="BO337" s="7">
        <v>9.990399999999994</v>
      </c>
      <c r="BP337" s="7">
        <v>29.952799999999996</v>
      </c>
      <c r="BQ337" s="7"/>
      <c r="BR337" s="7"/>
      <c r="BS337" s="7">
        <v>17.972986175565424</v>
      </c>
      <c r="BT337" s="7">
        <v>70.634936017956065</v>
      </c>
      <c r="BU337" s="75"/>
      <c r="BV337" s="7">
        <v>12.152330371953463</v>
      </c>
      <c r="BW337" s="7" t="s">
        <v>195</v>
      </c>
      <c r="BX337" s="6">
        <v>-19.608052557619214</v>
      </c>
      <c r="BY337" s="6"/>
      <c r="BZ337" s="6">
        <v>19.367674513886421</v>
      </c>
      <c r="CA337" s="6"/>
      <c r="CB337" s="4"/>
      <c r="CC337" s="89" t="s">
        <v>740</v>
      </c>
      <c r="CD337" s="4">
        <v>9.655897976767875</v>
      </c>
      <c r="CE337" s="4">
        <v>5.6985845079981585</v>
      </c>
      <c r="CF337" s="4"/>
      <c r="CG337" s="89" t="s">
        <v>740</v>
      </c>
      <c r="CH337" s="6">
        <v>-13.4</v>
      </c>
      <c r="CI337" s="53"/>
      <c r="CJ337" s="6">
        <v>32000</v>
      </c>
      <c r="CK337" s="6">
        <v>32000</v>
      </c>
      <c r="CL337" s="8">
        <v>-38</v>
      </c>
      <c r="CM337" s="6">
        <v>32000</v>
      </c>
      <c r="CN337" s="9">
        <v>-57</v>
      </c>
      <c r="CO337" s="6">
        <v>32000</v>
      </c>
      <c r="CP337" s="5">
        <v>81</v>
      </c>
      <c r="CQ337" s="4">
        <v>30</v>
      </c>
      <c r="CR337" s="78">
        <v>0.86</v>
      </c>
      <c r="CS337" s="78">
        <v>0.77</v>
      </c>
      <c r="CT337" s="78">
        <v>10.050000000000001</v>
      </c>
      <c r="CU337" s="78">
        <v>18.12</v>
      </c>
      <c r="CV337" s="6">
        <v>67.668502805816246</v>
      </c>
      <c r="CW337" s="78"/>
      <c r="CX337" s="10">
        <v>30</v>
      </c>
      <c r="CY337" s="6">
        <v>86.611349371226623</v>
      </c>
      <c r="CZ337" s="2"/>
      <c r="DA337" s="11"/>
      <c r="DB337" s="11"/>
      <c r="DC337" s="11"/>
      <c r="DD337" s="120" t="s">
        <v>72</v>
      </c>
      <c r="DE337" s="120" t="s">
        <v>72</v>
      </c>
      <c r="DF337" s="89" t="s">
        <v>740</v>
      </c>
      <c r="DG337" s="12">
        <v>23</v>
      </c>
      <c r="DH337" s="9"/>
      <c r="DI337" s="98">
        <v>0</v>
      </c>
      <c r="DJ337" s="102"/>
      <c r="DK337" s="1"/>
      <c r="DL337" s="103"/>
      <c r="DM337" s="46" t="s">
        <v>101</v>
      </c>
      <c r="DN337" s="10">
        <v>0</v>
      </c>
      <c r="DO337" s="10">
        <v>0</v>
      </c>
      <c r="DP337" s="11"/>
      <c r="DQ337" s="109"/>
      <c r="DR337" s="12"/>
      <c r="DS337" s="79">
        <v>0</v>
      </c>
      <c r="DT337" s="2"/>
      <c r="DU337" s="8">
        <v>19</v>
      </c>
      <c r="DV337" s="12"/>
      <c r="DW337" s="13">
        <v>100</v>
      </c>
      <c r="DX337" s="89" t="s">
        <v>740</v>
      </c>
      <c r="DY337" s="12">
        <v>-57</v>
      </c>
      <c r="DZ337" s="89" t="s">
        <v>740</v>
      </c>
      <c r="EA337" s="7">
        <v>5.9577949126838403</v>
      </c>
      <c r="EB337" s="75">
        <v>-2.9399999999999999E-2</v>
      </c>
      <c r="EC337" s="75">
        <v>8.8000000000000005E-3</v>
      </c>
      <c r="ED337" s="75">
        <v>1.1000000000000001E-3</v>
      </c>
      <c r="EE337" s="90">
        <v>0</v>
      </c>
      <c r="EF337" s="90">
        <v>0</v>
      </c>
      <c r="EG337" s="90">
        <v>0</v>
      </c>
      <c r="EH337" s="90">
        <v>0</v>
      </c>
      <c r="EI337" s="75"/>
      <c r="EJ337" s="89" t="s">
        <v>740</v>
      </c>
      <c r="EK337" s="91" t="s">
        <v>74</v>
      </c>
      <c r="EL337" s="91" t="s">
        <v>74</v>
      </c>
      <c r="EM337" s="91" t="s">
        <v>74</v>
      </c>
      <c r="EN337" s="91" t="s">
        <v>74</v>
      </c>
      <c r="EO337" s="91" t="s">
        <v>74</v>
      </c>
      <c r="EP337" s="91" t="s">
        <v>74</v>
      </c>
      <c r="EQ337" s="91" t="s">
        <v>74</v>
      </c>
      <c r="ER337" s="91" t="s">
        <v>74</v>
      </c>
      <c r="ES337" s="92" t="s">
        <v>74</v>
      </c>
      <c r="ET337" s="89" t="s">
        <v>740</v>
      </c>
      <c r="EU337" s="7">
        <v>9.33</v>
      </c>
      <c r="EV337" s="7">
        <v>1.49</v>
      </c>
      <c r="EW337" s="10"/>
      <c r="EX337" s="10"/>
      <c r="EY337" s="10"/>
      <c r="EZ337" s="10"/>
      <c r="FA337" s="75">
        <v>0.76300140460102728</v>
      </c>
      <c r="FB337" s="75">
        <v>0.87787649179263216</v>
      </c>
      <c r="FC337" s="75">
        <v>0.76342016676375468</v>
      </c>
      <c r="FD337" s="89" t="s">
        <v>740</v>
      </c>
      <c r="FE337" s="13"/>
      <c r="FF337" s="6">
        <v>0</v>
      </c>
      <c r="FG337" s="10" t="s">
        <v>75</v>
      </c>
      <c r="FH337" s="6">
        <v>32000</v>
      </c>
      <c r="FI337" s="10"/>
      <c r="FJ337" s="9"/>
      <c r="FK337" s="6">
        <v>2.3894557046428067</v>
      </c>
      <c r="FL337" s="6">
        <v>15.674207803473672</v>
      </c>
      <c r="FM337" s="6">
        <v>1.1764705882353566</v>
      </c>
      <c r="FN337" s="6">
        <v>3.8182004299314176</v>
      </c>
      <c r="FO337" s="6">
        <v>24.234693877551017</v>
      </c>
      <c r="FP337" s="6">
        <v>-24.491849466693449</v>
      </c>
      <c r="FQ337" s="127">
        <v>0.85204613095238102</v>
      </c>
      <c r="FR337" s="122"/>
      <c r="FS337" s="121">
        <v>0.88428139396093297</v>
      </c>
      <c r="FT337" s="89" t="s">
        <v>740</v>
      </c>
      <c r="FU337" s="7">
        <v>12.671684590269516</v>
      </c>
      <c r="FV337" s="7">
        <v>-82.301102649083674</v>
      </c>
      <c r="FW337" s="7">
        <v>-28.62657387883236</v>
      </c>
      <c r="FX337" s="7">
        <v>-66.563446528235403</v>
      </c>
      <c r="FY337" s="7">
        <v>-6.737262723432913</v>
      </c>
      <c r="FZ337" s="7">
        <v>42.766519505774014</v>
      </c>
      <c r="GA337" s="7">
        <v>-99.450533560831715</v>
      </c>
      <c r="GB337" s="7">
        <v>-290.88608195176312</v>
      </c>
      <c r="GC337" s="89" t="s">
        <v>740</v>
      </c>
      <c r="GD337" s="92" t="s">
        <v>74</v>
      </c>
      <c r="GE337" s="92" t="s">
        <v>74</v>
      </c>
      <c r="GF337" s="123" t="s">
        <v>1403</v>
      </c>
      <c r="GG337" s="123" t="s">
        <v>1403</v>
      </c>
      <c r="GH337" s="124" t="s">
        <v>74</v>
      </c>
      <c r="GI337" s="125" t="s">
        <v>74</v>
      </c>
      <c r="GJ337" s="126" t="s">
        <v>74</v>
      </c>
      <c r="GK337" s="89" t="s">
        <v>740</v>
      </c>
      <c r="GL337" s="75">
        <v>0.27285769359150303</v>
      </c>
      <c r="GM337" s="129">
        <v>0.37951449586332398</v>
      </c>
      <c r="GN337" s="130">
        <v>0.28328158501296202</v>
      </c>
      <c r="GO337" s="129">
        <v>0.26686772807697001</v>
      </c>
      <c r="GP337" s="131">
        <v>0.1953237776008</v>
      </c>
      <c r="GQ337" s="129">
        <v>0.213436260470723</v>
      </c>
      <c r="GR337" s="130">
        <v>0.50576033505908202</v>
      </c>
      <c r="GS337" s="131">
        <v>-0.28368397558064001</v>
      </c>
      <c r="GT337" s="75">
        <v>0.27285769359150303</v>
      </c>
      <c r="GU337" s="129">
        <v>0.37951449586332398</v>
      </c>
      <c r="GV337" s="130">
        <v>0.28328158501296202</v>
      </c>
      <c r="GW337" s="129">
        <v>0.26686772807697001</v>
      </c>
      <c r="GX337" s="131">
        <v>0.1953237776008</v>
      </c>
      <c r="GY337" s="129">
        <v>0.213436260470723</v>
      </c>
      <c r="GZ337" s="130">
        <v>0.50576033505908202</v>
      </c>
      <c r="HA337" s="131">
        <v>-0.28368397558064001</v>
      </c>
      <c r="HB337" s="89" t="s">
        <v>740</v>
      </c>
      <c r="HC337" s="106"/>
      <c r="HD337" s="106"/>
      <c r="HE337" s="106"/>
      <c r="HF337" s="106"/>
      <c r="HG337" s="106"/>
      <c r="HH337" s="106"/>
      <c r="HI337" s="106"/>
      <c r="HJ337" s="106"/>
      <c r="HK337" s="106"/>
      <c r="HL337" s="106"/>
      <c r="HM337" s="106"/>
      <c r="HN337" s="106"/>
      <c r="HO337" s="106"/>
      <c r="HP337" s="106"/>
      <c r="HQ337" s="106"/>
      <c r="HR337" s="106"/>
      <c r="HS337" s="106"/>
      <c r="HT337" s="106"/>
      <c r="HU337" s="106"/>
      <c r="HV337" s="106"/>
      <c r="HW337" s="106"/>
      <c r="HX337" s="106"/>
      <c r="HY337" s="106"/>
      <c r="HZ337" s="106"/>
      <c r="IA337" s="89" t="s">
        <v>740</v>
      </c>
      <c r="IB337" s="128">
        <v>0.41212938063620302</v>
      </c>
      <c r="IC337" s="42">
        <v>0.68559454141605503</v>
      </c>
      <c r="ID337" s="13" t="s">
        <v>740</v>
      </c>
      <c r="IE337" s="6">
        <v>71.456006830000007</v>
      </c>
      <c r="IF337" s="6">
        <v>48.221620199999997</v>
      </c>
      <c r="IG337" s="6">
        <v>14.77626017</v>
      </c>
      <c r="IH337" s="6">
        <v>14.06934727</v>
      </c>
      <c r="II337" s="6">
        <v>20.270172649999999</v>
      </c>
      <c r="IJ337" s="6">
        <v>52.686874420000002</v>
      </c>
      <c r="IK337" s="6">
        <v>59.327812960000003</v>
      </c>
      <c r="IL337" s="7">
        <v>13.560206689999999</v>
      </c>
      <c r="IM337" s="6">
        <v>56.657196509999999</v>
      </c>
      <c r="IN337" s="6">
        <v>87.072621600000005</v>
      </c>
      <c r="IO337" s="6">
        <v>36.925243989999998</v>
      </c>
      <c r="IP337" s="7">
        <v>28.77192982</v>
      </c>
      <c r="IQ337" s="7">
        <v>99.734327660000005</v>
      </c>
      <c r="IR337" s="7"/>
      <c r="IS337" s="6">
        <v>1.9834847920000001</v>
      </c>
      <c r="IT337" s="7">
        <v>59.780858500000001</v>
      </c>
      <c r="IU337" s="6">
        <v>82.456266650000003</v>
      </c>
      <c r="IV337" s="7">
        <v>63.956566610000003</v>
      </c>
      <c r="IW337" s="7">
        <v>73.323510260000006</v>
      </c>
      <c r="IX337" s="7">
        <v>20.653058340000001</v>
      </c>
      <c r="IY337" s="6">
        <v>0.71033694700000005</v>
      </c>
      <c r="IZ337" s="6">
        <v>16.54886359</v>
      </c>
      <c r="JA337" s="6">
        <v>4.6109709309999998</v>
      </c>
      <c r="JB337" s="6">
        <v>27.406772050000001</v>
      </c>
      <c r="JC337" s="6">
        <v>11.645409170000001</v>
      </c>
      <c r="JD337" s="7">
        <v>1.775477446</v>
      </c>
      <c r="JE337" s="7">
        <v>37.245033110000001</v>
      </c>
      <c r="JF337" s="7">
        <v>-3.8232963550000001</v>
      </c>
      <c r="JG337" s="7">
        <v>-69.063126249999996</v>
      </c>
      <c r="JH337" s="6">
        <v>-0.26145418300000001</v>
      </c>
      <c r="JI337" s="7">
        <v>13.79944802</v>
      </c>
      <c r="JJ337" s="6">
        <v>51.109774909999999</v>
      </c>
      <c r="JK337" s="7">
        <v>52.578411410000001</v>
      </c>
      <c r="JL337" s="6">
        <v>16.029021279999998</v>
      </c>
      <c r="JM337" s="7">
        <v>1.2980178920000001</v>
      </c>
      <c r="JN337" s="6">
        <v>56.341305749999997</v>
      </c>
      <c r="JO337" s="7">
        <v>78.57700457</v>
      </c>
      <c r="JP337" s="7"/>
      <c r="JQ337" s="6">
        <v>46.958446709999997</v>
      </c>
      <c r="JR337" s="6">
        <v>86.836259409999997</v>
      </c>
      <c r="JS337" s="7">
        <v>81.589088189999998</v>
      </c>
      <c r="JT337" s="7"/>
      <c r="JU337" s="7">
        <v>40.358427169999999</v>
      </c>
      <c r="JV337" s="7">
        <v>9.2954063920000003</v>
      </c>
      <c r="JW337" s="6">
        <v>-23.04406475</v>
      </c>
      <c r="JX337" s="7">
        <v>10.08267545</v>
      </c>
      <c r="JY337" s="6">
        <v>109.98981430000001</v>
      </c>
      <c r="JZ337" s="7">
        <v>77.662863029999997</v>
      </c>
      <c r="KA337" s="6">
        <v>91.578059069999995</v>
      </c>
      <c r="KB337" s="7">
        <v>55.78458964</v>
      </c>
      <c r="KC337" s="7">
        <v>51.340344049999999</v>
      </c>
      <c r="KD337" s="6">
        <v>82.315926790000006</v>
      </c>
      <c r="KE337" s="6">
        <v>96.982552170000005</v>
      </c>
      <c r="KF337" s="6">
        <v>34.752700670000003</v>
      </c>
      <c r="KG337" s="7">
        <v>60.261746729999999</v>
      </c>
      <c r="KH337" s="6">
        <v>33.711972840000001</v>
      </c>
      <c r="KI337" s="6">
        <v>27.910312780000002</v>
      </c>
      <c r="KJ337" s="6">
        <v>118.6213321</v>
      </c>
      <c r="KK337" s="6">
        <v>46.937678699999999</v>
      </c>
      <c r="KM337" s="178">
        <v>11.677626300007685</v>
      </c>
      <c r="KN337" s="178">
        <v>0.11496327931162933</v>
      </c>
      <c r="KO337" s="178">
        <v>2.5859819825350292</v>
      </c>
    </row>
    <row r="338" spans="1:301" ht="87.75" customHeight="1">
      <c r="A338" s="164" t="s">
        <v>1853</v>
      </c>
      <c r="B338" s="84" t="str">
        <f>"Chemistry 737"</f>
        <v>Chemistry 737</v>
      </c>
      <c r="C338" s="158" t="s">
        <v>1938</v>
      </c>
      <c r="D338" s="13" t="s">
        <v>789</v>
      </c>
      <c r="E338" s="163" t="s">
        <v>1410</v>
      </c>
      <c r="F338" s="13" t="s">
        <v>1481</v>
      </c>
      <c r="G338" s="2" t="s">
        <v>790</v>
      </c>
      <c r="H338" s="13" t="s">
        <v>1343</v>
      </c>
      <c r="I338" s="83" t="str">
        <f>"Chemistry 337"</f>
        <v>Chemistry 337</v>
      </c>
      <c r="J338" s="13">
        <v>338</v>
      </c>
      <c r="K338" s="4"/>
      <c r="L338" s="53">
        <v>0.4910580696881281</v>
      </c>
      <c r="M338" s="189" t="s">
        <v>1955</v>
      </c>
      <c r="N338" s="5">
        <v>86</v>
      </c>
      <c r="O338" s="6">
        <v>49</v>
      </c>
      <c r="P338" s="6">
        <v>94.4</v>
      </c>
      <c r="Q338" s="6">
        <v>165</v>
      </c>
      <c r="S338" s="7">
        <v>1259</v>
      </c>
      <c r="T338" s="6"/>
      <c r="U338" s="6">
        <v>154.6</v>
      </c>
      <c r="V338" s="6">
        <v>82.8</v>
      </c>
      <c r="W338" s="6"/>
      <c r="X338" s="6"/>
      <c r="Y338" s="6">
        <v>58.58</v>
      </c>
      <c r="Z338" s="6">
        <v>61.399999999999991</v>
      </c>
      <c r="AA338" s="115" t="s">
        <v>68</v>
      </c>
      <c r="AB338" s="116" t="s">
        <v>80</v>
      </c>
      <c r="AC338" s="116" t="s">
        <v>86</v>
      </c>
      <c r="AD338" s="116" t="s">
        <v>69</v>
      </c>
      <c r="AE338" s="115" t="s">
        <v>68</v>
      </c>
      <c r="AF338" s="116" t="s">
        <v>69</v>
      </c>
      <c r="AG338" s="10" t="s">
        <v>2142</v>
      </c>
      <c r="AH338" s="10" t="s">
        <v>2142</v>
      </c>
      <c r="AI338" s="10" t="s">
        <v>2142</v>
      </c>
      <c r="AJ338" s="10" t="s">
        <v>2142</v>
      </c>
      <c r="AK338" s="75">
        <v>0.72499999999999998</v>
      </c>
      <c r="AL338" s="117" t="s">
        <v>907</v>
      </c>
      <c r="AM338" s="89" t="s">
        <v>789</v>
      </c>
      <c r="AN338" s="118">
        <v>1.4563738026093363E-2</v>
      </c>
      <c r="AO338" s="118">
        <v>0.11073825503355705</v>
      </c>
      <c r="AP338" s="118">
        <v>0.68667478013272409</v>
      </c>
      <c r="AQ338" s="118">
        <v>0.91187954675938931</v>
      </c>
      <c r="AR338" s="80" t="s">
        <v>148</v>
      </c>
      <c r="AS338" s="7">
        <v>92.021438620088304</v>
      </c>
      <c r="AT338" s="119"/>
      <c r="AU338" s="89" t="s">
        <v>789</v>
      </c>
      <c r="AV338" s="7">
        <v>64.126468200000005</v>
      </c>
      <c r="AW338" s="7">
        <v>74.323999999999998</v>
      </c>
      <c r="AX338" s="7">
        <v>8.266</v>
      </c>
      <c r="AY338" s="7">
        <v>818.56600000000003</v>
      </c>
      <c r="AZ338" s="7">
        <v>95.008484788335721</v>
      </c>
      <c r="BA338" s="7">
        <v>2.7404570411431521</v>
      </c>
      <c r="BB338" s="187" t="s">
        <v>135</v>
      </c>
      <c r="BC338" s="7">
        <v>38.121524861878456</v>
      </c>
      <c r="BD338" s="7">
        <v>12.367159903381641</v>
      </c>
      <c r="BE338" s="7">
        <v>24.516759688826028</v>
      </c>
      <c r="BF338" s="7">
        <v>8.5474465045592645</v>
      </c>
      <c r="BG338" s="7">
        <v>-6.2937054945054971</v>
      </c>
      <c r="BH338" s="7">
        <v>70.636902017802043</v>
      </c>
      <c r="BI338" s="7">
        <v>101.70446056064455</v>
      </c>
      <c r="BJ338" s="77">
        <v>603</v>
      </c>
      <c r="BK338" s="7">
        <v>83.238341289999994</v>
      </c>
      <c r="BL338" s="7"/>
      <c r="BM338" s="7">
        <v>58.319933462711397</v>
      </c>
      <c r="BN338" s="77"/>
      <c r="BO338" s="7">
        <v>7.8193999999999875</v>
      </c>
      <c r="BP338" s="7">
        <v>32.136200000000002</v>
      </c>
      <c r="BQ338" s="7"/>
      <c r="BR338" s="7"/>
      <c r="BS338" s="7">
        <v>36.916590500339062</v>
      </c>
      <c r="BT338" s="7">
        <v>67.743702787016275</v>
      </c>
      <c r="BU338" s="75"/>
      <c r="BV338" s="7">
        <v>11.22171473001184</v>
      </c>
      <c r="BW338" s="7" t="s">
        <v>195</v>
      </c>
      <c r="BX338" s="6">
        <v>-20.390474404254416</v>
      </c>
      <c r="BY338" s="6"/>
      <c r="BZ338" s="6">
        <v>30.426733081580117</v>
      </c>
      <c r="CA338" s="6"/>
      <c r="CB338" s="4" t="s">
        <v>978</v>
      </c>
      <c r="CC338" s="89" t="s">
        <v>789</v>
      </c>
      <c r="CD338" s="4">
        <v>22.465708084218818</v>
      </c>
      <c r="CE338" s="4">
        <v>109.90570210208853</v>
      </c>
      <c r="CF338" s="4"/>
      <c r="CG338" s="89" t="s">
        <v>789</v>
      </c>
      <c r="CH338" s="6">
        <v>-55.3</v>
      </c>
      <c r="CI338" s="53"/>
      <c r="CJ338" s="6">
        <v>14977.88</v>
      </c>
      <c r="CK338" s="6">
        <v>32000</v>
      </c>
      <c r="CL338" s="8">
        <v>-2</v>
      </c>
      <c r="CM338" s="6">
        <v>32000</v>
      </c>
      <c r="CN338" s="9">
        <v>-10</v>
      </c>
      <c r="CO338" s="6">
        <v>32000</v>
      </c>
      <c r="CP338" s="5">
        <v>-27</v>
      </c>
      <c r="CQ338" s="4">
        <v>30</v>
      </c>
      <c r="CR338" s="78">
        <v>8</v>
      </c>
      <c r="CS338" s="78">
        <v>5</v>
      </c>
      <c r="CT338" s="78">
        <v>18.68</v>
      </c>
      <c r="CU338" s="78">
        <v>7.43</v>
      </c>
      <c r="CV338" s="6">
        <v>2.808256052896974</v>
      </c>
      <c r="CW338" s="78">
        <v>1.05</v>
      </c>
      <c r="CX338" s="10">
        <v>30</v>
      </c>
      <c r="CY338" s="6">
        <v>91.332525743468935</v>
      </c>
      <c r="CZ338" s="2"/>
      <c r="DA338" s="11"/>
      <c r="DB338" s="11"/>
      <c r="DC338" s="11"/>
      <c r="DD338" s="120" t="s">
        <v>89</v>
      </c>
      <c r="DE338" s="120" t="s">
        <v>71</v>
      </c>
      <c r="DF338" s="89" t="s">
        <v>789</v>
      </c>
      <c r="DG338" s="12">
        <v>33</v>
      </c>
      <c r="DH338" s="9"/>
      <c r="DI338" s="98">
        <v>0</v>
      </c>
      <c r="DJ338" s="102"/>
      <c r="DK338" s="1"/>
      <c r="DL338" s="103"/>
      <c r="DM338" s="46" t="s">
        <v>101</v>
      </c>
      <c r="DN338" s="10">
        <v>0</v>
      </c>
      <c r="DO338" s="10">
        <v>0</v>
      </c>
      <c r="DP338" s="11"/>
      <c r="DQ338" s="109"/>
      <c r="DR338" s="12">
        <v>87</v>
      </c>
      <c r="DS338" s="79">
        <v>0</v>
      </c>
      <c r="DT338" s="2"/>
      <c r="DU338" s="8">
        <v>100</v>
      </c>
      <c r="DV338" s="12">
        <v>10</v>
      </c>
      <c r="DW338" s="13">
        <v>100</v>
      </c>
      <c r="DX338" s="89" t="s">
        <v>789</v>
      </c>
      <c r="DY338" s="12">
        <v>16</v>
      </c>
      <c r="DZ338" s="89" t="s">
        <v>789</v>
      </c>
      <c r="EA338" s="7">
        <v>8.3425822288787099</v>
      </c>
      <c r="EB338" s="75">
        <v>-0.19719999999999999</v>
      </c>
      <c r="EC338" s="75">
        <v>5.3E-3</v>
      </c>
      <c r="ED338" s="75">
        <v>-4.36E-2</v>
      </c>
      <c r="EE338" s="90">
        <v>0</v>
      </c>
      <c r="EF338" s="90">
        <v>0</v>
      </c>
      <c r="EG338" s="90">
        <v>0</v>
      </c>
      <c r="EH338" s="90">
        <v>0</v>
      </c>
      <c r="EI338" s="75"/>
      <c r="EJ338" s="89" t="s">
        <v>789</v>
      </c>
      <c r="EK338" s="91" t="s">
        <v>74</v>
      </c>
      <c r="EL338" s="91" t="s">
        <v>74</v>
      </c>
      <c r="EM338" s="91" t="s">
        <v>74</v>
      </c>
      <c r="EN338" s="91" t="s">
        <v>74</v>
      </c>
      <c r="EO338" s="91" t="s">
        <v>74</v>
      </c>
      <c r="EP338" s="91" t="s">
        <v>74</v>
      </c>
      <c r="EQ338" s="91" t="s">
        <v>74</v>
      </c>
      <c r="ER338" s="91" t="s">
        <v>74</v>
      </c>
      <c r="ES338" s="92" t="s">
        <v>74</v>
      </c>
      <c r="ET338" s="89" t="s">
        <v>789</v>
      </c>
      <c r="EU338" s="7">
        <v>41.8</v>
      </c>
      <c r="EV338" s="7">
        <v>17.3</v>
      </c>
      <c r="EW338" s="10"/>
      <c r="EX338" s="10"/>
      <c r="EY338" s="10"/>
      <c r="EZ338" s="10"/>
      <c r="FA338" s="75">
        <v>1.102094939179709</v>
      </c>
      <c r="FB338" s="75">
        <v>1.2335668162543945</v>
      </c>
      <c r="FC338" s="75">
        <v>0.89137002003235177</v>
      </c>
      <c r="FD338" s="89" t="s">
        <v>789</v>
      </c>
      <c r="FE338" s="10"/>
      <c r="FF338" s="6">
        <v>0</v>
      </c>
      <c r="FG338" s="10" t="s">
        <v>113</v>
      </c>
      <c r="FH338" s="6">
        <v>32000</v>
      </c>
      <c r="FI338" s="10"/>
      <c r="FJ338" s="9"/>
      <c r="FK338" s="6">
        <v>46.347043675425006</v>
      </c>
      <c r="FL338" s="6">
        <v>57.201181499311261</v>
      </c>
      <c r="FM338" s="6">
        <v>47.63427109974424</v>
      </c>
      <c r="FN338" s="6">
        <v>57.67397521449</v>
      </c>
      <c r="FO338" s="6">
        <v>105.58598028477549</v>
      </c>
      <c r="FP338" s="6">
        <v>95.926833867622094</v>
      </c>
      <c r="FQ338" s="127"/>
      <c r="FR338" s="122"/>
      <c r="FS338" s="127"/>
      <c r="FT338" s="89" t="s">
        <v>789</v>
      </c>
      <c r="FU338" s="7">
        <v>69.870726885699725</v>
      </c>
      <c r="FV338" s="7">
        <v>80.521519785590414</v>
      </c>
      <c r="FW338" s="7">
        <v>64.791059777516566</v>
      </c>
      <c r="FX338" s="7">
        <v>76.681680331554048</v>
      </c>
      <c r="FY338" s="7">
        <v>82.636026996356676</v>
      </c>
      <c r="FZ338" s="7">
        <v>83.818771752765954</v>
      </c>
      <c r="GA338" s="7">
        <v>99.302280801772994</v>
      </c>
      <c r="GB338" s="7">
        <v>99.734918730227989</v>
      </c>
      <c r="GC338" s="89" t="s">
        <v>789</v>
      </c>
      <c r="GD338" s="92" t="s">
        <v>74</v>
      </c>
      <c r="GE338" s="92" t="s">
        <v>74</v>
      </c>
      <c r="GF338" s="123"/>
      <c r="GG338" s="123"/>
      <c r="GH338" s="124" t="s">
        <v>74</v>
      </c>
      <c r="GI338" s="125" t="s">
        <v>81</v>
      </c>
      <c r="GJ338" s="126" t="s">
        <v>81</v>
      </c>
      <c r="GK338" s="89" t="s">
        <v>789</v>
      </c>
      <c r="GL338" s="127"/>
      <c r="GM338" s="127"/>
      <c r="GN338" s="127"/>
      <c r="GO338" s="127"/>
      <c r="GP338" s="127"/>
      <c r="GQ338" s="127"/>
      <c r="GR338" s="127"/>
      <c r="GS338" s="127"/>
      <c r="GT338" s="127"/>
      <c r="GU338" s="127"/>
      <c r="GV338" s="127"/>
      <c r="GW338" s="127"/>
      <c r="GX338" s="127"/>
      <c r="GY338" s="127"/>
      <c r="GZ338" s="127"/>
      <c r="HA338" s="127"/>
      <c r="HB338" s="89" t="s">
        <v>789</v>
      </c>
      <c r="HC338" s="106"/>
      <c r="HD338" s="106"/>
      <c r="HE338" s="106"/>
      <c r="HF338" s="106"/>
      <c r="HG338" s="106"/>
      <c r="HH338" s="106"/>
      <c r="HI338" s="106"/>
      <c r="HJ338" s="106"/>
      <c r="HK338" s="106"/>
      <c r="HL338" s="106"/>
      <c r="HM338" s="106"/>
      <c r="HN338" s="106"/>
      <c r="HO338" s="106"/>
      <c r="HP338" s="106"/>
      <c r="HQ338" s="106"/>
      <c r="HR338" s="106"/>
      <c r="HS338" s="106"/>
      <c r="HT338" s="106"/>
      <c r="HU338" s="106"/>
      <c r="HV338" s="106"/>
      <c r="HW338" s="106"/>
      <c r="HX338" s="106"/>
      <c r="HY338" s="106"/>
      <c r="HZ338" s="106"/>
      <c r="IA338" s="89" t="s">
        <v>789</v>
      </c>
      <c r="IB338" s="128">
        <v>0.46367962576393301</v>
      </c>
      <c r="IC338" s="128">
        <v>0.33549356553121201</v>
      </c>
      <c r="ID338" s="13" t="s">
        <v>789</v>
      </c>
      <c r="IE338" s="6">
        <v>74.404432130000004</v>
      </c>
      <c r="IF338" s="6">
        <v>69.138906349999999</v>
      </c>
      <c r="IG338" s="6">
        <v>64.489228629999999</v>
      </c>
      <c r="IH338" s="6">
        <v>47.468929979999999</v>
      </c>
      <c r="II338" s="6">
        <v>58.12844037</v>
      </c>
      <c r="IJ338" s="6">
        <v>69.219143579999994</v>
      </c>
      <c r="IK338" s="6">
        <v>70.909090910000003</v>
      </c>
      <c r="IL338" s="7">
        <v>82.159872949999993</v>
      </c>
      <c r="IM338" s="6">
        <v>82.898964660000004</v>
      </c>
      <c r="IN338" s="6">
        <v>79.181854999999999</v>
      </c>
      <c r="IO338" s="6">
        <v>61.265103060000001</v>
      </c>
      <c r="IP338" s="7">
        <v>87.15920328</v>
      </c>
      <c r="IQ338" s="7">
        <v>93.494809689999997</v>
      </c>
      <c r="IR338" s="7">
        <v>108.2596425</v>
      </c>
      <c r="IS338" s="6">
        <v>78.146831719999994</v>
      </c>
      <c r="IT338" s="7">
        <v>81.383547010000001</v>
      </c>
      <c r="IU338" s="6">
        <v>90.607513990000001</v>
      </c>
      <c r="IV338" s="7">
        <v>72.942146489999999</v>
      </c>
      <c r="IW338" s="7">
        <v>77.601674639999999</v>
      </c>
      <c r="IX338" s="7">
        <v>70.269423560000007</v>
      </c>
      <c r="IY338" s="6">
        <v>79.59876543</v>
      </c>
      <c r="IZ338" s="6">
        <v>44.76752991</v>
      </c>
      <c r="JA338" s="6">
        <v>44.516025120000002</v>
      </c>
      <c r="JB338" s="6">
        <v>80.82152155</v>
      </c>
      <c r="JC338" s="6">
        <v>27.23874533</v>
      </c>
      <c r="JD338" s="7"/>
      <c r="JE338" s="7">
        <v>86.942469299999999</v>
      </c>
      <c r="JF338" s="7">
        <v>75.011698640000006</v>
      </c>
      <c r="JG338" s="7">
        <v>89.821233129999996</v>
      </c>
      <c r="JH338" s="6">
        <v>81.013660659999999</v>
      </c>
      <c r="JI338" s="7">
        <v>84.291443849999993</v>
      </c>
      <c r="JJ338" s="6">
        <v>87.611940300000001</v>
      </c>
      <c r="JK338" s="7">
        <v>86.890676760000005</v>
      </c>
      <c r="JL338" s="6">
        <v>76.137778389999994</v>
      </c>
      <c r="JM338" s="7">
        <v>91.662571659999998</v>
      </c>
      <c r="JN338" s="6">
        <v>64.364542540000002</v>
      </c>
      <c r="JO338" s="7">
        <v>42.213883680000002</v>
      </c>
      <c r="JP338" s="7"/>
      <c r="JQ338" s="6">
        <v>77.311161220000002</v>
      </c>
      <c r="JR338" s="6">
        <v>79.780420860000007</v>
      </c>
      <c r="JS338" s="7">
        <v>88.871457989999996</v>
      </c>
      <c r="JT338" s="7">
        <v>80</v>
      </c>
      <c r="JU338" s="7">
        <v>73.197625110000004</v>
      </c>
      <c r="JV338" s="7">
        <v>79.541041480000004</v>
      </c>
      <c r="JW338" s="6">
        <v>66.932940930000001</v>
      </c>
      <c r="JX338" s="7"/>
      <c r="JY338" s="6">
        <v>81.370923160000004</v>
      </c>
      <c r="JZ338" s="7">
        <v>84.466292129999999</v>
      </c>
      <c r="KA338" s="6">
        <v>73.759428339999999</v>
      </c>
      <c r="KB338" s="7">
        <v>78.297872339999998</v>
      </c>
      <c r="KC338" s="7">
        <v>58.244897960000003</v>
      </c>
      <c r="KD338" s="6">
        <v>93.464858199999995</v>
      </c>
      <c r="KE338" s="6">
        <v>61.133144479999999</v>
      </c>
      <c r="KF338" s="6">
        <v>82.21153846</v>
      </c>
      <c r="KG338" s="7">
        <v>76.522842639999993</v>
      </c>
      <c r="KH338" s="6">
        <v>51.616499439999998</v>
      </c>
      <c r="KI338" s="6">
        <v>82.875880499999994</v>
      </c>
      <c r="KJ338" s="6">
        <v>106.254599</v>
      </c>
      <c r="KK338" s="6">
        <v>63.270072990000003</v>
      </c>
      <c r="KM338" s="178">
        <v>5.2385942330926198</v>
      </c>
      <c r="KN338" s="178">
        <v>0.18649057209160727</v>
      </c>
      <c r="KO338" s="178">
        <v>4.8133110026942401</v>
      </c>
    </row>
    <row r="339" spans="1:301" ht="87.75" customHeight="1">
      <c r="A339" s="164" t="s">
        <v>1854</v>
      </c>
      <c r="B339" s="84" t="str">
        <f>"Chemistry 738"</f>
        <v>Chemistry 738</v>
      </c>
      <c r="C339" s="158" t="s">
        <v>1938</v>
      </c>
      <c r="D339" s="13" t="s">
        <v>797</v>
      </c>
      <c r="E339" s="163" t="s">
        <v>1411</v>
      </c>
      <c r="F339" s="13" t="s">
        <v>1481</v>
      </c>
      <c r="G339" s="2" t="s">
        <v>798</v>
      </c>
      <c r="H339" s="13" t="s">
        <v>1347</v>
      </c>
      <c r="I339" s="83" t="str">
        <f>"Chemistry 338"</f>
        <v>Chemistry 338</v>
      </c>
      <c r="J339" s="13">
        <v>339</v>
      </c>
      <c r="K339" s="4"/>
      <c r="L339" s="53">
        <v>0.56428930912421649</v>
      </c>
      <c r="M339" s="114"/>
      <c r="N339" s="5">
        <v>86</v>
      </c>
      <c r="O339" s="6">
        <v>98</v>
      </c>
      <c r="P339" s="6"/>
      <c r="Q339" s="6"/>
      <c r="S339" s="7">
        <v>730.7</v>
      </c>
      <c r="T339" s="6"/>
      <c r="U339" s="6">
        <v>593.4</v>
      </c>
      <c r="V339" s="6">
        <v>298.7</v>
      </c>
      <c r="W339" s="6">
        <v>148.6</v>
      </c>
      <c r="X339" s="6">
        <v>310.10000000000002</v>
      </c>
      <c r="Y339" s="6">
        <v>300.59999999999997</v>
      </c>
      <c r="Z339" s="6">
        <v>306.3</v>
      </c>
      <c r="AA339" s="115" t="s">
        <v>68</v>
      </c>
      <c r="AB339" s="115" t="s">
        <v>68</v>
      </c>
      <c r="AC339" s="116" t="s">
        <v>69</v>
      </c>
      <c r="AD339" s="116" t="s">
        <v>69</v>
      </c>
      <c r="AE339" s="115" t="s">
        <v>68</v>
      </c>
      <c r="AF339" s="116" t="s">
        <v>69</v>
      </c>
      <c r="AG339" s="10"/>
      <c r="AH339" s="10"/>
      <c r="AI339" s="10"/>
      <c r="AJ339" s="10"/>
      <c r="AK339" s="75">
        <v>1.1100000000000001</v>
      </c>
      <c r="AL339" s="117" t="s">
        <v>907</v>
      </c>
      <c r="AM339" s="89" t="s">
        <v>797</v>
      </c>
      <c r="AN339" s="118">
        <v>0.39277183508152458</v>
      </c>
      <c r="AO339" s="118">
        <v>0.29468097653025122</v>
      </c>
      <c r="AP339" s="118">
        <v>0.78540340512133588</v>
      </c>
      <c r="AQ339" s="118"/>
      <c r="AR339" s="80" t="s">
        <v>112</v>
      </c>
      <c r="AS339" s="7">
        <v>94.715858063379926</v>
      </c>
      <c r="AT339" s="119"/>
      <c r="AU339" s="89" t="s">
        <v>797</v>
      </c>
      <c r="AV339" s="7">
        <v>46.843722999999997</v>
      </c>
      <c r="AW339" s="7">
        <v>19.914999999999999</v>
      </c>
      <c r="AX339" s="7">
        <v>-24.452000000000002</v>
      </c>
      <c r="AY339" s="7"/>
      <c r="AZ339" s="7">
        <v>81.054398594738856</v>
      </c>
      <c r="BA339" s="7">
        <v>-10.822809544007519</v>
      </c>
      <c r="BB339" s="187"/>
      <c r="BC339" s="7">
        <v>27.78732867132867</v>
      </c>
      <c r="BD339" s="7">
        <v>31.893239217318893</v>
      </c>
      <c r="BE339" s="7">
        <v>24.949916010854821</v>
      </c>
      <c r="BF339" s="7">
        <v>28.909302531645565</v>
      </c>
      <c r="BG339" s="7">
        <v>-0.79919999999999991</v>
      </c>
      <c r="BH339" s="7">
        <v>96.120075179970925</v>
      </c>
      <c r="BI339" s="7">
        <v>87.424958145130091</v>
      </c>
      <c r="BJ339" s="77"/>
      <c r="BK339" s="7">
        <v>77.705918420000003</v>
      </c>
      <c r="BL339" s="7"/>
      <c r="BM339" s="7">
        <v>89.064334713552938</v>
      </c>
      <c r="BN339" s="77"/>
      <c r="BO339" s="7">
        <v>32.924749999999989</v>
      </c>
      <c r="BP339" s="7">
        <v>49.534500000000001</v>
      </c>
      <c r="BQ339" s="7" t="s">
        <v>135</v>
      </c>
      <c r="BR339" s="7">
        <v>5007.6499999999996</v>
      </c>
      <c r="BS339" s="7">
        <v>50.436359347819675</v>
      </c>
      <c r="BT339" s="7">
        <v>57.550889080992235</v>
      </c>
      <c r="BU339" s="75"/>
      <c r="BV339" s="7">
        <v>28.369521236572904</v>
      </c>
      <c r="BW339" s="7" t="s">
        <v>195</v>
      </c>
      <c r="BX339" s="6">
        <v>-5.8918285030331603</v>
      </c>
      <c r="BY339" s="6" t="s">
        <v>551</v>
      </c>
      <c r="BZ339" s="6">
        <v>71.257584903991642</v>
      </c>
      <c r="CA339" s="6">
        <v>3710</v>
      </c>
      <c r="CB339" s="4"/>
      <c r="CC339" s="89" t="s">
        <v>797</v>
      </c>
      <c r="CD339" s="4">
        <v>2.4609661035404553</v>
      </c>
      <c r="CE339" s="4">
        <v>36.945094852239954</v>
      </c>
      <c r="CF339" s="4">
        <v>5759</v>
      </c>
      <c r="CG339" s="89" t="s">
        <v>797</v>
      </c>
      <c r="CH339" s="6">
        <v>-19.3</v>
      </c>
      <c r="CI339" s="53"/>
      <c r="CJ339" s="6">
        <v>32000</v>
      </c>
      <c r="CK339" s="6">
        <v>32000</v>
      </c>
      <c r="CL339" s="8">
        <v>-51</v>
      </c>
      <c r="CM339" s="6">
        <v>32000</v>
      </c>
      <c r="CN339" s="9">
        <v>-40</v>
      </c>
      <c r="CO339" s="6">
        <v>32000</v>
      </c>
      <c r="CP339" s="5">
        <v>8</v>
      </c>
      <c r="CQ339" s="4">
        <v>30</v>
      </c>
      <c r="CR339" s="78">
        <v>0.34</v>
      </c>
      <c r="CS339" s="78">
        <v>10</v>
      </c>
      <c r="CT339" s="78">
        <v>9.18</v>
      </c>
      <c r="CU339" s="78">
        <v>14.75</v>
      </c>
      <c r="CV339" s="6">
        <v>32.653678813278667</v>
      </c>
      <c r="CW339" s="78"/>
      <c r="CX339" s="10">
        <v>30</v>
      </c>
      <c r="CY339" s="6">
        <v>76.972591320131869</v>
      </c>
      <c r="CZ339" s="2"/>
      <c r="DA339" s="11"/>
      <c r="DB339" s="11"/>
      <c r="DC339" s="11"/>
      <c r="DD339" s="120" t="s">
        <v>72</v>
      </c>
      <c r="DE339" s="120" t="s">
        <v>89</v>
      </c>
      <c r="DF339" s="89" t="s">
        <v>797</v>
      </c>
      <c r="DG339" s="12">
        <v>10</v>
      </c>
      <c r="DH339" s="9"/>
      <c r="DI339" s="98">
        <v>0</v>
      </c>
      <c r="DJ339" s="102"/>
      <c r="DK339" s="1"/>
      <c r="DL339" s="103"/>
      <c r="DM339" s="46" t="s">
        <v>101</v>
      </c>
      <c r="DN339" s="10">
        <v>0</v>
      </c>
      <c r="DO339" s="10">
        <v>0</v>
      </c>
      <c r="DP339" s="11"/>
      <c r="DQ339" s="109"/>
      <c r="DR339" s="12">
        <v>40</v>
      </c>
      <c r="DS339" s="79">
        <v>0</v>
      </c>
      <c r="DT339" s="2"/>
      <c r="DU339" s="8">
        <v>100</v>
      </c>
      <c r="DV339" s="12">
        <v>10</v>
      </c>
      <c r="DW339" s="13">
        <v>100</v>
      </c>
      <c r="DX339" s="89" t="s">
        <v>797</v>
      </c>
      <c r="DY339" s="12">
        <v>9</v>
      </c>
      <c r="DZ339" s="89" t="s">
        <v>797</v>
      </c>
      <c r="EA339" s="7">
        <v>5.1733254007776299</v>
      </c>
      <c r="EB339" s="75">
        <v>-0.16250000000000001</v>
      </c>
      <c r="EC339" s="75">
        <v>-0.10009999999999999</v>
      </c>
      <c r="ED339" s="75">
        <v>-9.8400000000000001E-2</v>
      </c>
      <c r="EE339" s="90">
        <v>0</v>
      </c>
      <c r="EF339" s="90">
        <v>0</v>
      </c>
      <c r="EG339" s="90">
        <v>0</v>
      </c>
      <c r="EH339" s="90">
        <v>2.3858214042263342</v>
      </c>
      <c r="EI339" s="75"/>
      <c r="EJ339" s="89" t="s">
        <v>797</v>
      </c>
      <c r="EK339" s="91" t="s">
        <v>74</v>
      </c>
      <c r="EL339" s="91" t="s">
        <v>74</v>
      </c>
      <c r="EM339" s="91" t="s">
        <v>74</v>
      </c>
      <c r="EN339" s="91" t="s">
        <v>74</v>
      </c>
      <c r="EO339" s="91" t="s">
        <v>74</v>
      </c>
      <c r="EP339" s="91" t="s">
        <v>74</v>
      </c>
      <c r="EQ339" s="91" t="s">
        <v>74</v>
      </c>
      <c r="ER339" s="91" t="s">
        <v>74</v>
      </c>
      <c r="ES339" s="92" t="s">
        <v>74</v>
      </c>
      <c r="ET339" s="89" t="s">
        <v>797</v>
      </c>
      <c r="EU339" s="7">
        <v>39</v>
      </c>
      <c r="EV339" s="7">
        <v>26.7</v>
      </c>
      <c r="EW339" s="10"/>
      <c r="EX339" s="10"/>
      <c r="EY339" s="10"/>
      <c r="EZ339" s="10"/>
      <c r="FA339" s="75">
        <v>0.90839074134573661</v>
      </c>
      <c r="FB339" s="75">
        <v>1.0476818807319923</v>
      </c>
      <c r="FC339" s="75">
        <v>1.009060731217599</v>
      </c>
      <c r="FD339" s="89" t="s">
        <v>797</v>
      </c>
      <c r="FE339" s="13"/>
      <c r="FF339" s="6">
        <v>0</v>
      </c>
      <c r="FG339" s="10" t="s">
        <v>75</v>
      </c>
      <c r="FH339" s="6">
        <v>32000</v>
      </c>
      <c r="FI339" s="10"/>
      <c r="FJ339" s="9"/>
      <c r="FK339" s="6">
        <v>71.460801417597565</v>
      </c>
      <c r="FL339" s="6">
        <v>48.631846268928811</v>
      </c>
      <c r="FM339" s="6">
        <v>30.470588235294183</v>
      </c>
      <c r="FN339" s="6">
        <v>13.276691575391542</v>
      </c>
      <c r="FO339" s="6">
        <v>75.255102040816297</v>
      </c>
      <c r="FP339" s="6">
        <v>101.08673777420003</v>
      </c>
      <c r="FQ339" s="127">
        <v>0.71913630120384586</v>
      </c>
      <c r="FR339" s="122"/>
      <c r="FS339" s="121">
        <v>0.63342566943674983</v>
      </c>
      <c r="FT339" s="89" t="s">
        <v>797</v>
      </c>
      <c r="FU339" s="7">
        <v>72.497576116784913</v>
      </c>
      <c r="FV339" s="7">
        <v>-10.425801390195488</v>
      </c>
      <c r="FW339" s="7">
        <v>56.838836154918873</v>
      </c>
      <c r="FX339" s="7">
        <v>-12.799731228302313</v>
      </c>
      <c r="FY339" s="7">
        <v>-29.537171948598505</v>
      </c>
      <c r="FZ339" s="7">
        <v>45.238100609322792</v>
      </c>
      <c r="GA339" s="7">
        <v>96.949979274511506</v>
      </c>
      <c r="GB339" s="7">
        <v>113.71355410796104</v>
      </c>
      <c r="GC339" s="89" t="s">
        <v>797</v>
      </c>
      <c r="GD339" s="92" t="s">
        <v>74</v>
      </c>
      <c r="GE339" s="92" t="s">
        <v>74</v>
      </c>
      <c r="GF339" s="123" t="s">
        <v>1402</v>
      </c>
      <c r="GG339" s="123" t="s">
        <v>1402</v>
      </c>
      <c r="GH339" s="124" t="s">
        <v>74</v>
      </c>
      <c r="GI339" s="125" t="s">
        <v>74</v>
      </c>
      <c r="GJ339" s="126" t="s">
        <v>81</v>
      </c>
      <c r="GK339" s="89" t="s">
        <v>797</v>
      </c>
      <c r="GL339" s="75">
        <v>0.26028633442657201</v>
      </c>
      <c r="GM339" s="129">
        <v>8.1136949665026506E-2</v>
      </c>
      <c r="GN339" s="130">
        <v>4.3909471369565002E-2</v>
      </c>
      <c r="GO339" s="129">
        <v>-0.521495043337317</v>
      </c>
      <c r="GP339" s="131">
        <v>-0.17660726113803599</v>
      </c>
      <c r="GQ339" s="129">
        <v>-0.14704926780341901</v>
      </c>
      <c r="GR339" s="130">
        <v>-2.7909643869426198E-3</v>
      </c>
      <c r="GS339" s="131">
        <v>-0.35967728363821999</v>
      </c>
      <c r="GT339" s="75">
        <v>0.26028633442657201</v>
      </c>
      <c r="GU339" s="129">
        <v>8.1136949665026506E-2</v>
      </c>
      <c r="GV339" s="130">
        <v>4.3909471369565002E-2</v>
      </c>
      <c r="GW339" s="129">
        <v>-0.521495043337317</v>
      </c>
      <c r="GX339" s="131">
        <v>-0.17660726113803599</v>
      </c>
      <c r="GY339" s="129">
        <v>-0.14704926780341901</v>
      </c>
      <c r="GZ339" s="130">
        <v>-2.7909643869426198E-3</v>
      </c>
      <c r="HA339" s="131">
        <v>-0.35967728363821999</v>
      </c>
      <c r="HB339" s="89" t="s">
        <v>797</v>
      </c>
      <c r="HC339" s="106"/>
      <c r="HD339" s="106"/>
      <c r="HE339" s="106"/>
      <c r="HF339" s="106"/>
      <c r="HG339" s="106"/>
      <c r="HH339" s="106"/>
      <c r="HI339" s="106"/>
      <c r="HJ339" s="106"/>
      <c r="HK339" s="106"/>
      <c r="HL339" s="106"/>
      <c r="HM339" s="106"/>
      <c r="HN339" s="106"/>
      <c r="HO339" s="106"/>
      <c r="HP339" s="106"/>
      <c r="HQ339" s="106"/>
      <c r="HR339" s="106"/>
      <c r="HS339" s="106"/>
      <c r="HT339" s="106"/>
      <c r="HU339" s="106"/>
      <c r="HV339" s="106"/>
      <c r="HW339" s="106"/>
      <c r="HX339" s="106"/>
      <c r="HY339" s="106"/>
      <c r="HZ339" s="106"/>
      <c r="IA339" s="89" t="s">
        <v>797</v>
      </c>
      <c r="IB339" s="128">
        <v>0.282719927275906</v>
      </c>
      <c r="IC339" s="128">
        <v>0.34104646526530902</v>
      </c>
      <c r="ID339" s="13" t="s">
        <v>797</v>
      </c>
      <c r="IE339" s="6">
        <v>89.654194009999998</v>
      </c>
      <c r="IF339" s="6">
        <v>102.71340290000001</v>
      </c>
      <c r="IG339" s="6">
        <v>16.238532110000001</v>
      </c>
      <c r="IH339" s="6">
        <v>59.53189536</v>
      </c>
      <c r="II339" s="6">
        <v>-4.7979252219999999</v>
      </c>
      <c r="IJ339" s="6">
        <v>77.463690060000005</v>
      </c>
      <c r="IK339" s="6">
        <v>39.110371440000002</v>
      </c>
      <c r="IL339" s="7">
        <v>-40.672557679999997</v>
      </c>
      <c r="IM339" s="6">
        <v>82.11770052</v>
      </c>
      <c r="IN339" s="6">
        <v>78.936605319999998</v>
      </c>
      <c r="IO339" s="6">
        <v>-4.7619047620000003</v>
      </c>
      <c r="IP339" s="7">
        <v>-3.454480029</v>
      </c>
      <c r="IQ339" s="7">
        <v>42.294788070000003</v>
      </c>
      <c r="IR339" s="7">
        <v>34.506126629999997</v>
      </c>
      <c r="IS339" s="6">
        <v>32.010809960000003</v>
      </c>
      <c r="IT339" s="7">
        <v>36.702537139999997</v>
      </c>
      <c r="IU339" s="6">
        <v>-24.76190476</v>
      </c>
      <c r="IV339" s="7">
        <v>37.065385200000001</v>
      </c>
      <c r="IW339" s="7">
        <v>4.1504854370000004</v>
      </c>
      <c r="IX339" s="7">
        <v>28.613325620000001</v>
      </c>
      <c r="IY339" s="6">
        <v>57.366214550000002</v>
      </c>
      <c r="IZ339" s="6">
        <v>21.896205680000001</v>
      </c>
      <c r="JA339" s="6">
        <v>57.071791490000003</v>
      </c>
      <c r="JB339" s="6">
        <v>27.247778360000002</v>
      </c>
      <c r="JC339" s="6">
        <v>-21.835075490000001</v>
      </c>
      <c r="JD339" s="7">
        <v>43.345538640000001</v>
      </c>
      <c r="JE339" s="7">
        <v>42.886874149999997</v>
      </c>
      <c r="JF339" s="7">
        <v>-21.11161422</v>
      </c>
      <c r="JG339" s="7">
        <v>10.432569969999999</v>
      </c>
      <c r="JH339" s="6">
        <v>65.482154850000001</v>
      </c>
      <c r="JI339" s="7">
        <v>-49.255467660000001</v>
      </c>
      <c r="JJ339" s="6">
        <v>85.254806430000002</v>
      </c>
      <c r="JK339" s="7">
        <v>69.600368419999995</v>
      </c>
      <c r="JL339" s="6">
        <v>84.655682299999995</v>
      </c>
      <c r="JM339" s="7">
        <v>2.2917228359999999</v>
      </c>
      <c r="JN339" s="6">
        <v>-14.437689969999999</v>
      </c>
      <c r="JO339" s="7">
        <v>98.273591809999999</v>
      </c>
      <c r="JP339" s="7"/>
      <c r="JQ339" s="6">
        <v>68.486152959999998</v>
      </c>
      <c r="JR339" s="6">
        <v>65.556003399999994</v>
      </c>
      <c r="JS339" s="7">
        <v>15.07220356</v>
      </c>
      <c r="JT339" s="7">
        <v>26.363602100000001</v>
      </c>
      <c r="JU339" s="7">
        <v>61.581903369999999</v>
      </c>
      <c r="JV339" s="7">
        <v>60.945059669999999</v>
      </c>
      <c r="JW339" s="6">
        <v>-49.319116139999998</v>
      </c>
      <c r="JX339" s="7">
        <v>-26.06774669</v>
      </c>
      <c r="JY339" s="6">
        <v>83.657535170000003</v>
      </c>
      <c r="JZ339" s="7">
        <v>-9.9604020710000007</v>
      </c>
      <c r="KA339" s="6">
        <v>101.8121185</v>
      </c>
      <c r="KB339" s="7">
        <v>21.238186259999999</v>
      </c>
      <c r="KC339" s="7">
        <v>18.036890140000001</v>
      </c>
      <c r="KD339" s="6">
        <v>25.758386340000001</v>
      </c>
      <c r="KE339" s="6">
        <v>102.04366539999999</v>
      </c>
      <c r="KF339" s="6">
        <v>73.530079459999996</v>
      </c>
      <c r="KG339" s="7">
        <v>28.873368030000002</v>
      </c>
      <c r="KH339" s="6">
        <v>71.758335709999997</v>
      </c>
      <c r="KI339" s="6">
        <v>72.68392498</v>
      </c>
      <c r="KJ339" s="6">
        <v>32.149403079999999</v>
      </c>
      <c r="KK339" s="6">
        <v>89.70647366</v>
      </c>
      <c r="KM339" s="178">
        <v>3.3475004271340212</v>
      </c>
      <c r="KN339" s="178">
        <v>0.22669921241500227</v>
      </c>
      <c r="KO339" s="178">
        <v>1.7367475698359214</v>
      </c>
    </row>
    <row r="340" spans="1:301" ht="87.75" customHeight="1">
      <c r="A340" s="164" t="s">
        <v>1855</v>
      </c>
      <c r="B340" s="84" t="str">
        <f>"Chemistry 739"</f>
        <v>Chemistry 739</v>
      </c>
      <c r="C340" s="158" t="s">
        <v>1938</v>
      </c>
      <c r="D340" s="13" t="s">
        <v>890</v>
      </c>
      <c r="E340" s="163"/>
      <c r="F340" s="13"/>
      <c r="G340" s="2" t="s">
        <v>92</v>
      </c>
      <c r="H340" s="13" t="s">
        <v>1394</v>
      </c>
      <c r="I340" s="83" t="str">
        <f>"Chemistry 339"</f>
        <v>Chemistry 339</v>
      </c>
      <c r="J340" s="13">
        <v>340</v>
      </c>
      <c r="K340" s="4"/>
      <c r="L340" s="53">
        <v>0.96617055058130807</v>
      </c>
      <c r="M340" s="189" t="s">
        <v>2115</v>
      </c>
      <c r="N340" s="5">
        <v>91</v>
      </c>
      <c r="O340" s="6" t="s">
        <v>195</v>
      </c>
      <c r="P340" s="6">
        <v>1790</v>
      </c>
      <c r="Q340" s="6"/>
      <c r="S340" s="7">
        <v>1227</v>
      </c>
      <c r="T340" s="6"/>
      <c r="U340" s="6">
        <v>436.3</v>
      </c>
      <c r="V340" s="6">
        <v>504.7</v>
      </c>
      <c r="W340" s="6">
        <v>553.1</v>
      </c>
      <c r="X340" s="6">
        <v>675.6</v>
      </c>
      <c r="Y340" s="6">
        <v>829</v>
      </c>
      <c r="Z340" s="6">
        <v>671.59999999999991</v>
      </c>
      <c r="AA340" s="116" t="s">
        <v>85</v>
      </c>
      <c r="AB340" s="115" t="s">
        <v>68</v>
      </c>
      <c r="AC340" s="116" t="s">
        <v>69</v>
      </c>
      <c r="AD340" s="116" t="s">
        <v>69</v>
      </c>
      <c r="AE340" s="115" t="s">
        <v>68</v>
      </c>
      <c r="AF340" s="116" t="s">
        <v>69</v>
      </c>
      <c r="AG340" s="10"/>
      <c r="AH340" s="10"/>
      <c r="AI340" s="10"/>
      <c r="AJ340" s="10"/>
      <c r="AK340" s="75">
        <v>1.05</v>
      </c>
      <c r="AL340" s="117" t="s">
        <v>907</v>
      </c>
      <c r="AM340" s="89" t="s">
        <v>890</v>
      </c>
      <c r="AN340" s="118">
        <v>-3.541385398276041E-2</v>
      </c>
      <c r="AO340" s="118">
        <v>-4.1679443330581434E-2</v>
      </c>
      <c r="AP340" s="118">
        <v>-2.066932370977435E-2</v>
      </c>
      <c r="AQ340" s="118"/>
      <c r="AR340" s="80" t="s">
        <v>70</v>
      </c>
      <c r="AS340" s="7">
        <v>92.662440580975343</v>
      </c>
      <c r="AT340" s="119"/>
      <c r="AU340" s="89" t="s">
        <v>890</v>
      </c>
      <c r="AV340" s="7">
        <v>102.813532</v>
      </c>
      <c r="AW340" s="7">
        <v>35.470999999999997</v>
      </c>
      <c r="AX340" s="7">
        <v>16.155000000000001</v>
      </c>
      <c r="AY340" s="7"/>
      <c r="AZ340" s="7">
        <v>-9.7560975609756184</v>
      </c>
      <c r="BA340" s="7">
        <v>59.146341463414636</v>
      </c>
      <c r="BB340" s="187"/>
      <c r="BC340" s="7">
        <v>97.892223776223787</v>
      </c>
      <c r="BD340" s="7">
        <v>76.356186761032461</v>
      </c>
      <c r="BE340" s="7">
        <v>54.393606648575307</v>
      </c>
      <c r="BF340" s="7">
        <v>43.466264556962017</v>
      </c>
      <c r="BG340" s="7">
        <v>56.34365714285714</v>
      </c>
      <c r="BH340" s="7">
        <v>74.603174603174608</v>
      </c>
      <c r="BI340" s="7">
        <v>49.206349206349202</v>
      </c>
      <c r="BJ340" s="167"/>
      <c r="BK340" s="7">
        <v>24.072418200000001</v>
      </c>
      <c r="BL340" s="7"/>
      <c r="BM340" s="7">
        <v>47.561894552036478</v>
      </c>
      <c r="BN340" s="167"/>
      <c r="BO340" s="7">
        <v>22.614999999999998</v>
      </c>
      <c r="BP340" s="7">
        <v>22.060599999999994</v>
      </c>
      <c r="BQ340" s="7"/>
      <c r="BR340" s="7"/>
      <c r="BS340" s="7">
        <v>57.814011159330434</v>
      </c>
      <c r="BT340" s="7">
        <v>76.17874820565261</v>
      </c>
      <c r="BU340" s="75"/>
      <c r="BV340" s="7">
        <v>4.7264423523921071</v>
      </c>
      <c r="BW340" s="7" t="s">
        <v>195</v>
      </c>
      <c r="BX340" s="6">
        <v>-9.1279741202103608</v>
      </c>
      <c r="BY340" s="6"/>
      <c r="BZ340" s="6">
        <v>17.502898950575613</v>
      </c>
      <c r="CA340" s="6"/>
      <c r="CB340" s="4"/>
      <c r="CC340" s="89" t="s">
        <v>890</v>
      </c>
      <c r="CD340" s="4">
        <v>36.850690578906253</v>
      </c>
      <c r="CE340" s="4">
        <v>44.789007971549189</v>
      </c>
      <c r="CF340" s="4"/>
      <c r="CG340" s="89" t="s">
        <v>890</v>
      </c>
      <c r="CH340" s="6">
        <v>5.54</v>
      </c>
      <c r="CI340" s="53"/>
      <c r="CJ340" s="6">
        <v>1804.82</v>
      </c>
      <c r="CK340" s="6">
        <v>15544.51</v>
      </c>
      <c r="CL340" s="8">
        <v>-5</v>
      </c>
      <c r="CM340" s="6">
        <v>5383.6</v>
      </c>
      <c r="CN340" s="9">
        <v>-21</v>
      </c>
      <c r="CO340" s="6">
        <v>4195.8599999999997</v>
      </c>
      <c r="CP340" s="5">
        <v>-34</v>
      </c>
      <c r="CQ340" s="4">
        <v>30</v>
      </c>
      <c r="CR340" s="78">
        <v>6.3</v>
      </c>
      <c r="CS340" s="78">
        <v>0.1</v>
      </c>
      <c r="CT340" s="78">
        <v>5.68</v>
      </c>
      <c r="CU340" s="78">
        <v>0.41</v>
      </c>
      <c r="CV340" s="6">
        <v>111.78128271460736</v>
      </c>
      <c r="CW340" s="78"/>
      <c r="CX340" s="10">
        <v>30</v>
      </c>
      <c r="CY340" s="6">
        <v>98.560715594508721</v>
      </c>
      <c r="CZ340" s="2"/>
      <c r="DA340" s="11" t="s">
        <v>81</v>
      </c>
      <c r="DB340" s="11"/>
      <c r="DC340" s="11"/>
      <c r="DD340" s="120" t="s">
        <v>89</v>
      </c>
      <c r="DE340" s="120" t="s">
        <v>72</v>
      </c>
      <c r="DF340" s="89" t="s">
        <v>890</v>
      </c>
      <c r="DG340" s="12">
        <v>69</v>
      </c>
      <c r="DH340" s="9"/>
      <c r="DI340" s="98">
        <v>0</v>
      </c>
      <c r="DJ340" s="102"/>
      <c r="DK340" s="1"/>
      <c r="DL340" s="103"/>
      <c r="DM340" s="46" t="s">
        <v>101</v>
      </c>
      <c r="DN340" s="10">
        <v>0</v>
      </c>
      <c r="DO340" s="10">
        <v>0</v>
      </c>
      <c r="DP340" s="11"/>
      <c r="DQ340" s="55"/>
      <c r="DR340" s="12"/>
      <c r="DS340" s="79">
        <v>0</v>
      </c>
      <c r="DT340" s="2"/>
      <c r="DU340" s="8">
        <v>-10.45</v>
      </c>
      <c r="DV340" s="12"/>
      <c r="DW340" s="13">
        <v>100</v>
      </c>
      <c r="DX340" s="89" t="s">
        <v>890</v>
      </c>
      <c r="DY340" s="12">
        <v>53</v>
      </c>
      <c r="DZ340" s="89" t="s">
        <v>890</v>
      </c>
      <c r="EA340" s="7">
        <v>3.57300759648896</v>
      </c>
      <c r="EB340" s="75">
        <v>-0.36499999999999999</v>
      </c>
      <c r="EC340" s="75">
        <v>2.18E-2</v>
      </c>
      <c r="ED340" s="75">
        <v>1.5100000000000001E-2</v>
      </c>
      <c r="EE340" s="90">
        <v>0</v>
      </c>
      <c r="EF340" s="90">
        <v>0</v>
      </c>
      <c r="EG340" s="90">
        <v>0</v>
      </c>
      <c r="EH340" s="90">
        <v>0</v>
      </c>
      <c r="EI340" s="96"/>
      <c r="EJ340" s="89" t="s">
        <v>890</v>
      </c>
      <c r="EK340" s="91" t="s">
        <v>74</v>
      </c>
      <c r="EL340" s="91" t="s">
        <v>74</v>
      </c>
      <c r="EM340" s="91" t="s">
        <v>74</v>
      </c>
      <c r="EN340" s="91" t="s">
        <v>74</v>
      </c>
      <c r="EO340" s="91" t="s">
        <v>74</v>
      </c>
      <c r="EP340" s="91" t="s">
        <v>74</v>
      </c>
      <c r="EQ340" s="91" t="s">
        <v>74</v>
      </c>
      <c r="ER340" s="91" t="s">
        <v>74</v>
      </c>
      <c r="ES340" s="92" t="s">
        <v>74</v>
      </c>
      <c r="ET340" s="89" t="s">
        <v>890</v>
      </c>
      <c r="EU340" s="7">
        <v>46.8</v>
      </c>
      <c r="EV340" s="7">
        <v>11.1</v>
      </c>
      <c r="EW340" s="10"/>
      <c r="EX340" s="10"/>
      <c r="EY340" s="10"/>
      <c r="EZ340" s="10"/>
      <c r="FA340" s="75">
        <v>0.7431665111023481</v>
      </c>
      <c r="FB340" s="75">
        <v>1.0120309706647164</v>
      </c>
      <c r="FC340" s="75">
        <v>1.1749843357664604</v>
      </c>
      <c r="FD340" s="89" t="s">
        <v>890</v>
      </c>
      <c r="FE340" s="10"/>
      <c r="FF340" s="6">
        <v>6.67</v>
      </c>
      <c r="FG340" s="10" t="s">
        <v>75</v>
      </c>
      <c r="FH340" s="6">
        <v>10079.370000000001</v>
      </c>
      <c r="FI340" s="10"/>
      <c r="FJ340" s="9"/>
      <c r="FK340" s="6">
        <v>39.045532817130734</v>
      </c>
      <c r="FL340" s="6">
        <v>37.979193840867879</v>
      </c>
      <c r="FM340" s="6">
        <v>-21.741935483870979</v>
      </c>
      <c r="FN340" s="6">
        <v>-24.841190237378786</v>
      </c>
      <c r="FO340" s="6">
        <v>-6.2424969987995516</v>
      </c>
      <c r="FP340" s="6">
        <v>-29.54269526507489</v>
      </c>
      <c r="FQ340" s="127">
        <v>0.76281956900013381</v>
      </c>
      <c r="FR340" s="122"/>
      <c r="FS340" s="121">
        <v>0.80135217840339668</v>
      </c>
      <c r="FT340" s="89" t="s">
        <v>890</v>
      </c>
      <c r="FU340" s="7">
        <v>-152.97879970614144</v>
      </c>
      <c r="FV340" s="7">
        <v>-364.90492624990907</v>
      </c>
      <c r="FW340" s="7">
        <v>-181.24564960808644</v>
      </c>
      <c r="FX340" s="7">
        <v>-442.00585814035412</v>
      </c>
      <c r="FY340" s="7">
        <v>20.719440632999174</v>
      </c>
      <c r="FZ340" s="7">
        <v>47.615407083804271</v>
      </c>
      <c r="GA340" s="7">
        <v>-147.39811879317219</v>
      </c>
      <c r="GB340" s="7">
        <v>-42.207733857843202</v>
      </c>
      <c r="GC340" s="89" t="s">
        <v>890</v>
      </c>
      <c r="GD340" s="92" t="s">
        <v>74</v>
      </c>
      <c r="GE340" s="92" t="s">
        <v>74</v>
      </c>
      <c r="GF340" s="123" t="s">
        <v>1402</v>
      </c>
      <c r="GG340" s="123" t="s">
        <v>1401</v>
      </c>
      <c r="GH340" s="124" t="s">
        <v>81</v>
      </c>
      <c r="GI340" s="125" t="s">
        <v>74</v>
      </c>
      <c r="GJ340" s="126" t="s">
        <v>81</v>
      </c>
      <c r="GK340" s="89" t="s">
        <v>890</v>
      </c>
      <c r="GL340" s="75">
        <v>0.15166349125881501</v>
      </c>
      <c r="GM340" s="129">
        <v>8.8974755525647597E-4</v>
      </c>
      <c r="GN340" s="130">
        <v>-2.8924945797822999E-2</v>
      </c>
      <c r="GO340" s="129">
        <v>-0.77686596106885797</v>
      </c>
      <c r="GP340" s="131">
        <v>-0.23656653843571501</v>
      </c>
      <c r="GQ340" s="129">
        <v>-0.368269558569083</v>
      </c>
      <c r="GR340" s="130">
        <v>-0.12589310320970101</v>
      </c>
      <c r="GS340" s="131">
        <v>-0.59424506443129199</v>
      </c>
      <c r="GT340" s="75">
        <v>0.15166349125881501</v>
      </c>
      <c r="GU340" s="129">
        <v>8.8974755525647597E-4</v>
      </c>
      <c r="GV340" s="130">
        <v>-2.8924945797822999E-2</v>
      </c>
      <c r="GW340" s="129">
        <v>-0.77686596106885797</v>
      </c>
      <c r="GX340" s="131">
        <v>-0.23656653843571501</v>
      </c>
      <c r="GY340" s="129">
        <v>-0.368269558569083</v>
      </c>
      <c r="GZ340" s="130">
        <v>-0.12589310320970101</v>
      </c>
      <c r="HA340" s="131">
        <v>-0.59424506443129199</v>
      </c>
      <c r="HB340" s="89" t="s">
        <v>890</v>
      </c>
      <c r="HC340" s="106"/>
      <c r="HD340" s="106"/>
      <c r="HE340" s="106"/>
      <c r="HF340" s="106"/>
      <c r="HG340" s="106"/>
      <c r="HH340" s="106"/>
      <c r="HI340" s="106"/>
      <c r="HJ340" s="106"/>
      <c r="HK340" s="106"/>
      <c r="HL340" s="106"/>
      <c r="HM340" s="106"/>
      <c r="HN340" s="106"/>
      <c r="HO340" s="106"/>
      <c r="HP340" s="106"/>
      <c r="HQ340" s="106"/>
      <c r="HR340" s="106"/>
      <c r="HS340" s="106"/>
      <c r="HT340" s="106"/>
      <c r="HU340" s="106"/>
      <c r="HV340" s="106"/>
      <c r="HW340" s="106"/>
      <c r="HX340" s="106"/>
      <c r="HY340" s="106"/>
      <c r="HZ340" s="106"/>
      <c r="IA340" s="89" t="s">
        <v>890</v>
      </c>
      <c r="IB340" s="128">
        <v>0.19373093118856699</v>
      </c>
      <c r="IC340" s="42">
        <v>0.87693283304520997</v>
      </c>
      <c r="ID340" s="13" t="s">
        <v>890</v>
      </c>
      <c r="IE340" s="6">
        <v>69.875930519999997</v>
      </c>
      <c r="IF340" s="6">
        <v>83.907701529999997</v>
      </c>
      <c r="IG340" s="6">
        <v>51.778213389999998</v>
      </c>
      <c r="IH340" s="6">
        <v>69.200710479999998</v>
      </c>
      <c r="II340" s="6">
        <v>47.459807069999997</v>
      </c>
      <c r="IJ340" s="6">
        <v>72.444807850000004</v>
      </c>
      <c r="IK340" s="6">
        <v>89.534301450000001</v>
      </c>
      <c r="IL340" s="7">
        <v>-7.3883161509999997</v>
      </c>
      <c r="IM340" s="6">
        <v>67.771836010000001</v>
      </c>
      <c r="IN340" s="6">
        <v>79.220257230000001</v>
      </c>
      <c r="IO340" s="6">
        <v>84.403669719999996</v>
      </c>
      <c r="IP340" s="7">
        <v>61.007495210000002</v>
      </c>
      <c r="IQ340" s="7">
        <v>53.40433625</v>
      </c>
      <c r="IR340" s="7">
        <v>73.300229180000002</v>
      </c>
      <c r="IS340" s="6">
        <v>28.79088862</v>
      </c>
      <c r="IT340" s="7">
        <v>68.488013929999994</v>
      </c>
      <c r="IU340" s="6">
        <v>20.72968491</v>
      </c>
      <c r="IV340" s="7">
        <v>84.249928019999999</v>
      </c>
      <c r="IW340" s="7">
        <v>64.398576509999998</v>
      </c>
      <c r="IX340" s="7">
        <v>42.053464560000002</v>
      </c>
      <c r="IY340" s="6">
        <v>40.653251679999997</v>
      </c>
      <c r="IZ340" s="6">
        <v>15.62253432</v>
      </c>
      <c r="JA340" s="6">
        <v>61.90949071</v>
      </c>
      <c r="JB340" s="6">
        <v>36.145267369999999</v>
      </c>
      <c r="JC340" s="6">
        <v>26.940903819999999</v>
      </c>
      <c r="JD340" s="7">
        <v>35.918049789999998</v>
      </c>
      <c r="JE340" s="7">
        <v>49.636300660000003</v>
      </c>
      <c r="JF340" s="7"/>
      <c r="JG340" s="7">
        <v>64.462809919999998</v>
      </c>
      <c r="JH340" s="6">
        <v>81.366965010000001</v>
      </c>
      <c r="JI340" s="7">
        <v>68.195853549999995</v>
      </c>
      <c r="JJ340" s="6">
        <v>63.668857369999998</v>
      </c>
      <c r="JK340" s="7">
        <v>72.411242599999994</v>
      </c>
      <c r="JL340" s="6">
        <v>69.103298749999993</v>
      </c>
      <c r="JM340" s="7">
        <v>55.313828460000003</v>
      </c>
      <c r="JN340" s="6">
        <v>73.44694887</v>
      </c>
      <c r="JO340" s="7">
        <v>24.293785310000001</v>
      </c>
      <c r="JP340" s="10"/>
      <c r="JQ340" s="6">
        <v>60.623018090000002</v>
      </c>
      <c r="JR340" s="6">
        <v>49.83240223</v>
      </c>
      <c r="JS340" s="7">
        <v>55.845653769999998</v>
      </c>
      <c r="JT340" s="7">
        <v>72.629582810000002</v>
      </c>
      <c r="JU340" s="7">
        <v>72.80991736</v>
      </c>
      <c r="JV340" s="7">
        <v>67.815249269999995</v>
      </c>
      <c r="JW340" s="6">
        <v>61.256544499999997</v>
      </c>
      <c r="JX340" s="7">
        <v>58.929105589999999</v>
      </c>
      <c r="JY340" s="6">
        <v>67.540792539999998</v>
      </c>
      <c r="JZ340" s="7">
        <v>67.829727840000004</v>
      </c>
      <c r="KA340" s="6">
        <v>76.146998400000001</v>
      </c>
      <c r="KB340" s="7">
        <v>79.044465470000006</v>
      </c>
      <c r="KC340" s="7">
        <v>52.634258080000002</v>
      </c>
      <c r="KD340" s="6">
        <v>68.441391159999995</v>
      </c>
      <c r="KE340" s="6">
        <v>40.288168470000002</v>
      </c>
      <c r="KF340" s="6">
        <v>67.427453540000002</v>
      </c>
      <c r="KG340" s="7">
        <v>60.745513119999998</v>
      </c>
      <c r="KH340" s="6">
        <v>73.224755700000003</v>
      </c>
      <c r="KI340" s="6">
        <v>61.006622520000001</v>
      </c>
      <c r="KJ340" s="6">
        <v>52.559726959999999</v>
      </c>
      <c r="KK340" s="6">
        <v>38.024691359999998</v>
      </c>
      <c r="KM340" s="178">
        <v>0.4695151227974616</v>
      </c>
      <c r="KN340" s="178">
        <v>1</v>
      </c>
      <c r="KO340" s="178">
        <v>1.2200947382216927</v>
      </c>
    </row>
    <row r="341" spans="1:301" ht="87.75" customHeight="1">
      <c r="A341" s="164" t="s">
        <v>1856</v>
      </c>
      <c r="B341" s="84" t="str">
        <f>"Chemistry 740"</f>
        <v>Chemistry 740</v>
      </c>
      <c r="C341" s="158" t="s">
        <v>1938</v>
      </c>
      <c r="D341" s="13" t="s">
        <v>891</v>
      </c>
      <c r="E341" s="163"/>
      <c r="F341" s="13"/>
      <c r="G341" s="2" t="s">
        <v>92</v>
      </c>
      <c r="H341" s="13" t="s">
        <v>1395</v>
      </c>
      <c r="I341" s="83" t="str">
        <f>"Chemistry 340"</f>
        <v>Chemistry 340</v>
      </c>
      <c r="J341" s="13">
        <v>341</v>
      </c>
      <c r="K341" s="4"/>
      <c r="L341" s="53">
        <v>1.085257685822276</v>
      </c>
      <c r="M341" s="189" t="s">
        <v>78</v>
      </c>
      <c r="N341" s="5">
        <v>101</v>
      </c>
      <c r="O341" s="6" t="s">
        <v>195</v>
      </c>
      <c r="P341" s="6">
        <v>1230</v>
      </c>
      <c r="Q341" s="6"/>
      <c r="S341" s="7">
        <v>443.2</v>
      </c>
      <c r="T341" s="6"/>
      <c r="U341" s="6">
        <v>120.69999999999999</v>
      </c>
      <c r="V341" s="6">
        <v>445.7</v>
      </c>
      <c r="W341" s="6">
        <v>60.68</v>
      </c>
      <c r="X341" s="6">
        <v>315.10000000000002</v>
      </c>
      <c r="Y341" s="6">
        <v>361.8</v>
      </c>
      <c r="Z341" s="6">
        <v>269.5</v>
      </c>
      <c r="AA341" s="116" t="s">
        <v>85</v>
      </c>
      <c r="AB341" s="115" t="s">
        <v>68</v>
      </c>
      <c r="AC341" s="116" t="s">
        <v>86</v>
      </c>
      <c r="AD341" s="116" t="s">
        <v>69</v>
      </c>
      <c r="AE341" s="115" t="s">
        <v>68</v>
      </c>
      <c r="AF341" s="116" t="s">
        <v>69</v>
      </c>
      <c r="AG341" s="10"/>
      <c r="AH341" s="10"/>
      <c r="AI341" s="10"/>
      <c r="AJ341" s="10"/>
      <c r="AK341" s="75">
        <v>1.08</v>
      </c>
      <c r="AL341" s="117" t="s">
        <v>907</v>
      </c>
      <c r="AM341" s="89" t="s">
        <v>891</v>
      </c>
      <c r="AN341" s="118">
        <v>-2.8974971440440339E-2</v>
      </c>
      <c r="AO341" s="118">
        <v>-3.0711168769902111E-2</v>
      </c>
      <c r="AP341" s="118">
        <v>9.0936785429649985E-3</v>
      </c>
      <c r="AQ341" s="118"/>
      <c r="AR341" s="80" t="s">
        <v>70</v>
      </c>
      <c r="AS341" s="7">
        <v>9.1658339110927685</v>
      </c>
      <c r="AT341" s="119" t="s">
        <v>89</v>
      </c>
      <c r="AU341" s="89" t="s">
        <v>891</v>
      </c>
      <c r="AV341" s="7">
        <v>96.072988699999996</v>
      </c>
      <c r="AW341" s="7">
        <v>91.513000000000005</v>
      </c>
      <c r="AX341" s="7">
        <v>23.396000000000001</v>
      </c>
      <c r="AY341" s="7">
        <v>1575.1890000000001</v>
      </c>
      <c r="AZ341" s="7">
        <v>-22.560975609756099</v>
      </c>
      <c r="BA341" s="7">
        <v>76.219512195121951</v>
      </c>
      <c r="BB341" s="187"/>
      <c r="BC341" s="7">
        <v>95.444671328671333</v>
      </c>
      <c r="BD341" s="7">
        <v>94.590991090757697</v>
      </c>
      <c r="BE341" s="7">
        <v>95.099169742198114</v>
      </c>
      <c r="BF341" s="7">
        <v>95.048543037974682</v>
      </c>
      <c r="BG341" s="7">
        <v>99.200800000000001</v>
      </c>
      <c r="BH341" s="7">
        <v>114.68253968253968</v>
      </c>
      <c r="BI341" s="7">
        <v>107.53968253968254</v>
      </c>
      <c r="BJ341" s="167">
        <v>1060</v>
      </c>
      <c r="BK341" s="7">
        <v>78.278871539999997</v>
      </c>
      <c r="BL341" s="7">
        <v>998.94</v>
      </c>
      <c r="BM341" s="7">
        <v>91.338258485010911</v>
      </c>
      <c r="BN341" s="167"/>
      <c r="BO341" s="7">
        <v>69.790599999999998</v>
      </c>
      <c r="BP341" s="7">
        <v>88.162999999999997</v>
      </c>
      <c r="BQ341" s="7">
        <v>880.75</v>
      </c>
      <c r="BR341" s="7">
        <v>696.4375</v>
      </c>
      <c r="BS341" s="7">
        <v>63.497830130192185</v>
      </c>
      <c r="BT341" s="7">
        <v>98.612531386076341</v>
      </c>
      <c r="BU341" s="75">
        <v>4.5</v>
      </c>
      <c r="BV341" s="7">
        <v>78.817513840240721</v>
      </c>
      <c r="BW341" s="7">
        <v>2354.4649999999997</v>
      </c>
      <c r="BX341" s="6">
        <v>27.256310358593215</v>
      </c>
      <c r="BY341" s="6">
        <v>473.1</v>
      </c>
      <c r="BZ341" s="6">
        <v>83.578256278557404</v>
      </c>
      <c r="CA341" s="6">
        <v>182.7</v>
      </c>
      <c r="CB341" s="4"/>
      <c r="CC341" s="89" t="s">
        <v>891</v>
      </c>
      <c r="CD341" s="4">
        <v>-7.3646788938991818</v>
      </c>
      <c r="CE341" s="4">
        <v>57.368088400730628</v>
      </c>
      <c r="CF341" s="4">
        <v>7731</v>
      </c>
      <c r="CG341" s="89" t="s">
        <v>891</v>
      </c>
      <c r="CH341" s="6">
        <v>9.02</v>
      </c>
      <c r="CI341" s="53"/>
      <c r="CJ341" s="6">
        <v>222.72</v>
      </c>
      <c r="CK341" s="6">
        <v>259.05</v>
      </c>
      <c r="CL341" s="8">
        <v>100</v>
      </c>
      <c r="CM341" s="6">
        <v>1014.25</v>
      </c>
      <c r="CN341" s="9">
        <v>-37</v>
      </c>
      <c r="CO341" s="6">
        <v>1011.06</v>
      </c>
      <c r="CP341" s="5">
        <v>17</v>
      </c>
      <c r="CQ341" s="4">
        <v>30</v>
      </c>
      <c r="CR341" s="78">
        <v>5.1999999999999998E-2</v>
      </c>
      <c r="CS341" s="78">
        <v>3.3000000000000002E-2</v>
      </c>
      <c r="CT341" s="78">
        <v>0.49</v>
      </c>
      <c r="CU341" s="78">
        <v>7.26</v>
      </c>
      <c r="CV341" s="6">
        <v>111.78128271460736</v>
      </c>
      <c r="CW341" s="78"/>
      <c r="CX341" s="10">
        <v>30</v>
      </c>
      <c r="CY341" s="6">
        <v>90.313985659405276</v>
      </c>
      <c r="CZ341" s="2"/>
      <c r="DA341" s="11" t="s">
        <v>81</v>
      </c>
      <c r="DB341" s="11" t="s">
        <v>81</v>
      </c>
      <c r="DC341" s="14"/>
      <c r="DD341" s="120" t="s">
        <v>89</v>
      </c>
      <c r="DE341" s="120" t="s">
        <v>89</v>
      </c>
      <c r="DF341" s="89" t="s">
        <v>891</v>
      </c>
      <c r="DG341" s="12">
        <v>100</v>
      </c>
      <c r="DH341" s="9">
        <v>2.04</v>
      </c>
      <c r="DI341" s="99">
        <v>75</v>
      </c>
      <c r="DJ341" s="102">
        <v>9.6695386779117545</v>
      </c>
      <c r="DK341" s="1" t="s">
        <v>101</v>
      </c>
      <c r="DL341" s="104">
        <v>100</v>
      </c>
      <c r="DM341" s="46">
        <v>3.6</v>
      </c>
      <c r="DN341" s="10">
        <v>4</v>
      </c>
      <c r="DO341" s="10">
        <v>4</v>
      </c>
      <c r="DP341" s="11"/>
      <c r="DQ341" s="55"/>
      <c r="DR341" s="12"/>
      <c r="DS341" s="79">
        <v>0</v>
      </c>
      <c r="DT341" s="2"/>
      <c r="DU341" s="8">
        <v>-46</v>
      </c>
      <c r="DV341" s="12"/>
      <c r="DW341" s="13">
        <v>100</v>
      </c>
      <c r="DX341" s="89" t="s">
        <v>891</v>
      </c>
      <c r="DY341" s="12">
        <v>13</v>
      </c>
      <c r="DZ341" s="89" t="s">
        <v>891</v>
      </c>
      <c r="EA341" s="7">
        <v>3.4474924745839699</v>
      </c>
      <c r="EB341" s="75">
        <v>-0.99690000000000001</v>
      </c>
      <c r="EC341" s="75">
        <v>3.8E-3</v>
      </c>
      <c r="ED341" s="75">
        <v>-0.1371</v>
      </c>
      <c r="EE341" s="90">
        <v>75.975880672802276</v>
      </c>
      <c r="EF341" s="90">
        <v>0</v>
      </c>
      <c r="EG341" s="90">
        <v>0</v>
      </c>
      <c r="EH341" s="90">
        <v>3.1115148762207667</v>
      </c>
      <c r="EI341" s="96"/>
      <c r="EJ341" s="89" t="s">
        <v>891</v>
      </c>
      <c r="EK341" s="91" t="s">
        <v>74</v>
      </c>
      <c r="EL341" s="91" t="s">
        <v>74</v>
      </c>
      <c r="EM341" s="91" t="s">
        <v>74</v>
      </c>
      <c r="EN341" s="91" t="s">
        <v>74</v>
      </c>
      <c r="EO341" s="91" t="s">
        <v>74</v>
      </c>
      <c r="EP341" s="91" t="s">
        <v>74</v>
      </c>
      <c r="EQ341" s="91" t="s">
        <v>74</v>
      </c>
      <c r="ER341" s="91" t="s">
        <v>74</v>
      </c>
      <c r="ES341" s="92" t="s">
        <v>74</v>
      </c>
      <c r="ET341" s="89" t="s">
        <v>891</v>
      </c>
      <c r="EU341" s="7">
        <v>98.1</v>
      </c>
      <c r="EV341" s="7">
        <v>47.1</v>
      </c>
      <c r="EW341" s="10"/>
      <c r="EX341" s="10"/>
      <c r="EY341" s="10"/>
      <c r="EZ341" s="10"/>
      <c r="FA341" s="75">
        <v>0.80186339041381782</v>
      </c>
      <c r="FB341" s="75">
        <v>0.39137387250121891</v>
      </c>
      <c r="FC341" s="75">
        <v>1.4504459750025949</v>
      </c>
      <c r="FD341" s="89" t="s">
        <v>891</v>
      </c>
      <c r="FE341" s="10"/>
      <c r="FF341" s="6">
        <v>0</v>
      </c>
      <c r="FG341" s="10" t="s">
        <v>94</v>
      </c>
      <c r="FH341" s="6">
        <v>3494</v>
      </c>
      <c r="FI341" s="10">
        <v>1.53</v>
      </c>
      <c r="FJ341" s="9">
        <v>2.62</v>
      </c>
      <c r="FK341" s="6">
        <v>15.031569576065696</v>
      </c>
      <c r="FL341" s="6">
        <v>38.700728533706616</v>
      </c>
      <c r="FM341" s="6">
        <v>-31.032258064516149</v>
      </c>
      <c r="FN341" s="6">
        <v>-11.601471079906368</v>
      </c>
      <c r="FO341" s="6">
        <v>-2.6410564225690658</v>
      </c>
      <c r="FP341" s="6">
        <v>-60.623229461756402</v>
      </c>
      <c r="FQ341" s="127">
        <v>0.79288582519073758</v>
      </c>
      <c r="FR341" s="122"/>
      <c r="FS341" s="121">
        <v>0.83411429445740726</v>
      </c>
      <c r="FT341" s="89" t="s">
        <v>891</v>
      </c>
      <c r="FU341" s="7">
        <v>8.1949633199054244</v>
      </c>
      <c r="FV341" s="7">
        <v>-61.628490624167043</v>
      </c>
      <c r="FW341" s="7">
        <v>-4.0026631964410031</v>
      </c>
      <c r="FX341" s="7">
        <v>-61.237351194066612</v>
      </c>
      <c r="FY341" s="7">
        <v>46.841896537463981</v>
      </c>
      <c r="FZ341" s="7">
        <v>53.160534904689946</v>
      </c>
      <c r="GA341" s="7">
        <v>-69.823531881836672</v>
      </c>
      <c r="GB341" s="7">
        <v>-189.19296704174448</v>
      </c>
      <c r="GC341" s="89" t="s">
        <v>891</v>
      </c>
      <c r="GD341" s="92" t="s">
        <v>74</v>
      </c>
      <c r="GE341" s="92" t="s">
        <v>74</v>
      </c>
      <c r="GF341" s="123" t="s">
        <v>1402</v>
      </c>
      <c r="GG341" s="123" t="s">
        <v>1402</v>
      </c>
      <c r="GH341" s="124" t="s">
        <v>81</v>
      </c>
      <c r="GI341" s="125" t="s">
        <v>81</v>
      </c>
      <c r="GJ341" s="126" t="s">
        <v>81</v>
      </c>
      <c r="GK341" s="89" t="s">
        <v>891</v>
      </c>
      <c r="GL341" s="75">
        <v>6.8107458052847694E-2</v>
      </c>
      <c r="GM341" s="129">
        <v>-6.0838869452259497E-2</v>
      </c>
      <c r="GN341" s="130">
        <v>-8.4951420541967096E-2</v>
      </c>
      <c r="GO341" s="129">
        <v>-0.973305128554659</v>
      </c>
      <c r="GP341" s="131">
        <v>-0.28268905943393002</v>
      </c>
      <c r="GQ341" s="129">
        <v>-0.53843901300420904</v>
      </c>
      <c r="GR341" s="130">
        <v>-0.22058705615028501</v>
      </c>
      <c r="GS341" s="131">
        <v>-0.77468181888750198</v>
      </c>
      <c r="GT341" s="75">
        <v>6.8107458052847694E-2</v>
      </c>
      <c r="GU341" s="129">
        <v>-6.0838869452259497E-2</v>
      </c>
      <c r="GV341" s="130">
        <v>-8.4951420541967096E-2</v>
      </c>
      <c r="GW341" s="129">
        <v>-0.973305128554659</v>
      </c>
      <c r="GX341" s="131">
        <v>-0.28268905943393002</v>
      </c>
      <c r="GY341" s="129">
        <v>-0.53843901300420904</v>
      </c>
      <c r="GZ341" s="130">
        <v>-0.22058705615028501</v>
      </c>
      <c r="HA341" s="131">
        <v>-0.77468181888750198</v>
      </c>
      <c r="HB341" s="89" t="s">
        <v>891</v>
      </c>
      <c r="HC341" s="106"/>
      <c r="HD341" s="106"/>
      <c r="HE341" s="106"/>
      <c r="HF341" s="106"/>
      <c r="HG341" s="106"/>
      <c r="HH341" s="106"/>
      <c r="HI341" s="106"/>
      <c r="HJ341" s="106"/>
      <c r="HK341" s="106"/>
      <c r="HL341" s="106"/>
      <c r="HM341" s="106"/>
      <c r="HN341" s="106"/>
      <c r="HO341" s="106"/>
      <c r="HP341" s="106"/>
      <c r="HQ341" s="106"/>
      <c r="HR341" s="106"/>
      <c r="HS341" s="106"/>
      <c r="HT341" s="106"/>
      <c r="HU341" s="106"/>
      <c r="HV341" s="106"/>
      <c r="HW341" s="106"/>
      <c r="HX341" s="106"/>
      <c r="HY341" s="106"/>
      <c r="HZ341" s="106"/>
      <c r="IA341" s="89" t="s">
        <v>891</v>
      </c>
      <c r="IB341" s="133">
        <v>0.13645455008368501</v>
      </c>
      <c r="IC341" s="128">
        <v>0.53076437164840795</v>
      </c>
      <c r="ID341" s="13" t="s">
        <v>891</v>
      </c>
      <c r="IE341" s="6">
        <v>88.148782199999999</v>
      </c>
      <c r="IF341" s="6">
        <v>118.5854887</v>
      </c>
      <c r="IG341" s="6">
        <v>87.997322109999999</v>
      </c>
      <c r="IH341" s="6">
        <v>102.0493151</v>
      </c>
      <c r="II341" s="6">
        <v>51.931793650000003</v>
      </c>
      <c r="IJ341" s="6">
        <v>99.319839380000005</v>
      </c>
      <c r="IK341" s="6">
        <v>69.474719329999999</v>
      </c>
      <c r="IL341" s="7"/>
      <c r="IM341" s="6">
        <v>85.760296699999998</v>
      </c>
      <c r="IN341" s="6">
        <v>100.4472332</v>
      </c>
      <c r="IO341" s="6">
        <v>92.21980413</v>
      </c>
      <c r="IP341" s="7">
        <v>51.126151120000003</v>
      </c>
      <c r="IQ341" s="7">
        <v>97.664678260000002</v>
      </c>
      <c r="IR341" s="7">
        <v>105.3602745</v>
      </c>
      <c r="IS341" s="6">
        <v>59.56853933</v>
      </c>
      <c r="IT341" s="7">
        <v>103.0307681</v>
      </c>
      <c r="IU341" s="6">
        <v>70.442788250000007</v>
      </c>
      <c r="IV341" s="7">
        <v>94.454695540000003</v>
      </c>
      <c r="IW341" s="7">
        <v>50.165986910000001</v>
      </c>
      <c r="IX341" s="7">
        <v>91.53913043</v>
      </c>
      <c r="IY341" s="6">
        <v>105.2087727</v>
      </c>
      <c r="IZ341" s="6">
        <v>46.918643320000001</v>
      </c>
      <c r="JA341" s="6">
        <v>88.985980409999996</v>
      </c>
      <c r="JB341" s="6">
        <v>89.963724299999996</v>
      </c>
      <c r="JC341" s="6">
        <v>91.371462500000007</v>
      </c>
      <c r="JD341" s="7">
        <v>83.744525859999996</v>
      </c>
      <c r="JE341" s="7">
        <v>92.24954812</v>
      </c>
      <c r="JF341" s="7">
        <v>107.1956629</v>
      </c>
      <c r="JG341" s="7">
        <v>61.109693880000002</v>
      </c>
      <c r="JH341" s="6">
        <v>107.2287851</v>
      </c>
      <c r="JI341" s="7">
        <v>105.9209627</v>
      </c>
      <c r="JJ341" s="6">
        <v>95.364684740000001</v>
      </c>
      <c r="JK341" s="7">
        <v>91.506782349999995</v>
      </c>
      <c r="JL341" s="6">
        <v>105.7213804</v>
      </c>
      <c r="JM341" s="7">
        <v>84.072529160000002</v>
      </c>
      <c r="JN341" s="6">
        <v>96.599795990000004</v>
      </c>
      <c r="JO341" s="7">
        <v>103.88560769999999</v>
      </c>
      <c r="JP341" s="10"/>
      <c r="JQ341" s="6">
        <v>99.208710510000003</v>
      </c>
      <c r="JR341" s="6">
        <v>93.459956919999996</v>
      </c>
      <c r="JS341" s="7">
        <v>104.8907604</v>
      </c>
      <c r="JT341" s="7">
        <v>92.232709270000001</v>
      </c>
      <c r="JU341" s="7">
        <v>56.392271890000004</v>
      </c>
      <c r="JV341" s="7">
        <v>105.5043142</v>
      </c>
      <c r="JW341" s="6">
        <v>92.63968611</v>
      </c>
      <c r="JX341" s="7">
        <v>103.29711500000001</v>
      </c>
      <c r="JY341" s="6">
        <v>93.516993560000003</v>
      </c>
      <c r="JZ341" s="7">
        <v>44.431882420000001</v>
      </c>
      <c r="KA341" s="6">
        <v>109.15027600000001</v>
      </c>
      <c r="KB341" s="7">
        <v>106.86282180000001</v>
      </c>
      <c r="KC341" s="7">
        <v>65.644426030000005</v>
      </c>
      <c r="KD341" s="6">
        <v>53.206412829999998</v>
      </c>
      <c r="KE341" s="6">
        <v>108.10017430000001</v>
      </c>
      <c r="KF341" s="6">
        <v>101.1284366</v>
      </c>
      <c r="KG341" s="7">
        <v>98.630992660000004</v>
      </c>
      <c r="KH341" s="6">
        <v>101.5631427</v>
      </c>
      <c r="KI341" s="6">
        <v>98.37566185</v>
      </c>
      <c r="KJ341" s="6">
        <v>102.6579146</v>
      </c>
      <c r="KK341" s="6">
        <v>82.755161749999999</v>
      </c>
      <c r="KM341" s="178">
        <v>0.77848350577921388</v>
      </c>
      <c r="KN341" s="178">
        <v>0.58988702913959212</v>
      </c>
      <c r="KO341" s="178">
        <v>0.92650813040838575</v>
      </c>
    </row>
    <row r="342" spans="1:301" ht="87.75" customHeight="1">
      <c r="A342" s="164" t="s">
        <v>1857</v>
      </c>
      <c r="B342" s="84" t="str">
        <f>"Chemistry 741"</f>
        <v>Chemistry 741</v>
      </c>
      <c r="C342" s="158" t="s">
        <v>1938</v>
      </c>
      <c r="D342" s="13" t="s">
        <v>604</v>
      </c>
      <c r="E342" s="163"/>
      <c r="F342" s="13"/>
      <c r="G342" s="2" t="s">
        <v>605</v>
      </c>
      <c r="H342" s="13" t="s">
        <v>1254</v>
      </c>
      <c r="I342" s="83" t="str">
        <f>"Chemistry 341"</f>
        <v>Chemistry 341</v>
      </c>
      <c r="J342" s="13">
        <v>342</v>
      </c>
      <c r="K342" s="4"/>
      <c r="L342" s="53">
        <v>1.0463343937968224</v>
      </c>
      <c r="M342" s="189" t="s">
        <v>606</v>
      </c>
      <c r="N342" s="5">
        <v>93</v>
      </c>
      <c r="O342" s="6">
        <v>96</v>
      </c>
      <c r="P342" s="6">
        <v>846</v>
      </c>
      <c r="Q342" s="6">
        <v>532</v>
      </c>
      <c r="S342" s="7">
        <v>542.79999999999995</v>
      </c>
      <c r="T342" s="6"/>
      <c r="U342" s="6">
        <v>79.37</v>
      </c>
      <c r="V342" s="6">
        <v>181.8</v>
      </c>
      <c r="W342" s="6">
        <v>178.2</v>
      </c>
      <c r="X342" s="6">
        <v>271.09999999999997</v>
      </c>
      <c r="Y342" s="6">
        <v>172.10000000000002</v>
      </c>
      <c r="Z342" s="6">
        <v>174.4</v>
      </c>
      <c r="AA342" s="116" t="s">
        <v>85</v>
      </c>
      <c r="AB342" s="116" t="s">
        <v>125</v>
      </c>
      <c r="AC342" s="116" t="s">
        <v>86</v>
      </c>
      <c r="AD342" s="116" t="s">
        <v>69</v>
      </c>
      <c r="AE342" s="116" t="s">
        <v>69</v>
      </c>
      <c r="AF342" s="116" t="s">
        <v>69</v>
      </c>
      <c r="AG342" s="10"/>
      <c r="AH342" s="10"/>
      <c r="AI342" s="10"/>
      <c r="AJ342" s="10"/>
      <c r="AK342" s="75">
        <v>1.02</v>
      </c>
      <c r="AL342" s="117" t="s">
        <v>907</v>
      </c>
      <c r="AM342" s="89" t="s">
        <v>604</v>
      </c>
      <c r="AN342" s="118">
        <v>3.2194412711600375E-3</v>
      </c>
      <c r="AO342" s="118">
        <v>-2.7055077249675669E-2</v>
      </c>
      <c r="AP342" s="118">
        <v>0.19426280674512883</v>
      </c>
      <c r="AQ342" s="118"/>
      <c r="AR342" s="80" t="s">
        <v>70</v>
      </c>
      <c r="AS342" s="7">
        <v>30.519797685019885</v>
      </c>
      <c r="AT342" s="119"/>
      <c r="AU342" s="89" t="s">
        <v>604</v>
      </c>
      <c r="AV342" s="7">
        <v>90.417695300000005</v>
      </c>
      <c r="AW342" s="7">
        <v>61.106999999999999</v>
      </c>
      <c r="AX342" s="7">
        <v>-10.132</v>
      </c>
      <c r="AY342" s="7">
        <v>1670.0070000000001</v>
      </c>
      <c r="AZ342" s="7">
        <v>79.783985849738002</v>
      </c>
      <c r="BA342" s="7">
        <v>10.617899522948292</v>
      </c>
      <c r="BB342" s="187">
        <v>1308</v>
      </c>
      <c r="BC342" s="7">
        <v>96.318797202797199</v>
      </c>
      <c r="BD342" s="7">
        <v>58.620966111573679</v>
      </c>
      <c r="BE342" s="7">
        <v>16.944488602442341</v>
      </c>
      <c r="BF342" s="7">
        <v>13.402973417721519</v>
      </c>
      <c r="BG342" s="7">
        <v>31.668332467532466</v>
      </c>
      <c r="BH342" s="7">
        <v>-6.1743324231355743</v>
      </c>
      <c r="BI342" s="7">
        <v>-5.7964684833787388</v>
      </c>
      <c r="BJ342" s="165">
        <v>0.7</v>
      </c>
      <c r="BK342" s="7">
        <v>20.20254499</v>
      </c>
      <c r="BL342" s="7"/>
      <c r="BM342" s="7">
        <v>4.4836536678820806</v>
      </c>
      <c r="BN342" s="165"/>
      <c r="BO342" s="7">
        <v>24.901399999999995</v>
      </c>
      <c r="BP342" s="7">
        <v>18.578000000000003</v>
      </c>
      <c r="BQ342" s="7"/>
      <c r="BR342" s="7"/>
      <c r="BS342" s="7">
        <v>51.458393498081598</v>
      </c>
      <c r="BT342" s="7">
        <v>53.187472622042698</v>
      </c>
      <c r="BU342" s="75"/>
      <c r="BV342" s="7">
        <v>-10.813281483249003</v>
      </c>
      <c r="BW342" s="7" t="s">
        <v>195</v>
      </c>
      <c r="BX342" s="6">
        <v>-4.8472377105488746</v>
      </c>
      <c r="BY342" s="6"/>
      <c r="BZ342" s="6">
        <v>-9.8930343412329727</v>
      </c>
      <c r="CA342" s="6"/>
      <c r="CB342" s="4"/>
      <c r="CC342" s="89" t="s">
        <v>604</v>
      </c>
      <c r="CD342" s="4">
        <v>7.7374459535243467</v>
      </c>
      <c r="CE342" s="4">
        <v>13.4190617597721</v>
      </c>
      <c r="CF342" s="4"/>
      <c r="CG342" s="89" t="s">
        <v>604</v>
      </c>
      <c r="CH342" s="6">
        <v>-2.2599999999999998</v>
      </c>
      <c r="CI342" s="53"/>
      <c r="CJ342" s="6">
        <v>4086.68</v>
      </c>
      <c r="CK342" s="6">
        <v>15000.9</v>
      </c>
      <c r="CL342" s="8">
        <v>86</v>
      </c>
      <c r="CM342" s="6">
        <v>10079.370000000001</v>
      </c>
      <c r="CN342" s="9">
        <v>65</v>
      </c>
      <c r="CO342" s="6">
        <v>15594.47</v>
      </c>
      <c r="CP342" s="5">
        <v>-53</v>
      </c>
      <c r="CQ342" s="4">
        <v>30</v>
      </c>
      <c r="CR342" s="78">
        <v>18.22</v>
      </c>
      <c r="CS342" s="78">
        <v>10</v>
      </c>
      <c r="CT342" s="78">
        <v>8.77</v>
      </c>
      <c r="CU342" s="78">
        <v>16.52</v>
      </c>
      <c r="CV342" s="6">
        <v>166.85715284426118</v>
      </c>
      <c r="CW342" s="78"/>
      <c r="CX342" s="10">
        <v>30</v>
      </c>
      <c r="CY342" s="6">
        <v>78.024450804584205</v>
      </c>
      <c r="CZ342" s="2"/>
      <c r="DA342" s="11"/>
      <c r="DB342" s="11"/>
      <c r="DC342" s="11"/>
      <c r="DD342" s="120" t="s">
        <v>72</v>
      </c>
      <c r="DE342" s="120" t="s">
        <v>72</v>
      </c>
      <c r="DF342" s="89" t="s">
        <v>604</v>
      </c>
      <c r="DG342" s="12">
        <v>18</v>
      </c>
      <c r="DH342" s="9"/>
      <c r="DI342" s="98">
        <v>0</v>
      </c>
      <c r="DJ342" s="102"/>
      <c r="DK342" s="1"/>
      <c r="DL342" s="103"/>
      <c r="DM342" s="46" t="s">
        <v>101</v>
      </c>
      <c r="DN342" s="10">
        <v>2</v>
      </c>
      <c r="DO342" s="10">
        <v>2</v>
      </c>
      <c r="DP342" s="11"/>
      <c r="DQ342" s="109"/>
      <c r="DR342" s="12"/>
      <c r="DS342" s="79">
        <v>45.1</v>
      </c>
      <c r="DT342" s="2"/>
      <c r="DU342" s="8">
        <v>-5</v>
      </c>
      <c r="DV342" s="12"/>
      <c r="DW342" s="13">
        <v>100</v>
      </c>
      <c r="DX342" s="89" t="s">
        <v>604</v>
      </c>
      <c r="DY342" s="12">
        <v>10</v>
      </c>
      <c r="DZ342" s="89" t="s">
        <v>604</v>
      </c>
      <c r="EA342" s="7">
        <v>12.672853934600969</v>
      </c>
      <c r="EB342" s="75">
        <v>-7.0199999999999999E-2</v>
      </c>
      <c r="EC342" s="75">
        <v>-4.4000000000000003E-3</v>
      </c>
      <c r="ED342" s="75">
        <v>-0.10630000000000001</v>
      </c>
      <c r="EE342" s="90">
        <v>0</v>
      </c>
      <c r="EF342" s="90">
        <v>0</v>
      </c>
      <c r="EG342" s="90">
        <v>0</v>
      </c>
      <c r="EH342" s="90">
        <v>0</v>
      </c>
      <c r="EI342" s="75"/>
      <c r="EJ342" s="89" t="s">
        <v>604</v>
      </c>
      <c r="EK342" s="91" t="s">
        <v>74</v>
      </c>
      <c r="EL342" s="91" t="s">
        <v>74</v>
      </c>
      <c r="EM342" s="91" t="s">
        <v>74</v>
      </c>
      <c r="EN342" s="91" t="s">
        <v>74</v>
      </c>
      <c r="EO342" s="91" t="s">
        <v>74</v>
      </c>
      <c r="EP342" s="91" t="s">
        <v>74</v>
      </c>
      <c r="EQ342" s="91" t="s">
        <v>74</v>
      </c>
      <c r="ER342" s="91" t="s">
        <v>74</v>
      </c>
      <c r="ES342" s="92" t="s">
        <v>74</v>
      </c>
      <c r="ET342" s="89" t="s">
        <v>604</v>
      </c>
      <c r="EU342" s="7">
        <v>24.2</v>
      </c>
      <c r="EV342" s="7">
        <v>14.3</v>
      </c>
      <c r="EW342" s="10"/>
      <c r="EX342" s="10"/>
      <c r="EY342" s="10"/>
      <c r="EZ342" s="10"/>
      <c r="FA342" s="75">
        <v>0.99685303697015171</v>
      </c>
      <c r="FB342" s="75">
        <v>0.81196537256354218</v>
      </c>
      <c r="FC342" s="75">
        <v>1.0120307983260717</v>
      </c>
      <c r="FD342" s="89" t="s">
        <v>604</v>
      </c>
      <c r="FE342" s="15" t="s">
        <v>113</v>
      </c>
      <c r="FF342" s="6">
        <v>0</v>
      </c>
      <c r="FG342" s="10"/>
      <c r="FH342" s="6">
        <v>32000</v>
      </c>
      <c r="FI342" s="10"/>
      <c r="FJ342" s="9"/>
      <c r="FK342" s="6">
        <v>15.852979055726546</v>
      </c>
      <c r="FL342" s="6">
        <v>18.912768806220658</v>
      </c>
      <c r="FM342" s="6">
        <v>-6.2352941176469834</v>
      </c>
      <c r="FN342" s="6">
        <v>36.861500665370038</v>
      </c>
      <c r="FO342" s="6">
        <v>30.867346938775508</v>
      </c>
      <c r="FP342" s="6">
        <v>-40.672167438116283</v>
      </c>
      <c r="FQ342" s="127">
        <v>0.59693792265025458</v>
      </c>
      <c r="FR342" s="122"/>
      <c r="FS342" s="121">
        <v>0.80940218410281617</v>
      </c>
      <c r="FT342" s="89" t="s">
        <v>604</v>
      </c>
      <c r="FU342" s="7">
        <v>-9.6438005118419277</v>
      </c>
      <c r="FV342" s="7">
        <v>21.39511536761065</v>
      </c>
      <c r="FW342" s="7">
        <v>-10.722923220986358</v>
      </c>
      <c r="FX342" s="7">
        <v>-97.753464472392366</v>
      </c>
      <c r="FY342" s="7">
        <v>25.960069950019459</v>
      </c>
      <c r="FZ342" s="7">
        <v>31.147651930274169</v>
      </c>
      <c r="GA342" s="7">
        <v>-117.57328629129434</v>
      </c>
      <c r="GB342" s="7">
        <v>-51.816441327967119</v>
      </c>
      <c r="GC342" s="89" t="s">
        <v>604</v>
      </c>
      <c r="GD342" s="92" t="s">
        <v>74</v>
      </c>
      <c r="GE342" s="92" t="s">
        <v>74</v>
      </c>
      <c r="GF342" s="123" t="s">
        <v>1401</v>
      </c>
      <c r="GG342" s="123" t="s">
        <v>1401</v>
      </c>
      <c r="GH342" s="124" t="s">
        <v>74</v>
      </c>
      <c r="GI342" s="125" t="s">
        <v>81</v>
      </c>
      <c r="GJ342" s="126" t="s">
        <v>81</v>
      </c>
      <c r="GK342" s="89" t="s">
        <v>604</v>
      </c>
      <c r="GL342" s="75">
        <v>0.297905384630827</v>
      </c>
      <c r="GM342" s="129">
        <v>0.11175618390367099</v>
      </c>
      <c r="GN342" s="130">
        <v>0.11072382822044601</v>
      </c>
      <c r="GO342" s="129">
        <v>2.8978879139306799E-3</v>
      </c>
      <c r="GP342" s="131">
        <v>-0.30699446206714798</v>
      </c>
      <c r="GQ342" s="129">
        <v>6.6309541760333603E-3</v>
      </c>
      <c r="GR342" s="130">
        <v>0.14858609883596799</v>
      </c>
      <c r="GS342" s="131">
        <v>-0.260408156819529</v>
      </c>
      <c r="GT342" s="75">
        <v>0.297905384630827</v>
      </c>
      <c r="GU342" s="129">
        <v>0.11175618390367099</v>
      </c>
      <c r="GV342" s="130">
        <v>0.11072382822044601</v>
      </c>
      <c r="GW342" s="129">
        <v>2.8978879139306799E-3</v>
      </c>
      <c r="GX342" s="131">
        <v>-0.30699446206714798</v>
      </c>
      <c r="GY342" s="129">
        <v>6.6309541760333603E-3</v>
      </c>
      <c r="GZ342" s="130">
        <v>0.14858609883596799</v>
      </c>
      <c r="HA342" s="131">
        <v>-0.260408156819529</v>
      </c>
      <c r="HB342" s="89" t="s">
        <v>604</v>
      </c>
      <c r="HC342" s="137">
        <v>99.446421423261</v>
      </c>
      <c r="HD342" s="137">
        <v>84.4513574660633</v>
      </c>
      <c r="HE342" s="137">
        <v>99.483410128662499</v>
      </c>
      <c r="HF342" s="136">
        <v>3.5</v>
      </c>
      <c r="HG342" s="138">
        <v>73.468184783253307</v>
      </c>
      <c r="HH342" s="139">
        <v>46.4433747452616</v>
      </c>
      <c r="HI342" s="137">
        <v>95.917281235653903</v>
      </c>
      <c r="HJ342" s="138">
        <v>73.643443392033504</v>
      </c>
      <c r="HK342" s="137">
        <v>76.322744878615794</v>
      </c>
      <c r="HL342" s="137">
        <v>82.368122003858005</v>
      </c>
      <c r="HM342" s="139">
        <v>40.303010507848299</v>
      </c>
      <c r="HN342" s="137">
        <v>89.082285999382293</v>
      </c>
      <c r="HO342" s="137">
        <v>89.267666354264307</v>
      </c>
      <c r="HP342" s="138">
        <v>55.780824530361002</v>
      </c>
      <c r="HQ342" s="138">
        <v>61.397640198324801</v>
      </c>
      <c r="HR342" s="139">
        <v>47.231512785408498</v>
      </c>
      <c r="HS342" s="136">
        <v>9.3276126644419204</v>
      </c>
      <c r="HT342" s="137">
        <v>99.398670846131907</v>
      </c>
      <c r="HU342" s="137">
        <v>100.31509788803901</v>
      </c>
      <c r="HV342" s="137">
        <v>79.456965234963306</v>
      </c>
      <c r="HW342" s="137">
        <v>97.976482504857799</v>
      </c>
      <c r="HX342" s="136">
        <v>17.956340255535</v>
      </c>
      <c r="HY342" s="137">
        <v>78.291621668742593</v>
      </c>
      <c r="HZ342" s="137">
        <v>84.881056443556503</v>
      </c>
      <c r="IA342" s="89" t="s">
        <v>604</v>
      </c>
      <c r="IB342" s="128">
        <v>0.402790497889079</v>
      </c>
      <c r="IC342" s="128">
        <v>0.50032898993095498</v>
      </c>
      <c r="ID342" s="13" t="s">
        <v>604</v>
      </c>
      <c r="IE342" s="6">
        <v>17.79624763</v>
      </c>
      <c r="IF342" s="6">
        <v>2.6914278020000002</v>
      </c>
      <c r="IG342" s="6">
        <v>3.4582565879999998</v>
      </c>
      <c r="IH342" s="6">
        <v>-62.207602340000001</v>
      </c>
      <c r="II342" s="6">
        <v>-13.08623298</v>
      </c>
      <c r="IJ342" s="6">
        <v>4.5470298749999998</v>
      </c>
      <c r="IK342" s="6">
        <v>17.179543949999999</v>
      </c>
      <c r="IL342" s="7">
        <v>-44.072164950000001</v>
      </c>
      <c r="IM342" s="6">
        <v>19.354539119999998</v>
      </c>
      <c r="IN342" s="6">
        <v>25.5827475</v>
      </c>
      <c r="IO342" s="6">
        <v>-5.2398989900000004</v>
      </c>
      <c r="IP342" s="7">
        <v>-24.685138540000001</v>
      </c>
      <c r="IQ342" s="7">
        <v>-98.364485979999998</v>
      </c>
      <c r="IR342" s="7">
        <v>-6.8882466280000001</v>
      </c>
      <c r="IS342" s="6">
        <v>8.1177609400000001</v>
      </c>
      <c r="IT342" s="7">
        <v>14.054091590000001</v>
      </c>
      <c r="IU342" s="6">
        <v>-12.88888889</v>
      </c>
      <c r="IV342" s="7">
        <v>0.148726529</v>
      </c>
      <c r="IW342" s="7">
        <v>6.9782141500000003</v>
      </c>
      <c r="IX342" s="7">
        <v>3.5882845190000001</v>
      </c>
      <c r="IY342" s="6">
        <v>-7.0159857900000002</v>
      </c>
      <c r="IZ342" s="6">
        <v>5.968150734</v>
      </c>
      <c r="JA342" s="6">
        <v>1.266769298</v>
      </c>
      <c r="JB342" s="6">
        <v>-8.6330935249999996</v>
      </c>
      <c r="JC342" s="6">
        <v>-11.382113820000001</v>
      </c>
      <c r="JD342" s="7">
        <v>-1.071428571</v>
      </c>
      <c r="JE342" s="7">
        <v>4.0388076740000001</v>
      </c>
      <c r="JF342" s="7">
        <v>-30.427892230000001</v>
      </c>
      <c r="JG342" s="7">
        <v>-8.0160320639999991</v>
      </c>
      <c r="JH342" s="6">
        <v>-44.023904379999998</v>
      </c>
      <c r="JI342" s="7">
        <v>8.6165429259999993</v>
      </c>
      <c r="JJ342" s="6">
        <v>-54.591836729999997</v>
      </c>
      <c r="JK342" s="7">
        <v>-31.50163221</v>
      </c>
      <c r="JL342" s="6">
        <v>9.8093076949999993</v>
      </c>
      <c r="JM342" s="7">
        <v>0.69208757600000004</v>
      </c>
      <c r="JN342" s="6">
        <v>0.321414223</v>
      </c>
      <c r="JO342" s="7">
        <v>-26.135517499999999</v>
      </c>
      <c r="JP342" s="7"/>
      <c r="JQ342" s="6">
        <v>-1.923076923</v>
      </c>
      <c r="JR342" s="6">
        <v>0.79424174700000005</v>
      </c>
      <c r="JS342" s="7">
        <v>-6.3122923589999997</v>
      </c>
      <c r="JT342" s="7">
        <v>-31.243523320000001</v>
      </c>
      <c r="JU342" s="7">
        <v>-4.0935672509999996</v>
      </c>
      <c r="JV342" s="7">
        <v>6.6828135040000003</v>
      </c>
      <c r="JW342" s="6">
        <v>-16.636690649999998</v>
      </c>
      <c r="JX342" s="7">
        <v>12.696345730000001</v>
      </c>
      <c r="JY342" s="6">
        <v>30.507824979999999</v>
      </c>
      <c r="JZ342" s="7">
        <v>-0.53304904099999995</v>
      </c>
      <c r="KA342" s="6">
        <v>4.3140740739999996</v>
      </c>
      <c r="KB342" s="7">
        <v>15.45718901</v>
      </c>
      <c r="KC342" s="7">
        <v>0</v>
      </c>
      <c r="KD342" s="6">
        <v>18.13881902</v>
      </c>
      <c r="KE342" s="6">
        <v>-18.957345969999999</v>
      </c>
      <c r="KF342" s="6">
        <v>10.26675814</v>
      </c>
      <c r="KG342" s="7">
        <v>-10.58688147</v>
      </c>
      <c r="KH342" s="6">
        <v>-25.299401199999998</v>
      </c>
      <c r="KI342" s="6">
        <v>6.0877992750000001</v>
      </c>
      <c r="KJ342" s="6">
        <v>-13.89280677</v>
      </c>
      <c r="KK342" s="6">
        <v>-10.38461538</v>
      </c>
      <c r="KM342" s="178">
        <v>0.94907389476906823</v>
      </c>
      <c r="KN342" s="178">
        <v>1.1353031473868702</v>
      </c>
      <c r="KO342" s="178">
        <v>1.5474764013913935</v>
      </c>
    </row>
    <row r="343" spans="1:301" ht="87.75" customHeight="1">
      <c r="A343" s="164" t="s">
        <v>1858</v>
      </c>
      <c r="B343" s="84" t="str">
        <f>"Chemistry 742"</f>
        <v>Chemistry 742</v>
      </c>
      <c r="C343" s="158" t="s">
        <v>1938</v>
      </c>
      <c r="D343" s="13" t="s">
        <v>87</v>
      </c>
      <c r="E343" s="163"/>
      <c r="F343" s="13"/>
      <c r="G343" s="2" t="s">
        <v>88</v>
      </c>
      <c r="H343" s="13" t="s">
        <v>1000</v>
      </c>
      <c r="I343" s="83" t="str">
        <f>"Chemistry 342"</f>
        <v>Chemistry 342</v>
      </c>
      <c r="J343" s="13">
        <v>343</v>
      </c>
      <c r="K343" s="4"/>
      <c r="L343" s="53">
        <v>0.98085673899723436</v>
      </c>
      <c r="M343" s="114"/>
      <c r="N343" s="5">
        <v>41</v>
      </c>
      <c r="O343" s="6">
        <v>77</v>
      </c>
      <c r="P343" s="6">
        <v>694.5</v>
      </c>
      <c r="Q343" s="6"/>
      <c r="S343" s="7">
        <v>3938</v>
      </c>
      <c r="T343" s="6"/>
      <c r="U343" s="6">
        <v>319.2</v>
      </c>
      <c r="V343" s="6"/>
      <c r="W343" s="6"/>
      <c r="X343" s="6"/>
      <c r="Y343" s="6"/>
      <c r="Z343" s="6"/>
      <c r="AA343" s="116" t="s">
        <v>69</v>
      </c>
      <c r="AB343" s="116" t="s">
        <v>86</v>
      </c>
      <c r="AC343" s="116" t="s">
        <v>86</v>
      </c>
      <c r="AD343" s="116" t="s">
        <v>69</v>
      </c>
      <c r="AE343" s="116" t="s">
        <v>69</v>
      </c>
      <c r="AF343" s="116" t="s">
        <v>69</v>
      </c>
      <c r="AG343" s="10"/>
      <c r="AH343" s="10"/>
      <c r="AI343" s="10"/>
      <c r="AJ343" s="10"/>
      <c r="AK343" s="75">
        <v>0.83699999999999997</v>
      </c>
      <c r="AL343" s="117" t="s">
        <v>907</v>
      </c>
      <c r="AM343" s="89" t="s">
        <v>87</v>
      </c>
      <c r="AN343" s="118">
        <v>-1.6097206355800187E-2</v>
      </c>
      <c r="AO343" s="118">
        <v>-1.9742894209222785E-2</v>
      </c>
      <c r="AP343" s="118">
        <v>0.24709471039791528</v>
      </c>
      <c r="AQ343" s="118"/>
      <c r="AR343" s="80" t="s">
        <v>70</v>
      </c>
      <c r="AS343" s="7">
        <v>79.265445110738312</v>
      </c>
      <c r="AT343" s="119"/>
      <c r="AU343" s="89" t="s">
        <v>87</v>
      </c>
      <c r="AV343" s="7">
        <v>27.446878699999999</v>
      </c>
      <c r="AW343" s="7">
        <v>23.972000000000001</v>
      </c>
      <c r="AX343" s="7">
        <v>0.217</v>
      </c>
      <c r="AY343" s="7"/>
      <c r="AZ343" s="7">
        <v>25.327396020713053</v>
      </c>
      <c r="BA343" s="7">
        <v>-1.1688988529119229</v>
      </c>
      <c r="BB343" s="187"/>
      <c r="BC343" s="7">
        <v>54.97264335664336</v>
      </c>
      <c r="BD343" s="7">
        <v>19.903230890924227</v>
      </c>
      <c r="BE343" s="7">
        <v>2.8332267299864378</v>
      </c>
      <c r="BF343" s="7">
        <v>2.0105683544303754</v>
      </c>
      <c r="BG343" s="7">
        <v>29.07092987012987</v>
      </c>
      <c r="BH343" s="7">
        <v>-7.9077371432633186</v>
      </c>
      <c r="BI343" s="7">
        <v>10.064362639930323</v>
      </c>
      <c r="BJ343" s="77"/>
      <c r="BK343" s="7">
        <v>-8.9739474660000003</v>
      </c>
      <c r="BL343" s="7"/>
      <c r="BM343" s="7">
        <v>56.44891903019569</v>
      </c>
      <c r="BN343" s="77"/>
      <c r="BO343" s="7">
        <v>6.9327499999999986</v>
      </c>
      <c r="BP343" s="7">
        <v>-4.7115000000000009</v>
      </c>
      <c r="BQ343" s="7"/>
      <c r="BR343" s="7"/>
      <c r="BS343" s="7">
        <v>0</v>
      </c>
      <c r="BT343" s="7">
        <v>60.562284858348576</v>
      </c>
      <c r="BU343" s="75"/>
      <c r="BV343" s="7">
        <v>28.511634280536853</v>
      </c>
      <c r="BW343" s="7" t="s">
        <v>195</v>
      </c>
      <c r="BX343" s="6">
        <v>-26.217585389862073</v>
      </c>
      <c r="BY343" s="6"/>
      <c r="BZ343" s="6">
        <v>-42.360872277452117</v>
      </c>
      <c r="CA343" s="6"/>
      <c r="CB343" s="4"/>
      <c r="CC343" s="89" t="s">
        <v>87</v>
      </c>
      <c r="CD343" s="4">
        <v>-17.855900616645233</v>
      </c>
      <c r="CE343" s="4">
        <v>3.4470297209352978</v>
      </c>
      <c r="CF343" s="4"/>
      <c r="CG343" s="89" t="s">
        <v>87</v>
      </c>
      <c r="CH343" s="6">
        <v>9.73</v>
      </c>
      <c r="CI343" s="53"/>
      <c r="CJ343" s="6">
        <v>32000</v>
      </c>
      <c r="CK343" s="6">
        <v>32000</v>
      </c>
      <c r="CL343" s="8">
        <v>-35</v>
      </c>
      <c r="CM343" s="6">
        <v>32000</v>
      </c>
      <c r="CN343" s="9">
        <v>80</v>
      </c>
      <c r="CO343" s="6">
        <v>9024.91</v>
      </c>
      <c r="CP343" s="5">
        <v>-21</v>
      </c>
      <c r="CQ343" s="4">
        <v>30</v>
      </c>
      <c r="CR343" s="78">
        <v>5.1999999999999998E-2</v>
      </c>
      <c r="CS343" s="78">
        <v>8.2000000000000003E-2</v>
      </c>
      <c r="CT343" s="78">
        <v>14.99</v>
      </c>
      <c r="CU343" s="78">
        <v>0.44</v>
      </c>
      <c r="CV343" s="6">
        <v>96.726687161469769</v>
      </c>
      <c r="CW343" s="78"/>
      <c r="CX343" s="10">
        <v>30</v>
      </c>
      <c r="CY343" s="6">
        <v>95.970782349564246</v>
      </c>
      <c r="CZ343" s="2"/>
      <c r="DA343" s="11"/>
      <c r="DB343" s="11"/>
      <c r="DC343" s="11"/>
      <c r="DD343" s="120" t="s">
        <v>72</v>
      </c>
      <c r="DE343" s="120" t="s">
        <v>89</v>
      </c>
      <c r="DF343" s="89" t="s">
        <v>87</v>
      </c>
      <c r="DG343" s="12">
        <v>33</v>
      </c>
      <c r="DH343" s="9"/>
      <c r="DI343" s="99">
        <v>100</v>
      </c>
      <c r="DJ343" s="111" t="s">
        <v>1923</v>
      </c>
      <c r="DK343" s="1"/>
      <c r="DL343" s="103" t="s">
        <v>984</v>
      </c>
      <c r="DM343" s="46" t="s">
        <v>101</v>
      </c>
      <c r="DN343" s="10">
        <v>0</v>
      </c>
      <c r="DO343" s="10">
        <v>0</v>
      </c>
      <c r="DP343" s="11"/>
      <c r="DQ343" s="109"/>
      <c r="DR343" s="12"/>
      <c r="DS343" s="79">
        <v>0</v>
      </c>
      <c r="DT343" s="2"/>
      <c r="DU343" s="8">
        <v>15</v>
      </c>
      <c r="DV343" s="12"/>
      <c r="DW343" s="13">
        <v>100</v>
      </c>
      <c r="DX343" s="89" t="s">
        <v>87</v>
      </c>
      <c r="DY343" s="12">
        <v>7</v>
      </c>
      <c r="DZ343" s="89" t="s">
        <v>87</v>
      </c>
      <c r="EA343" s="7">
        <v>-4.8365055711455804</v>
      </c>
      <c r="EB343" s="75">
        <v>6.3E-3</v>
      </c>
      <c r="EC343" s="75">
        <v>3.7000000000000002E-3</v>
      </c>
      <c r="ED343" s="75">
        <v>-9.3799999999999994E-2</v>
      </c>
      <c r="EE343" s="90">
        <v>9.4573151380513991</v>
      </c>
      <c r="EF343" s="90">
        <v>0</v>
      </c>
      <c r="EG343" s="90">
        <v>0</v>
      </c>
      <c r="EH343" s="90">
        <v>1.8396547808312675</v>
      </c>
      <c r="EI343" s="88"/>
      <c r="EJ343" s="89" t="s">
        <v>87</v>
      </c>
      <c r="EK343" s="91" t="s">
        <v>74</v>
      </c>
      <c r="EL343" s="91" t="s">
        <v>74</v>
      </c>
      <c r="EM343" s="91" t="s">
        <v>74</v>
      </c>
      <c r="EN343" s="91" t="s">
        <v>74</v>
      </c>
      <c r="EO343" s="91" t="s">
        <v>74</v>
      </c>
      <c r="EP343" s="91" t="s">
        <v>74</v>
      </c>
      <c r="EQ343" s="91" t="s">
        <v>74</v>
      </c>
      <c r="ER343" s="91" t="s">
        <v>74</v>
      </c>
      <c r="ES343" s="92" t="s">
        <v>74</v>
      </c>
      <c r="ET343" s="89" t="s">
        <v>87</v>
      </c>
      <c r="EU343" s="7">
        <v>10.1</v>
      </c>
      <c r="EV343" s="7">
        <v>8.24</v>
      </c>
      <c r="EW343" s="10"/>
      <c r="EX343" s="2"/>
      <c r="EY343" s="10"/>
      <c r="EZ343" s="10"/>
      <c r="FA343" s="75">
        <v>0.86310054580321349</v>
      </c>
      <c r="FB343" s="75">
        <v>1.005115136925077</v>
      </c>
      <c r="FC343" s="75">
        <v>0.89861941765339659</v>
      </c>
      <c r="FD343" s="89" t="s">
        <v>87</v>
      </c>
      <c r="FE343" s="13"/>
      <c r="FF343" s="6">
        <v>0</v>
      </c>
      <c r="FG343" s="10" t="s">
        <v>75</v>
      </c>
      <c r="FH343" s="6">
        <v>32000</v>
      </c>
      <c r="FI343" s="10"/>
      <c r="FJ343" s="9"/>
      <c r="FK343" s="6">
        <v>-55.862335562922439</v>
      </c>
      <c r="FL343" s="6">
        <v>30.483250087487679</v>
      </c>
      <c r="FM343" s="6">
        <v>-8.1935483870968273</v>
      </c>
      <c r="FN343" s="6">
        <v>-29.923102641257081</v>
      </c>
      <c r="FO343" s="6">
        <v>-14.165666266506594</v>
      </c>
      <c r="FP343" s="6">
        <v>-11.331444759206821</v>
      </c>
      <c r="FQ343" s="127">
        <v>0.15022417731156415</v>
      </c>
      <c r="FR343" s="132" t="s">
        <v>913</v>
      </c>
      <c r="FS343" s="121">
        <v>0.23611541645545153</v>
      </c>
      <c r="FT343" s="89" t="s">
        <v>87</v>
      </c>
      <c r="FU343" s="7">
        <v>11.632133642975761</v>
      </c>
      <c r="FV343" s="7">
        <v>-93.057348873757647</v>
      </c>
      <c r="FW343" s="7">
        <v>-1.6832612050963869</v>
      </c>
      <c r="FX343" s="7">
        <v>-115.54723427253384</v>
      </c>
      <c r="FY343" s="7">
        <v>34.643386571035336</v>
      </c>
      <c r="FZ343" s="7">
        <v>11.16873880852901</v>
      </c>
      <c r="GA343" s="7">
        <v>-38.037225219929027</v>
      </c>
      <c r="GB343" s="7">
        <v>63.430414249628065</v>
      </c>
      <c r="GC343" s="89" t="s">
        <v>87</v>
      </c>
      <c r="GD343" s="92" t="s">
        <v>74</v>
      </c>
      <c r="GE343" s="92" t="s">
        <v>74</v>
      </c>
      <c r="GF343" s="123" t="s">
        <v>1401</v>
      </c>
      <c r="GG343" s="123" t="s">
        <v>1401</v>
      </c>
      <c r="GH343" s="124" t="s">
        <v>81</v>
      </c>
      <c r="GI343" s="125" t="s">
        <v>81</v>
      </c>
      <c r="GJ343" s="126" t="s">
        <v>74</v>
      </c>
      <c r="GK343" s="89" t="s">
        <v>87</v>
      </c>
      <c r="GL343" s="127"/>
      <c r="GM343" s="127"/>
      <c r="GN343" s="127"/>
      <c r="GO343" s="127"/>
      <c r="GP343" s="127"/>
      <c r="GQ343" s="127"/>
      <c r="GR343" s="127"/>
      <c r="GS343" s="127"/>
      <c r="GT343" s="127"/>
      <c r="GU343" s="127"/>
      <c r="GV343" s="127"/>
      <c r="GW343" s="127"/>
      <c r="GX343" s="127"/>
      <c r="GY343" s="127"/>
      <c r="GZ343" s="127"/>
      <c r="HA343" s="127"/>
      <c r="HB343" s="89" t="s">
        <v>87</v>
      </c>
      <c r="HC343" s="106"/>
      <c r="HD343" s="106"/>
      <c r="HE343" s="106"/>
      <c r="HF343" s="106"/>
      <c r="HG343" s="106"/>
      <c r="HH343" s="106"/>
      <c r="HI343" s="106"/>
      <c r="HJ343" s="106"/>
      <c r="HK343" s="106"/>
      <c r="HL343" s="106"/>
      <c r="HM343" s="106"/>
      <c r="HN343" s="106"/>
      <c r="HO343" s="106"/>
      <c r="HP343" s="106"/>
      <c r="HQ343" s="106"/>
      <c r="HR343" s="106"/>
      <c r="HS343" s="106"/>
      <c r="HT343" s="106"/>
      <c r="HU343" s="106"/>
      <c r="HV343" s="106"/>
      <c r="HW343" s="106"/>
      <c r="HX343" s="106"/>
      <c r="HY343" s="106"/>
      <c r="HZ343" s="106"/>
      <c r="IA343" s="89" t="s">
        <v>87</v>
      </c>
      <c r="IB343" s="128">
        <v>0.35663402929744698</v>
      </c>
      <c r="IC343" s="133">
        <v>4.9856908062758699E-2</v>
      </c>
      <c r="ID343" s="13" t="s">
        <v>87</v>
      </c>
      <c r="IE343" s="6">
        <v>95.646204019999999</v>
      </c>
      <c r="IF343" s="6">
        <v>94.806402340000005</v>
      </c>
      <c r="IG343" s="6">
        <v>52.375580200000002</v>
      </c>
      <c r="IH343" s="6">
        <v>93.351826169999995</v>
      </c>
      <c r="II343" s="6">
        <v>38.310848270000001</v>
      </c>
      <c r="IJ343" s="6">
        <v>76.156119009999998</v>
      </c>
      <c r="IK343" s="6">
        <v>98.470887579999996</v>
      </c>
      <c r="IL343" s="7"/>
      <c r="IM343" s="6">
        <v>99.58604579</v>
      </c>
      <c r="IN343" s="6">
        <v>103.2535913</v>
      </c>
      <c r="IO343" s="6">
        <v>82.436944569999994</v>
      </c>
      <c r="IP343" s="7">
        <v>94.714597139999995</v>
      </c>
      <c r="IQ343" s="7">
        <v>105.2691829</v>
      </c>
      <c r="IR343" s="7">
        <v>95.149265569999997</v>
      </c>
      <c r="IS343" s="6">
        <v>90.894508400000007</v>
      </c>
      <c r="IT343" s="7">
        <v>96.874738170000001</v>
      </c>
      <c r="IU343" s="6">
        <v>101.54005290000001</v>
      </c>
      <c r="IV343" s="7">
        <v>93.504378599999995</v>
      </c>
      <c r="IW343" s="7">
        <v>99.124442180000003</v>
      </c>
      <c r="IX343" s="7">
        <v>100.76093969999999</v>
      </c>
      <c r="IY343" s="6">
        <v>90.863984060000007</v>
      </c>
      <c r="IZ343" s="6">
        <v>84.301611899999997</v>
      </c>
      <c r="JA343" s="6">
        <v>76.453123219999995</v>
      </c>
      <c r="JB343" s="6">
        <v>94.58417618</v>
      </c>
      <c r="JC343" s="6">
        <v>85.064633740000005</v>
      </c>
      <c r="JD343" s="7">
        <v>95.957071189999994</v>
      </c>
      <c r="JE343" s="7">
        <v>98.234254190000001</v>
      </c>
      <c r="JF343" s="7">
        <v>93.940368939999999</v>
      </c>
      <c r="JG343" s="7">
        <v>102.30196340000001</v>
      </c>
      <c r="JH343" s="6">
        <v>98.999054659999999</v>
      </c>
      <c r="JI343" s="7">
        <v>110.7170622</v>
      </c>
      <c r="JJ343" s="6">
        <v>90.918971139999996</v>
      </c>
      <c r="JK343" s="7">
        <v>108.8528785</v>
      </c>
      <c r="JL343" s="6">
        <v>90.013709899999995</v>
      </c>
      <c r="JM343" s="7">
        <v>91.583065809999994</v>
      </c>
      <c r="JN343" s="6">
        <v>95.413961040000004</v>
      </c>
      <c r="JO343" s="7">
        <v>91.723055270000003</v>
      </c>
      <c r="JP343" s="7">
        <v>88.267195770000001</v>
      </c>
      <c r="JQ343" s="6">
        <v>85.586270350000007</v>
      </c>
      <c r="JR343" s="6">
        <v>92.785338170000003</v>
      </c>
      <c r="JS343" s="7">
        <v>91.538997690000002</v>
      </c>
      <c r="JT343" s="7">
        <v>82.786692759999994</v>
      </c>
      <c r="JU343" s="7">
        <v>91.980489520000006</v>
      </c>
      <c r="JV343" s="7"/>
      <c r="JW343" s="6">
        <v>101.5133172</v>
      </c>
      <c r="JX343" s="7">
        <v>87.466250669999994</v>
      </c>
      <c r="JY343" s="6">
        <v>113.8577265</v>
      </c>
      <c r="JZ343" s="7">
        <v>92.869115460000003</v>
      </c>
      <c r="KA343" s="6">
        <v>95.265284940000001</v>
      </c>
      <c r="KB343" s="7">
        <v>100.4424922</v>
      </c>
      <c r="KC343" s="7">
        <v>90.176760360000003</v>
      </c>
      <c r="KD343" s="6">
        <v>96.436619960000002</v>
      </c>
      <c r="KE343" s="6">
        <v>88.72100528</v>
      </c>
      <c r="KF343" s="6">
        <v>102.6647396</v>
      </c>
      <c r="KG343" s="7"/>
      <c r="KH343" s="6">
        <v>85.264341959999996</v>
      </c>
      <c r="KI343" s="6">
        <v>97.193911569999997</v>
      </c>
      <c r="KJ343" s="6">
        <v>109.8656744</v>
      </c>
      <c r="KK343" s="6">
        <v>66.040980079999997</v>
      </c>
      <c r="KM343" s="178">
        <v>2.6883339262474837</v>
      </c>
      <c r="KN343" s="178">
        <v>2.2417536149000075</v>
      </c>
      <c r="KO343" s="178">
        <v>0.67616340687927545</v>
      </c>
    </row>
    <row r="344" spans="1:301" ht="87.75" customHeight="1">
      <c r="A344" s="164" t="s">
        <v>1859</v>
      </c>
      <c r="B344" s="84" t="str">
        <f>"Chemistry 743"</f>
        <v>Chemistry 743</v>
      </c>
      <c r="C344" s="158" t="s">
        <v>1938</v>
      </c>
      <c r="D344" s="13" t="s">
        <v>407</v>
      </c>
      <c r="E344" s="163"/>
      <c r="F344" s="13"/>
      <c r="G344" s="2" t="s">
        <v>408</v>
      </c>
      <c r="H344" s="13" t="s">
        <v>1144</v>
      </c>
      <c r="I344" s="83" t="str">
        <f>"Chemistry 343"</f>
        <v>Chemistry 343</v>
      </c>
      <c r="J344" s="13">
        <v>344</v>
      </c>
      <c r="K344" s="4"/>
      <c r="L344" s="53">
        <v>1.1269527834792656</v>
      </c>
      <c r="M344" s="114"/>
      <c r="N344" s="5">
        <v>83</v>
      </c>
      <c r="O344" s="6">
        <v>96</v>
      </c>
      <c r="P344" s="6">
        <v>946.5</v>
      </c>
      <c r="Q344" s="6">
        <v>824</v>
      </c>
      <c r="S344" s="7">
        <v>1989</v>
      </c>
      <c r="T344" s="6"/>
      <c r="U344" s="6">
        <v>317.40000000000003</v>
      </c>
      <c r="V344" s="6">
        <v>117.9</v>
      </c>
      <c r="W344" s="6">
        <v>282.20000000000005</v>
      </c>
      <c r="X344" s="6">
        <v>162.29999999999998</v>
      </c>
      <c r="Y344" s="6">
        <v>230.20000000000002</v>
      </c>
      <c r="Z344" s="6">
        <v>170</v>
      </c>
      <c r="AA344" s="116" t="s">
        <v>85</v>
      </c>
      <c r="AB344" s="115" t="s">
        <v>68</v>
      </c>
      <c r="AC344" s="116" t="s">
        <v>69</v>
      </c>
      <c r="AD344" s="115" t="s">
        <v>68</v>
      </c>
      <c r="AE344" s="116" t="s">
        <v>69</v>
      </c>
      <c r="AF344" s="116" t="s">
        <v>69</v>
      </c>
      <c r="AG344" s="10"/>
      <c r="AH344" s="10"/>
      <c r="AI344" s="10"/>
      <c r="AJ344" s="10"/>
      <c r="AK344" s="75">
        <v>1</v>
      </c>
      <c r="AL344" s="117" t="s">
        <v>907</v>
      </c>
      <c r="AM344" s="89" t="s">
        <v>407</v>
      </c>
      <c r="AN344" s="118">
        <v>7.4047149236680862E-2</v>
      </c>
      <c r="AO344" s="118">
        <v>6.0691119235758935E-2</v>
      </c>
      <c r="AP344" s="118">
        <v>0.98560851370031621</v>
      </c>
      <c r="AQ344" s="118"/>
      <c r="AR344" s="80" t="s">
        <v>148</v>
      </c>
      <c r="AS344" s="7">
        <v>34.829878936094111</v>
      </c>
      <c r="AT344" s="119"/>
      <c r="AU344" s="89" t="s">
        <v>407</v>
      </c>
      <c r="AV344" s="7">
        <v>69.024292700000004</v>
      </c>
      <c r="AW344" s="7">
        <v>63.908000000000001</v>
      </c>
      <c r="AX344" s="7">
        <v>-8.9930000000000003</v>
      </c>
      <c r="AY344" s="7"/>
      <c r="AZ344" s="7">
        <v>80.445801420950204</v>
      </c>
      <c r="BA344" s="7">
        <v>20.01660037234651</v>
      </c>
      <c r="BB344" s="185"/>
      <c r="BC344" s="7">
        <v>71.318797202797214</v>
      </c>
      <c r="BD344" s="7">
        <v>77.105562281432142</v>
      </c>
      <c r="BE344" s="7">
        <v>51.272846811397564</v>
      </c>
      <c r="BF344" s="7">
        <v>47.896644303797466</v>
      </c>
      <c r="BG344" s="7">
        <v>56.34365714285714</v>
      </c>
      <c r="BH344" s="7">
        <v>89.857956901351713</v>
      </c>
      <c r="BI344" s="7">
        <v>60.752596809482341</v>
      </c>
      <c r="BJ344" s="165"/>
      <c r="BK344" s="7">
        <v>-8.578444695</v>
      </c>
      <c r="BL344" s="7"/>
      <c r="BM344" s="7">
        <v>64.900914338095347</v>
      </c>
      <c r="BN344" s="165"/>
      <c r="BO344" s="7">
        <v>25.333400000000012</v>
      </c>
      <c r="BP344" s="7">
        <v>12.862800000000007</v>
      </c>
      <c r="BQ344" s="7"/>
      <c r="BR344" s="7"/>
      <c r="BS344" s="7">
        <v>32.702369055317149</v>
      </c>
      <c r="BT344" s="7">
        <v>57.654841977406825</v>
      </c>
      <c r="BU344" s="75"/>
      <c r="BV344" s="7">
        <v>-3.2848305073999828</v>
      </c>
      <c r="BW344" s="7" t="s">
        <v>195</v>
      </c>
      <c r="BX344" s="6">
        <v>-44.376467608095375</v>
      </c>
      <c r="BY344" s="6"/>
      <c r="BZ344" s="6">
        <v>-39.875051537924463</v>
      </c>
      <c r="CA344" s="6"/>
      <c r="CB344" s="4"/>
      <c r="CC344" s="89" t="s">
        <v>407</v>
      </c>
      <c r="CD344" s="4">
        <v>4.5658480950384543</v>
      </c>
      <c r="CE344" s="4">
        <v>16.150098585927012</v>
      </c>
      <c r="CF344" s="4"/>
      <c r="CG344" s="89" t="s">
        <v>407</v>
      </c>
      <c r="CH344" s="6">
        <v>20.41</v>
      </c>
      <c r="CI344" s="53"/>
      <c r="CJ344" s="6">
        <v>1111.83</v>
      </c>
      <c r="CK344" s="6">
        <v>4248.51</v>
      </c>
      <c r="CL344" s="8">
        <v>97</v>
      </c>
      <c r="CM344" s="6">
        <v>17280.96</v>
      </c>
      <c r="CN344" s="9">
        <v>71</v>
      </c>
      <c r="CO344" s="6">
        <v>32000</v>
      </c>
      <c r="CP344" s="5">
        <v>-10</v>
      </c>
      <c r="CQ344" s="4">
        <v>30</v>
      </c>
      <c r="CR344" s="78">
        <v>21.45</v>
      </c>
      <c r="CS344" s="78">
        <v>11.95</v>
      </c>
      <c r="CT344" s="78">
        <v>15.22</v>
      </c>
      <c r="CU344" s="78">
        <v>3.73</v>
      </c>
      <c r="CV344" s="6">
        <v>129.20325612023271</v>
      </c>
      <c r="CW344" s="78"/>
      <c r="CX344" s="10">
        <v>30</v>
      </c>
      <c r="CY344" s="6">
        <v>92.45100914925591</v>
      </c>
      <c r="CZ344" s="2"/>
      <c r="DA344" s="11"/>
      <c r="DB344" s="11"/>
      <c r="DC344" s="11"/>
      <c r="DD344" s="120" t="s">
        <v>72</v>
      </c>
      <c r="DE344" s="120" t="s">
        <v>72</v>
      </c>
      <c r="DF344" s="89" t="s">
        <v>407</v>
      </c>
      <c r="DG344" s="12">
        <v>-3</v>
      </c>
      <c r="DH344" s="9"/>
      <c r="DI344" s="98">
        <v>0</v>
      </c>
      <c r="DJ344" s="102"/>
      <c r="DK344" s="1"/>
      <c r="DL344" s="103"/>
      <c r="DM344" s="46" t="s">
        <v>101</v>
      </c>
      <c r="DN344" s="10">
        <v>1</v>
      </c>
      <c r="DO344" s="10">
        <v>4</v>
      </c>
      <c r="DP344" s="11"/>
      <c r="DQ344" s="109"/>
      <c r="DR344" s="12"/>
      <c r="DS344" s="79">
        <v>0</v>
      </c>
      <c r="DT344" s="2"/>
      <c r="DU344" s="8">
        <v>-7.1710000000000003</v>
      </c>
      <c r="DV344" s="12"/>
      <c r="DW344" s="13">
        <v>100</v>
      </c>
      <c r="DX344" s="89" t="s">
        <v>407</v>
      </c>
      <c r="DY344" s="12">
        <v>7</v>
      </c>
      <c r="DZ344" s="89" t="s">
        <v>407</v>
      </c>
      <c r="EA344" s="7">
        <v>-7.6919745944841802</v>
      </c>
      <c r="EB344" s="75">
        <v>-2.53E-2</v>
      </c>
      <c r="EC344" s="75">
        <v>-1.3299999999999999E-2</v>
      </c>
      <c r="ED344" s="75">
        <v>-0.21709999999999999</v>
      </c>
      <c r="EE344" s="90">
        <v>0</v>
      </c>
      <c r="EF344" s="90">
        <v>0</v>
      </c>
      <c r="EG344" s="90">
        <v>0</v>
      </c>
      <c r="EH344" s="90">
        <v>0</v>
      </c>
      <c r="EI344" s="75"/>
      <c r="EJ344" s="89" t="s">
        <v>407</v>
      </c>
      <c r="EK344" s="91" t="s">
        <v>74</v>
      </c>
      <c r="EL344" s="91" t="s">
        <v>74</v>
      </c>
      <c r="EM344" s="91" t="s">
        <v>74</v>
      </c>
      <c r="EN344" s="91" t="s">
        <v>74</v>
      </c>
      <c r="EO344" s="91" t="s">
        <v>74</v>
      </c>
      <c r="EP344" s="91" t="s">
        <v>74</v>
      </c>
      <c r="EQ344" s="91" t="s">
        <v>74</v>
      </c>
      <c r="ER344" s="91" t="s">
        <v>74</v>
      </c>
      <c r="ES344" s="92" t="s">
        <v>74</v>
      </c>
      <c r="ET344" s="89" t="s">
        <v>407</v>
      </c>
      <c r="EU344" s="7">
        <v>1.49</v>
      </c>
      <c r="EV344" s="7">
        <v>14.4</v>
      </c>
      <c r="EW344" s="10"/>
      <c r="EX344" s="10"/>
      <c r="EY344" s="10"/>
      <c r="EZ344" s="10"/>
      <c r="FA344" s="75">
        <v>0.93918844196403661</v>
      </c>
      <c r="FB344" s="75">
        <v>0.90428220989761088</v>
      </c>
      <c r="FC344" s="75">
        <v>0.95741052792132741</v>
      </c>
      <c r="FD344" s="89" t="s">
        <v>407</v>
      </c>
      <c r="FE344" s="10"/>
      <c r="FF344" s="6">
        <v>0</v>
      </c>
      <c r="FG344" s="10" t="s">
        <v>94</v>
      </c>
      <c r="FH344" s="6">
        <v>32000</v>
      </c>
      <c r="FI344" s="10"/>
      <c r="FJ344" s="9"/>
      <c r="FK344" s="6">
        <v>-12.192064849414908</v>
      </c>
      <c r="FL344" s="6">
        <v>31.129068176756913</v>
      </c>
      <c r="FM344" s="6">
        <v>8.0645161290322278</v>
      </c>
      <c r="FN344" s="6">
        <v>17.418923436977607</v>
      </c>
      <c r="FO344" s="6">
        <v>28.33133253301321</v>
      </c>
      <c r="FP344" s="6">
        <v>4.6944556859570996</v>
      </c>
      <c r="FQ344" s="127">
        <v>0.77389107422687009</v>
      </c>
      <c r="FR344" s="122"/>
      <c r="FS344" s="121">
        <v>0.59415269722729802</v>
      </c>
      <c r="FT344" s="89" t="s">
        <v>407</v>
      </c>
      <c r="FU344" s="7">
        <v>-16.567147030252816</v>
      </c>
      <c r="FV344" s="7">
        <v>12.955853794469018</v>
      </c>
      <c r="FW344" s="7">
        <v>-39.766970311412429</v>
      </c>
      <c r="FX344" s="7">
        <v>-0.80103072387120999</v>
      </c>
      <c r="FY344" s="7">
        <v>15.146978048195992</v>
      </c>
      <c r="FZ344" s="7">
        <v>11.84029056551058</v>
      </c>
      <c r="GA344" s="7">
        <v>-23.509311553885226</v>
      </c>
      <c r="GB344" s="7">
        <v>-153.95029803208965</v>
      </c>
      <c r="GC344" s="89" t="s">
        <v>407</v>
      </c>
      <c r="GD344" s="92" t="s">
        <v>74</v>
      </c>
      <c r="GE344" s="92" t="s">
        <v>74</v>
      </c>
      <c r="GF344" s="123" t="s">
        <v>1403</v>
      </c>
      <c r="GG344" s="123" t="s">
        <v>1403</v>
      </c>
      <c r="GH344" s="124" t="s">
        <v>74</v>
      </c>
      <c r="GI344" s="125" t="s">
        <v>81</v>
      </c>
      <c r="GJ344" s="126" t="s">
        <v>74</v>
      </c>
      <c r="GK344" s="89" t="s">
        <v>407</v>
      </c>
      <c r="GL344" s="75">
        <v>-0.13242702164147199</v>
      </c>
      <c r="GM344" s="129">
        <v>-0.208987550270297</v>
      </c>
      <c r="GN344" s="130">
        <v>-0.21941495992791399</v>
      </c>
      <c r="GO344" s="129">
        <v>-1.44475913052058</v>
      </c>
      <c r="GP344" s="131">
        <v>-0.39338310982964497</v>
      </c>
      <c r="GQ344" s="129">
        <v>-0.94684570364851195</v>
      </c>
      <c r="GR344" s="130">
        <v>-0.44785254320768503</v>
      </c>
      <c r="GS344" s="131">
        <v>-1.2077300295824001</v>
      </c>
      <c r="GT344" s="75">
        <v>-0.13242702164147199</v>
      </c>
      <c r="GU344" s="129">
        <v>-0.208987550270297</v>
      </c>
      <c r="GV344" s="130">
        <v>-0.21941495992791399</v>
      </c>
      <c r="GW344" s="129">
        <v>-1.44475913052058</v>
      </c>
      <c r="GX344" s="131">
        <v>-0.39338310982964497</v>
      </c>
      <c r="GY344" s="129">
        <v>-0.94684570364851195</v>
      </c>
      <c r="GZ344" s="130">
        <v>-0.44785254320768503</v>
      </c>
      <c r="HA344" s="131">
        <v>-1.2077300295824001</v>
      </c>
      <c r="HB344" s="89" t="s">
        <v>407</v>
      </c>
      <c r="HC344" s="106"/>
      <c r="HD344" s="106"/>
      <c r="HE344" s="106"/>
      <c r="HF344" s="106"/>
      <c r="HG344" s="106"/>
      <c r="HH344" s="106"/>
      <c r="HI344" s="106"/>
      <c r="HJ344" s="106"/>
      <c r="HK344" s="106"/>
      <c r="HL344" s="106"/>
      <c r="HM344" s="106"/>
      <c r="HN344" s="106"/>
      <c r="HO344" s="106"/>
      <c r="HP344" s="106"/>
      <c r="HQ344" s="106"/>
      <c r="HR344" s="106"/>
      <c r="HS344" s="106"/>
      <c r="HT344" s="106"/>
      <c r="HU344" s="106"/>
      <c r="HV344" s="106"/>
      <c r="HW344" s="106"/>
      <c r="HX344" s="106"/>
      <c r="HY344" s="106"/>
      <c r="HZ344" s="106"/>
      <c r="IA344" s="89" t="s">
        <v>407</v>
      </c>
      <c r="IB344" s="128">
        <v>0.27434936700843299</v>
      </c>
      <c r="IC344" s="128">
        <v>0.340461003164785</v>
      </c>
      <c r="ID344" s="13" t="s">
        <v>407</v>
      </c>
      <c r="IE344" s="6">
        <v>44.377869429999997</v>
      </c>
      <c r="IF344" s="6">
        <v>81.540398260000003</v>
      </c>
      <c r="IG344" s="6">
        <v>-33.266129030000002</v>
      </c>
      <c r="IH344" s="6">
        <v>15.747945209999999</v>
      </c>
      <c r="II344" s="6">
        <v>-20.083207259999998</v>
      </c>
      <c r="IJ344" s="6">
        <v>9.4648856840000004</v>
      </c>
      <c r="IK344" s="6">
        <v>10.30074572</v>
      </c>
      <c r="IL344" s="7">
        <v>59.850606910000003</v>
      </c>
      <c r="IM344" s="6">
        <v>8.7399960960000005</v>
      </c>
      <c r="IN344" s="6">
        <v>9.3518456709999995</v>
      </c>
      <c r="IO344" s="6">
        <v>66.390097929999996</v>
      </c>
      <c r="IP344" s="7">
        <v>3.9775879289999998</v>
      </c>
      <c r="IQ344" s="7">
        <v>-63.492990650000003</v>
      </c>
      <c r="IR344" s="7">
        <v>-21.218689789999999</v>
      </c>
      <c r="IS344" s="6">
        <v>7.9685393260000001</v>
      </c>
      <c r="IT344" s="7">
        <v>19.254968160000001</v>
      </c>
      <c r="IU344" s="6">
        <v>-9.4444444440000002</v>
      </c>
      <c r="IV344" s="7">
        <v>9.1045935710000006</v>
      </c>
      <c r="IW344" s="7">
        <v>2.51825856</v>
      </c>
      <c r="IX344" s="7">
        <v>15.66521739</v>
      </c>
      <c r="IY344" s="6">
        <v>-19.760213140000001</v>
      </c>
      <c r="IZ344" s="6">
        <v>10.091997340000001</v>
      </c>
      <c r="JA344" s="6">
        <v>6.6977146149999998</v>
      </c>
      <c r="JB344" s="6">
        <v>14.118500600000001</v>
      </c>
      <c r="JC344" s="6">
        <v>9.7664753609999995</v>
      </c>
      <c r="JD344" s="7">
        <v>-11.8452381</v>
      </c>
      <c r="JE344" s="7">
        <v>5.1103686259999996</v>
      </c>
      <c r="JF344" s="7">
        <v>-84.984152140000006</v>
      </c>
      <c r="JG344" s="7">
        <v>-80.110220440000006</v>
      </c>
      <c r="JH344" s="6">
        <v>-11.52888446</v>
      </c>
      <c r="JI344" s="7">
        <v>38.602488719999997</v>
      </c>
      <c r="JJ344" s="6">
        <v>-97.544642859999996</v>
      </c>
      <c r="JK344" s="7">
        <v>-34.085963</v>
      </c>
      <c r="JL344" s="6">
        <v>-53.829113919999998</v>
      </c>
      <c r="JM344" s="7">
        <v>-3.1954887219999999</v>
      </c>
      <c r="JN344" s="6">
        <v>25.348520910000001</v>
      </c>
      <c r="JO344" s="7">
        <v>58.5172521</v>
      </c>
      <c r="JP344" s="7"/>
      <c r="JQ344" s="6">
        <v>3.171488257</v>
      </c>
      <c r="JR344" s="6">
        <v>-9.7839506170000003</v>
      </c>
      <c r="JS344" s="7">
        <v>-0.74750830599999996</v>
      </c>
      <c r="JT344" s="7">
        <v>14.73773789</v>
      </c>
      <c r="JU344" s="7">
        <v>-26.717836259999999</v>
      </c>
      <c r="JV344" s="7">
        <v>24.296340369999999</v>
      </c>
      <c r="JW344" s="6">
        <v>-28.462230219999999</v>
      </c>
      <c r="JX344" s="7">
        <v>-68.256013749999994</v>
      </c>
      <c r="JY344" s="6">
        <v>38.87558018</v>
      </c>
      <c r="JZ344" s="7">
        <v>-11.99360341</v>
      </c>
      <c r="KA344" s="6">
        <v>62.48153619</v>
      </c>
      <c r="KB344" s="7">
        <v>36.974724160000001</v>
      </c>
      <c r="KC344" s="7">
        <v>8.8769167010000007</v>
      </c>
      <c r="KD344" s="6">
        <v>51.79905265</v>
      </c>
      <c r="KE344" s="6">
        <v>35.47380974</v>
      </c>
      <c r="KF344" s="6">
        <v>19.927164550000001</v>
      </c>
      <c r="KG344" s="7">
        <v>2.9514340739999998</v>
      </c>
      <c r="KH344" s="6">
        <v>-3.2559880240000001</v>
      </c>
      <c r="KI344" s="6">
        <v>3.8634120080000001</v>
      </c>
      <c r="KJ344" s="6">
        <v>58.850747869999999</v>
      </c>
      <c r="KK344" s="6">
        <v>23.698069050000001</v>
      </c>
      <c r="KM344" s="178">
        <v>0.79595329534710535</v>
      </c>
      <c r="KN344" s="178">
        <v>0.49676782382422585</v>
      </c>
      <c r="KO344" s="178">
        <v>1.2049858045451227</v>
      </c>
    </row>
    <row r="345" spans="1:301" ht="87.75" customHeight="1">
      <c r="A345" s="164" t="s">
        <v>1860</v>
      </c>
      <c r="B345" s="84" t="str">
        <f>"Chemistry 744"</f>
        <v>Chemistry 744</v>
      </c>
      <c r="C345" s="158" t="s">
        <v>1938</v>
      </c>
      <c r="D345" s="13" t="s">
        <v>409</v>
      </c>
      <c r="E345" s="163"/>
      <c r="F345" s="13"/>
      <c r="G345" s="2" t="s">
        <v>410</v>
      </c>
      <c r="H345" s="13" t="s">
        <v>1145</v>
      </c>
      <c r="I345" s="83" t="str">
        <f>"Chemistry 344"</f>
        <v>Chemistry 344</v>
      </c>
      <c r="J345" s="13">
        <v>345</v>
      </c>
      <c r="K345" s="4"/>
      <c r="L345" s="53">
        <v>1.1008105175823875</v>
      </c>
      <c r="M345" s="114"/>
      <c r="N345" s="5">
        <v>86</v>
      </c>
      <c r="O345" s="6">
        <v>98</v>
      </c>
      <c r="P345" s="6">
        <v>326.5</v>
      </c>
      <c r="Q345" s="6">
        <v>724</v>
      </c>
      <c r="S345" s="7">
        <v>540.4</v>
      </c>
      <c r="T345" s="6"/>
      <c r="U345" s="6"/>
      <c r="V345" s="6">
        <v>202.2</v>
      </c>
      <c r="W345" s="6">
        <v>161.5</v>
      </c>
      <c r="X345" s="6">
        <v>116.3</v>
      </c>
      <c r="Y345" s="6">
        <v>169.1</v>
      </c>
      <c r="Z345" s="6">
        <v>82.77000000000001</v>
      </c>
      <c r="AA345" s="115" t="s">
        <v>68</v>
      </c>
      <c r="AB345" s="115" t="s">
        <v>68</v>
      </c>
      <c r="AC345" s="116" t="s">
        <v>69</v>
      </c>
      <c r="AD345" s="115" t="s">
        <v>68</v>
      </c>
      <c r="AE345" s="116" t="s">
        <v>69</v>
      </c>
      <c r="AF345" s="116" t="s">
        <v>69</v>
      </c>
      <c r="AG345" s="10"/>
      <c r="AH345" s="10"/>
      <c r="AI345" s="10"/>
      <c r="AJ345" s="10"/>
      <c r="AK345" s="75">
        <v>0.90200000000000002</v>
      </c>
      <c r="AL345" s="117" t="s">
        <v>907</v>
      </c>
      <c r="AM345" s="89" t="s">
        <v>409</v>
      </c>
      <c r="AN345" s="118">
        <v>1.6097206355800187E-2</v>
      </c>
      <c r="AO345" s="118">
        <v>3.5098478594173838E-2</v>
      </c>
      <c r="AP345" s="118">
        <v>1.1233010189318473</v>
      </c>
      <c r="AQ345" s="118"/>
      <c r="AR345" s="80" t="s">
        <v>148</v>
      </c>
      <c r="AS345" s="7">
        <v>5.5928144154657797</v>
      </c>
      <c r="AT345" s="119"/>
      <c r="AU345" s="89" t="s">
        <v>409</v>
      </c>
      <c r="AV345" s="7">
        <v>87.717629200000005</v>
      </c>
      <c r="AW345" s="7">
        <v>37.878999999999998</v>
      </c>
      <c r="AX345" s="7">
        <v>-6.1509999999999998</v>
      </c>
      <c r="AY345" s="7">
        <v>1656.0219999999999</v>
      </c>
      <c r="AZ345" s="7">
        <v>102.90123717474518</v>
      </c>
      <c r="BA345" s="7">
        <v>26.875345993392955</v>
      </c>
      <c r="BB345" s="185"/>
      <c r="BC345" s="7">
        <v>98.59152447552448</v>
      </c>
      <c r="BD345" s="7">
        <v>98.920716319733543</v>
      </c>
      <c r="BE345" s="7">
        <v>96.998762686567161</v>
      </c>
      <c r="BF345" s="7">
        <v>98.213099999999997</v>
      </c>
      <c r="BG345" s="7">
        <v>99.200800000000001</v>
      </c>
      <c r="BH345" s="7">
        <v>98.402459395102539</v>
      </c>
      <c r="BI345" s="7">
        <v>88.585721265161339</v>
      </c>
      <c r="BJ345" s="77">
        <v>1129.5</v>
      </c>
      <c r="BK345" s="7">
        <v>50.610642339999998</v>
      </c>
      <c r="BL345" s="7"/>
      <c r="BM345" s="7">
        <v>100</v>
      </c>
      <c r="BN345" s="77">
        <v>820</v>
      </c>
      <c r="BO345" s="7">
        <v>34.544399999999996</v>
      </c>
      <c r="BP345" s="7">
        <v>56.512599999999999</v>
      </c>
      <c r="BQ345" s="7">
        <v>5115.0166666666664</v>
      </c>
      <c r="BR345" s="7">
        <v>6522.6</v>
      </c>
      <c r="BS345" s="7">
        <v>18.523308447475159</v>
      </c>
      <c r="BT345" s="7">
        <v>69.042646656392677</v>
      </c>
      <c r="BU345" s="75"/>
      <c r="BV345" s="7">
        <v>-2.5603732633293852</v>
      </c>
      <c r="BW345" s="7" t="s">
        <v>195</v>
      </c>
      <c r="BX345" s="6">
        <v>-31.409976673079662</v>
      </c>
      <c r="BY345" s="6"/>
      <c r="BZ345" s="6">
        <v>-76.838361506376771</v>
      </c>
      <c r="CA345" s="6"/>
      <c r="CB345" s="4"/>
      <c r="CC345" s="89" t="s">
        <v>409</v>
      </c>
      <c r="CD345" s="4">
        <v>-3.178978960219446</v>
      </c>
      <c r="CE345" s="4">
        <v>40.464533259141888</v>
      </c>
      <c r="CF345" s="4"/>
      <c r="CG345" s="89" t="s">
        <v>409</v>
      </c>
      <c r="CH345" s="6">
        <v>-18.8</v>
      </c>
      <c r="CI345" s="53"/>
      <c r="CJ345" s="6">
        <v>1720.24</v>
      </c>
      <c r="CK345" s="6">
        <v>4180.95</v>
      </c>
      <c r="CL345" s="8">
        <v>23</v>
      </c>
      <c r="CM345" s="6">
        <v>1587.4</v>
      </c>
      <c r="CN345" s="9">
        <v>99</v>
      </c>
      <c r="CO345" s="6">
        <v>32000</v>
      </c>
      <c r="CP345" s="5">
        <v>-67</v>
      </c>
      <c r="CQ345" s="4">
        <v>30</v>
      </c>
      <c r="CR345" s="78">
        <v>6.3E-2</v>
      </c>
      <c r="CS345" s="78">
        <v>8.5999999999999993E-2</v>
      </c>
      <c r="CT345" s="78">
        <v>10.43</v>
      </c>
      <c r="CU345" s="78">
        <v>6.86</v>
      </c>
      <c r="CV345" s="6">
        <v>105.02708241838675</v>
      </c>
      <c r="CW345" s="78"/>
      <c r="CX345" s="10">
        <v>30</v>
      </c>
      <c r="CY345" s="6">
        <v>91.574667442442689</v>
      </c>
      <c r="CZ345" s="2"/>
      <c r="DA345" s="11"/>
      <c r="DB345" s="11"/>
      <c r="DC345" s="11"/>
      <c r="DD345" s="120" t="s">
        <v>72</v>
      </c>
      <c r="DE345" s="120" t="s">
        <v>89</v>
      </c>
      <c r="DF345" s="89" t="s">
        <v>409</v>
      </c>
      <c r="DG345" s="12">
        <v>87</v>
      </c>
      <c r="DH345" s="9"/>
      <c r="DI345" s="98">
        <v>0</v>
      </c>
      <c r="DJ345" s="102"/>
      <c r="DK345" s="1"/>
      <c r="DL345" s="103"/>
      <c r="DM345" s="46" t="s">
        <v>101</v>
      </c>
      <c r="DN345" s="10">
        <v>0</v>
      </c>
      <c r="DO345" s="10">
        <v>1</v>
      </c>
      <c r="DP345" s="11"/>
      <c r="DQ345" s="109"/>
      <c r="DR345" s="12"/>
      <c r="DS345" s="79">
        <v>0</v>
      </c>
      <c r="DT345" s="2"/>
      <c r="DU345" s="8">
        <v>24.98</v>
      </c>
      <c r="DV345" s="12"/>
      <c r="DW345" s="13">
        <v>100</v>
      </c>
      <c r="DX345" s="89" t="s">
        <v>409</v>
      </c>
      <c r="DY345" s="12">
        <v>29</v>
      </c>
      <c r="DZ345" s="89" t="s">
        <v>409</v>
      </c>
      <c r="EA345" s="7">
        <v>-2.2634455720932198</v>
      </c>
      <c r="EB345" s="75">
        <v>-5.7999999999999996E-3</v>
      </c>
      <c r="EC345" s="75">
        <v>-0.1178</v>
      </c>
      <c r="ED345" s="75">
        <v>6.0199999999999997E-2</v>
      </c>
      <c r="EE345" s="90">
        <v>0</v>
      </c>
      <c r="EF345" s="90">
        <v>2.572782667569399</v>
      </c>
      <c r="EG345" s="90">
        <v>0</v>
      </c>
      <c r="EH345" s="90">
        <v>0</v>
      </c>
      <c r="EI345" s="75"/>
      <c r="EJ345" s="89" t="s">
        <v>409</v>
      </c>
      <c r="EK345" s="91" t="s">
        <v>74</v>
      </c>
      <c r="EL345" s="91" t="s">
        <v>74</v>
      </c>
      <c r="EM345" s="91" t="s">
        <v>74</v>
      </c>
      <c r="EN345" s="91" t="s">
        <v>74</v>
      </c>
      <c r="EO345" s="91" t="s">
        <v>74</v>
      </c>
      <c r="EP345" s="91" t="s">
        <v>74</v>
      </c>
      <c r="EQ345" s="91" t="s">
        <v>74</v>
      </c>
      <c r="ER345" s="91" t="s">
        <v>74</v>
      </c>
      <c r="ES345" s="92" t="s">
        <v>74</v>
      </c>
      <c r="ET345" s="89" t="s">
        <v>409</v>
      </c>
      <c r="EU345" s="7">
        <v>28.3</v>
      </c>
      <c r="EV345" s="7">
        <v>18.899999999999999</v>
      </c>
      <c r="EW345" s="10"/>
      <c r="EX345" s="10"/>
      <c r="EY345" s="10"/>
      <c r="EZ345" s="10"/>
      <c r="FA345" s="75">
        <v>0.91191652371366005</v>
      </c>
      <c r="FB345" s="75">
        <v>1.0772943584430359</v>
      </c>
      <c r="FC345" s="75">
        <v>0.91330226617573251</v>
      </c>
      <c r="FD345" s="89" t="s">
        <v>409</v>
      </c>
      <c r="FE345" s="13"/>
      <c r="FF345" s="6">
        <v>0</v>
      </c>
      <c r="FG345" s="10" t="s">
        <v>113</v>
      </c>
      <c r="FH345" s="6">
        <v>32000</v>
      </c>
      <c r="FI345" s="10"/>
      <c r="FJ345" s="9"/>
      <c r="FK345" s="6">
        <v>-1.2979254278585373</v>
      </c>
      <c r="FL345" s="6">
        <v>33.271402665987971</v>
      </c>
      <c r="FM345" s="6">
        <v>39.419354838709666</v>
      </c>
      <c r="FN345" s="6">
        <v>11.668338348378471</v>
      </c>
      <c r="FO345" s="6">
        <v>17.527010804321719</v>
      </c>
      <c r="FP345" s="6">
        <v>-29.299878591663298</v>
      </c>
      <c r="FQ345" s="127">
        <v>0.7855130699602404</v>
      </c>
      <c r="FR345" s="122"/>
      <c r="FS345" s="121">
        <v>0.86522225909623018</v>
      </c>
      <c r="FT345" s="89" t="s">
        <v>409</v>
      </c>
      <c r="FU345" s="7">
        <v>-39.346060241005844</v>
      </c>
      <c r="FV345" s="7">
        <v>-50.72019274372488</v>
      </c>
      <c r="FW345" s="7">
        <v>-51.94504130980846</v>
      </c>
      <c r="FX345" s="7">
        <v>-27.35375157431492</v>
      </c>
      <c r="FY345" s="7">
        <v>-16.648887776677345</v>
      </c>
      <c r="FZ345" s="7">
        <v>-1.4099031024980002</v>
      </c>
      <c r="GA345" s="7">
        <v>-102.06649310294149</v>
      </c>
      <c r="GB345" s="7">
        <v>-65.253551923480131</v>
      </c>
      <c r="GC345" s="89" t="s">
        <v>409</v>
      </c>
      <c r="GD345" s="92" t="s">
        <v>81</v>
      </c>
      <c r="GE345" s="92" t="s">
        <v>74</v>
      </c>
      <c r="GF345" s="123" t="s">
        <v>1403</v>
      </c>
      <c r="GG345" s="123" t="s">
        <v>1403</v>
      </c>
      <c r="GH345" s="124" t="s">
        <v>74</v>
      </c>
      <c r="GI345" s="125" t="s">
        <v>81</v>
      </c>
      <c r="GJ345" s="126" t="s">
        <v>81</v>
      </c>
      <c r="GK345" s="89" t="s">
        <v>409</v>
      </c>
      <c r="GL345" s="127"/>
      <c r="GM345" s="127"/>
      <c r="GN345" s="127"/>
      <c r="GO345" s="127"/>
      <c r="GP345" s="127"/>
      <c r="GQ345" s="127"/>
      <c r="GR345" s="127"/>
      <c r="GS345" s="127"/>
      <c r="GT345" s="127"/>
      <c r="GU345" s="127"/>
      <c r="GV345" s="127"/>
      <c r="GW345" s="127"/>
      <c r="GX345" s="127"/>
      <c r="GY345" s="127"/>
      <c r="GZ345" s="127"/>
      <c r="HA345" s="127"/>
      <c r="HB345" s="89" t="s">
        <v>409</v>
      </c>
      <c r="HC345" s="106"/>
      <c r="HD345" s="106"/>
      <c r="HE345" s="106"/>
      <c r="HF345" s="106"/>
      <c r="HG345" s="106"/>
      <c r="HH345" s="106"/>
      <c r="HI345" s="106"/>
      <c r="HJ345" s="106"/>
      <c r="HK345" s="106"/>
      <c r="HL345" s="106"/>
      <c r="HM345" s="106"/>
      <c r="HN345" s="106"/>
      <c r="HO345" s="106"/>
      <c r="HP345" s="106"/>
      <c r="HQ345" s="106"/>
      <c r="HR345" s="106"/>
      <c r="HS345" s="106"/>
      <c r="HT345" s="106"/>
      <c r="HU345" s="106"/>
      <c r="HV345" s="106"/>
      <c r="HW345" s="106"/>
      <c r="HX345" s="106"/>
      <c r="HY345" s="106"/>
      <c r="HZ345" s="106"/>
      <c r="IA345" s="89" t="s">
        <v>409</v>
      </c>
      <c r="IB345" s="128">
        <v>0.429902040253757</v>
      </c>
      <c r="IC345" s="133">
        <v>0.255764638347863</v>
      </c>
      <c r="ID345" s="13" t="s">
        <v>409</v>
      </c>
      <c r="IE345" s="6">
        <v>109.3645485</v>
      </c>
      <c r="IF345" s="6">
        <v>100.028173</v>
      </c>
      <c r="IG345" s="6">
        <v>73.624813680000003</v>
      </c>
      <c r="IH345" s="6">
        <v>86.269545789999995</v>
      </c>
      <c r="II345" s="6">
        <v>79.317127999999997</v>
      </c>
      <c r="IJ345" s="6">
        <v>82.331893890000003</v>
      </c>
      <c r="IK345" s="6">
        <v>118.826937</v>
      </c>
      <c r="IL345" s="7"/>
      <c r="IM345" s="6">
        <v>98.191803969999995</v>
      </c>
      <c r="IN345" s="6">
        <v>98.598175710000007</v>
      </c>
      <c r="IO345" s="6">
        <v>86.983429830000006</v>
      </c>
      <c r="IP345" s="7">
        <v>90.788555479999999</v>
      </c>
      <c r="IQ345" s="7">
        <v>91.547476239999995</v>
      </c>
      <c r="IR345" s="7">
        <v>103.6133241</v>
      </c>
      <c r="IS345" s="6">
        <v>94.022145230000007</v>
      </c>
      <c r="IT345" s="7">
        <v>103.4003929</v>
      </c>
      <c r="IU345" s="6">
        <v>96.690848919999993</v>
      </c>
      <c r="IV345" s="7">
        <v>100.21264410000001</v>
      </c>
      <c r="IW345" s="7">
        <v>98.094162490000002</v>
      </c>
      <c r="IX345" s="7">
        <v>85.413586769999995</v>
      </c>
      <c r="IY345" s="6">
        <v>113.09237469999999</v>
      </c>
      <c r="IZ345" s="6">
        <v>88.756977750000004</v>
      </c>
      <c r="JA345" s="6">
        <v>66.056115800000001</v>
      </c>
      <c r="JB345" s="6">
        <v>88.106115250000002</v>
      </c>
      <c r="JC345" s="6">
        <v>87.581227440000006</v>
      </c>
      <c r="JD345" s="7">
        <v>94.09319352</v>
      </c>
      <c r="JE345" s="7">
        <v>100.6310807</v>
      </c>
      <c r="JF345" s="7">
        <v>103.1125588</v>
      </c>
      <c r="JG345" s="7">
        <v>107.6796277</v>
      </c>
      <c r="JH345" s="6">
        <v>94.665136959999998</v>
      </c>
      <c r="JI345" s="7">
        <v>100</v>
      </c>
      <c r="JJ345" s="6">
        <v>88.735103940000002</v>
      </c>
      <c r="JK345" s="7">
        <v>103.6382718</v>
      </c>
      <c r="JL345" s="6">
        <v>94.922016679999999</v>
      </c>
      <c r="JM345" s="7">
        <v>91.353864029999997</v>
      </c>
      <c r="JN345" s="6">
        <v>100.565371</v>
      </c>
      <c r="JO345" s="7">
        <v>82.738547199999999</v>
      </c>
      <c r="JP345" s="7"/>
      <c r="JQ345" s="6">
        <v>89.579897160000002</v>
      </c>
      <c r="JR345" s="6">
        <v>98.561151080000002</v>
      </c>
      <c r="JS345" s="7">
        <v>93.237055299999994</v>
      </c>
      <c r="JT345" s="7">
        <v>97.864951770000005</v>
      </c>
      <c r="JU345" s="7">
        <v>87.0105942</v>
      </c>
      <c r="JV345" s="7">
        <v>96.31193451</v>
      </c>
      <c r="JW345" s="6">
        <v>107.8601506</v>
      </c>
      <c r="JX345" s="7">
        <v>90.863525710000005</v>
      </c>
      <c r="JY345" s="6">
        <v>98.80865901</v>
      </c>
      <c r="JZ345" s="7">
        <v>92.895114340000006</v>
      </c>
      <c r="KA345" s="6">
        <v>105.64406959999999</v>
      </c>
      <c r="KB345" s="7">
        <v>109.8170812</v>
      </c>
      <c r="KC345" s="7">
        <v>93.722685740000003</v>
      </c>
      <c r="KD345" s="6">
        <v>104.60325349999999</v>
      </c>
      <c r="KE345" s="6">
        <v>86.623000379999993</v>
      </c>
      <c r="KF345" s="6">
        <v>97.393053980000005</v>
      </c>
      <c r="KG345" s="7">
        <v>95.653891740000006</v>
      </c>
      <c r="KH345" s="6">
        <v>97.285590529999993</v>
      </c>
      <c r="KI345" s="6">
        <v>94.276974060000001</v>
      </c>
      <c r="KJ345" s="6">
        <v>117.3026417</v>
      </c>
      <c r="KK345" s="6">
        <v>86.522761869999997</v>
      </c>
      <c r="KM345" s="178">
        <v>1.2977874635505828</v>
      </c>
      <c r="KN345" s="178">
        <v>1.1163794242886613</v>
      </c>
      <c r="KO345" s="178">
        <v>1.9670450667405008</v>
      </c>
    </row>
    <row r="346" spans="1:301" ht="87.75" customHeight="1">
      <c r="A346" s="164" t="s">
        <v>1861</v>
      </c>
      <c r="B346" s="84" t="str">
        <f>"Chemistry 745"</f>
        <v>Chemistry 745</v>
      </c>
      <c r="C346" s="158" t="s">
        <v>1938</v>
      </c>
      <c r="D346" s="13" t="s">
        <v>549</v>
      </c>
      <c r="E346" s="163"/>
      <c r="F346" s="13"/>
      <c r="G346" s="2" t="s">
        <v>550</v>
      </c>
      <c r="H346" s="13" t="s">
        <v>1210</v>
      </c>
      <c r="I346" s="83" t="str">
        <f>"Chemistry 345"</f>
        <v>Chemistry 345</v>
      </c>
      <c r="J346" s="13">
        <v>346</v>
      </c>
      <c r="K346" s="4"/>
      <c r="L346" s="53">
        <v>1.0117075997452072</v>
      </c>
      <c r="M346" s="189" t="s">
        <v>225</v>
      </c>
      <c r="N346" s="5">
        <v>95</v>
      </c>
      <c r="O346" s="6">
        <v>100</v>
      </c>
      <c r="P346" s="6">
        <v>237</v>
      </c>
      <c r="Q346" s="6">
        <v>288</v>
      </c>
      <c r="S346" s="7">
        <v>179.4</v>
      </c>
      <c r="T346" s="6"/>
      <c r="U346" s="6">
        <v>164.6</v>
      </c>
      <c r="V346" s="6">
        <v>200</v>
      </c>
      <c r="W346" s="6">
        <v>245.2</v>
      </c>
      <c r="X346" s="6">
        <v>147.19999999999999</v>
      </c>
      <c r="Y346" s="6">
        <v>82.32</v>
      </c>
      <c r="Z346" s="6">
        <v>178.9</v>
      </c>
      <c r="AA346" s="116" t="s">
        <v>69</v>
      </c>
      <c r="AB346" s="116" t="s">
        <v>69</v>
      </c>
      <c r="AC346" s="116" t="s">
        <v>69</v>
      </c>
      <c r="AD346" s="116" t="s">
        <v>69</v>
      </c>
      <c r="AE346" s="116" t="s">
        <v>69</v>
      </c>
      <c r="AF346" s="116" t="s">
        <v>69</v>
      </c>
      <c r="AG346" s="10">
        <v>129</v>
      </c>
      <c r="AH346" s="10">
        <v>144</v>
      </c>
      <c r="AI346" s="10"/>
      <c r="AJ346" s="10"/>
      <c r="AK346" s="75">
        <v>0.77900000000000003</v>
      </c>
      <c r="AL346" s="117" t="s">
        <v>907</v>
      </c>
      <c r="AM346" s="89" t="s">
        <v>549</v>
      </c>
      <c r="AN346" s="118">
        <v>2.8433964717610852E-2</v>
      </c>
      <c r="AO346" s="118">
        <v>0.10234899328859061</v>
      </c>
      <c r="AP346" s="118">
        <v>0.8646024346958926</v>
      </c>
      <c r="AQ346" s="118">
        <v>0.72477736878863275</v>
      </c>
      <c r="AR346" s="80" t="s">
        <v>148</v>
      </c>
      <c r="AS346" s="7">
        <v>59.826299899797405</v>
      </c>
      <c r="AT346" s="119"/>
      <c r="AU346" s="89" t="s">
        <v>549</v>
      </c>
      <c r="AV346" s="7">
        <v>93.030457200000001</v>
      </c>
      <c r="AW346" s="7">
        <v>91.114999999999995</v>
      </c>
      <c r="AX346" s="7">
        <v>-1.202</v>
      </c>
      <c r="AY346" s="7">
        <v>422.529</v>
      </c>
      <c r="AZ346" s="7">
        <v>76.268266631490093</v>
      </c>
      <c r="BA346" s="7">
        <v>50.589295484488858</v>
      </c>
      <c r="BB346" s="185"/>
      <c r="BC346" s="7">
        <v>95.469591160221</v>
      </c>
      <c r="BD346" s="7">
        <v>96.908222705314003</v>
      </c>
      <c r="BE346" s="7">
        <v>89.29752347949082</v>
      </c>
      <c r="BF346" s="7">
        <v>76.32860151975683</v>
      </c>
      <c r="BG346" s="7">
        <v>56.34365714285714</v>
      </c>
      <c r="BH346" s="7">
        <v>60.643754960846337</v>
      </c>
      <c r="BI346" s="7">
        <v>32.752724260254475</v>
      </c>
      <c r="BJ346" s="165">
        <v>1</v>
      </c>
      <c r="BK346" s="7">
        <v>53.574442689999998</v>
      </c>
      <c r="BL346" s="7"/>
      <c r="BM346" s="7">
        <v>91.200443581924034</v>
      </c>
      <c r="BN346" s="165"/>
      <c r="BO346" s="7">
        <v>8.637599999999992</v>
      </c>
      <c r="BP346" s="7">
        <v>33.494799999999998</v>
      </c>
      <c r="BQ346" s="7"/>
      <c r="BR346" s="7"/>
      <c r="BS346" s="7">
        <v>70.333876798752399</v>
      </c>
      <c r="BT346" s="7">
        <v>59.560548637430067</v>
      </c>
      <c r="BU346" s="75"/>
      <c r="BV346" s="7">
        <v>8.3608541371086869</v>
      </c>
      <c r="BW346" s="7" t="s">
        <v>195</v>
      </c>
      <c r="BX346" s="6">
        <v>-11.471690929219957</v>
      </c>
      <c r="BY346" s="6"/>
      <c r="BZ346" s="6">
        <v>59.408517920225961</v>
      </c>
      <c r="CA346" s="6"/>
      <c r="CB346" s="4" t="s">
        <v>978</v>
      </c>
      <c r="CC346" s="89" t="s">
        <v>549</v>
      </c>
      <c r="CD346" s="4">
        <v>-9.2017862865705276</v>
      </c>
      <c r="CE346" s="4">
        <v>16.75119933107251</v>
      </c>
      <c r="CF346" s="4" t="s">
        <v>551</v>
      </c>
      <c r="CG346" s="89" t="s">
        <v>549</v>
      </c>
      <c r="CH346" s="6">
        <v>-9.9600000000000009</v>
      </c>
      <c r="CI346" s="53"/>
      <c r="CJ346" s="6">
        <v>1686.91</v>
      </c>
      <c r="CK346" s="6">
        <v>4056.99</v>
      </c>
      <c r="CL346" s="8">
        <v>16</v>
      </c>
      <c r="CM346" s="6">
        <v>25398.42</v>
      </c>
      <c r="CN346" s="9">
        <v>64</v>
      </c>
      <c r="CO346" s="6">
        <v>12125.73</v>
      </c>
      <c r="CP346" s="5">
        <v>70</v>
      </c>
      <c r="CQ346" s="4">
        <v>30</v>
      </c>
      <c r="CR346" s="188" t="s">
        <v>128</v>
      </c>
      <c r="CS346" s="78">
        <v>16.170000000000002</v>
      </c>
      <c r="CT346" s="78">
        <v>21.92</v>
      </c>
      <c r="CU346" s="78">
        <v>14.23</v>
      </c>
      <c r="CV346" s="6">
        <v>107.53256010416808</v>
      </c>
      <c r="CW346" s="78"/>
      <c r="CX346" s="10">
        <v>30</v>
      </c>
      <c r="CY346" s="6">
        <v>91.898305457366021</v>
      </c>
      <c r="CZ346" s="2"/>
      <c r="DA346" s="11"/>
      <c r="DB346" s="11"/>
      <c r="DC346" s="11"/>
      <c r="DD346" s="120" t="s">
        <v>71</v>
      </c>
      <c r="DE346" s="120" t="s">
        <v>71</v>
      </c>
      <c r="DF346" s="89" t="s">
        <v>549</v>
      </c>
      <c r="DG346" s="12">
        <v>20</v>
      </c>
      <c r="DH346" s="9"/>
      <c r="DI346" s="98">
        <v>0</v>
      </c>
      <c r="DJ346" s="102"/>
      <c r="DK346" s="1"/>
      <c r="DL346" s="103"/>
      <c r="DM346" s="46" t="s">
        <v>101</v>
      </c>
      <c r="DN346" s="10">
        <v>0</v>
      </c>
      <c r="DO346" s="10">
        <v>0</v>
      </c>
      <c r="DP346" s="11"/>
      <c r="DQ346" s="109"/>
      <c r="DR346" s="12"/>
      <c r="DS346" s="79">
        <v>0</v>
      </c>
      <c r="DT346" s="2"/>
      <c r="DU346" s="8">
        <v>-1.6859999999999999</v>
      </c>
      <c r="DV346" s="12"/>
      <c r="DW346" s="13">
        <v>100</v>
      </c>
      <c r="DX346" s="89" t="s">
        <v>549</v>
      </c>
      <c r="DY346" s="12">
        <v>12</v>
      </c>
      <c r="DZ346" s="89" t="s">
        <v>549</v>
      </c>
      <c r="EA346" s="7">
        <v>12.672853934600969</v>
      </c>
      <c r="EB346" s="75">
        <v>-0.03</v>
      </c>
      <c r="EC346" s="75">
        <v>-4.3400000000000001E-2</v>
      </c>
      <c r="ED346" s="75">
        <v>-8.8200000000000001E-2</v>
      </c>
      <c r="EE346" s="90">
        <v>0</v>
      </c>
      <c r="EF346" s="90">
        <v>0</v>
      </c>
      <c r="EG346" s="90">
        <v>0</v>
      </c>
      <c r="EH346" s="90">
        <v>0</v>
      </c>
      <c r="EI346" s="75" t="s">
        <v>82</v>
      </c>
      <c r="EJ346" s="89" t="s">
        <v>549</v>
      </c>
      <c r="EK346" s="91" t="s">
        <v>74</v>
      </c>
      <c r="EL346" s="91" t="s">
        <v>74</v>
      </c>
      <c r="EM346" s="91" t="s">
        <v>74</v>
      </c>
      <c r="EN346" s="91" t="s">
        <v>74</v>
      </c>
      <c r="EO346" s="91" t="s">
        <v>74</v>
      </c>
      <c r="EP346" s="91" t="s">
        <v>74</v>
      </c>
      <c r="EQ346" s="91" t="s">
        <v>74</v>
      </c>
      <c r="ER346" s="91" t="s">
        <v>74</v>
      </c>
      <c r="ES346" s="92" t="s">
        <v>74</v>
      </c>
      <c r="ET346" s="89" t="s">
        <v>549</v>
      </c>
      <c r="EU346" s="7">
        <v>12.5</v>
      </c>
      <c r="EV346" s="7">
        <v>16</v>
      </c>
      <c r="EW346" s="10"/>
      <c r="EX346" s="10"/>
      <c r="EY346" s="10"/>
      <c r="EZ346" s="10"/>
      <c r="FA346" s="75">
        <v>0.7819620378962634</v>
      </c>
      <c r="FB346" s="75">
        <v>0.85600117740157644</v>
      </c>
      <c r="FC346" s="75">
        <v>0.99595276269102451</v>
      </c>
      <c r="FD346" s="89" t="s">
        <v>549</v>
      </c>
      <c r="FE346" s="13"/>
      <c r="FF346" s="6">
        <v>0</v>
      </c>
      <c r="FG346" s="10" t="s">
        <v>75</v>
      </c>
      <c r="FH346" s="6">
        <v>32000</v>
      </c>
      <c r="FI346" s="10"/>
      <c r="FJ346" s="9"/>
      <c r="FK346" s="6">
        <v>11.464157834798749</v>
      </c>
      <c r="FL346" s="6">
        <v>13.955040543035269</v>
      </c>
      <c r="FM346" s="6">
        <v>5.0511508951406654</v>
      </c>
      <c r="FN346" s="6">
        <v>-20.543374642516675</v>
      </c>
      <c r="FO346" s="6">
        <v>15.553121577217933</v>
      </c>
      <c r="FP346" s="6">
        <v>-20.384687912502365</v>
      </c>
      <c r="FQ346" s="127"/>
      <c r="FR346" s="122"/>
      <c r="FS346" s="121">
        <v>0.82710767468499413</v>
      </c>
      <c r="FT346" s="89" t="s">
        <v>549</v>
      </c>
      <c r="FU346" s="7">
        <v>18.323388784283413</v>
      </c>
      <c r="FV346" s="7">
        <v>-30.238688317830654</v>
      </c>
      <c r="FW346" s="7">
        <v>2.4320993963759752</v>
      </c>
      <c r="FX346" s="7">
        <v>-25.344755707781186</v>
      </c>
      <c r="FY346" s="7">
        <v>53.231947679627311</v>
      </c>
      <c r="FZ346" s="7">
        <v>55.856386942209554</v>
      </c>
      <c r="GA346" s="7">
        <v>-127.83703273012841</v>
      </c>
      <c r="GB346" s="7">
        <v>-68.673502781717048</v>
      </c>
      <c r="GC346" s="89" t="s">
        <v>549</v>
      </c>
      <c r="GD346" s="95" t="s">
        <v>74</v>
      </c>
      <c r="GE346" s="95" t="s">
        <v>74</v>
      </c>
      <c r="GF346" s="123" t="s">
        <v>1403</v>
      </c>
      <c r="GG346" s="123" t="s">
        <v>1403</v>
      </c>
      <c r="GH346" s="124" t="s">
        <v>74</v>
      </c>
      <c r="GI346" s="125" t="s">
        <v>74</v>
      </c>
      <c r="GJ346" s="126" t="s">
        <v>81</v>
      </c>
      <c r="GK346" s="89" t="s">
        <v>549</v>
      </c>
      <c r="GL346" s="127"/>
      <c r="GM346" s="127"/>
      <c r="GN346" s="127"/>
      <c r="GO346" s="127"/>
      <c r="GP346" s="127"/>
      <c r="GQ346" s="127"/>
      <c r="GR346" s="127"/>
      <c r="GS346" s="127"/>
      <c r="GT346" s="127"/>
      <c r="GU346" s="127"/>
      <c r="GV346" s="127"/>
      <c r="GW346" s="127"/>
      <c r="GX346" s="127"/>
      <c r="GY346" s="127"/>
      <c r="GZ346" s="127"/>
      <c r="HA346" s="127"/>
      <c r="HB346" s="89" t="s">
        <v>549</v>
      </c>
      <c r="HC346" s="106"/>
      <c r="HD346" s="106"/>
      <c r="HE346" s="106"/>
      <c r="HF346" s="106"/>
      <c r="HG346" s="106"/>
      <c r="HH346" s="106"/>
      <c r="HI346" s="106"/>
      <c r="HJ346" s="106"/>
      <c r="HK346" s="106"/>
      <c r="HL346" s="106"/>
      <c r="HM346" s="106"/>
      <c r="HN346" s="106"/>
      <c r="HO346" s="106"/>
      <c r="HP346" s="106"/>
      <c r="HQ346" s="106"/>
      <c r="HR346" s="106"/>
      <c r="HS346" s="106"/>
      <c r="HT346" s="106"/>
      <c r="HU346" s="106"/>
      <c r="HV346" s="106"/>
      <c r="HW346" s="106"/>
      <c r="HX346" s="106"/>
      <c r="HY346" s="106"/>
      <c r="HZ346" s="106"/>
      <c r="IA346" s="89" t="s">
        <v>549</v>
      </c>
      <c r="IB346" s="128">
        <v>0.44829154875942401</v>
      </c>
      <c r="IC346" s="133">
        <v>8.8624922223959707E-2</v>
      </c>
      <c r="ID346" s="13" t="s">
        <v>549</v>
      </c>
      <c r="IE346" s="6">
        <v>75.923161140000005</v>
      </c>
      <c r="IF346" s="6">
        <v>78.684311960000002</v>
      </c>
      <c r="IG346" s="6">
        <v>50.163546519999997</v>
      </c>
      <c r="IH346" s="6">
        <v>69.027587560000001</v>
      </c>
      <c r="II346" s="6">
        <v>14.15108914</v>
      </c>
      <c r="IJ346" s="6">
        <v>36.90977358</v>
      </c>
      <c r="IK346" s="6">
        <v>57.253760309999997</v>
      </c>
      <c r="IL346" s="7">
        <v>36.061077079999997</v>
      </c>
      <c r="IM346" s="6">
        <v>80.697097350000007</v>
      </c>
      <c r="IN346" s="6">
        <v>58.058699789999999</v>
      </c>
      <c r="IO346" s="6">
        <v>82.682361330000006</v>
      </c>
      <c r="IP346" s="7">
        <v>49.489600119999999</v>
      </c>
      <c r="IQ346" s="7">
        <v>69.249548880000006</v>
      </c>
      <c r="IR346" s="7">
        <v>81.205713639999999</v>
      </c>
      <c r="IS346" s="6">
        <v>39.284098989999997</v>
      </c>
      <c r="IT346" s="7">
        <v>60.641464919999997</v>
      </c>
      <c r="IU346" s="6">
        <v>88.035033200000001</v>
      </c>
      <c r="IV346" s="7"/>
      <c r="IW346" s="7">
        <v>68.769027510000001</v>
      </c>
      <c r="IX346" s="7">
        <v>43.495145630000003</v>
      </c>
      <c r="IY346" s="6">
        <v>45.377745590000004</v>
      </c>
      <c r="IZ346" s="6">
        <v>28.392122919999998</v>
      </c>
      <c r="JA346" s="6">
        <v>36.954984680000003</v>
      </c>
      <c r="JB346" s="6">
        <v>21.57611356</v>
      </c>
      <c r="JC346" s="6">
        <v>51.81052845</v>
      </c>
      <c r="JD346" s="7">
        <v>60.839359950000002</v>
      </c>
      <c r="JE346" s="7">
        <v>58.324511260000001</v>
      </c>
      <c r="JF346" s="7">
        <v>84.344075110000006</v>
      </c>
      <c r="JG346" s="7">
        <v>62.360944379999999</v>
      </c>
      <c r="JH346" s="6">
        <v>47.837150129999998</v>
      </c>
      <c r="JI346" s="7">
        <v>86.658701710000003</v>
      </c>
      <c r="JJ346" s="6">
        <v>18.784712679999998</v>
      </c>
      <c r="JK346" s="7">
        <v>41.817899799999999</v>
      </c>
      <c r="JL346" s="6">
        <v>53.852895570000001</v>
      </c>
      <c r="JM346" s="7">
        <v>58.454667260000001</v>
      </c>
      <c r="JN346" s="6">
        <v>54.750312979999997</v>
      </c>
      <c r="JO346" s="7">
        <v>66.388783630000006</v>
      </c>
      <c r="JP346" s="7">
        <v>64.843380339999996</v>
      </c>
      <c r="JQ346" s="6">
        <v>51.512822300000003</v>
      </c>
      <c r="JR346" s="6">
        <v>70.595220420000004</v>
      </c>
      <c r="JS346" s="7">
        <v>76.904659289999998</v>
      </c>
      <c r="JT346" s="7">
        <v>37.528604119999997</v>
      </c>
      <c r="JU346" s="7">
        <v>62.99480397</v>
      </c>
      <c r="JV346" s="7">
        <v>58.674323999999999</v>
      </c>
      <c r="JW346" s="6">
        <v>33.124105270000001</v>
      </c>
      <c r="JX346" s="7">
        <v>41.769131950000002</v>
      </c>
      <c r="JY346" s="6">
        <v>102.6743192</v>
      </c>
      <c r="JZ346" s="7">
        <v>47.120510359999997</v>
      </c>
      <c r="KA346" s="6">
        <v>83.568565950000007</v>
      </c>
      <c r="KB346" s="7">
        <v>84.972842490000005</v>
      </c>
      <c r="KC346" s="7">
        <v>16.35434412</v>
      </c>
      <c r="KD346" s="6">
        <v>65.841863970000006</v>
      </c>
      <c r="KE346" s="6">
        <v>57.154554760000003</v>
      </c>
      <c r="KF346" s="6">
        <v>58.273531669999997</v>
      </c>
      <c r="KG346" s="7">
        <v>65.562038119999997</v>
      </c>
      <c r="KH346" s="6">
        <v>1.035971223</v>
      </c>
      <c r="KI346" s="6">
        <v>61.966439100000002</v>
      </c>
      <c r="KJ346" s="6">
        <v>64.410629119999996</v>
      </c>
      <c r="KK346" s="6">
        <v>44.936135980000003</v>
      </c>
      <c r="KM346" s="178">
        <v>0.70931986570207339</v>
      </c>
      <c r="KN346" s="178">
        <v>0.71971201914051075</v>
      </c>
      <c r="KO346" s="178">
        <v>1.2465416422231894</v>
      </c>
    </row>
    <row r="347" spans="1:301" ht="87.75" customHeight="1">
      <c r="A347" s="164" t="s">
        <v>1862</v>
      </c>
      <c r="B347" s="84" t="str">
        <f>"Chemistry 746"</f>
        <v>Chemistry 746</v>
      </c>
      <c r="C347" s="158" t="s">
        <v>1938</v>
      </c>
      <c r="D347" s="13" t="s">
        <v>177</v>
      </c>
      <c r="E347" s="163"/>
      <c r="F347" s="13"/>
      <c r="G347" s="2" t="s">
        <v>178</v>
      </c>
      <c r="H347" s="13" t="s">
        <v>1034</v>
      </c>
      <c r="I347" s="83" t="str">
        <f>"Chemistry 346"</f>
        <v>Chemistry 346</v>
      </c>
      <c r="J347" s="13">
        <v>347</v>
      </c>
      <c r="K347" s="4" t="s">
        <v>147</v>
      </c>
      <c r="L347" s="53">
        <v>1.0154151234103186</v>
      </c>
      <c r="M347" s="114"/>
      <c r="N347" s="5">
        <v>97</v>
      </c>
      <c r="O347" s="6">
        <v>93</v>
      </c>
      <c r="P347" s="6">
        <v>1240</v>
      </c>
      <c r="Q347" s="6"/>
      <c r="S347" s="7">
        <v>1693</v>
      </c>
      <c r="T347" s="6"/>
      <c r="U347" s="6">
        <v>343.7</v>
      </c>
      <c r="V347" s="6">
        <v>325.10000000000002</v>
      </c>
      <c r="W347" s="6">
        <v>89.550000000000011</v>
      </c>
      <c r="X347" s="6">
        <v>364.7</v>
      </c>
      <c r="Y347" s="6">
        <v>333.09999999999997</v>
      </c>
      <c r="Z347" s="6">
        <v>200.4</v>
      </c>
      <c r="AA347" s="116" t="s">
        <v>69</v>
      </c>
      <c r="AB347" s="115" t="s">
        <v>68</v>
      </c>
      <c r="AC347" s="115" t="s">
        <v>68</v>
      </c>
      <c r="AD347" s="116" t="s">
        <v>69</v>
      </c>
      <c r="AE347" s="115" t="s">
        <v>68</v>
      </c>
      <c r="AF347" s="116" t="s">
        <v>69</v>
      </c>
      <c r="AG347" s="10"/>
      <c r="AH347" s="10"/>
      <c r="AI347" s="10"/>
      <c r="AJ347" s="10"/>
      <c r="AK347" s="75">
        <v>1.05</v>
      </c>
      <c r="AL347" s="117" t="s">
        <v>907</v>
      </c>
      <c r="AM347" s="89" t="s">
        <v>177</v>
      </c>
      <c r="AN347" s="118">
        <v>3.8633295253920452E-2</v>
      </c>
      <c r="AO347" s="118">
        <v>4.6066753154853167E-2</v>
      </c>
      <c r="AP347" s="118">
        <v>0.84740107763396255</v>
      </c>
      <c r="AQ347" s="118"/>
      <c r="AR347" s="80" t="s">
        <v>148</v>
      </c>
      <c r="AS347" s="7">
        <v>108.91655224651274</v>
      </c>
      <c r="AT347" s="119"/>
      <c r="AU347" s="89" t="s">
        <v>177</v>
      </c>
      <c r="AV347" s="7">
        <v>15.602923499999999</v>
      </c>
      <c r="AW347" s="7">
        <v>9.1170000000000009</v>
      </c>
      <c r="AX347" s="7">
        <v>-3.1389999999999998</v>
      </c>
      <c r="AY347" s="7"/>
      <c r="AZ347" s="7">
        <v>60.603175476864834</v>
      </c>
      <c r="BA347" s="7">
        <v>11.733980101954877</v>
      </c>
      <c r="BB347" s="187"/>
      <c r="BC347" s="7">
        <v>9.1684475524475566</v>
      </c>
      <c r="BD347" s="7">
        <v>31.976503164029968</v>
      </c>
      <c r="BE347" s="7">
        <v>3.3759675712347392</v>
      </c>
      <c r="BF347" s="7">
        <v>4.2257582278480976</v>
      </c>
      <c r="BG347" s="7">
        <v>0.49950129870129922</v>
      </c>
      <c r="BH347" s="7">
        <v>5.8167774342206542</v>
      </c>
      <c r="BI347" s="7">
        <v>-8.1632219555196812</v>
      </c>
      <c r="BJ347" s="77"/>
      <c r="BK347" s="7">
        <v>-18.98944131</v>
      </c>
      <c r="BL347" s="7"/>
      <c r="BM347" s="7">
        <v>65.240096409369016</v>
      </c>
      <c r="BN347" s="77"/>
      <c r="BO347" s="7">
        <v>9.1610000000000014</v>
      </c>
      <c r="BP347" s="7">
        <v>14.488</v>
      </c>
      <c r="BQ347" s="7"/>
      <c r="BR347" s="7"/>
      <c r="BS347" s="7">
        <v>63.752690391249224</v>
      </c>
      <c r="BT347" s="7">
        <v>76.251245333633122</v>
      </c>
      <c r="BU347" s="75"/>
      <c r="BV347" s="7">
        <v>16.196268073466204</v>
      </c>
      <c r="BW347" s="7" t="s">
        <v>195</v>
      </c>
      <c r="BX347" s="6">
        <v>-8.5819431668306976</v>
      </c>
      <c r="BY347" s="6"/>
      <c r="BZ347" s="6">
        <v>8.9070095958017994</v>
      </c>
      <c r="CA347" s="6"/>
      <c r="CB347" s="4"/>
      <c r="CC347" s="89" t="s">
        <v>177</v>
      </c>
      <c r="CD347" s="4">
        <v>-1.0512104296744198</v>
      </c>
      <c r="CE347" s="4">
        <v>28.017303846779701</v>
      </c>
      <c r="CF347" s="4"/>
      <c r="CG347" s="89" t="s">
        <v>177</v>
      </c>
      <c r="CH347" s="6">
        <v>-57.7</v>
      </c>
      <c r="CI347" s="53"/>
      <c r="CJ347" s="6">
        <v>3826.88</v>
      </c>
      <c r="CK347" s="6">
        <v>4283.83</v>
      </c>
      <c r="CL347" s="8">
        <v>18</v>
      </c>
      <c r="CM347" s="6">
        <v>32000</v>
      </c>
      <c r="CN347" s="9">
        <v>-43</v>
      </c>
      <c r="CO347" s="6">
        <v>32000</v>
      </c>
      <c r="CP347" s="5">
        <v>121</v>
      </c>
      <c r="CQ347" s="4">
        <v>30</v>
      </c>
      <c r="CR347" s="78">
        <v>13</v>
      </c>
      <c r="CS347" s="78">
        <v>16.13</v>
      </c>
      <c r="CT347" s="78">
        <v>14.56</v>
      </c>
      <c r="CU347" s="78">
        <v>17.07</v>
      </c>
      <c r="CV347" s="6">
        <v>155.41472778146789</v>
      </c>
      <c r="CW347" s="78"/>
      <c r="CX347" s="10">
        <v>30</v>
      </c>
      <c r="CY347" s="6">
        <v>90.528080643655613</v>
      </c>
      <c r="CZ347" s="2"/>
      <c r="DA347" s="11"/>
      <c r="DB347" s="11"/>
      <c r="DC347" s="11"/>
      <c r="DD347" s="120" t="s">
        <v>72</v>
      </c>
      <c r="DE347" s="120" t="s">
        <v>72</v>
      </c>
      <c r="DF347" s="89" t="s">
        <v>177</v>
      </c>
      <c r="DG347" s="12">
        <v>-7</v>
      </c>
      <c r="DH347" s="9"/>
      <c r="DI347" s="98">
        <v>0</v>
      </c>
      <c r="DJ347" s="102"/>
      <c r="DK347" s="1"/>
      <c r="DL347" s="103"/>
      <c r="DM347" s="46" t="s">
        <v>101</v>
      </c>
      <c r="DN347" s="10">
        <v>0</v>
      </c>
      <c r="DO347" s="10">
        <v>0</v>
      </c>
      <c r="DP347" s="11"/>
      <c r="DQ347" s="109"/>
      <c r="DR347" s="12"/>
      <c r="DS347" s="79">
        <v>0</v>
      </c>
      <c r="DT347" s="2"/>
      <c r="DU347" s="8">
        <v>17.363</v>
      </c>
      <c r="DV347" s="12"/>
      <c r="DW347" s="13">
        <v>100</v>
      </c>
      <c r="DX347" s="89" t="s">
        <v>177</v>
      </c>
      <c r="DY347" s="12">
        <v>36</v>
      </c>
      <c r="DZ347" s="89" t="s">
        <v>177</v>
      </c>
      <c r="EA347" s="7">
        <v>3.8867954012514501</v>
      </c>
      <c r="EB347" s="75">
        <v>-4.5199999999999997E-2</v>
      </c>
      <c r="EC347" s="75">
        <v>3.1199999999999999E-2</v>
      </c>
      <c r="ED347" s="75">
        <v>0.12820000000000001</v>
      </c>
      <c r="EE347" s="90">
        <v>0</v>
      </c>
      <c r="EF347" s="90">
        <v>0</v>
      </c>
      <c r="EG347" s="90">
        <v>0</v>
      </c>
      <c r="EH347" s="90">
        <v>0</v>
      </c>
      <c r="EI347" s="75"/>
      <c r="EJ347" s="89" t="s">
        <v>177</v>
      </c>
      <c r="EK347" s="91" t="s">
        <v>74</v>
      </c>
      <c r="EL347" s="91" t="s">
        <v>74</v>
      </c>
      <c r="EM347" s="91" t="s">
        <v>74</v>
      </c>
      <c r="EN347" s="91" t="s">
        <v>74</v>
      </c>
      <c r="EO347" s="91" t="s">
        <v>74</v>
      </c>
      <c r="EP347" s="91" t="s">
        <v>74</v>
      </c>
      <c r="EQ347" s="91" t="s">
        <v>74</v>
      </c>
      <c r="ER347" s="91" t="s">
        <v>74</v>
      </c>
      <c r="ES347" s="92" t="s">
        <v>74</v>
      </c>
      <c r="ET347" s="89" t="s">
        <v>177</v>
      </c>
      <c r="EU347" s="7">
        <v>4.9400000000000004</v>
      </c>
      <c r="EV347" s="7">
        <v>15.2</v>
      </c>
      <c r="EW347" s="10"/>
      <c r="EX347" s="10"/>
      <c r="EY347" s="10"/>
      <c r="EZ347" s="10"/>
      <c r="FA347" s="75">
        <v>0.96976998630318523</v>
      </c>
      <c r="FB347" s="75">
        <v>0.92049401093829231</v>
      </c>
      <c r="FC347" s="75">
        <v>0.927539785275175</v>
      </c>
      <c r="FD347" s="89" t="s">
        <v>177</v>
      </c>
      <c r="FE347" s="13"/>
      <c r="FF347" s="6">
        <v>0</v>
      </c>
      <c r="FG347" s="10" t="s">
        <v>75</v>
      </c>
      <c r="FH347" s="6">
        <v>32000</v>
      </c>
      <c r="FI347" s="10"/>
      <c r="FJ347" s="9"/>
      <c r="FK347" s="6">
        <v>86.513641636448341</v>
      </c>
      <c r="FL347" s="6">
        <v>72.168616382643023</v>
      </c>
      <c r="FM347" s="6">
        <v>17.411764705882415</v>
      </c>
      <c r="FN347" s="6">
        <v>0.99293684102772506</v>
      </c>
      <c r="FO347" s="6">
        <v>77.806122448979579</v>
      </c>
      <c r="FP347" s="6">
        <v>102.29422418997787</v>
      </c>
      <c r="FQ347" s="127">
        <v>0.6900311526479751</v>
      </c>
      <c r="FR347" s="122"/>
      <c r="FS347" s="121">
        <v>0.63649935085379528</v>
      </c>
      <c r="FT347" s="89" t="s">
        <v>177</v>
      </c>
      <c r="FU347" s="7">
        <v>96.531534463679435</v>
      </c>
      <c r="FV347" s="7">
        <v>93.605499616050736</v>
      </c>
      <c r="FW347" s="7">
        <v>89.73585109034687</v>
      </c>
      <c r="FX347" s="7">
        <v>84.145595087103388</v>
      </c>
      <c r="FY347" s="7">
        <v>46.141748167075136</v>
      </c>
      <c r="FZ347" s="7">
        <v>82.934449861148394</v>
      </c>
      <c r="GA347" s="7">
        <v>98.588738829925688</v>
      </c>
      <c r="GB347" s="7">
        <v>115.49176392486471</v>
      </c>
      <c r="GC347" s="89" t="s">
        <v>177</v>
      </c>
      <c r="GD347" s="134"/>
      <c r="GE347" s="134"/>
      <c r="GF347" s="134"/>
      <c r="GG347" s="134"/>
      <c r="GH347" s="134"/>
      <c r="GI347" s="134"/>
      <c r="GJ347" s="134"/>
      <c r="GK347" s="89" t="s">
        <v>177</v>
      </c>
      <c r="GL347" s="75">
        <v>1.0393425125498901E-2</v>
      </c>
      <c r="GM347" s="129">
        <v>-0.188701404315366</v>
      </c>
      <c r="GN347" s="130">
        <v>8.0042707673536398E-2</v>
      </c>
      <c r="GO347" s="129">
        <v>0.63564300023813403</v>
      </c>
      <c r="GP347" s="131">
        <v>1.0599480156731201E-2</v>
      </c>
      <c r="GQ347" s="129">
        <v>-0.215155941118821</v>
      </c>
      <c r="GR347" s="130">
        <v>8.3531111595476895E-2</v>
      </c>
      <c r="GS347" s="131">
        <v>-9.0417420531165402E-2</v>
      </c>
      <c r="GT347" s="75">
        <v>1.0393425125498901E-2</v>
      </c>
      <c r="GU347" s="129">
        <v>-0.188701404315366</v>
      </c>
      <c r="GV347" s="130">
        <v>8.0042707673536398E-2</v>
      </c>
      <c r="GW347" s="129">
        <v>0.63564300023813403</v>
      </c>
      <c r="GX347" s="131">
        <v>1.0599480156731201E-2</v>
      </c>
      <c r="GY347" s="129">
        <v>-0.215155941118821</v>
      </c>
      <c r="GZ347" s="130">
        <v>8.3531111595476895E-2</v>
      </c>
      <c r="HA347" s="131">
        <v>-9.0417420531165402E-2</v>
      </c>
      <c r="HB347" s="89" t="s">
        <v>177</v>
      </c>
      <c r="HC347" s="106"/>
      <c r="HD347" s="106"/>
      <c r="HE347" s="106"/>
      <c r="HF347" s="106"/>
      <c r="HG347" s="106"/>
      <c r="HH347" s="106"/>
      <c r="HI347" s="106"/>
      <c r="HJ347" s="106"/>
      <c r="HK347" s="106"/>
      <c r="HL347" s="106"/>
      <c r="HM347" s="106"/>
      <c r="HN347" s="106"/>
      <c r="HO347" s="106"/>
      <c r="HP347" s="106"/>
      <c r="HQ347" s="106"/>
      <c r="HR347" s="106"/>
      <c r="HS347" s="106"/>
      <c r="HT347" s="106"/>
      <c r="HU347" s="106"/>
      <c r="HV347" s="106"/>
      <c r="HW347" s="106"/>
      <c r="HX347" s="106"/>
      <c r="HY347" s="106"/>
      <c r="HZ347" s="106"/>
      <c r="IA347" s="89" t="s">
        <v>177</v>
      </c>
      <c r="IB347" s="42">
        <v>0.55213881344169902</v>
      </c>
      <c r="IC347" s="133">
        <v>0.116878627619596</v>
      </c>
      <c r="ID347" s="13" t="s">
        <v>177</v>
      </c>
      <c r="IE347" s="6">
        <v>108.5023537</v>
      </c>
      <c r="IF347" s="6">
        <v>94.571293229999995</v>
      </c>
      <c r="IG347" s="6">
        <v>87.301644420000002</v>
      </c>
      <c r="IH347" s="6">
        <v>94.087954109999998</v>
      </c>
      <c r="II347" s="6">
        <v>107.9398989</v>
      </c>
      <c r="IJ347" s="6">
        <v>102.07384930000001</v>
      </c>
      <c r="IK347" s="6">
        <v>113.9790902</v>
      </c>
      <c r="IL347" s="7"/>
      <c r="IM347" s="6">
        <v>97.606271289999995</v>
      </c>
      <c r="IN347" s="6">
        <v>101.0587694</v>
      </c>
      <c r="IO347" s="6">
        <v>85.018599929999993</v>
      </c>
      <c r="IP347" s="7">
        <v>100.9417021</v>
      </c>
      <c r="IQ347" s="7">
        <v>107.3517951</v>
      </c>
      <c r="IR347" s="7">
        <v>101.0078834</v>
      </c>
      <c r="IS347" s="6">
        <v>101.521028</v>
      </c>
      <c r="IT347" s="7">
        <v>87.371086730000002</v>
      </c>
      <c r="IU347" s="6">
        <v>104.4487687</v>
      </c>
      <c r="IV347" s="7">
        <v>111.91823770000001</v>
      </c>
      <c r="IW347" s="7">
        <v>99.250237870000007</v>
      </c>
      <c r="IX347" s="7">
        <v>86.467212279999998</v>
      </c>
      <c r="IY347" s="6">
        <v>105.8276075</v>
      </c>
      <c r="IZ347" s="6">
        <v>89.378163709999995</v>
      </c>
      <c r="JA347" s="6">
        <v>102.696034</v>
      </c>
      <c r="JB347" s="6">
        <v>83.146404590000003</v>
      </c>
      <c r="JC347" s="6">
        <v>96.885134629999996</v>
      </c>
      <c r="JD347" s="7">
        <v>97.949280419999994</v>
      </c>
      <c r="JE347" s="7">
        <v>97.650387499999994</v>
      </c>
      <c r="JF347" s="7">
        <v>108.9230769</v>
      </c>
      <c r="JG347" s="7">
        <v>113.19682</v>
      </c>
      <c r="JH347" s="6">
        <v>118.87248769999999</v>
      </c>
      <c r="JI347" s="7">
        <v>101.041338</v>
      </c>
      <c r="JJ347" s="6">
        <v>103.0804351</v>
      </c>
      <c r="JK347" s="7">
        <v>101.08560540000001</v>
      </c>
      <c r="JL347" s="6">
        <v>98.159191079999999</v>
      </c>
      <c r="JM347" s="7">
        <v>99.342064039999997</v>
      </c>
      <c r="JN347" s="6">
        <v>102.5734777</v>
      </c>
      <c r="JO347" s="7">
        <v>108.2478244</v>
      </c>
      <c r="JP347" s="7"/>
      <c r="JQ347" s="6">
        <v>103.5743973</v>
      </c>
      <c r="JR347" s="6">
        <v>98.99448099</v>
      </c>
      <c r="JS347" s="7">
        <v>93.520058349999999</v>
      </c>
      <c r="JT347" s="7">
        <v>81.947952770000001</v>
      </c>
      <c r="JU347" s="7">
        <v>101.67483919999999</v>
      </c>
      <c r="JV347" s="7">
        <v>105.8328377</v>
      </c>
      <c r="JW347" s="6">
        <v>111.4054639</v>
      </c>
      <c r="JX347" s="7">
        <v>97.256630439999995</v>
      </c>
      <c r="JY347" s="6">
        <v>102.2120003</v>
      </c>
      <c r="JZ347" s="7">
        <v>103.743786</v>
      </c>
      <c r="KA347" s="6">
        <v>110.5926156</v>
      </c>
      <c r="KB347" s="7">
        <v>123.74169689999999</v>
      </c>
      <c r="KC347" s="7">
        <v>90.911443169999998</v>
      </c>
      <c r="KD347" s="6">
        <v>109.45147369999999</v>
      </c>
      <c r="KE347" s="6">
        <v>98.082409929999997</v>
      </c>
      <c r="KF347" s="6">
        <v>92.905507400000005</v>
      </c>
      <c r="KG347" s="7">
        <v>94.67983169</v>
      </c>
      <c r="KH347" s="6">
        <v>113.1162083</v>
      </c>
      <c r="KI347" s="6">
        <v>97.934544979999998</v>
      </c>
      <c r="KJ347" s="6">
        <v>116.891724</v>
      </c>
      <c r="KK347" s="6">
        <v>89.109983080000006</v>
      </c>
      <c r="KM347" s="178">
        <v>0.68773913593146341</v>
      </c>
      <c r="KN347" s="178">
        <v>0.64461844223740117</v>
      </c>
      <c r="KO347" s="178">
        <v>2.4597669133426603</v>
      </c>
    </row>
    <row r="348" spans="1:301" ht="87.75" customHeight="1">
      <c r="A348" s="164" t="s">
        <v>1863</v>
      </c>
      <c r="B348" s="84" t="str">
        <f>"Chemistry 747"</f>
        <v>Chemistry 747</v>
      </c>
      <c r="C348" s="158" t="s">
        <v>1938</v>
      </c>
      <c r="D348" s="13" t="s">
        <v>527</v>
      </c>
      <c r="E348" s="163"/>
      <c r="F348" s="13"/>
      <c r="G348" s="2" t="s">
        <v>528</v>
      </c>
      <c r="H348" s="13" t="s">
        <v>1199</v>
      </c>
      <c r="I348" s="83" t="str">
        <f>"Chemistry 347"</f>
        <v>Chemistry 347</v>
      </c>
      <c r="J348" s="13">
        <v>348</v>
      </c>
      <c r="K348" s="4"/>
      <c r="L348" s="53">
        <v>0.81941796698397218</v>
      </c>
      <c r="M348" s="189" t="s">
        <v>225</v>
      </c>
      <c r="N348" s="5">
        <v>75</v>
      </c>
      <c r="O348" s="6">
        <v>95</v>
      </c>
      <c r="P348" s="6">
        <v>180</v>
      </c>
      <c r="Q348" s="6">
        <v>400</v>
      </c>
      <c r="S348" s="7">
        <v>366.5</v>
      </c>
      <c r="T348" s="6"/>
      <c r="U348" s="6">
        <v>76.14</v>
      </c>
      <c r="V348" s="6">
        <v>180.5</v>
      </c>
      <c r="W348" s="6">
        <v>142.6</v>
      </c>
      <c r="X348" s="6">
        <v>327.3</v>
      </c>
      <c r="Y348" s="6">
        <v>289.7</v>
      </c>
      <c r="Z348" s="6">
        <v>192.29999999999998</v>
      </c>
      <c r="AA348" s="115" t="s">
        <v>68</v>
      </c>
      <c r="AB348" s="116" t="s">
        <v>80</v>
      </c>
      <c r="AC348" s="115" t="s">
        <v>68</v>
      </c>
      <c r="AD348" s="116" t="s">
        <v>69</v>
      </c>
      <c r="AE348" s="115" t="s">
        <v>68</v>
      </c>
      <c r="AF348" s="116" t="s">
        <v>69</v>
      </c>
      <c r="AG348" s="10">
        <v>783</v>
      </c>
      <c r="AH348" s="10">
        <v>710</v>
      </c>
      <c r="AI348" s="10" t="s">
        <v>2141</v>
      </c>
      <c r="AJ348" s="10" t="s">
        <v>2141</v>
      </c>
      <c r="AK348" s="75">
        <v>0.80800000000000005</v>
      </c>
      <c r="AL348" s="117" t="s">
        <v>907</v>
      </c>
      <c r="AM348" s="89" t="s">
        <v>527</v>
      </c>
      <c r="AN348" s="118">
        <v>-2.0111828702700361E-2</v>
      </c>
      <c r="AO348" s="118">
        <v>-2.3489932885906041E-2</v>
      </c>
      <c r="AP348" s="118">
        <v>0.30895029025870147</v>
      </c>
      <c r="AQ348" s="118">
        <v>0.24877034002987472</v>
      </c>
      <c r="AR348" s="80" t="s">
        <v>70</v>
      </c>
      <c r="AS348" s="7">
        <v>88.963036621818105</v>
      </c>
      <c r="AT348" s="119"/>
      <c r="AU348" s="89" t="s">
        <v>527</v>
      </c>
      <c r="AV348" s="7">
        <v>19.0193926</v>
      </c>
      <c r="AW348" s="7">
        <v>9.0549999999999997</v>
      </c>
      <c r="AX348" s="7">
        <v>7.8090000000000002</v>
      </c>
      <c r="AY348" s="7"/>
      <c r="AZ348" s="7">
        <v>70.326335503873622</v>
      </c>
      <c r="BA348" s="7">
        <v>27.727941316534352</v>
      </c>
      <c r="BB348" s="187"/>
      <c r="BC348" s="7">
        <v>55.138099447513824</v>
      </c>
      <c r="BD348" s="7">
        <v>26.57005845410627</v>
      </c>
      <c r="BE348" s="7">
        <v>11.221144413012729</v>
      </c>
      <c r="BF348" s="7">
        <v>4.2921273556230988</v>
      </c>
      <c r="BG348" s="7">
        <v>-6.2937054945054971</v>
      </c>
      <c r="BH348" s="7">
        <v>16.203456895428317</v>
      </c>
      <c r="BI348" s="7">
        <v>2.9935000106208989</v>
      </c>
      <c r="BJ348" s="77"/>
      <c r="BK348" s="7">
        <v>-24.69578529</v>
      </c>
      <c r="BL348" s="7"/>
      <c r="BM348" s="7">
        <v>40.831716107568617</v>
      </c>
      <c r="BN348" s="77"/>
      <c r="BO348" s="7">
        <v>7.2358000000000118</v>
      </c>
      <c r="BP348" s="7">
        <v>7.0344000000000051</v>
      </c>
      <c r="BQ348" s="7"/>
      <c r="BR348" s="7"/>
      <c r="BS348" s="7">
        <v>7.1869451255601291</v>
      </c>
      <c r="BT348" s="7">
        <v>41.706628509552168</v>
      </c>
      <c r="BU348" s="75"/>
      <c r="BV348" s="7">
        <v>19.553363251869587</v>
      </c>
      <c r="BW348" s="7" t="s">
        <v>195</v>
      </c>
      <c r="BX348" s="6">
        <v>-13.25189015849957</v>
      </c>
      <c r="BY348" s="6"/>
      <c r="BZ348" s="6">
        <v>9.9676377454811629</v>
      </c>
      <c r="CA348" s="6"/>
      <c r="CB348" s="4" t="s">
        <v>978</v>
      </c>
      <c r="CC348" s="89" t="s">
        <v>527</v>
      </c>
      <c r="CD348" s="4">
        <v>-18.540826324813558</v>
      </c>
      <c r="CE348" s="4">
        <v>2.2203286219501877</v>
      </c>
      <c r="CF348" s="4"/>
      <c r="CG348" s="89" t="s">
        <v>527</v>
      </c>
      <c r="CH348" s="6">
        <v>-67.5</v>
      </c>
      <c r="CI348" s="53"/>
      <c r="CJ348" s="6">
        <v>1062.1300000000001</v>
      </c>
      <c r="CK348" s="6">
        <v>4056.99</v>
      </c>
      <c r="CL348" s="8">
        <v>100</v>
      </c>
      <c r="CM348" s="6">
        <v>32000</v>
      </c>
      <c r="CN348" s="9">
        <v>60</v>
      </c>
      <c r="CO348" s="6">
        <v>1120.53</v>
      </c>
      <c r="CP348" s="5">
        <v>14</v>
      </c>
      <c r="CQ348" s="4">
        <v>30</v>
      </c>
      <c r="CR348" s="188" t="s">
        <v>128</v>
      </c>
      <c r="CS348" s="78">
        <v>17.27</v>
      </c>
      <c r="CT348" s="188" t="s">
        <v>128</v>
      </c>
      <c r="CU348" s="78">
        <v>13.07</v>
      </c>
      <c r="CV348" s="6">
        <v>111.78128271460736</v>
      </c>
      <c r="CW348" s="78"/>
      <c r="CX348" s="10">
        <v>30</v>
      </c>
      <c r="CY348" s="6">
        <v>105.14481608147079</v>
      </c>
      <c r="CZ348" s="2"/>
      <c r="DA348" s="11"/>
      <c r="DB348" s="11"/>
      <c r="DC348" s="11"/>
      <c r="DD348" s="120" t="s">
        <v>72</v>
      </c>
      <c r="DE348" s="120" t="s">
        <v>89</v>
      </c>
      <c r="DF348" s="89" t="s">
        <v>527</v>
      </c>
      <c r="DG348" s="12">
        <v>35</v>
      </c>
      <c r="DH348" s="9"/>
      <c r="DI348" s="98">
        <v>0</v>
      </c>
      <c r="DJ348" s="100"/>
      <c r="DK348" s="1"/>
      <c r="DL348" s="101"/>
      <c r="DM348" s="46" t="s">
        <v>101</v>
      </c>
      <c r="DN348" s="10">
        <v>0</v>
      </c>
      <c r="DO348" s="10">
        <v>0</v>
      </c>
      <c r="DP348" s="11"/>
      <c r="DQ348" s="109"/>
      <c r="DR348" s="12"/>
      <c r="DS348" s="79">
        <v>0</v>
      </c>
      <c r="DT348" s="2"/>
      <c r="DU348" s="8">
        <v>-77.950999999999993</v>
      </c>
      <c r="DV348" s="12"/>
      <c r="DW348" s="13">
        <v>66.66</v>
      </c>
      <c r="DX348" s="89" t="s">
        <v>527</v>
      </c>
      <c r="DY348" s="12">
        <v>2</v>
      </c>
      <c r="DZ348" s="89" t="s">
        <v>527</v>
      </c>
      <c r="EA348" s="7">
        <v>24.345760271765339</v>
      </c>
      <c r="EB348" s="75">
        <v>-6.1999999999999998E-3</v>
      </c>
      <c r="EC348" s="75">
        <v>-2.92E-2</v>
      </c>
      <c r="ED348" s="75">
        <v>-2.1499999999999998E-2</v>
      </c>
      <c r="EE348" s="90">
        <v>0</v>
      </c>
      <c r="EF348" s="90">
        <v>0</v>
      </c>
      <c r="EG348" s="90">
        <v>0</v>
      </c>
      <c r="EH348" s="90">
        <v>0</v>
      </c>
      <c r="EI348" s="75" t="s">
        <v>82</v>
      </c>
      <c r="EJ348" s="89" t="s">
        <v>527</v>
      </c>
      <c r="EK348" s="91" t="s">
        <v>74</v>
      </c>
      <c r="EL348" s="91" t="s">
        <v>74</v>
      </c>
      <c r="EM348" s="91" t="s">
        <v>74</v>
      </c>
      <c r="EN348" s="91" t="s">
        <v>74</v>
      </c>
      <c r="EO348" s="91" t="s">
        <v>74</v>
      </c>
      <c r="EP348" s="91" t="s">
        <v>74</v>
      </c>
      <c r="EQ348" s="91" t="s">
        <v>74</v>
      </c>
      <c r="ER348" s="91" t="s">
        <v>74</v>
      </c>
      <c r="ES348" s="92" t="s">
        <v>74</v>
      </c>
      <c r="ET348" s="89" t="s">
        <v>527</v>
      </c>
      <c r="EU348" s="7">
        <v>16.2</v>
      </c>
      <c r="EV348" s="7">
        <v>20.9</v>
      </c>
      <c r="EW348" s="10"/>
      <c r="EX348" s="10"/>
      <c r="EY348" s="10"/>
      <c r="EZ348" s="10"/>
      <c r="FA348" s="75">
        <v>0.93087453613648952</v>
      </c>
      <c r="FB348" s="75">
        <v>0.87037930490670501</v>
      </c>
      <c r="FC348" s="75">
        <v>0.98485551829990448</v>
      </c>
      <c r="FD348" s="89" t="s">
        <v>527</v>
      </c>
      <c r="FE348" s="15" t="s">
        <v>113</v>
      </c>
      <c r="FF348" s="6">
        <v>6.67</v>
      </c>
      <c r="FG348" s="10"/>
      <c r="FH348" s="6">
        <v>32000</v>
      </c>
      <c r="FI348" s="10"/>
      <c r="FJ348" s="9"/>
      <c r="FK348" s="6">
        <v>16.963342190850426</v>
      </c>
      <c r="FL348" s="6">
        <v>27.926411905877679</v>
      </c>
      <c r="FM348" s="6">
        <v>29.987212276214837</v>
      </c>
      <c r="FN348" s="6">
        <v>-13.96568160152527</v>
      </c>
      <c r="FO348" s="6">
        <v>16.210295728367985</v>
      </c>
      <c r="FP348" s="6">
        <v>-37.356213464076937</v>
      </c>
      <c r="FQ348" s="127"/>
      <c r="FR348" s="122"/>
      <c r="FS348" s="121">
        <v>1.0254696449026346</v>
      </c>
      <c r="FT348" s="89" t="s">
        <v>527</v>
      </c>
      <c r="FU348" s="7">
        <v>14.825027737521735</v>
      </c>
      <c r="FV348" s="7">
        <v>-75.885227810184432</v>
      </c>
      <c r="FW348" s="7">
        <v>-42.596094331158476</v>
      </c>
      <c r="FX348" s="7">
        <v>-50.08378769424435</v>
      </c>
      <c r="FY348" s="7">
        <v>36.734008242250496</v>
      </c>
      <c r="FZ348" s="7">
        <v>37.562841323888662</v>
      </c>
      <c r="GA348" s="7">
        <v>-192.69773430037412</v>
      </c>
      <c r="GB348" s="7">
        <v>-66.24522744627474</v>
      </c>
      <c r="GC348" s="89" t="s">
        <v>527</v>
      </c>
      <c r="GD348" s="92" t="s">
        <v>74</v>
      </c>
      <c r="GE348" s="92" t="s">
        <v>74</v>
      </c>
      <c r="GF348" s="123" t="s">
        <v>1403</v>
      </c>
      <c r="GG348" s="123" t="s">
        <v>1403</v>
      </c>
      <c r="GH348" s="124" t="s">
        <v>74</v>
      </c>
      <c r="GI348" s="125" t="s">
        <v>74</v>
      </c>
      <c r="GJ348" s="126" t="s">
        <v>81</v>
      </c>
      <c r="GK348" s="89" t="s">
        <v>527</v>
      </c>
      <c r="GL348" s="127"/>
      <c r="GM348" s="127"/>
      <c r="GN348" s="127"/>
      <c r="GO348" s="127"/>
      <c r="GP348" s="127"/>
      <c r="GQ348" s="127"/>
      <c r="GR348" s="127"/>
      <c r="GS348" s="127"/>
      <c r="GT348" s="127"/>
      <c r="GU348" s="127"/>
      <c r="GV348" s="127"/>
      <c r="GW348" s="127"/>
      <c r="GX348" s="127"/>
      <c r="GY348" s="127"/>
      <c r="GZ348" s="127"/>
      <c r="HA348" s="127"/>
      <c r="HB348" s="89" t="s">
        <v>527</v>
      </c>
      <c r="HC348" s="106"/>
      <c r="HD348" s="106"/>
      <c r="HE348" s="106"/>
      <c r="HF348" s="106"/>
      <c r="HG348" s="106"/>
      <c r="HH348" s="106"/>
      <c r="HI348" s="106"/>
      <c r="HJ348" s="106"/>
      <c r="HK348" s="106"/>
      <c r="HL348" s="106"/>
      <c r="HM348" s="106"/>
      <c r="HN348" s="106"/>
      <c r="HO348" s="106"/>
      <c r="HP348" s="106"/>
      <c r="HQ348" s="106"/>
      <c r="HR348" s="106"/>
      <c r="HS348" s="106"/>
      <c r="HT348" s="106"/>
      <c r="HU348" s="106"/>
      <c r="HV348" s="106"/>
      <c r="HW348" s="106"/>
      <c r="HX348" s="106"/>
      <c r="HY348" s="106"/>
      <c r="HZ348" s="106"/>
      <c r="IA348" s="89" t="s">
        <v>527</v>
      </c>
      <c r="IB348" s="128">
        <v>0.42696945790053897</v>
      </c>
      <c r="IC348" s="128">
        <v>0.54632327839894101</v>
      </c>
      <c r="ID348" s="13" t="s">
        <v>527</v>
      </c>
      <c r="IE348" s="6">
        <v>93.793024979999998</v>
      </c>
      <c r="IF348" s="6">
        <v>88.654142640000003</v>
      </c>
      <c r="IG348" s="6">
        <v>90.489790470000003</v>
      </c>
      <c r="IH348" s="6">
        <v>44.108547690000002</v>
      </c>
      <c r="II348" s="6">
        <v>75.77085228</v>
      </c>
      <c r="IJ348" s="6">
        <v>86.140016009999997</v>
      </c>
      <c r="IK348" s="6">
        <v>88.213518579999999</v>
      </c>
      <c r="IL348" s="7"/>
      <c r="IM348" s="6">
        <v>102.76362020000001</v>
      </c>
      <c r="IN348" s="6">
        <v>85.011747990000003</v>
      </c>
      <c r="IO348" s="6">
        <v>74.137483790000005</v>
      </c>
      <c r="IP348" s="7">
        <v>84.500899110000006</v>
      </c>
      <c r="IQ348" s="7">
        <v>93.580064710000002</v>
      </c>
      <c r="IR348" s="7">
        <v>91.449684849999997</v>
      </c>
      <c r="IS348" s="6">
        <v>56.026891740000003</v>
      </c>
      <c r="IT348" s="7">
        <v>87.971389340000002</v>
      </c>
      <c r="IU348" s="6">
        <v>76.272348500000007</v>
      </c>
      <c r="IV348" s="7">
        <v>68.480567429999994</v>
      </c>
      <c r="IW348" s="7">
        <v>87.719993400000007</v>
      </c>
      <c r="IX348" s="7">
        <v>79.358760169999996</v>
      </c>
      <c r="IY348" s="6">
        <v>93.598932640000001</v>
      </c>
      <c r="IZ348" s="6">
        <v>64.900493549999993</v>
      </c>
      <c r="JA348" s="6">
        <v>65.265519380000001</v>
      </c>
      <c r="JB348" s="6">
        <v>69.219460490000003</v>
      </c>
      <c r="JC348" s="6">
        <v>47.114859060000001</v>
      </c>
      <c r="JD348" s="7">
        <v>72.602427669999997</v>
      </c>
      <c r="JE348" s="7">
        <v>85.672094200000004</v>
      </c>
      <c r="JF348" s="7">
        <v>98.772802650000003</v>
      </c>
      <c r="JG348" s="7">
        <v>87.479606340000004</v>
      </c>
      <c r="JH348" s="6">
        <v>88.619649749999994</v>
      </c>
      <c r="JI348" s="7">
        <v>107.1980229</v>
      </c>
      <c r="JJ348" s="6">
        <v>86.625010320000001</v>
      </c>
      <c r="JK348" s="7">
        <v>100.361602</v>
      </c>
      <c r="JL348" s="6">
        <v>73.240829239999997</v>
      </c>
      <c r="JM348" s="7">
        <v>71.773631330000001</v>
      </c>
      <c r="JN348" s="6">
        <v>91.424120099999996</v>
      </c>
      <c r="JO348" s="7">
        <v>106.5352815</v>
      </c>
      <c r="JP348" s="7">
        <v>94.842767300000006</v>
      </c>
      <c r="JQ348" s="6">
        <v>77.266873189999998</v>
      </c>
      <c r="JR348" s="6">
        <v>83.364304759999996</v>
      </c>
      <c r="JS348" s="7">
        <v>86.952150700000004</v>
      </c>
      <c r="JT348" s="7">
        <v>75.391291629999998</v>
      </c>
      <c r="JU348" s="7">
        <v>81.548832110000006</v>
      </c>
      <c r="JV348" s="7"/>
      <c r="JW348" s="6">
        <v>93.431466450000002</v>
      </c>
      <c r="JX348" s="7">
        <v>88.009863350000003</v>
      </c>
      <c r="JY348" s="6">
        <v>101.3759958</v>
      </c>
      <c r="JZ348" s="7">
        <v>82.159150550000007</v>
      </c>
      <c r="KA348" s="6">
        <v>102.8231227</v>
      </c>
      <c r="KB348" s="7">
        <v>94.697974959999996</v>
      </c>
      <c r="KC348" s="7">
        <v>85.176160679999995</v>
      </c>
      <c r="KD348" s="6">
        <v>88.840039500000003</v>
      </c>
      <c r="KE348" s="6">
        <v>81.190460549999997</v>
      </c>
      <c r="KF348" s="6">
        <v>81.966405190000003</v>
      </c>
      <c r="KG348" s="7">
        <v>77.739671819999998</v>
      </c>
      <c r="KH348" s="6">
        <v>77.685102009999994</v>
      </c>
      <c r="KI348" s="6">
        <v>84.009563080000007</v>
      </c>
      <c r="KJ348" s="6">
        <v>91.443235110000003</v>
      </c>
      <c r="KK348" s="6">
        <v>73.303771519999998</v>
      </c>
      <c r="KM348" s="178">
        <v>1</v>
      </c>
      <c r="KN348" s="178">
        <v>0.87142794081864228</v>
      </c>
      <c r="KO348" s="178">
        <v>2.8038680120621664</v>
      </c>
    </row>
    <row r="349" spans="1:301" ht="87.75" customHeight="1">
      <c r="A349" s="164" t="s">
        <v>1864</v>
      </c>
      <c r="B349" s="84" t="str">
        <f>"Chemistry 748"</f>
        <v>Chemistry 748</v>
      </c>
      <c r="C349" s="158" t="s">
        <v>1938</v>
      </c>
      <c r="D349" s="13" t="s">
        <v>889</v>
      </c>
      <c r="E349" s="163"/>
      <c r="F349" s="13"/>
      <c r="G349" s="2" t="s">
        <v>92</v>
      </c>
      <c r="H349" s="13" t="s">
        <v>1393</v>
      </c>
      <c r="I349" s="83" t="str">
        <f>"Chemistry 348"</f>
        <v>Chemistry 348</v>
      </c>
      <c r="J349" s="13">
        <v>349</v>
      </c>
      <c r="K349" s="4"/>
      <c r="L349" s="53">
        <v>0.77628623571446376</v>
      </c>
      <c r="M349" s="114"/>
      <c r="N349" s="5">
        <v>58</v>
      </c>
      <c r="O349" s="6" t="s">
        <v>195</v>
      </c>
      <c r="P349" s="6">
        <v>939</v>
      </c>
      <c r="Q349" s="6"/>
      <c r="S349" s="7">
        <v>1215</v>
      </c>
      <c r="T349" s="6"/>
      <c r="U349" s="6"/>
      <c r="V349" s="6"/>
      <c r="W349" s="6"/>
      <c r="X349" s="6">
        <v>3110</v>
      </c>
      <c r="Y349" s="6"/>
      <c r="Z349" s="6"/>
      <c r="AA349" s="115" t="s">
        <v>68</v>
      </c>
      <c r="AB349" s="116" t="s">
        <v>80</v>
      </c>
      <c r="AC349" s="116" t="s">
        <v>69</v>
      </c>
      <c r="AD349" s="116" t="s">
        <v>69</v>
      </c>
      <c r="AE349" s="116" t="s">
        <v>69</v>
      </c>
      <c r="AF349" s="116" t="s">
        <v>69</v>
      </c>
      <c r="AG349" s="10"/>
      <c r="AH349" s="10"/>
      <c r="AI349" s="10"/>
      <c r="AJ349" s="10"/>
      <c r="AK349" s="75">
        <v>1.08</v>
      </c>
      <c r="AL349" s="117" t="s">
        <v>907</v>
      </c>
      <c r="AM349" s="89" t="s">
        <v>889</v>
      </c>
      <c r="AN349" s="118">
        <v>2.8974971440440339E-2</v>
      </c>
      <c r="AO349" s="118">
        <v>5.8497464323623068E-3</v>
      </c>
      <c r="AP349" s="118">
        <v>0.38550811879819791</v>
      </c>
      <c r="AQ349" s="118"/>
      <c r="AR349" s="80" t="s">
        <v>70</v>
      </c>
      <c r="AS349" s="7">
        <v>88.500222926905025</v>
      </c>
      <c r="AT349" s="119"/>
      <c r="AU349" s="89" t="s">
        <v>889</v>
      </c>
      <c r="AV349" s="7">
        <v>32.040984899999998</v>
      </c>
      <c r="AW349" s="7">
        <v>15.496</v>
      </c>
      <c r="AX349" s="7">
        <v>4.66</v>
      </c>
      <c r="AY349" s="7"/>
      <c r="AZ349" s="7">
        <v>8.0168776371307899</v>
      </c>
      <c r="BA349" s="7">
        <v>-9.2827004219409304</v>
      </c>
      <c r="BB349" s="187"/>
      <c r="BC349" s="7">
        <v>16.598517482517483</v>
      </c>
      <c r="BD349" s="7">
        <v>19.903230890924227</v>
      </c>
      <c r="BE349" s="7">
        <v>-15.755647082767965</v>
      </c>
      <c r="BF349" s="7">
        <v>2.0105683544303754</v>
      </c>
      <c r="BG349" s="7">
        <v>10.889111688311692</v>
      </c>
      <c r="BH349" s="7">
        <v>35.271317829457367</v>
      </c>
      <c r="BI349" s="7">
        <v>-9.6899224806201474</v>
      </c>
      <c r="BJ349" s="167"/>
      <c r="BK349" s="7">
        <v>-4.4558791910000002</v>
      </c>
      <c r="BL349" s="7"/>
      <c r="BM349" s="7">
        <v>0</v>
      </c>
      <c r="BN349" s="167"/>
      <c r="BO349" s="7">
        <v>16.1036</v>
      </c>
      <c r="BP349" s="7">
        <v>-3.8851999999999833</v>
      </c>
      <c r="BQ349" s="7"/>
      <c r="BR349" s="7"/>
      <c r="BS349" s="7">
        <v>0</v>
      </c>
      <c r="BT349" s="7">
        <v>58.849313227040753</v>
      </c>
      <c r="BU349" s="75"/>
      <c r="BV349" s="7">
        <v>-14.907525635538688</v>
      </c>
      <c r="BW349" s="7" t="s">
        <v>195</v>
      </c>
      <c r="BX349" s="6">
        <v>10.400369853633034</v>
      </c>
      <c r="BY349" s="6"/>
      <c r="BZ349" s="6">
        <v>42.413289268144808</v>
      </c>
      <c r="CA349" s="6"/>
      <c r="CB349" s="4"/>
      <c r="CC349" s="89" t="s">
        <v>889</v>
      </c>
      <c r="CD349" s="4">
        <v>-8.7507289298694104</v>
      </c>
      <c r="CE349" s="4">
        <v>16.091430887031414</v>
      </c>
      <c r="CF349" s="4"/>
      <c r="CG349" s="89" t="s">
        <v>889</v>
      </c>
      <c r="CH349" s="6">
        <v>-26</v>
      </c>
      <c r="CI349" s="53"/>
      <c r="CJ349" s="6">
        <v>11887.95</v>
      </c>
      <c r="CK349" s="6">
        <v>16000</v>
      </c>
      <c r="CL349" s="8">
        <v>-43</v>
      </c>
      <c r="CM349" s="6">
        <v>17280.96</v>
      </c>
      <c r="CN349" s="9">
        <v>-21</v>
      </c>
      <c r="CO349" s="6">
        <v>13525.18</v>
      </c>
      <c r="CP349" s="5">
        <v>9</v>
      </c>
      <c r="CQ349" s="4">
        <v>30</v>
      </c>
      <c r="CR349" s="78">
        <v>15.7</v>
      </c>
      <c r="CS349" s="78">
        <v>10</v>
      </c>
      <c r="CT349" s="78">
        <v>17.82</v>
      </c>
      <c r="CU349" s="78">
        <v>11.95</v>
      </c>
      <c r="CV349" s="6">
        <v>105.81759625237886</v>
      </c>
      <c r="CW349" s="78"/>
      <c r="CX349" s="10">
        <v>30</v>
      </c>
      <c r="CY349" s="6">
        <v>94.612329305562866</v>
      </c>
      <c r="CZ349" s="2"/>
      <c r="DA349" s="11" t="s">
        <v>81</v>
      </c>
      <c r="DB349" s="11"/>
      <c r="DC349" s="11"/>
      <c r="DD349" s="120" t="s">
        <v>89</v>
      </c>
      <c r="DE349" s="120" t="s">
        <v>72</v>
      </c>
      <c r="DF349" s="89" t="s">
        <v>889</v>
      </c>
      <c r="DG349" s="12">
        <v>25</v>
      </c>
      <c r="DH349" s="9"/>
      <c r="DI349" s="98">
        <v>25</v>
      </c>
      <c r="DJ349" s="102"/>
      <c r="DK349" s="1"/>
      <c r="DL349" s="103"/>
      <c r="DM349" s="46" t="s">
        <v>101</v>
      </c>
      <c r="DN349" s="10">
        <v>0</v>
      </c>
      <c r="DO349" s="10">
        <v>0</v>
      </c>
      <c r="DP349" s="11"/>
      <c r="DQ349" s="55"/>
      <c r="DR349" s="12"/>
      <c r="DS349" s="79">
        <v>0</v>
      </c>
      <c r="DT349" s="2"/>
      <c r="DU349" s="8">
        <v>57</v>
      </c>
      <c r="DV349" s="12"/>
      <c r="DW349" s="13">
        <v>100</v>
      </c>
      <c r="DX349" s="89" t="s">
        <v>889</v>
      </c>
      <c r="DY349" s="12">
        <v>28</v>
      </c>
      <c r="DZ349" s="89" t="s">
        <v>889</v>
      </c>
      <c r="EA349" s="7">
        <v>19.82721588318558</v>
      </c>
      <c r="EB349" s="75">
        <v>4.2599999999999999E-2</v>
      </c>
      <c r="EC349" s="75">
        <v>0.16639999999999999</v>
      </c>
      <c r="ED349" s="75">
        <v>1.84E-2</v>
      </c>
      <c r="EE349" s="90">
        <v>0</v>
      </c>
      <c r="EF349" s="90">
        <v>0</v>
      </c>
      <c r="EG349" s="90">
        <v>8.1650159868985384</v>
      </c>
      <c r="EH349" s="90">
        <v>2.9298205768794219</v>
      </c>
      <c r="EI349" s="96"/>
      <c r="EJ349" s="89" t="s">
        <v>889</v>
      </c>
      <c r="EK349" s="91" t="s">
        <v>74</v>
      </c>
      <c r="EL349" s="91" t="s">
        <v>74</v>
      </c>
      <c r="EM349" s="91" t="s">
        <v>74</v>
      </c>
      <c r="EN349" s="91" t="s">
        <v>74</v>
      </c>
      <c r="EO349" s="91" t="s">
        <v>74</v>
      </c>
      <c r="EP349" s="91" t="s">
        <v>74</v>
      </c>
      <c r="EQ349" s="91" t="s">
        <v>74</v>
      </c>
      <c r="ER349" s="91" t="s">
        <v>74</v>
      </c>
      <c r="ES349" s="92" t="s">
        <v>74</v>
      </c>
      <c r="ET349" s="89" t="s">
        <v>889</v>
      </c>
      <c r="EU349" s="7">
        <v>12.1</v>
      </c>
      <c r="EV349" s="7">
        <v>-4.9000000000000004</v>
      </c>
      <c r="EW349" s="10"/>
      <c r="EX349" s="10"/>
      <c r="EY349" s="10"/>
      <c r="EZ349" s="10"/>
      <c r="FA349" s="75">
        <v>0.9397501303250112</v>
      </c>
      <c r="FB349" s="75">
        <v>1.0578810641150658</v>
      </c>
      <c r="FC349" s="75">
        <v>1.254564744829656</v>
      </c>
      <c r="FD349" s="89" t="s">
        <v>889</v>
      </c>
      <c r="FE349" s="13"/>
      <c r="FF349" s="6">
        <v>0</v>
      </c>
      <c r="FG349" s="10" t="s">
        <v>75</v>
      </c>
      <c r="FH349" s="6">
        <v>32000</v>
      </c>
      <c r="FI349" s="10"/>
      <c r="FJ349" s="9"/>
      <c r="FK349" s="6">
        <v>-6.4755701852003744</v>
      </c>
      <c r="FL349" s="6">
        <v>39.912194190818575</v>
      </c>
      <c r="FM349" s="6">
        <v>-5.0967741935484367</v>
      </c>
      <c r="FN349" s="6">
        <v>-20.16048144433298</v>
      </c>
      <c r="FO349" s="6">
        <v>-21.368547418967587</v>
      </c>
      <c r="FP349" s="6">
        <v>-34.156212059894784</v>
      </c>
      <c r="FQ349" s="127">
        <v>0.63170205566364934</v>
      </c>
      <c r="FR349" s="122"/>
      <c r="FS349" s="121">
        <v>0.78992512955540894</v>
      </c>
      <c r="FT349" s="89" t="s">
        <v>889</v>
      </c>
      <c r="FU349" s="7">
        <v>50.557948282285267</v>
      </c>
      <c r="FV349" s="7">
        <v>-89.443404031417728</v>
      </c>
      <c r="FW349" s="7">
        <v>10.586811124897844</v>
      </c>
      <c r="FX349" s="7">
        <v>-177.03744094811151</v>
      </c>
      <c r="FY349" s="7">
        <v>19.452933304774</v>
      </c>
      <c r="FZ349" s="7">
        <v>19.638825038416108</v>
      </c>
      <c r="GA349" s="7">
        <v>-17.015368787923315</v>
      </c>
      <c r="GB349" s="7">
        <v>69.049592140339655</v>
      </c>
      <c r="GC349" s="89" t="s">
        <v>889</v>
      </c>
      <c r="GD349" s="184" t="s">
        <v>81</v>
      </c>
      <c r="GE349" s="95" t="s">
        <v>74</v>
      </c>
      <c r="GF349" s="123" t="s">
        <v>1403</v>
      </c>
      <c r="GG349" s="123" t="s">
        <v>1403</v>
      </c>
      <c r="GH349" s="124" t="s">
        <v>74</v>
      </c>
      <c r="GI349" s="125" t="s">
        <v>81</v>
      </c>
      <c r="GJ349" s="126" t="s">
        <v>74</v>
      </c>
      <c r="GK349" s="89" t="s">
        <v>889</v>
      </c>
      <c r="GL349" s="127"/>
      <c r="GM349" s="127"/>
      <c r="GN349" s="127"/>
      <c r="GO349" s="127"/>
      <c r="GP349" s="127"/>
      <c r="GQ349" s="127"/>
      <c r="GR349" s="127"/>
      <c r="GS349" s="127"/>
      <c r="GT349" s="127"/>
      <c r="GU349" s="127"/>
      <c r="GV349" s="127"/>
      <c r="GW349" s="127"/>
      <c r="GX349" s="127"/>
      <c r="GY349" s="127"/>
      <c r="GZ349" s="127"/>
      <c r="HA349" s="127"/>
      <c r="HB349" s="89" t="s">
        <v>889</v>
      </c>
      <c r="HC349" s="106"/>
      <c r="HD349" s="106"/>
      <c r="HE349" s="106"/>
      <c r="HF349" s="106"/>
      <c r="HG349" s="106"/>
      <c r="HH349" s="106"/>
      <c r="HI349" s="106"/>
      <c r="HJ349" s="106"/>
      <c r="HK349" s="106"/>
      <c r="HL349" s="106"/>
      <c r="HM349" s="106"/>
      <c r="HN349" s="106"/>
      <c r="HO349" s="106"/>
      <c r="HP349" s="106"/>
      <c r="HQ349" s="106"/>
      <c r="HR349" s="106"/>
      <c r="HS349" s="106"/>
      <c r="HT349" s="106"/>
      <c r="HU349" s="106"/>
      <c r="HV349" s="106"/>
      <c r="HW349" s="106"/>
      <c r="HX349" s="106"/>
      <c r="HY349" s="106"/>
      <c r="HZ349" s="106"/>
      <c r="IA349" s="89" t="s">
        <v>889</v>
      </c>
      <c r="IB349" s="42">
        <v>0.48060986373211401</v>
      </c>
      <c r="IC349" s="41">
        <v>0.97632971642548405</v>
      </c>
      <c r="ID349" s="13" t="s">
        <v>889</v>
      </c>
      <c r="IE349" s="6">
        <v>97.266720059999997</v>
      </c>
      <c r="IF349" s="6">
        <v>90.92282659</v>
      </c>
      <c r="IG349" s="6">
        <v>88.915839349999999</v>
      </c>
      <c r="IH349" s="6">
        <v>90.792880260000004</v>
      </c>
      <c r="II349" s="6">
        <v>88.728978010000006</v>
      </c>
      <c r="IJ349" s="6">
        <v>96.957671959999999</v>
      </c>
      <c r="IK349" s="6">
        <v>103.7437316</v>
      </c>
      <c r="IL349" s="7"/>
      <c r="IM349" s="6">
        <v>103.3004689</v>
      </c>
      <c r="IN349" s="6">
        <v>96.376213089999993</v>
      </c>
      <c r="IO349" s="6">
        <v>74.919093849999996</v>
      </c>
      <c r="IP349" s="7">
        <v>90.4313298</v>
      </c>
      <c r="IQ349" s="7">
        <v>100.71883099999999</v>
      </c>
      <c r="IR349" s="7">
        <v>93.12680435</v>
      </c>
      <c r="IS349" s="6">
        <v>106.2334875</v>
      </c>
      <c r="IT349" s="7">
        <v>99.184750730000005</v>
      </c>
      <c r="IU349" s="6">
        <v>95.042236520000003</v>
      </c>
      <c r="IV349" s="7">
        <v>88.653018489999994</v>
      </c>
      <c r="IW349" s="7">
        <v>93.390009230000004</v>
      </c>
      <c r="IX349" s="7">
        <v>103.8135013</v>
      </c>
      <c r="IY349" s="6">
        <v>78.088409420000005</v>
      </c>
      <c r="IZ349" s="6">
        <v>70.481757990000006</v>
      </c>
      <c r="JA349" s="6">
        <v>97.994937379999996</v>
      </c>
      <c r="JB349" s="6">
        <v>103.1725888</v>
      </c>
      <c r="JC349" s="6">
        <v>81.989559159999999</v>
      </c>
      <c r="JD349" s="7">
        <v>96.408907380000002</v>
      </c>
      <c r="JE349" s="7">
        <v>98.248098999999996</v>
      </c>
      <c r="JF349" s="7">
        <v>92.999249250000005</v>
      </c>
      <c r="JG349" s="7">
        <v>69.934834120000005</v>
      </c>
      <c r="JH349" s="6">
        <v>94.346049050000005</v>
      </c>
      <c r="JI349" s="7">
        <v>105.1956465</v>
      </c>
      <c r="JJ349" s="6">
        <v>95.873837699999996</v>
      </c>
      <c r="JK349" s="7">
        <v>98.074626870000003</v>
      </c>
      <c r="JL349" s="6">
        <v>97.396033270000004</v>
      </c>
      <c r="JM349" s="7">
        <v>97.63869382</v>
      </c>
      <c r="JN349" s="6">
        <v>102.9403409</v>
      </c>
      <c r="JO349" s="7">
        <v>80.693444490000005</v>
      </c>
      <c r="JP349" s="7">
        <v>92.384259259999993</v>
      </c>
      <c r="JQ349" s="6">
        <v>98.088770650000001</v>
      </c>
      <c r="JR349" s="6">
        <v>100.22738150000001</v>
      </c>
      <c r="JS349" s="7">
        <v>99.526451739999999</v>
      </c>
      <c r="JT349" s="7">
        <v>92.812785390000002</v>
      </c>
      <c r="JU349" s="7">
        <v>91.502614579999999</v>
      </c>
      <c r="JV349" s="7"/>
      <c r="JW349" s="6">
        <v>105.5373652</v>
      </c>
      <c r="JX349" s="7">
        <v>104.8089038</v>
      </c>
      <c r="JY349" s="6">
        <v>96.811166589999999</v>
      </c>
      <c r="JZ349" s="7">
        <v>90.303385849999998</v>
      </c>
      <c r="KA349" s="6">
        <v>96.69089022</v>
      </c>
      <c r="KB349" s="7">
        <v>104.26181320000001</v>
      </c>
      <c r="KC349" s="7">
        <v>97.553245439999998</v>
      </c>
      <c r="KD349" s="6">
        <v>96.30530186</v>
      </c>
      <c r="KE349" s="6">
        <v>89.330321549999994</v>
      </c>
      <c r="KF349" s="6">
        <v>105.4932027</v>
      </c>
      <c r="KG349" s="7"/>
      <c r="KH349" s="6">
        <v>84.621062989999999</v>
      </c>
      <c r="KI349" s="6">
        <v>94.539271900000003</v>
      </c>
      <c r="KJ349" s="6">
        <v>87.976493009999999</v>
      </c>
      <c r="KK349" s="6">
        <v>90.563356740000003</v>
      </c>
      <c r="KM349" s="178">
        <v>0.58463247474638436</v>
      </c>
      <c r="KN349" s="178">
        <v>0.41253322732762743</v>
      </c>
      <c r="KO349" s="178">
        <v>0.92695781503515418</v>
      </c>
    </row>
    <row r="350" spans="1:301" ht="87.75" customHeight="1">
      <c r="A350" s="164" t="s">
        <v>1865</v>
      </c>
      <c r="B350" s="84" t="str">
        <f>"Chemistry 749"</f>
        <v>Chemistry 749</v>
      </c>
      <c r="C350" s="158" t="s">
        <v>1937</v>
      </c>
      <c r="D350" s="13" t="s">
        <v>142</v>
      </c>
      <c r="E350" s="163"/>
      <c r="F350" s="13"/>
      <c r="G350" s="2" t="s">
        <v>143</v>
      </c>
      <c r="H350" s="13" t="s">
        <v>1019</v>
      </c>
      <c r="I350" s="83" t="str">
        <f>"Chemistry 349"</f>
        <v>Chemistry 349</v>
      </c>
      <c r="J350" s="13">
        <v>350</v>
      </c>
      <c r="K350" s="4"/>
      <c r="L350" s="53">
        <v>0.89387493632785597</v>
      </c>
      <c r="M350" s="189" t="s">
        <v>144</v>
      </c>
      <c r="N350" s="5">
        <v>83</v>
      </c>
      <c r="O350" s="6">
        <v>98</v>
      </c>
      <c r="P350" s="6">
        <v>648</v>
      </c>
      <c r="Q350" s="6">
        <v>1130</v>
      </c>
      <c r="S350" s="7">
        <v>558.9</v>
      </c>
      <c r="T350" s="6"/>
      <c r="U350" s="6">
        <v>141</v>
      </c>
      <c r="V350" s="6">
        <v>551.20000000000005</v>
      </c>
      <c r="W350" s="6">
        <v>402.2</v>
      </c>
      <c r="X350" s="6">
        <v>332.7</v>
      </c>
      <c r="Y350" s="6">
        <v>655.29999999999995</v>
      </c>
      <c r="Z350" s="6">
        <v>512.1</v>
      </c>
      <c r="AA350" s="115" t="s">
        <v>68</v>
      </c>
      <c r="AB350" s="115" t="s">
        <v>68</v>
      </c>
      <c r="AC350" s="115" t="s">
        <v>68</v>
      </c>
      <c r="AD350" s="116" t="s">
        <v>69</v>
      </c>
      <c r="AE350" s="115" t="s">
        <v>68</v>
      </c>
      <c r="AF350" s="116" t="s">
        <v>69</v>
      </c>
      <c r="AG350" s="10"/>
      <c r="AH350" s="10"/>
      <c r="AI350" s="10"/>
      <c r="AJ350" s="10"/>
      <c r="AK350" s="75">
        <v>1.17</v>
      </c>
      <c r="AL350" s="117" t="s">
        <v>907</v>
      </c>
      <c r="AM350" s="89" t="s">
        <v>142</v>
      </c>
      <c r="AN350" s="118">
        <v>-3.0514498721338476E-2</v>
      </c>
      <c r="AO350" s="118">
        <v>-3.1879194630872486E-2</v>
      </c>
      <c r="AP350" s="118">
        <v>3.0336927533189215E-2</v>
      </c>
      <c r="AQ350" s="118">
        <v>1.0766825650495717E-2</v>
      </c>
      <c r="AR350" s="80" t="s">
        <v>70</v>
      </c>
      <c r="AS350" s="7">
        <v>93.672913833957026</v>
      </c>
      <c r="AT350" s="119" t="s">
        <v>71</v>
      </c>
      <c r="AU350" s="89" t="s">
        <v>142</v>
      </c>
      <c r="AV350" s="7">
        <v>94.0392054</v>
      </c>
      <c r="AW350" s="7">
        <v>-9.3369999999999997</v>
      </c>
      <c r="AX350" s="7">
        <v>-11.37</v>
      </c>
      <c r="AY350" s="7">
        <v>2326.71</v>
      </c>
      <c r="AZ350" s="7">
        <v>88.118344189198098</v>
      </c>
      <c r="BA350" s="7">
        <v>21.310161208851959</v>
      </c>
      <c r="BB350" s="187">
        <v>1790</v>
      </c>
      <c r="BC350" s="7">
        <v>87.845281767955811</v>
      </c>
      <c r="BD350" s="7">
        <v>55.169092270531394</v>
      </c>
      <c r="BE350" s="7">
        <v>-6.7420804809052211</v>
      </c>
      <c r="BF350" s="7">
        <v>-21.847690273556232</v>
      </c>
      <c r="BG350" s="7">
        <v>-0.79919999999999991</v>
      </c>
      <c r="BH350" s="7">
        <v>17.750944782078165</v>
      </c>
      <c r="BI350" s="7">
        <v>23.197102619113366</v>
      </c>
      <c r="BJ350" s="165">
        <v>0.35</v>
      </c>
      <c r="BK350" s="7">
        <v>-11.159879180000001</v>
      </c>
      <c r="BL350" s="7"/>
      <c r="BM350" s="7">
        <v>57.239487609014077</v>
      </c>
      <c r="BN350" s="165"/>
      <c r="BO350" s="7">
        <v>6.4735999999999905</v>
      </c>
      <c r="BP350" s="7">
        <v>16.999400000000009</v>
      </c>
      <c r="BQ350" s="7"/>
      <c r="BR350" s="7"/>
      <c r="BS350" s="7">
        <v>42.201162620292124</v>
      </c>
      <c r="BT350" s="7">
        <v>77.248729889244416</v>
      </c>
      <c r="BU350" s="75"/>
      <c r="BV350" s="7">
        <v>13.818489834593855</v>
      </c>
      <c r="BW350" s="7" t="s">
        <v>195</v>
      </c>
      <c r="BX350" s="6">
        <v>-12.590080072927822</v>
      </c>
      <c r="BY350" s="6"/>
      <c r="BZ350" s="6">
        <v>-15.878120015937252</v>
      </c>
      <c r="CA350" s="6"/>
      <c r="CB350" s="4"/>
      <c r="CC350" s="89" t="s">
        <v>142</v>
      </c>
      <c r="CD350" s="4">
        <v>0.91559191818577901</v>
      </c>
      <c r="CE350" s="4">
        <v>32.580886336690163</v>
      </c>
      <c r="CF350" s="4"/>
      <c r="CG350" s="89" t="s">
        <v>142</v>
      </c>
      <c r="CH350" s="6">
        <v>7.74</v>
      </c>
      <c r="CI350" s="53"/>
      <c r="CJ350" s="6">
        <v>1189.21</v>
      </c>
      <c r="CK350" s="6">
        <v>3792.31</v>
      </c>
      <c r="CL350" s="8">
        <v>74</v>
      </c>
      <c r="CM350" s="6">
        <v>1080.06</v>
      </c>
      <c r="CN350" s="9">
        <v>14</v>
      </c>
      <c r="CO350" s="6">
        <v>4144.74</v>
      </c>
      <c r="CP350" s="5">
        <v>-38</v>
      </c>
      <c r="CQ350" s="4">
        <v>30</v>
      </c>
      <c r="CR350" s="78">
        <v>0.19</v>
      </c>
      <c r="CS350" s="78">
        <v>3.9</v>
      </c>
      <c r="CT350" s="78">
        <v>0.1</v>
      </c>
      <c r="CU350" s="78">
        <v>8.5399999999999991</v>
      </c>
      <c r="CV350" s="6">
        <v>132.54120528034323</v>
      </c>
      <c r="CW350" s="78"/>
      <c r="CX350" s="10">
        <v>30</v>
      </c>
      <c r="CY350" s="6">
        <v>90.476451996559078</v>
      </c>
      <c r="CZ350" s="2"/>
      <c r="DA350" s="11" t="s">
        <v>81</v>
      </c>
      <c r="DB350" s="11"/>
      <c r="DC350" s="14"/>
      <c r="DD350" s="120" t="s">
        <v>72</v>
      </c>
      <c r="DE350" s="120" t="s">
        <v>72</v>
      </c>
      <c r="DF350" s="89" t="s">
        <v>142</v>
      </c>
      <c r="DG350" s="12">
        <v>87</v>
      </c>
      <c r="DH350" s="9"/>
      <c r="DI350" s="98">
        <v>50</v>
      </c>
      <c r="DJ350" s="100"/>
      <c r="DK350" s="1">
        <v>8.9</v>
      </c>
      <c r="DL350" s="101"/>
      <c r="DM350" s="46">
        <v>2.7</v>
      </c>
      <c r="DN350" s="10">
        <v>2</v>
      </c>
      <c r="DO350" s="10">
        <v>1</v>
      </c>
      <c r="DP350" s="11"/>
      <c r="DQ350" s="55"/>
      <c r="DR350" s="12"/>
      <c r="DS350" s="79">
        <v>0</v>
      </c>
      <c r="DT350" s="2"/>
      <c r="DU350" s="8">
        <v>-8.9489999999999998</v>
      </c>
      <c r="DV350" s="12"/>
      <c r="DW350" s="13">
        <v>80</v>
      </c>
      <c r="DX350" s="89" t="s">
        <v>142</v>
      </c>
      <c r="DY350" s="12">
        <v>-15</v>
      </c>
      <c r="DZ350" s="89" t="s">
        <v>142</v>
      </c>
      <c r="EA350" s="7">
        <v>24.596790515575332</v>
      </c>
      <c r="EB350" s="75">
        <v>2.0999999999999999E-3</v>
      </c>
      <c r="EC350" s="75">
        <v>-3.44E-2</v>
      </c>
      <c r="ED350" s="75">
        <v>5.2999999999999999E-2</v>
      </c>
      <c r="EE350" s="90">
        <v>0</v>
      </c>
      <c r="EF350" s="90">
        <v>0</v>
      </c>
      <c r="EG350" s="90">
        <v>15.931428571428569</v>
      </c>
      <c r="EH350" s="90">
        <v>1.0233918128654835</v>
      </c>
      <c r="EI350" s="75"/>
      <c r="EJ350" s="89" t="s">
        <v>142</v>
      </c>
      <c r="EK350" s="91" t="s">
        <v>74</v>
      </c>
      <c r="EL350" s="91" t="s">
        <v>74</v>
      </c>
      <c r="EM350" s="91" t="s">
        <v>74</v>
      </c>
      <c r="EN350" s="91" t="s">
        <v>74</v>
      </c>
      <c r="EO350" s="91" t="s">
        <v>74</v>
      </c>
      <c r="EP350" s="91" t="s">
        <v>74</v>
      </c>
      <c r="EQ350" s="91" t="s">
        <v>74</v>
      </c>
      <c r="ER350" s="91" t="s">
        <v>74</v>
      </c>
      <c r="ES350" s="92" t="s">
        <v>74</v>
      </c>
      <c r="ET350" s="89" t="s">
        <v>142</v>
      </c>
      <c r="EU350" s="7">
        <v>33.200000000000003</v>
      </c>
      <c r="EV350" s="7">
        <v>9.76</v>
      </c>
      <c r="EW350" s="10"/>
      <c r="EX350" s="10"/>
      <c r="EY350" s="10"/>
      <c r="EZ350" s="10"/>
      <c r="FA350" s="75">
        <v>0.80109535957157518</v>
      </c>
      <c r="FB350" s="75">
        <v>0.58299134561534982</v>
      </c>
      <c r="FC350" s="75">
        <v>1.0583333333333333</v>
      </c>
      <c r="FD350" s="89" t="s">
        <v>142</v>
      </c>
      <c r="FE350" s="15" t="s">
        <v>113</v>
      </c>
      <c r="FF350" s="6">
        <v>0</v>
      </c>
      <c r="FG350" s="10"/>
      <c r="FH350" s="6">
        <v>10359.49</v>
      </c>
      <c r="FI350" s="10"/>
      <c r="FJ350" s="9"/>
      <c r="FK350" s="6">
        <v>-28.840119024647848</v>
      </c>
      <c r="FL350" s="6">
        <v>-0.38079371690367125</v>
      </c>
      <c r="FM350" s="6">
        <v>28.952504879635654</v>
      </c>
      <c r="FN350" s="6">
        <v>-49.822148446763023</v>
      </c>
      <c r="FO350" s="6">
        <v>-20.136908157444424</v>
      </c>
      <c r="FP350" s="6">
        <v>61.111111111111114</v>
      </c>
      <c r="FQ350" s="121">
        <v>0.79525152489014228</v>
      </c>
      <c r="FR350" s="122"/>
      <c r="FS350" s="121">
        <v>0.70225023497539663</v>
      </c>
      <c r="FT350" s="89" t="s">
        <v>142</v>
      </c>
      <c r="FU350" s="7">
        <v>-23.98977716288362</v>
      </c>
      <c r="FV350" s="7">
        <v>-30.962743300446462</v>
      </c>
      <c r="FW350" s="7">
        <v>13.128911200160475</v>
      </c>
      <c r="FX350" s="7">
        <v>-55.03490076024049</v>
      </c>
      <c r="FY350" s="7">
        <v>-58.701783401940411</v>
      </c>
      <c r="FZ350" s="7">
        <v>13.148505511615349</v>
      </c>
      <c r="GA350" s="7">
        <v>-84.927700061231221</v>
      </c>
      <c r="GB350" s="7">
        <v>-38.656965949474476</v>
      </c>
      <c r="GC350" s="89" t="s">
        <v>142</v>
      </c>
      <c r="GD350" s="92" t="s">
        <v>81</v>
      </c>
      <c r="GE350" s="92" t="s">
        <v>74</v>
      </c>
      <c r="GF350" s="123" t="s">
        <v>1402</v>
      </c>
      <c r="GG350" s="123" t="s">
        <v>1402</v>
      </c>
      <c r="GH350" s="124" t="s">
        <v>81</v>
      </c>
      <c r="GI350" s="125" t="s">
        <v>81</v>
      </c>
      <c r="GJ350" s="126" t="s">
        <v>81</v>
      </c>
      <c r="GK350" s="89" t="s">
        <v>142</v>
      </c>
      <c r="GL350" s="127"/>
      <c r="GM350" s="127"/>
      <c r="GN350" s="127"/>
      <c r="GO350" s="127"/>
      <c r="GP350" s="127"/>
      <c r="GQ350" s="127"/>
      <c r="GR350" s="127"/>
      <c r="GS350" s="127"/>
      <c r="GT350" s="127"/>
      <c r="GU350" s="127"/>
      <c r="GV350" s="127"/>
      <c r="GW350" s="127"/>
      <c r="GX350" s="127"/>
      <c r="GY350" s="127"/>
      <c r="GZ350" s="127"/>
      <c r="HA350" s="127"/>
      <c r="HB350" s="89" t="s">
        <v>142</v>
      </c>
      <c r="HC350" s="106"/>
      <c r="HD350" s="106"/>
      <c r="HE350" s="106"/>
      <c r="HF350" s="106"/>
      <c r="HG350" s="106"/>
      <c r="HH350" s="106"/>
      <c r="HI350" s="106"/>
      <c r="HJ350" s="106"/>
      <c r="HK350" s="106"/>
      <c r="HL350" s="106"/>
      <c r="HM350" s="106"/>
      <c r="HN350" s="106"/>
      <c r="HO350" s="106"/>
      <c r="HP350" s="106"/>
      <c r="HQ350" s="106"/>
      <c r="HR350" s="106"/>
      <c r="HS350" s="106"/>
      <c r="HT350" s="106"/>
      <c r="HU350" s="106"/>
      <c r="HV350" s="106"/>
      <c r="HW350" s="106"/>
      <c r="HX350" s="106"/>
      <c r="HY350" s="106"/>
      <c r="HZ350" s="106"/>
      <c r="IA350" s="89" t="s">
        <v>142</v>
      </c>
      <c r="IB350" s="128">
        <v>0.30946293649526602</v>
      </c>
      <c r="IC350" s="42">
        <v>0.68827191166662705</v>
      </c>
      <c r="ID350" s="13" t="s">
        <v>142</v>
      </c>
      <c r="IE350" s="6">
        <v>91.001387960000002</v>
      </c>
      <c r="IF350" s="6">
        <v>98.542151540000006</v>
      </c>
      <c r="IG350" s="6">
        <v>99.513779249999999</v>
      </c>
      <c r="IH350" s="6">
        <v>75.17701726</v>
      </c>
      <c r="II350" s="6">
        <v>96.278381839999994</v>
      </c>
      <c r="IJ350" s="6">
        <v>93.427243520000005</v>
      </c>
      <c r="IK350" s="6">
        <v>92.783969990000003</v>
      </c>
      <c r="IL350" s="7">
        <v>109.44070379999999</v>
      </c>
      <c r="IM350" s="6">
        <v>98.630437720000003</v>
      </c>
      <c r="IN350" s="6">
        <v>103.67791579999999</v>
      </c>
      <c r="IO350" s="6">
        <v>83.524855290000005</v>
      </c>
      <c r="IP350" s="7">
        <v>99.148461569999995</v>
      </c>
      <c r="IQ350" s="7">
        <v>97.964547440000004</v>
      </c>
      <c r="IR350" s="7">
        <v>88.683361120000001</v>
      </c>
      <c r="IS350" s="6">
        <v>89.658866579999994</v>
      </c>
      <c r="IT350" s="7">
        <v>103.8165784</v>
      </c>
      <c r="IU350" s="6">
        <v>92.795638350000004</v>
      </c>
      <c r="IV350" s="7">
        <v>100.6183042</v>
      </c>
      <c r="IW350" s="7">
        <v>104.8737848</v>
      </c>
      <c r="IX350" s="7">
        <v>82.825280219999996</v>
      </c>
      <c r="IY350" s="6">
        <v>74.112179119999993</v>
      </c>
      <c r="IZ350" s="6">
        <v>77.047809119999997</v>
      </c>
      <c r="JA350" s="6">
        <v>85.747577370000002</v>
      </c>
      <c r="JB350" s="6">
        <v>85.972169390000005</v>
      </c>
      <c r="JC350" s="6">
        <v>78.101348560000005</v>
      </c>
      <c r="JD350" s="7">
        <v>93.13068011</v>
      </c>
      <c r="JE350" s="7">
        <v>97.076190760000003</v>
      </c>
      <c r="JF350" s="7">
        <v>98.327166199999994</v>
      </c>
      <c r="JG350" s="7">
        <v>108.6866349</v>
      </c>
      <c r="JH350" s="6">
        <v>103.32860580000001</v>
      </c>
      <c r="JI350" s="7">
        <v>103.7809594</v>
      </c>
      <c r="JJ350" s="6">
        <v>99.323125579999996</v>
      </c>
      <c r="JK350" s="7">
        <v>123.5423011</v>
      </c>
      <c r="JL350" s="6">
        <v>100.2543119</v>
      </c>
      <c r="JM350" s="7">
        <v>108.2972793</v>
      </c>
      <c r="JN350" s="6">
        <v>90.860727909999994</v>
      </c>
      <c r="JO350" s="7">
        <v>83.083050400000005</v>
      </c>
      <c r="JP350" s="7"/>
      <c r="JQ350" s="6">
        <v>92.086805260000006</v>
      </c>
      <c r="JR350" s="6">
        <v>106.7174057</v>
      </c>
      <c r="JS350" s="7">
        <v>102.1372296</v>
      </c>
      <c r="JT350" s="7">
        <v>102.2557623</v>
      </c>
      <c r="JU350" s="7">
        <v>93.765548120000005</v>
      </c>
      <c r="JV350" s="7">
        <v>87.564859839999997</v>
      </c>
      <c r="JW350" s="6">
        <v>104.7028186</v>
      </c>
      <c r="JX350" s="7"/>
      <c r="JY350" s="6">
        <v>99.997262219999996</v>
      </c>
      <c r="JZ350" s="7">
        <v>105.4480406</v>
      </c>
      <c r="KA350" s="6">
        <v>99.739827689999998</v>
      </c>
      <c r="KB350" s="7">
        <v>104.83573699999999</v>
      </c>
      <c r="KC350" s="7">
        <v>83.761843549999995</v>
      </c>
      <c r="KD350" s="6">
        <v>78.757424110000002</v>
      </c>
      <c r="KE350" s="6">
        <v>83.670022520000003</v>
      </c>
      <c r="KF350" s="6">
        <v>101.28354109999999</v>
      </c>
      <c r="KG350" s="7">
        <v>97.366929389999996</v>
      </c>
      <c r="KH350" s="6">
        <v>91.668851599999996</v>
      </c>
      <c r="KI350" s="6">
        <v>99.649762199999998</v>
      </c>
      <c r="KJ350" s="6">
        <v>90.445235330000003</v>
      </c>
      <c r="KK350" s="6">
        <v>76.981138479999998</v>
      </c>
      <c r="KM350" s="178">
        <v>0.81187177569619606</v>
      </c>
      <c r="KN350" s="178">
        <v>0.77136845383711394</v>
      </c>
      <c r="KO350" s="178">
        <v>0.8907946117477068</v>
      </c>
    </row>
    <row r="351" spans="1:301" ht="87.75" customHeight="1">
      <c r="A351" s="164" t="s">
        <v>1866</v>
      </c>
      <c r="B351" s="84" t="str">
        <f>"Chemistry 750"</f>
        <v>Chemistry 750</v>
      </c>
      <c r="C351" s="158" t="s">
        <v>1937</v>
      </c>
      <c r="D351" s="13" t="s">
        <v>457</v>
      </c>
      <c r="E351" s="163"/>
      <c r="F351" s="13"/>
      <c r="G351" s="2" t="s">
        <v>458</v>
      </c>
      <c r="H351" s="13" t="s">
        <v>1166</v>
      </c>
      <c r="I351" s="83" t="str">
        <f>"Chemistry 350"</f>
        <v>Chemistry 350</v>
      </c>
      <c r="J351" s="13">
        <v>351</v>
      </c>
      <c r="K351" s="4"/>
      <c r="L351" s="53">
        <v>0.9272781534742397</v>
      </c>
      <c r="M351" s="114"/>
      <c r="N351" s="5">
        <v>75</v>
      </c>
      <c r="O351" s="6">
        <v>97</v>
      </c>
      <c r="P351" s="6">
        <v>669</v>
      </c>
      <c r="Q351" s="6">
        <v>576</v>
      </c>
      <c r="S351" s="7">
        <v>366.4</v>
      </c>
      <c r="T351" s="6"/>
      <c r="U351" s="6">
        <v>263.8</v>
      </c>
      <c r="V351" s="6">
        <v>147.19999999999999</v>
      </c>
      <c r="W351" s="6">
        <v>152.30000000000001</v>
      </c>
      <c r="X351" s="6">
        <v>158.79999999999998</v>
      </c>
      <c r="Y351" s="6">
        <v>368.29999999999995</v>
      </c>
      <c r="Z351" s="6">
        <v>165.1</v>
      </c>
      <c r="AA351" s="115" t="s">
        <v>68</v>
      </c>
      <c r="AB351" s="116" t="s">
        <v>80</v>
      </c>
      <c r="AC351" s="115" t="s">
        <v>68</v>
      </c>
      <c r="AD351" s="116" t="s">
        <v>69</v>
      </c>
      <c r="AE351" s="115" t="s">
        <v>68</v>
      </c>
      <c r="AF351" s="116" t="s">
        <v>69</v>
      </c>
      <c r="AG351" s="10"/>
      <c r="AH351" s="10"/>
      <c r="AI351" s="10"/>
      <c r="AJ351" s="10"/>
      <c r="AK351" s="75">
        <v>1.2</v>
      </c>
      <c r="AL351" s="117" t="s">
        <v>907</v>
      </c>
      <c r="AM351" s="89" t="s">
        <v>457</v>
      </c>
      <c r="AN351" s="118">
        <v>-4.0917168739976591E-2</v>
      </c>
      <c r="AO351" s="118">
        <v>-5.7046979865771813E-2</v>
      </c>
      <c r="AP351" s="118">
        <v>8.5727188530926844E-4</v>
      </c>
      <c r="AQ351" s="118">
        <v>-1.4982092571834759E-2</v>
      </c>
      <c r="AR351" s="80" t="s">
        <v>70</v>
      </c>
      <c r="AS351" s="7">
        <v>58.589923404087735</v>
      </c>
      <c r="AT351" s="119"/>
      <c r="AU351" s="89" t="s">
        <v>457</v>
      </c>
      <c r="AV351" s="7">
        <v>-0.29876510000000001</v>
      </c>
      <c r="AW351" s="7">
        <v>-7.7779999999999996</v>
      </c>
      <c r="AX351" s="7">
        <v>-17.91</v>
      </c>
      <c r="AY351" s="7"/>
      <c r="AZ351" s="7">
        <v>27.422047267259259</v>
      </c>
      <c r="BA351" s="7">
        <v>13.598820264664113</v>
      </c>
      <c r="BB351" s="187"/>
      <c r="BC351" s="7">
        <v>-1.9889723756906008</v>
      </c>
      <c r="BD351" s="7">
        <v>13.719816908212557</v>
      </c>
      <c r="BE351" s="7">
        <v>5.8463212164073575</v>
      </c>
      <c r="BF351" s="7">
        <v>2.4684191489361629</v>
      </c>
      <c r="BG351" s="7">
        <v>26.673327472527475</v>
      </c>
      <c r="BH351" s="7">
        <v>-7.256163296252538E-2</v>
      </c>
      <c r="BI351" s="7">
        <v>-1.0089852794358123</v>
      </c>
      <c r="BJ351" s="77"/>
      <c r="BK351" s="7">
        <v>5.0754349620000001</v>
      </c>
      <c r="BL351" s="7"/>
      <c r="BM351" s="7">
        <v>77.279421396729873</v>
      </c>
      <c r="BN351" s="77"/>
      <c r="BO351" s="7">
        <v>10.782200000000017</v>
      </c>
      <c r="BP351" s="7">
        <v>15.852000000000004</v>
      </c>
      <c r="BQ351" s="7"/>
      <c r="BR351" s="7"/>
      <c r="BS351" s="7">
        <v>9.4255287968345414</v>
      </c>
      <c r="BT351" s="7">
        <v>55.766447252292295</v>
      </c>
      <c r="BU351" s="75"/>
      <c r="BV351" s="7">
        <v>-16.10321774845216</v>
      </c>
      <c r="BW351" s="7" t="s">
        <v>195</v>
      </c>
      <c r="BX351" s="6">
        <v>-16.313594370243351</v>
      </c>
      <c r="BY351" s="6"/>
      <c r="BZ351" s="6">
        <v>20.744027830201595</v>
      </c>
      <c r="CA351" s="6"/>
      <c r="CB351" s="4"/>
      <c r="CC351" s="89" t="s">
        <v>457</v>
      </c>
      <c r="CD351" s="4">
        <v>5.415495153108683</v>
      </c>
      <c r="CE351" s="4">
        <v>54.182876538981269</v>
      </c>
      <c r="CF351" s="4"/>
      <c r="CG351" s="89" t="s">
        <v>457</v>
      </c>
      <c r="CH351" s="6">
        <v>-13.7</v>
      </c>
      <c r="CI351" s="53"/>
      <c r="CJ351" s="6">
        <v>17431.150000000001</v>
      </c>
      <c r="CK351" s="6">
        <v>32000</v>
      </c>
      <c r="CL351" s="8">
        <v>-17</v>
      </c>
      <c r="CM351" s="6">
        <v>32000</v>
      </c>
      <c r="CN351" s="9">
        <v>-29</v>
      </c>
      <c r="CO351" s="6">
        <v>32000</v>
      </c>
      <c r="CP351" s="5">
        <v>-43</v>
      </c>
      <c r="CQ351" s="4">
        <v>30</v>
      </c>
      <c r="CR351" s="78">
        <v>10</v>
      </c>
      <c r="CS351" s="78">
        <v>8.0299999999999994</v>
      </c>
      <c r="CT351" s="78">
        <v>5.35</v>
      </c>
      <c r="CU351" s="78">
        <v>13.87</v>
      </c>
      <c r="CV351" s="6">
        <v>86.297408695917042</v>
      </c>
      <c r="CW351" s="78"/>
      <c r="CX351" s="10">
        <v>30</v>
      </c>
      <c r="CY351" s="6">
        <v>102.79838445278342</v>
      </c>
      <c r="CZ351" s="2"/>
      <c r="DA351" s="11"/>
      <c r="DB351" s="11"/>
      <c r="DC351" s="11"/>
      <c r="DD351" s="120" t="s">
        <v>72</v>
      </c>
      <c r="DE351" s="120" t="s">
        <v>72</v>
      </c>
      <c r="DF351" s="89" t="s">
        <v>457</v>
      </c>
      <c r="DG351" s="12">
        <v>28</v>
      </c>
      <c r="DH351" s="9"/>
      <c r="DI351" s="98">
        <v>0</v>
      </c>
      <c r="DJ351" s="100"/>
      <c r="DK351" s="1"/>
      <c r="DL351" s="101"/>
      <c r="DM351" s="46" t="s">
        <v>101</v>
      </c>
      <c r="DN351" s="10">
        <v>0</v>
      </c>
      <c r="DO351" s="10">
        <v>0</v>
      </c>
      <c r="DP351" s="11"/>
      <c r="DQ351" s="109"/>
      <c r="DR351" s="12"/>
      <c r="DS351" s="79">
        <v>0</v>
      </c>
      <c r="DT351" s="2"/>
      <c r="DU351" s="8">
        <v>14</v>
      </c>
      <c r="DV351" s="12"/>
      <c r="DW351" s="13">
        <v>100</v>
      </c>
      <c r="DX351" s="89" t="s">
        <v>457</v>
      </c>
      <c r="DY351" s="12">
        <v>-63</v>
      </c>
      <c r="DZ351" s="89" t="s">
        <v>457</v>
      </c>
      <c r="EA351" s="7">
        <v>-6.5309597168629896</v>
      </c>
      <c r="EB351" s="75">
        <v>5.1200000000000002E-2</v>
      </c>
      <c r="EC351" s="75">
        <v>1.09E-2</v>
      </c>
      <c r="ED351" s="75">
        <v>-0.18240000000000001</v>
      </c>
      <c r="EE351" s="90">
        <v>0.54613394653637215</v>
      </c>
      <c r="EF351" s="90">
        <v>0</v>
      </c>
      <c r="EG351" s="90">
        <v>0</v>
      </c>
      <c r="EH351" s="90">
        <v>0</v>
      </c>
      <c r="EI351" s="75"/>
      <c r="EJ351" s="89" t="s">
        <v>457</v>
      </c>
      <c r="EK351" s="91" t="s">
        <v>74</v>
      </c>
      <c r="EL351" s="91" t="s">
        <v>74</v>
      </c>
      <c r="EM351" s="91" t="s">
        <v>74</v>
      </c>
      <c r="EN351" s="91" t="s">
        <v>74</v>
      </c>
      <c r="EO351" s="91" t="s">
        <v>74</v>
      </c>
      <c r="EP351" s="91" t="s">
        <v>74</v>
      </c>
      <c r="EQ351" s="91" t="s">
        <v>74</v>
      </c>
      <c r="ER351" s="91" t="s">
        <v>74</v>
      </c>
      <c r="ES351" s="92" t="s">
        <v>74</v>
      </c>
      <c r="ET351" s="89" t="s">
        <v>457</v>
      </c>
      <c r="EU351" s="7">
        <v>19.5</v>
      </c>
      <c r="EV351" s="7">
        <v>14.6</v>
      </c>
      <c r="EW351" s="10"/>
      <c r="EX351" s="10"/>
      <c r="EY351" s="10"/>
      <c r="EZ351" s="10"/>
      <c r="FA351" s="75">
        <v>0.94381243777707624</v>
      </c>
      <c r="FB351" s="75">
        <v>0.85461258396050754</v>
      </c>
      <c r="FC351" s="75">
        <v>0.9458333333333333</v>
      </c>
      <c r="FD351" s="89" t="s">
        <v>457</v>
      </c>
      <c r="FE351" s="13"/>
      <c r="FF351" s="6">
        <v>13.33</v>
      </c>
      <c r="FG351" s="10" t="s">
        <v>113</v>
      </c>
      <c r="FH351" s="6">
        <v>32000</v>
      </c>
      <c r="FI351" s="10"/>
      <c r="FJ351" s="9"/>
      <c r="FK351" s="6">
        <v>3.5971442209065008</v>
      </c>
      <c r="FL351" s="6">
        <v>29.273516986969717</v>
      </c>
      <c r="FM351" s="6">
        <v>35.19843851659077</v>
      </c>
      <c r="FN351" s="6">
        <v>-51.387242115247744</v>
      </c>
      <c r="FO351" s="6">
        <v>22.989161437535632</v>
      </c>
      <c r="FP351" s="6">
        <v>28.735632183908034</v>
      </c>
      <c r="FQ351" s="121">
        <v>0.66237899482827223</v>
      </c>
      <c r="FR351" s="122"/>
      <c r="FS351" s="121">
        <v>0.65776251975369182</v>
      </c>
      <c r="FT351" s="89" t="s">
        <v>457</v>
      </c>
      <c r="FU351" s="7">
        <v>-6.1404802819653215</v>
      </c>
      <c r="FV351" s="7">
        <v>-67.691885075807434</v>
      </c>
      <c r="FW351" s="7">
        <v>13.849134704302246</v>
      </c>
      <c r="FX351" s="7">
        <v>-51.745988015703581</v>
      </c>
      <c r="FY351" s="7">
        <v>-5.9629097357069227</v>
      </c>
      <c r="FZ351" s="7">
        <v>21.124181879502679</v>
      </c>
      <c r="GA351" s="7">
        <v>-32.463536024366888</v>
      </c>
      <c r="GB351" s="7">
        <v>49.259424173940815</v>
      </c>
      <c r="GC351" s="89" t="s">
        <v>457</v>
      </c>
      <c r="GD351" s="92" t="s">
        <v>74</v>
      </c>
      <c r="GE351" s="92" t="s">
        <v>74</v>
      </c>
      <c r="GF351" s="123" t="s">
        <v>1401</v>
      </c>
      <c r="GG351" s="123" t="s">
        <v>1401</v>
      </c>
      <c r="GH351" s="124" t="s">
        <v>81</v>
      </c>
      <c r="GI351" s="125" t="s">
        <v>74</v>
      </c>
      <c r="GJ351" s="126" t="s">
        <v>74</v>
      </c>
      <c r="GK351" s="89" t="s">
        <v>457</v>
      </c>
      <c r="GL351" s="127"/>
      <c r="GM351" s="127"/>
      <c r="GN351" s="127"/>
      <c r="GO351" s="127"/>
      <c r="GP351" s="127"/>
      <c r="GQ351" s="127"/>
      <c r="GR351" s="127"/>
      <c r="GS351" s="127"/>
      <c r="GT351" s="127"/>
      <c r="GU351" s="127"/>
      <c r="GV351" s="127"/>
      <c r="GW351" s="127"/>
      <c r="GX351" s="127"/>
      <c r="GY351" s="127"/>
      <c r="GZ351" s="127"/>
      <c r="HA351" s="127"/>
      <c r="HB351" s="89" t="s">
        <v>457</v>
      </c>
      <c r="HC351" s="106"/>
      <c r="HD351" s="106"/>
      <c r="HE351" s="106"/>
      <c r="HF351" s="106"/>
      <c r="HG351" s="106"/>
      <c r="HH351" s="106"/>
      <c r="HI351" s="106"/>
      <c r="HJ351" s="106"/>
      <c r="HK351" s="106"/>
      <c r="HL351" s="106"/>
      <c r="HM351" s="106"/>
      <c r="HN351" s="106"/>
      <c r="HO351" s="106"/>
      <c r="HP351" s="106"/>
      <c r="HQ351" s="106"/>
      <c r="HR351" s="106"/>
      <c r="HS351" s="106"/>
      <c r="HT351" s="106"/>
      <c r="HU351" s="106"/>
      <c r="HV351" s="106"/>
      <c r="HW351" s="106"/>
      <c r="HX351" s="106"/>
      <c r="HY351" s="106"/>
      <c r="HZ351" s="106"/>
      <c r="IA351" s="89" t="s">
        <v>457</v>
      </c>
      <c r="IB351" s="128">
        <v>0.28106297545208497</v>
      </c>
      <c r="IC351" s="133">
        <v>0.26003714558063401</v>
      </c>
      <c r="ID351" s="13" t="s">
        <v>457</v>
      </c>
      <c r="IE351" s="6">
        <v>84.091788059999999</v>
      </c>
      <c r="IF351" s="6">
        <v>101.5196285</v>
      </c>
      <c r="IG351" s="6">
        <v>77.330438790000002</v>
      </c>
      <c r="IH351" s="6">
        <v>81.994419149999999</v>
      </c>
      <c r="II351" s="6">
        <v>69.994790760000001</v>
      </c>
      <c r="IJ351" s="6">
        <v>87.045484169999995</v>
      </c>
      <c r="IK351" s="6">
        <v>88.939663850000002</v>
      </c>
      <c r="IL351" s="7"/>
      <c r="IM351" s="6">
        <v>105.2804751</v>
      </c>
      <c r="IN351" s="6">
        <v>102.8474576</v>
      </c>
      <c r="IO351" s="6">
        <v>99.706122449999995</v>
      </c>
      <c r="IP351" s="7">
        <v>92.008742569999995</v>
      </c>
      <c r="IQ351" s="7">
        <v>73.466452320000002</v>
      </c>
      <c r="IR351" s="7">
        <v>118.0945638</v>
      </c>
      <c r="IS351" s="6">
        <v>75.48013349</v>
      </c>
      <c r="IT351" s="7">
        <v>97.186529440000001</v>
      </c>
      <c r="IU351" s="6">
        <v>83.537097529999997</v>
      </c>
      <c r="IV351" s="7">
        <v>94.017147510000001</v>
      </c>
      <c r="IW351" s="7">
        <v>78.277643370000007</v>
      </c>
      <c r="IX351" s="7">
        <v>38.350380029999997</v>
      </c>
      <c r="IY351" s="6">
        <v>113.0419845</v>
      </c>
      <c r="IZ351" s="6">
        <v>82.214741570000001</v>
      </c>
      <c r="JA351" s="6">
        <v>38.634796600000001</v>
      </c>
      <c r="JB351" s="6">
        <v>49.133652589999997</v>
      </c>
      <c r="JC351" s="6">
        <v>64.517427350000006</v>
      </c>
      <c r="JD351" s="7"/>
      <c r="JE351" s="7">
        <v>86.860884279999993</v>
      </c>
      <c r="JF351" s="7">
        <v>109.81395929999999</v>
      </c>
      <c r="JG351" s="7">
        <v>95.654940460000006</v>
      </c>
      <c r="JH351" s="6">
        <v>106.7935004</v>
      </c>
      <c r="JI351" s="7">
        <v>92.120704110000005</v>
      </c>
      <c r="JJ351" s="6">
        <v>80.160466810000003</v>
      </c>
      <c r="JK351" s="7">
        <v>111.0416903</v>
      </c>
      <c r="JL351" s="6">
        <v>87.896786109999994</v>
      </c>
      <c r="JM351" s="7">
        <v>86.313396569999995</v>
      </c>
      <c r="JN351" s="6">
        <v>104.2792384</v>
      </c>
      <c r="JO351" s="7">
        <v>44.9694632</v>
      </c>
      <c r="JP351" s="7"/>
      <c r="JQ351" s="6">
        <v>90.882600530000005</v>
      </c>
      <c r="JR351" s="6">
        <v>105.3196368</v>
      </c>
      <c r="JS351" s="7">
        <v>72.372155890000002</v>
      </c>
      <c r="JT351" s="7">
        <v>94.632287360000007</v>
      </c>
      <c r="JU351" s="7">
        <v>91.174058889999998</v>
      </c>
      <c r="JV351" s="7">
        <v>85.249565430000004</v>
      </c>
      <c r="JW351" s="6">
        <v>93.594860310000001</v>
      </c>
      <c r="JX351" s="7"/>
      <c r="JY351" s="6">
        <v>90.22437841</v>
      </c>
      <c r="JZ351" s="7">
        <v>93.402851670000004</v>
      </c>
      <c r="KA351" s="6">
        <v>106.66285929999999</v>
      </c>
      <c r="KB351" s="7">
        <v>99.851269520000002</v>
      </c>
      <c r="KC351" s="7">
        <v>63.602530700000003</v>
      </c>
      <c r="KD351" s="6">
        <v>95.193395910000007</v>
      </c>
      <c r="KE351" s="6">
        <v>51.767780989999999</v>
      </c>
      <c r="KF351" s="6">
        <v>81.825788639999999</v>
      </c>
      <c r="KG351" s="7">
        <v>82.180025560000004</v>
      </c>
      <c r="KH351" s="6">
        <v>74.886938020000002</v>
      </c>
      <c r="KI351" s="6">
        <v>86.733888109999995</v>
      </c>
      <c r="KJ351" s="6">
        <v>93.805447470000004</v>
      </c>
      <c r="KK351" s="6">
        <v>92.320731080000002</v>
      </c>
      <c r="KM351" s="178">
        <v>1.1105171330515984</v>
      </c>
      <c r="KN351" s="178">
        <v>1.2277252281839677</v>
      </c>
      <c r="KO351" s="178">
        <v>0.81310120762846916</v>
      </c>
    </row>
    <row r="352" spans="1:301" ht="87.75" customHeight="1">
      <c r="A352" s="164" t="s">
        <v>1867</v>
      </c>
      <c r="B352" s="84" t="str">
        <f>"Chemistry 751"</f>
        <v>Chemistry 751</v>
      </c>
      <c r="C352" s="158" t="s">
        <v>1937</v>
      </c>
      <c r="D352" s="13" t="s">
        <v>505</v>
      </c>
      <c r="E352" s="163"/>
      <c r="F352" s="13"/>
      <c r="G352" s="2" t="s">
        <v>506</v>
      </c>
      <c r="H352" s="13" t="s">
        <v>1188</v>
      </c>
      <c r="I352" s="83" t="str">
        <f>"Chemistry 351"</f>
        <v>Chemistry 351</v>
      </c>
      <c r="J352" s="13">
        <v>352</v>
      </c>
      <c r="K352" s="4"/>
      <c r="L352" s="53">
        <v>0.86205381648957713</v>
      </c>
      <c r="M352" s="189" t="s">
        <v>993</v>
      </c>
      <c r="N352" s="5">
        <v>75</v>
      </c>
      <c r="O352" s="6">
        <v>95</v>
      </c>
      <c r="P352" s="6">
        <v>25.5</v>
      </c>
      <c r="Q352" s="6">
        <v>195</v>
      </c>
      <c r="S352" s="7">
        <v>104.2</v>
      </c>
      <c r="T352" s="6"/>
      <c r="U352" s="6"/>
      <c r="V352" s="6">
        <v>55.21</v>
      </c>
      <c r="W352" s="6">
        <v>48.63</v>
      </c>
      <c r="X352" s="6">
        <v>259.60000000000002</v>
      </c>
      <c r="Y352" s="6">
        <v>139.79999999999998</v>
      </c>
      <c r="Z352" s="6">
        <v>117.2</v>
      </c>
      <c r="AA352" s="116" t="s">
        <v>69</v>
      </c>
      <c r="AB352" s="116" t="s">
        <v>69</v>
      </c>
      <c r="AC352" s="116" t="s">
        <v>69</v>
      </c>
      <c r="AD352" s="116" t="s">
        <v>69</v>
      </c>
      <c r="AE352" s="115" t="s">
        <v>68</v>
      </c>
      <c r="AF352" s="116" t="s">
        <v>69</v>
      </c>
      <c r="AG352" s="10">
        <v>73</v>
      </c>
      <c r="AH352" s="10">
        <v>71</v>
      </c>
      <c r="AI352" s="10">
        <v>79</v>
      </c>
      <c r="AJ352" s="10">
        <v>100</v>
      </c>
      <c r="AK352" s="75">
        <v>0.84099999999999997</v>
      </c>
      <c r="AL352" s="117" t="s">
        <v>907</v>
      </c>
      <c r="AM352" s="89" t="s">
        <v>505</v>
      </c>
      <c r="AN352" s="118">
        <v>0.56243769234103425</v>
      </c>
      <c r="AO352" s="118">
        <v>0.55536912751677847</v>
      </c>
      <c r="AP352" s="118">
        <v>0.75035783446998405</v>
      </c>
      <c r="AQ352" s="118">
        <v>0.7678247880560809</v>
      </c>
      <c r="AR352" s="80" t="s">
        <v>92</v>
      </c>
      <c r="AS352" s="7">
        <v>95.438335677811679</v>
      </c>
      <c r="AT352" s="119"/>
      <c r="AU352" s="89" t="s">
        <v>505</v>
      </c>
      <c r="AV352" s="7">
        <v>10.6639102</v>
      </c>
      <c r="AW352" s="7">
        <v>17.268000000000001</v>
      </c>
      <c r="AX352" s="7">
        <v>10.855</v>
      </c>
      <c r="AY352" s="7"/>
      <c r="AZ352" s="7">
        <v>1.1329921310350883</v>
      </c>
      <c r="BA352" s="7">
        <v>-11.146723642311493</v>
      </c>
      <c r="BB352" s="187"/>
      <c r="BC352" s="7">
        <v>22.320419889502762</v>
      </c>
      <c r="BD352" s="7">
        <v>23.86474444444444</v>
      </c>
      <c r="BE352" s="7">
        <v>1.4615970297029768</v>
      </c>
      <c r="BF352" s="7">
        <v>7.027689665653492</v>
      </c>
      <c r="BG352" s="7">
        <v>0.29970109890109509</v>
      </c>
      <c r="BH352" s="7">
        <v>-5.1246498102769564</v>
      </c>
      <c r="BI352" s="7">
        <v>6.084759463797937</v>
      </c>
      <c r="BJ352" s="77"/>
      <c r="BK352" s="7">
        <v>-2.8126718689999999</v>
      </c>
      <c r="BL352" s="7"/>
      <c r="BM352" s="7">
        <v>69.586914333240912</v>
      </c>
      <c r="BN352" s="77"/>
      <c r="BO352" s="7">
        <v>11.530799999999999</v>
      </c>
      <c r="BP352" s="7">
        <v>1.7409999999999997</v>
      </c>
      <c r="BQ352" s="7"/>
      <c r="BR352" s="7"/>
      <c r="BS352" s="7">
        <v>56.85829729921317</v>
      </c>
      <c r="BT352" s="7">
        <v>58.549900739938636</v>
      </c>
      <c r="BU352" s="75"/>
      <c r="BV352" s="7">
        <v>3.8825213656537239</v>
      </c>
      <c r="BW352" s="7" t="s">
        <v>195</v>
      </c>
      <c r="BX352" s="6">
        <v>-12.328314405875695</v>
      </c>
      <c r="BY352" s="6"/>
      <c r="BZ352" s="6">
        <v>35.610463581268171</v>
      </c>
      <c r="CA352" s="6"/>
      <c r="CB352" s="4" t="s">
        <v>978</v>
      </c>
      <c r="CC352" s="89" t="s">
        <v>505</v>
      </c>
      <c r="CD352" s="4">
        <v>-8.3518063930833151</v>
      </c>
      <c r="CE352" s="4">
        <v>25.637163972092903</v>
      </c>
      <c r="CF352" s="4"/>
      <c r="CG352" s="89" t="s">
        <v>505</v>
      </c>
      <c r="CH352" s="6">
        <v>27</v>
      </c>
      <c r="CI352" s="53"/>
      <c r="CJ352" s="6">
        <v>32000</v>
      </c>
      <c r="CK352" s="6">
        <v>32000</v>
      </c>
      <c r="CL352" s="8">
        <v>-13</v>
      </c>
      <c r="CM352" s="6">
        <v>32000</v>
      </c>
      <c r="CN352" s="9">
        <v>-15</v>
      </c>
      <c r="CO352" s="6">
        <v>32000</v>
      </c>
      <c r="CP352" s="5">
        <v>7</v>
      </c>
      <c r="CQ352" s="4">
        <v>30</v>
      </c>
      <c r="CR352" s="188" t="s">
        <v>288</v>
      </c>
      <c r="CS352" s="78">
        <v>18.18</v>
      </c>
      <c r="CT352" s="78">
        <v>23.05</v>
      </c>
      <c r="CU352" s="78">
        <v>19.23</v>
      </c>
      <c r="CV352" s="6">
        <v>125.99787957656235</v>
      </c>
      <c r="CW352" s="78"/>
      <c r="CX352" s="10">
        <v>30</v>
      </c>
      <c r="CY352" s="6">
        <v>87.033471527041513</v>
      </c>
      <c r="CZ352" s="2"/>
      <c r="DA352" s="11"/>
      <c r="DB352" s="11"/>
      <c r="DC352" s="11"/>
      <c r="DD352" s="120" t="s">
        <v>89</v>
      </c>
      <c r="DE352" s="120" t="s">
        <v>89</v>
      </c>
      <c r="DF352" s="89" t="s">
        <v>505</v>
      </c>
      <c r="DG352" s="12">
        <v>7</v>
      </c>
      <c r="DH352" s="9"/>
      <c r="DI352" s="98">
        <v>25</v>
      </c>
      <c r="DJ352" s="100"/>
      <c r="DK352" s="1"/>
      <c r="DL352" s="101"/>
      <c r="DM352" s="46" t="s">
        <v>101</v>
      </c>
      <c r="DN352" s="10">
        <v>0</v>
      </c>
      <c r="DO352" s="10">
        <v>0</v>
      </c>
      <c r="DP352" s="11"/>
      <c r="DQ352" s="109"/>
      <c r="DR352" s="12"/>
      <c r="DS352" s="79">
        <v>0</v>
      </c>
      <c r="DT352" s="2"/>
      <c r="DU352" s="8">
        <v>-17.25</v>
      </c>
      <c r="DV352" s="12"/>
      <c r="DW352" s="13">
        <v>100</v>
      </c>
      <c r="DX352" s="89" t="s">
        <v>505</v>
      </c>
      <c r="DY352" s="12">
        <v>-16</v>
      </c>
      <c r="DZ352" s="89" t="s">
        <v>505</v>
      </c>
      <c r="EA352" s="7">
        <v>-9.7629741059165589</v>
      </c>
      <c r="EB352" s="75">
        <v>-6.2700000000000006E-2</v>
      </c>
      <c r="EC352" s="75">
        <v>-6.3600000000000004E-2</v>
      </c>
      <c r="ED352" s="75">
        <v>-0.32140000000000002</v>
      </c>
      <c r="EE352" s="90">
        <v>0</v>
      </c>
      <c r="EF352" s="90">
        <v>0</v>
      </c>
      <c r="EG352" s="90">
        <v>3.267237494366853</v>
      </c>
      <c r="EH352" s="90">
        <v>5.4304007588332865</v>
      </c>
      <c r="EI352" s="75" t="s">
        <v>129</v>
      </c>
      <c r="EJ352" s="89" t="s">
        <v>505</v>
      </c>
      <c r="EK352" s="91" t="s">
        <v>74</v>
      </c>
      <c r="EL352" s="91" t="s">
        <v>74</v>
      </c>
      <c r="EM352" s="91" t="s">
        <v>74</v>
      </c>
      <c r="EN352" s="91" t="s">
        <v>74</v>
      </c>
      <c r="EO352" s="91" t="s">
        <v>74</v>
      </c>
      <c r="EP352" s="91" t="s">
        <v>74</v>
      </c>
      <c r="EQ352" s="91" t="s">
        <v>74</v>
      </c>
      <c r="ER352" s="91" t="s">
        <v>74</v>
      </c>
      <c r="ES352" s="92" t="s">
        <v>74</v>
      </c>
      <c r="ET352" s="89" t="s">
        <v>505</v>
      </c>
      <c r="EU352" s="7">
        <v>15.5</v>
      </c>
      <c r="EV352" s="7">
        <v>22.9</v>
      </c>
      <c r="EW352" s="10"/>
      <c r="EX352" s="10"/>
      <c r="EY352" s="10"/>
      <c r="EZ352" s="10"/>
      <c r="FA352" s="75">
        <v>1.0104812859154759</v>
      </c>
      <c r="FB352" s="75">
        <v>0.67192147970302107</v>
      </c>
      <c r="FC352" s="75">
        <v>0.90034976271840084</v>
      </c>
      <c r="FD352" s="89" t="s">
        <v>505</v>
      </c>
      <c r="FE352" s="13"/>
      <c r="FF352" s="6">
        <v>0</v>
      </c>
      <c r="FG352" s="10" t="s">
        <v>113</v>
      </c>
      <c r="FH352" s="6">
        <v>32000</v>
      </c>
      <c r="FI352" s="10"/>
      <c r="FJ352" s="9"/>
      <c r="FK352" s="6">
        <v>107.20741979501173</v>
      </c>
      <c r="FL352" s="6">
        <v>46.768627785114802</v>
      </c>
      <c r="FM352" s="6">
        <v>6.5856777493606078</v>
      </c>
      <c r="FN352" s="6">
        <v>44.661582459485217</v>
      </c>
      <c r="FO352" s="6">
        <v>123.98685651697703</v>
      </c>
      <c r="FP352" s="6">
        <v>104.52574014708655</v>
      </c>
      <c r="FQ352" s="121">
        <v>0.87637578367424496</v>
      </c>
      <c r="FR352" s="122"/>
      <c r="FS352" s="75">
        <v>0.79435165369782734</v>
      </c>
      <c r="FT352" s="89" t="s">
        <v>505</v>
      </c>
      <c r="FU352" s="7">
        <v>90.944738183092937</v>
      </c>
      <c r="FV352" s="7">
        <v>-371.64937726627772</v>
      </c>
      <c r="FW352" s="7">
        <v>96.92679852131991</v>
      </c>
      <c r="FX352" s="7">
        <v>-373.78058250839911</v>
      </c>
      <c r="FY352" s="7">
        <v>35.744788866989182</v>
      </c>
      <c r="FZ352" s="7">
        <v>79.463974118335045</v>
      </c>
      <c r="GA352" s="7">
        <v>105.74938741915632</v>
      </c>
      <c r="GB352" s="7">
        <v>117.15173993672958</v>
      </c>
      <c r="GC352" s="89" t="s">
        <v>505</v>
      </c>
      <c r="GD352" s="92" t="s">
        <v>74</v>
      </c>
      <c r="GE352" s="92" t="s">
        <v>74</v>
      </c>
      <c r="GF352" s="123" t="s">
        <v>1401</v>
      </c>
      <c r="GG352" s="123" t="s">
        <v>1401</v>
      </c>
      <c r="GH352" s="124" t="s">
        <v>81</v>
      </c>
      <c r="GI352" s="125" t="s">
        <v>74</v>
      </c>
      <c r="GJ352" s="126" t="s">
        <v>81</v>
      </c>
      <c r="GK352" s="89" t="s">
        <v>505</v>
      </c>
      <c r="GL352" s="75">
        <v>-7.7447186016874503E-2</v>
      </c>
      <c r="GM352" s="129">
        <v>2.36614733687922E-2</v>
      </c>
      <c r="GN352" s="130">
        <v>-0.28136116021605101</v>
      </c>
      <c r="GO352" s="129">
        <v>-0.11004341131730901</v>
      </c>
      <c r="GP352" s="131">
        <v>-0.18974136652304699</v>
      </c>
      <c r="GQ352" s="129">
        <v>-0.111749299516154</v>
      </c>
      <c r="GR352" s="130">
        <v>0.25557448232882501</v>
      </c>
      <c r="GS352" s="131">
        <v>-0.43606462537930202</v>
      </c>
      <c r="GT352" s="75">
        <v>-7.7447186016874503E-2</v>
      </c>
      <c r="GU352" s="129">
        <v>2.36614733687922E-2</v>
      </c>
      <c r="GV352" s="130">
        <v>-0.28136116021605101</v>
      </c>
      <c r="GW352" s="129">
        <v>-0.11004341131730901</v>
      </c>
      <c r="GX352" s="131">
        <v>-0.18974136652304699</v>
      </c>
      <c r="GY352" s="129">
        <v>-0.111749299516154</v>
      </c>
      <c r="GZ352" s="130">
        <v>0.25557448232882501</v>
      </c>
      <c r="HA352" s="131">
        <v>-0.43606462537930202</v>
      </c>
      <c r="HB352" s="89" t="s">
        <v>505</v>
      </c>
      <c r="HC352" s="106"/>
      <c r="HD352" s="106"/>
      <c r="HE352" s="106"/>
      <c r="HF352" s="106"/>
      <c r="HG352" s="106"/>
      <c r="HH352" s="106"/>
      <c r="HI352" s="106"/>
      <c r="HJ352" s="106"/>
      <c r="HK352" s="106"/>
      <c r="HL352" s="106"/>
      <c r="HM352" s="106"/>
      <c r="HN352" s="106"/>
      <c r="HO352" s="106"/>
      <c r="HP352" s="106"/>
      <c r="HQ352" s="106"/>
      <c r="HR352" s="106"/>
      <c r="HS352" s="106"/>
      <c r="HT352" s="106"/>
      <c r="HU352" s="106"/>
      <c r="HV352" s="106"/>
      <c r="HW352" s="106"/>
      <c r="HX352" s="106"/>
      <c r="HY352" s="106"/>
      <c r="HZ352" s="106"/>
      <c r="IA352" s="89" t="s">
        <v>505</v>
      </c>
      <c r="IB352" s="41">
        <v>0.86819487023834996</v>
      </c>
      <c r="IC352" s="128">
        <v>0.350392524966046</v>
      </c>
      <c r="ID352" s="13" t="s">
        <v>505</v>
      </c>
      <c r="IE352" s="6">
        <v>99.459631279999996</v>
      </c>
      <c r="IF352" s="6">
        <v>98.178613400000003</v>
      </c>
      <c r="IG352" s="6">
        <v>86.82727079</v>
      </c>
      <c r="IH352" s="6">
        <v>97.826797389999996</v>
      </c>
      <c r="II352" s="6">
        <v>93.890920170000001</v>
      </c>
      <c r="IJ352" s="6">
        <v>83.116113740000003</v>
      </c>
      <c r="IK352" s="6">
        <v>88.316672620000006</v>
      </c>
      <c r="IL352" s="7"/>
      <c r="IM352" s="6">
        <v>99.768491040000001</v>
      </c>
      <c r="IN352" s="6">
        <v>90.623026730000007</v>
      </c>
      <c r="IO352" s="6">
        <v>88.886820549999996</v>
      </c>
      <c r="IP352" s="7">
        <v>96.671597629999994</v>
      </c>
      <c r="IQ352" s="7">
        <v>106.2326169</v>
      </c>
      <c r="IR352" s="7">
        <v>103.381688</v>
      </c>
      <c r="IS352" s="6">
        <v>102.59080590000001</v>
      </c>
      <c r="IT352" s="7">
        <v>88.816010759999998</v>
      </c>
      <c r="IU352" s="6">
        <v>93.297029699999996</v>
      </c>
      <c r="IV352" s="7">
        <v>101.3775636</v>
      </c>
      <c r="IW352" s="7">
        <v>98.924371989999997</v>
      </c>
      <c r="IX352" s="7">
        <v>93.970461709999995</v>
      </c>
      <c r="IY352" s="6">
        <v>100.2925797</v>
      </c>
      <c r="IZ352" s="6">
        <v>83.784655060000006</v>
      </c>
      <c r="JA352" s="6">
        <v>77.050079199999999</v>
      </c>
      <c r="JB352" s="6">
        <v>77.600971369999996</v>
      </c>
      <c r="JC352" s="6">
        <v>95.925061150000005</v>
      </c>
      <c r="JD352" s="7">
        <v>95.611702129999998</v>
      </c>
      <c r="JE352" s="7">
        <v>107.71210120000001</v>
      </c>
      <c r="JF352" s="7">
        <v>115.70564520000001</v>
      </c>
      <c r="JG352" s="7">
        <v>102.0372285</v>
      </c>
      <c r="JH352" s="6">
        <v>106.8360996</v>
      </c>
      <c r="JI352" s="7">
        <v>98.653239499999998</v>
      </c>
      <c r="JJ352" s="6">
        <v>89.153466359999996</v>
      </c>
      <c r="JK352" s="7">
        <v>102.5721082</v>
      </c>
      <c r="JL352" s="6">
        <v>94.285897109999993</v>
      </c>
      <c r="JM352" s="7">
        <v>85.645132899999993</v>
      </c>
      <c r="JN352" s="6">
        <v>97.124741959999994</v>
      </c>
      <c r="JO352" s="7">
        <v>100.3175196</v>
      </c>
      <c r="JP352" s="7">
        <v>96.208425719999994</v>
      </c>
      <c r="JQ352" s="6">
        <v>96.842470509999998</v>
      </c>
      <c r="JR352" s="6">
        <v>106.1629435</v>
      </c>
      <c r="JS352" s="7">
        <v>86.890973489999993</v>
      </c>
      <c r="JT352" s="7">
        <v>97.962085310000006</v>
      </c>
      <c r="JU352" s="7">
        <v>91.822745699999999</v>
      </c>
      <c r="JV352" s="7"/>
      <c r="JW352" s="6">
        <v>103.9084366</v>
      </c>
      <c r="JX352" s="7">
        <v>86.839035769999995</v>
      </c>
      <c r="JY352" s="6">
        <v>96.840865280000003</v>
      </c>
      <c r="JZ352" s="7">
        <v>97.771467909999998</v>
      </c>
      <c r="KA352" s="6">
        <v>104.92054640000001</v>
      </c>
      <c r="KB352" s="7">
        <v>98.59104902</v>
      </c>
      <c r="KC352" s="7">
        <v>86.932615819999995</v>
      </c>
      <c r="KD352" s="6">
        <v>96.311221329999995</v>
      </c>
      <c r="KE352" s="6">
        <v>89.49833787</v>
      </c>
      <c r="KF352" s="6">
        <v>96.911456779999995</v>
      </c>
      <c r="KG352" s="7">
        <v>106.85091060000001</v>
      </c>
      <c r="KH352" s="6">
        <v>95.313235989999995</v>
      </c>
      <c r="KI352" s="6">
        <v>98.655950290000007</v>
      </c>
      <c r="KJ352" s="6">
        <v>91.20089428</v>
      </c>
      <c r="KK352" s="6">
        <v>85.907686720000001</v>
      </c>
      <c r="KM352" s="178">
        <v>0.75791188007845334</v>
      </c>
      <c r="KN352" s="178">
        <v>0.8413230997078015</v>
      </c>
      <c r="KO352" s="178">
        <v>1.3362555797026001</v>
      </c>
    </row>
    <row r="353" spans="1:301" ht="87.75" customHeight="1">
      <c r="A353" s="164" t="s">
        <v>1868</v>
      </c>
      <c r="B353" s="84" t="str">
        <f>"Chemistry 752"</f>
        <v>Chemistry 752</v>
      </c>
      <c r="C353" s="158" t="s">
        <v>1938</v>
      </c>
      <c r="D353" s="13" t="s">
        <v>883</v>
      </c>
      <c r="E353" s="163"/>
      <c r="F353" s="13"/>
      <c r="G353" s="2" t="s">
        <v>884</v>
      </c>
      <c r="H353" s="13" t="s">
        <v>1390</v>
      </c>
      <c r="I353" s="83" t="str">
        <f>"Chemistry 352"</f>
        <v>Chemistry 352</v>
      </c>
      <c r="J353" s="13">
        <v>353</v>
      </c>
      <c r="K353" s="4"/>
      <c r="L353" s="53">
        <v>1.0244174135380246</v>
      </c>
      <c r="M353" s="189" t="s">
        <v>1963</v>
      </c>
      <c r="N353" s="5">
        <v>-17</v>
      </c>
      <c r="O353" s="6">
        <v>96</v>
      </c>
      <c r="P353" s="6"/>
      <c r="Q353" s="6"/>
      <c r="S353" s="7">
        <v>8132</v>
      </c>
      <c r="T353" s="6"/>
      <c r="U353" s="6">
        <v>133.79999999999998</v>
      </c>
      <c r="V353" s="6">
        <v>568</v>
      </c>
      <c r="W353" s="6"/>
      <c r="X353" s="6"/>
      <c r="Y353" s="6"/>
      <c r="Z353" s="6"/>
      <c r="AA353" s="116" t="s">
        <v>69</v>
      </c>
      <c r="AB353" s="116" t="s">
        <v>69</v>
      </c>
      <c r="AC353" s="116" t="s">
        <v>69</v>
      </c>
      <c r="AD353" s="116" t="s">
        <v>69</v>
      </c>
      <c r="AE353" s="116" t="s">
        <v>69</v>
      </c>
      <c r="AF353" s="116" t="s">
        <v>69</v>
      </c>
      <c r="AG353" s="10"/>
      <c r="AH353" s="10"/>
      <c r="AI353" s="10"/>
      <c r="AJ353" s="10"/>
      <c r="AK353" s="75">
        <v>0.78200000000000003</v>
      </c>
      <c r="AL353" s="117" t="s">
        <v>907</v>
      </c>
      <c r="AM353" s="89" t="s">
        <v>883</v>
      </c>
      <c r="AN353" s="118">
        <v>0.78876311143420919</v>
      </c>
      <c r="AO353" s="118">
        <v>0.78459724024059441</v>
      </c>
      <c r="AP353" s="118">
        <v>1.134011580296155</v>
      </c>
      <c r="AQ353" s="118"/>
      <c r="AR353" s="80" t="s">
        <v>92</v>
      </c>
      <c r="AS353" s="7">
        <v>100.43587944495634</v>
      </c>
      <c r="AT353" s="119"/>
      <c r="AU353" s="89" t="s">
        <v>883</v>
      </c>
      <c r="AV353" s="7">
        <v>3.1662061399999999</v>
      </c>
      <c r="AW353" s="7">
        <v>-1.3069999999999999</v>
      </c>
      <c r="AX353" s="7">
        <v>-0.68100000000000005</v>
      </c>
      <c r="AY353" s="7"/>
      <c r="AZ353" s="7">
        <v>-20.121951219512198</v>
      </c>
      <c r="BA353" s="7">
        <v>3.6585365853658516</v>
      </c>
      <c r="BB353" s="187"/>
      <c r="BC353" s="7">
        <v>-13.296587412587414</v>
      </c>
      <c r="BD353" s="7">
        <v>8.4960701915070764</v>
      </c>
      <c r="BE353" s="7">
        <v>14.095099185888738</v>
      </c>
      <c r="BF353" s="7">
        <v>2.3270240506329087</v>
      </c>
      <c r="BG353" s="7">
        <v>-8.5914077922077947</v>
      </c>
      <c r="BH353" s="7">
        <v>-10.714285714285708</v>
      </c>
      <c r="BI353" s="7">
        <v>-17.460317460317469</v>
      </c>
      <c r="BJ353" s="167"/>
      <c r="BK353" s="7">
        <v>-23.210826040000001</v>
      </c>
      <c r="BL353" s="7"/>
      <c r="BM353" s="7">
        <v>54.85174050509994</v>
      </c>
      <c r="BN353" s="167"/>
      <c r="BO353" s="7">
        <v>3.8188000000000102</v>
      </c>
      <c r="BP353" s="7">
        <v>-4.3825999999999965</v>
      </c>
      <c r="BQ353" s="7"/>
      <c r="BR353" s="7"/>
      <c r="BS353" s="7">
        <v>28.92250464972102</v>
      </c>
      <c r="BT353" s="7">
        <v>58.138775666969124</v>
      </c>
      <c r="BU353" s="75"/>
      <c r="BV353" s="7">
        <v>39.796508880105044</v>
      </c>
      <c r="BW353" s="7" t="s">
        <v>195</v>
      </c>
      <c r="BX353" s="6">
        <v>-41.947050806874628</v>
      </c>
      <c r="BY353" s="6"/>
      <c r="BZ353" s="6">
        <v>66.849458474322802</v>
      </c>
      <c r="CA353" s="6"/>
      <c r="CB353" s="4"/>
      <c r="CC353" s="89" t="s">
        <v>883</v>
      </c>
      <c r="CD353" s="4">
        <v>-12.227400974197725</v>
      </c>
      <c r="CE353" s="4">
        <v>3.1536912264573189</v>
      </c>
      <c r="CF353" s="4"/>
      <c r="CG353" s="89" t="s">
        <v>883</v>
      </c>
      <c r="CH353" s="6">
        <v>-26.7</v>
      </c>
      <c r="CI353" s="53"/>
      <c r="CJ353" s="6">
        <v>32000</v>
      </c>
      <c r="CK353" s="6">
        <v>32000</v>
      </c>
      <c r="CL353" s="8">
        <v>-34</v>
      </c>
      <c r="CM353" s="6">
        <v>32000</v>
      </c>
      <c r="CN353" s="9">
        <v>-29</v>
      </c>
      <c r="CO353" s="6">
        <v>32000</v>
      </c>
      <c r="CP353" s="5">
        <v>74</v>
      </c>
      <c r="CQ353" s="4">
        <v>30</v>
      </c>
      <c r="CR353" s="78">
        <v>15.22</v>
      </c>
      <c r="CS353" s="78">
        <v>5.9</v>
      </c>
      <c r="CT353" s="78">
        <v>14</v>
      </c>
      <c r="CU353" s="78">
        <v>2.95</v>
      </c>
      <c r="CV353" s="6">
        <v>113.5406306906751</v>
      </c>
      <c r="CW353" s="78"/>
      <c r="CX353" s="10">
        <v>30</v>
      </c>
      <c r="CY353" s="6">
        <v>91.876046687307564</v>
      </c>
      <c r="CZ353" s="2"/>
      <c r="DA353" s="11"/>
      <c r="DB353" s="11"/>
      <c r="DC353" s="11"/>
      <c r="DD353" s="120" t="s">
        <v>72</v>
      </c>
      <c r="DE353" s="120" t="s">
        <v>89</v>
      </c>
      <c r="DF353" s="89" t="s">
        <v>883</v>
      </c>
      <c r="DG353" s="12">
        <v>17</v>
      </c>
      <c r="DH353" s="9"/>
      <c r="DI353" s="98">
        <v>0</v>
      </c>
      <c r="DJ353" s="102"/>
      <c r="DK353" s="1"/>
      <c r="DL353" s="103"/>
      <c r="DM353" s="46" t="s">
        <v>101</v>
      </c>
      <c r="DN353" s="10">
        <v>0</v>
      </c>
      <c r="DO353" s="10">
        <v>0</v>
      </c>
      <c r="DP353" s="11"/>
      <c r="DQ353" s="55"/>
      <c r="DR353" s="12"/>
      <c r="DS353" s="79">
        <v>0</v>
      </c>
      <c r="DT353" s="2"/>
      <c r="DU353" s="8">
        <v>27</v>
      </c>
      <c r="DV353" s="12"/>
      <c r="DW353" s="13">
        <v>100</v>
      </c>
      <c r="DX353" s="89" t="s">
        <v>883</v>
      </c>
      <c r="DY353" s="12">
        <v>-2</v>
      </c>
      <c r="DZ353" s="89" t="s">
        <v>883</v>
      </c>
      <c r="EA353" s="7">
        <v>-6.3740658144817397</v>
      </c>
      <c r="EB353" s="75">
        <v>1.1000000000000001E-3</v>
      </c>
      <c r="EC353" s="75">
        <v>8.6E-3</v>
      </c>
      <c r="ED353" s="75">
        <v>-0.16869999999999999</v>
      </c>
      <c r="EE353" s="90">
        <v>0</v>
      </c>
      <c r="EF353" s="90">
        <v>0</v>
      </c>
      <c r="EG353" s="90">
        <v>0.11697730640257475</v>
      </c>
      <c r="EH353" s="90">
        <v>0</v>
      </c>
      <c r="EI353" s="96"/>
      <c r="EJ353" s="89" t="s">
        <v>883</v>
      </c>
      <c r="EK353" s="91" t="s">
        <v>74</v>
      </c>
      <c r="EL353" s="91" t="s">
        <v>74</v>
      </c>
      <c r="EM353" s="91" t="s">
        <v>74</v>
      </c>
      <c r="EN353" s="91" t="s">
        <v>74</v>
      </c>
      <c r="EO353" s="91" t="s">
        <v>74</v>
      </c>
      <c r="EP353" s="91" t="s">
        <v>74</v>
      </c>
      <c r="EQ353" s="91" t="s">
        <v>74</v>
      </c>
      <c r="ER353" s="91" t="s">
        <v>74</v>
      </c>
      <c r="ES353" s="92" t="s">
        <v>74</v>
      </c>
      <c r="ET353" s="89" t="s">
        <v>883</v>
      </c>
      <c r="EU353" s="7">
        <v>-0.70499999999999996</v>
      </c>
      <c r="EV353" s="7">
        <v>8.77</v>
      </c>
      <c r="EW353" s="10"/>
      <c r="EX353" s="10"/>
      <c r="EY353" s="10"/>
      <c r="EZ353" s="10"/>
      <c r="FA353" s="75">
        <v>0.97431251604084823</v>
      </c>
      <c r="FB353" s="75">
        <v>0.96225443889159756</v>
      </c>
      <c r="FC353" s="75">
        <v>0.91307900630640526</v>
      </c>
      <c r="FD353" s="89" t="s">
        <v>883</v>
      </c>
      <c r="FE353" s="10"/>
      <c r="FF353" s="6">
        <v>0</v>
      </c>
      <c r="FG353" s="10" t="s">
        <v>94</v>
      </c>
      <c r="FH353" s="6">
        <v>21112.13</v>
      </c>
      <c r="FI353" s="10"/>
      <c r="FJ353" s="9"/>
      <c r="FK353" s="6">
        <v>-4.132744503145247</v>
      </c>
      <c r="FL353" s="6">
        <v>34.144370565965701</v>
      </c>
      <c r="FM353" s="6">
        <v>-12.451612903225806</v>
      </c>
      <c r="FN353" s="6">
        <v>1.905717151454378</v>
      </c>
      <c r="FO353" s="6">
        <v>11.764705882352921</v>
      </c>
      <c r="FP353" s="6">
        <v>-18.858761634965603</v>
      </c>
      <c r="FQ353" s="127">
        <v>0.722513848588763</v>
      </c>
      <c r="FR353" s="122"/>
      <c r="FS353" s="121">
        <v>0.90185351514656653</v>
      </c>
      <c r="FT353" s="89" t="s">
        <v>883</v>
      </c>
      <c r="FU353" s="7">
        <v>14.61250013056511</v>
      </c>
      <c r="FV353" s="7">
        <v>-103.15977859395389</v>
      </c>
      <c r="FW353" s="7">
        <v>-13.943649184396122</v>
      </c>
      <c r="FX353" s="7">
        <v>-114.12854130374987</v>
      </c>
      <c r="FY353" s="7">
        <v>12.322149245121761</v>
      </c>
      <c r="FZ353" s="7">
        <v>44.372452154477237</v>
      </c>
      <c r="GA353" s="7">
        <v>-64.044489701652353</v>
      </c>
      <c r="GB353" s="7">
        <v>-113.13637588985297</v>
      </c>
      <c r="GC353" s="89" t="s">
        <v>883</v>
      </c>
      <c r="GD353" s="92" t="s">
        <v>74</v>
      </c>
      <c r="GE353" s="92" t="s">
        <v>74</v>
      </c>
      <c r="GF353" s="123" t="s">
        <v>1401</v>
      </c>
      <c r="GG353" s="123" t="s">
        <v>1401</v>
      </c>
      <c r="GH353" s="124" t="s">
        <v>81</v>
      </c>
      <c r="GI353" s="125" t="s">
        <v>74</v>
      </c>
      <c r="GJ353" s="126" t="s">
        <v>81</v>
      </c>
      <c r="GK353" s="89" t="s">
        <v>883</v>
      </c>
      <c r="GL353" s="75">
        <v>-0.17420503824445499</v>
      </c>
      <c r="GM353" s="129">
        <v>-0.23985185877405499</v>
      </c>
      <c r="GN353" s="130">
        <v>-0.247428197299986</v>
      </c>
      <c r="GO353" s="129">
        <v>-1.5429787142634801</v>
      </c>
      <c r="GP353" s="131">
        <v>-0.41644437032875198</v>
      </c>
      <c r="GQ353" s="129">
        <v>-1.0319304308660699</v>
      </c>
      <c r="GR353" s="130">
        <v>-0.49519951967797698</v>
      </c>
      <c r="GS353" s="131">
        <v>-1.29794840681051</v>
      </c>
      <c r="GT353" s="75">
        <v>-0.17420503824445499</v>
      </c>
      <c r="GU353" s="129">
        <v>-0.23985185877405499</v>
      </c>
      <c r="GV353" s="130">
        <v>-0.247428197299986</v>
      </c>
      <c r="GW353" s="129">
        <v>-1.5429787142634801</v>
      </c>
      <c r="GX353" s="131">
        <v>-0.41644437032875198</v>
      </c>
      <c r="GY353" s="129">
        <v>-1.0319304308660699</v>
      </c>
      <c r="GZ353" s="130">
        <v>-0.49519951967797698</v>
      </c>
      <c r="HA353" s="131">
        <v>-1.29794840681051</v>
      </c>
      <c r="HB353" s="89" t="s">
        <v>883</v>
      </c>
      <c r="HC353" s="106"/>
      <c r="HD353" s="106"/>
      <c r="HE353" s="106"/>
      <c r="HF353" s="106"/>
      <c r="HG353" s="106"/>
      <c r="HH353" s="106"/>
      <c r="HI353" s="106"/>
      <c r="HJ353" s="106"/>
      <c r="HK353" s="106"/>
      <c r="HL353" s="106"/>
      <c r="HM353" s="106"/>
      <c r="HN353" s="106"/>
      <c r="HO353" s="106"/>
      <c r="HP353" s="106"/>
      <c r="HQ353" s="106"/>
      <c r="HR353" s="106"/>
      <c r="HS353" s="106"/>
      <c r="HT353" s="106"/>
      <c r="HU353" s="106"/>
      <c r="HV353" s="106"/>
      <c r="HW353" s="106"/>
      <c r="HX353" s="106"/>
      <c r="HY353" s="106"/>
      <c r="HZ353" s="106"/>
      <c r="IA353" s="89" t="s">
        <v>883</v>
      </c>
      <c r="IB353" s="128">
        <v>0.450775757845301</v>
      </c>
      <c r="IC353" s="133">
        <v>0.12333507885745</v>
      </c>
      <c r="ID353" s="13" t="s">
        <v>883</v>
      </c>
      <c r="IE353" s="6">
        <v>59.611130520000003</v>
      </c>
      <c r="IF353" s="6">
        <v>35.898266649999997</v>
      </c>
      <c r="IG353" s="6">
        <v>6.3027894099999999</v>
      </c>
      <c r="IH353" s="6">
        <v>49.498767460000003</v>
      </c>
      <c r="II353" s="6">
        <v>-0.22692889599999999</v>
      </c>
      <c r="IJ353" s="6">
        <v>38.012637839999996</v>
      </c>
      <c r="IK353" s="6">
        <v>42.132844230000003</v>
      </c>
      <c r="IL353" s="7">
        <v>-31.872852229999999</v>
      </c>
      <c r="IM353" s="6">
        <v>-29.066834799999999</v>
      </c>
      <c r="IN353" s="6">
        <v>40.281215959999997</v>
      </c>
      <c r="IO353" s="6">
        <v>-3.851010101</v>
      </c>
      <c r="IP353" s="7">
        <v>19.975520199999998</v>
      </c>
      <c r="IQ353" s="7">
        <v>-32.59345794</v>
      </c>
      <c r="IR353" s="7">
        <v>40.210071050000003</v>
      </c>
      <c r="IS353" s="6">
        <v>21.441928109999999</v>
      </c>
      <c r="IT353" s="7"/>
      <c r="IU353" s="6">
        <v>2.7526649569999999</v>
      </c>
      <c r="IV353" s="7">
        <v>25.113984599999998</v>
      </c>
      <c r="IW353" s="7">
        <v>16.161039330000001</v>
      </c>
      <c r="IX353" s="7">
        <v>9.3985248269999992</v>
      </c>
      <c r="IY353" s="6">
        <v>16.43524158</v>
      </c>
      <c r="IZ353" s="6">
        <v>10.02060157</v>
      </c>
      <c r="JA353" s="6">
        <v>39.224862889999997</v>
      </c>
      <c r="JB353" s="6">
        <v>-4.3165467629999998</v>
      </c>
      <c r="JC353" s="6">
        <v>5.5212077639999997</v>
      </c>
      <c r="JD353" s="7">
        <v>36.66477021</v>
      </c>
      <c r="JE353" s="7">
        <v>24.171067440000002</v>
      </c>
      <c r="JF353" s="7">
        <v>25.28185856</v>
      </c>
      <c r="JG353" s="7">
        <v>-42.785571140000002</v>
      </c>
      <c r="JH353" s="6">
        <v>-0.84661354600000005</v>
      </c>
      <c r="JI353" s="7">
        <v>31.20686049</v>
      </c>
      <c r="JJ353" s="6">
        <v>4.4796503689999998</v>
      </c>
      <c r="JK353" s="7">
        <v>19.292837720000001</v>
      </c>
      <c r="JL353" s="6">
        <v>41.376181469999999</v>
      </c>
      <c r="JM353" s="7">
        <v>19.495552579999998</v>
      </c>
      <c r="JN353" s="6">
        <v>26.595486529999999</v>
      </c>
      <c r="JO353" s="7">
        <v>10.279082620000001</v>
      </c>
      <c r="JP353" s="7"/>
      <c r="JQ353" s="6">
        <v>47.587574359999998</v>
      </c>
      <c r="JR353" s="6">
        <v>45.158329510000002</v>
      </c>
      <c r="JS353" s="7">
        <v>13.67025269</v>
      </c>
      <c r="JT353" s="7">
        <v>-7.6683937819999999</v>
      </c>
      <c r="JU353" s="7">
        <v>45.68115942</v>
      </c>
      <c r="JV353" s="7">
        <v>9.7418746249999995</v>
      </c>
      <c r="JW353" s="6">
        <v>-35.791366910000001</v>
      </c>
      <c r="JX353" s="7">
        <v>42.418291490000001</v>
      </c>
      <c r="JY353" s="6">
        <v>55.58379936</v>
      </c>
      <c r="JZ353" s="7">
        <v>25.787720950000001</v>
      </c>
      <c r="KA353" s="6">
        <v>15.681261320000001</v>
      </c>
      <c r="KB353" s="7">
        <v>15.281606930000001</v>
      </c>
      <c r="KC353" s="7">
        <v>15.951406309999999</v>
      </c>
      <c r="KD353" s="6">
        <v>56.500391380000003</v>
      </c>
      <c r="KE353" s="6">
        <v>-5.1794177389999998</v>
      </c>
      <c r="KF353" s="6">
        <v>44.592278999999998</v>
      </c>
      <c r="KG353" s="7">
        <v>13.278806830000001</v>
      </c>
      <c r="KH353" s="6">
        <v>-4.94011976</v>
      </c>
      <c r="KI353" s="6">
        <v>32.192176760000002</v>
      </c>
      <c r="KJ353" s="6">
        <v>40.892826720000002</v>
      </c>
      <c r="KK353" s="6">
        <v>42.015182879999998</v>
      </c>
      <c r="KM353" s="178" t="s">
        <v>1948</v>
      </c>
      <c r="KN353" s="178" t="s">
        <v>1948</v>
      </c>
      <c r="KO353" s="178" t="s">
        <v>471</v>
      </c>
    </row>
    <row r="354" spans="1:301" ht="87.75" customHeight="1">
      <c r="A354" s="164" t="s">
        <v>1869</v>
      </c>
      <c r="B354" s="84" t="str">
        <f>"Chemistry 753"</f>
        <v>Chemistry 753</v>
      </c>
      <c r="C354" s="158" t="s">
        <v>1937</v>
      </c>
      <c r="D354" s="13" t="s">
        <v>885</v>
      </c>
      <c r="E354" s="163"/>
      <c r="F354" s="13"/>
      <c r="G354" s="2" t="s">
        <v>886</v>
      </c>
      <c r="H354" s="13" t="s">
        <v>1391</v>
      </c>
      <c r="I354" s="83" t="str">
        <f>"Chemistry 353"</f>
        <v>Chemistry 353</v>
      </c>
      <c r="J354" s="13">
        <v>354</v>
      </c>
      <c r="K354" s="4"/>
      <c r="L354" s="53">
        <v>0.86603864892930726</v>
      </c>
      <c r="M354" s="114"/>
      <c r="N354" s="5">
        <v>-5</v>
      </c>
      <c r="O354" s="6"/>
      <c r="P354" s="6"/>
      <c r="Q354" s="6"/>
      <c r="S354" s="7">
        <v>158.30000000000001</v>
      </c>
      <c r="T354" s="6"/>
      <c r="U354" s="6"/>
      <c r="V354" s="6">
        <v>534.80000000000007</v>
      </c>
      <c r="W354" s="6"/>
      <c r="X354" s="6"/>
      <c r="Y354" s="6"/>
      <c r="Z354" s="6"/>
      <c r="AA354" s="116" t="s">
        <v>69</v>
      </c>
      <c r="AB354" s="116" t="s">
        <v>69</v>
      </c>
      <c r="AC354" s="115" t="s">
        <v>68</v>
      </c>
      <c r="AD354" s="116" t="s">
        <v>69</v>
      </c>
      <c r="AE354" s="116" t="s">
        <v>69</v>
      </c>
      <c r="AF354" s="116" t="s">
        <v>69</v>
      </c>
      <c r="AG354" s="10"/>
      <c r="AH354" s="10"/>
      <c r="AI354" s="10"/>
      <c r="AJ354" s="10"/>
      <c r="AK354" s="75">
        <v>0.76300000000000001</v>
      </c>
      <c r="AL354" s="117" t="s">
        <v>907</v>
      </c>
      <c r="AM354" s="89" t="s">
        <v>885</v>
      </c>
      <c r="AN354" s="118">
        <v>0.29296915567556342</v>
      </c>
      <c r="AO354" s="118">
        <v>0.17768604788300507</v>
      </c>
      <c r="AP354" s="118">
        <v>1.0871528743273093</v>
      </c>
      <c r="AQ354" s="118"/>
      <c r="AR354" s="80" t="s">
        <v>112</v>
      </c>
      <c r="AS354" s="7">
        <v>105.3637134331447</v>
      </c>
      <c r="AT354" s="119"/>
      <c r="AU354" s="89" t="s">
        <v>885</v>
      </c>
      <c r="AV354" s="7">
        <v>2.21737611</v>
      </c>
      <c r="AW354" s="7">
        <v>0.48299999999999998</v>
      </c>
      <c r="AX354" s="7">
        <v>-4.9950000000000001</v>
      </c>
      <c r="AY354" s="7"/>
      <c r="AZ354" s="7">
        <v>-3.1645569620253156</v>
      </c>
      <c r="BA354" s="7">
        <v>-7.5949367088607573</v>
      </c>
      <c r="BB354" s="187"/>
      <c r="BC354" s="7">
        <v>-6.0413426573426632</v>
      </c>
      <c r="BD354" s="7">
        <v>6.3312075770191489</v>
      </c>
      <c r="BE354" s="7">
        <v>-5.7149415196743441</v>
      </c>
      <c r="BF354" s="7">
        <v>-7.1666468354430464</v>
      </c>
      <c r="BG354" s="7">
        <v>-21.578420779220785</v>
      </c>
      <c r="BH354" s="7">
        <v>-8.2706766917293209</v>
      </c>
      <c r="BI354" s="7">
        <v>20.300751879699249</v>
      </c>
      <c r="BJ354" s="167"/>
      <c r="BK354" s="7">
        <v>-0.451083338</v>
      </c>
      <c r="BL354" s="7"/>
      <c r="BM354" s="7">
        <v>79.118150523880288</v>
      </c>
      <c r="BN354" s="167"/>
      <c r="BO354" s="7">
        <v>1.5988000000000113</v>
      </c>
      <c r="BP354" s="7">
        <v>5.0409999999999968</v>
      </c>
      <c r="BQ354" s="7"/>
      <c r="BR354" s="7"/>
      <c r="BS354" s="7">
        <v>100</v>
      </c>
      <c r="BT354" s="7">
        <v>44.602174390430008</v>
      </c>
      <c r="BU354" s="75"/>
      <c r="BV354" s="7">
        <v>-3.8341483179846425</v>
      </c>
      <c r="BW354" s="7" t="s">
        <v>195</v>
      </c>
      <c r="BX354" s="6">
        <v>-61.7996426864309</v>
      </c>
      <c r="BY354" s="6"/>
      <c r="BZ354" s="6">
        <v>71.604939131668118</v>
      </c>
      <c r="CA354" s="6"/>
      <c r="CB354" s="4"/>
      <c r="CC354" s="89" t="s">
        <v>885</v>
      </c>
      <c r="CD354" s="4">
        <v>-13.398171524767562</v>
      </c>
      <c r="CE354" s="4">
        <v>8.8548140344941455</v>
      </c>
      <c r="CF354" s="4"/>
      <c r="CG354" s="89" t="s">
        <v>885</v>
      </c>
      <c r="CH354" s="6">
        <v>-33.6</v>
      </c>
      <c r="CI354" s="53"/>
      <c r="CJ354" s="6">
        <v>32000</v>
      </c>
      <c r="CK354" s="6">
        <v>32000</v>
      </c>
      <c r="CL354" s="8">
        <v>-27</v>
      </c>
      <c r="CM354" s="6">
        <v>32000</v>
      </c>
      <c r="CN354" s="9">
        <v>-23</v>
      </c>
      <c r="CO354" s="6">
        <v>32000</v>
      </c>
      <c r="CP354" s="5">
        <v>68</v>
      </c>
      <c r="CQ354" s="4">
        <v>28.6</v>
      </c>
      <c r="CR354" s="78">
        <v>1</v>
      </c>
      <c r="CS354" s="78">
        <v>12.91</v>
      </c>
      <c r="CT354" s="78">
        <v>10.130000000000001</v>
      </c>
      <c r="CU354" s="78">
        <v>5.0599999999999996</v>
      </c>
      <c r="CV354" s="6">
        <v>114.31271340314495</v>
      </c>
      <c r="CW354" s="78"/>
      <c r="CX354" s="10">
        <v>30</v>
      </c>
      <c r="CY354" s="6">
        <v>94.436144289936948</v>
      </c>
      <c r="CZ354" s="2"/>
      <c r="DA354" s="11"/>
      <c r="DB354" s="11"/>
      <c r="DC354" s="11"/>
      <c r="DD354" s="120" t="s">
        <v>72</v>
      </c>
      <c r="DE354" s="120" t="s">
        <v>72</v>
      </c>
      <c r="DF354" s="89" t="s">
        <v>885</v>
      </c>
      <c r="DG354" s="12">
        <v>22</v>
      </c>
      <c r="DH354" s="9"/>
      <c r="DI354" s="98">
        <v>0</v>
      </c>
      <c r="DJ354" s="102"/>
      <c r="DK354" s="1"/>
      <c r="DL354" s="103"/>
      <c r="DM354" s="46" t="s">
        <v>101</v>
      </c>
      <c r="DN354" s="10">
        <v>0</v>
      </c>
      <c r="DO354" s="10">
        <v>0</v>
      </c>
      <c r="DP354" s="11"/>
      <c r="DQ354" s="55"/>
      <c r="DR354" s="12"/>
      <c r="DS354" s="79">
        <v>0</v>
      </c>
      <c r="DT354" s="2"/>
      <c r="DU354" s="8">
        <v>-52.218000000000004</v>
      </c>
      <c r="DV354" s="12"/>
      <c r="DW354" s="13">
        <v>100</v>
      </c>
      <c r="DX354" s="89" t="s">
        <v>885</v>
      </c>
      <c r="DY354" s="12">
        <v>-30</v>
      </c>
      <c r="DZ354" s="89" t="s">
        <v>885</v>
      </c>
      <c r="EA354" s="7">
        <v>5.9577949126838403</v>
      </c>
      <c r="EB354" s="75">
        <v>2.41E-2</v>
      </c>
      <c r="EC354" s="75">
        <v>4.7699999999999999E-2</v>
      </c>
      <c r="ED354" s="75">
        <v>5.45E-2</v>
      </c>
      <c r="EE354" s="90">
        <v>0</v>
      </c>
      <c r="EF354" s="90">
        <v>0</v>
      </c>
      <c r="EG354" s="90">
        <v>0</v>
      </c>
      <c r="EH354" s="90">
        <v>0</v>
      </c>
      <c r="EI354" s="96"/>
      <c r="EJ354" s="89" t="s">
        <v>885</v>
      </c>
      <c r="EK354" s="91" t="s">
        <v>74</v>
      </c>
      <c r="EL354" s="91" t="s">
        <v>74</v>
      </c>
      <c r="EM354" s="91" t="s">
        <v>74</v>
      </c>
      <c r="EN354" s="91" t="s">
        <v>74</v>
      </c>
      <c r="EO354" s="91" t="s">
        <v>74</v>
      </c>
      <c r="EP354" s="91" t="s">
        <v>74</v>
      </c>
      <c r="EQ354" s="91" t="s">
        <v>74</v>
      </c>
      <c r="ER354" s="91" t="s">
        <v>74</v>
      </c>
      <c r="ES354" s="92" t="s">
        <v>74</v>
      </c>
      <c r="ET354" s="89" t="s">
        <v>885</v>
      </c>
      <c r="EU354" s="7">
        <v>2.64</v>
      </c>
      <c r="EV354" s="7">
        <v>1.21</v>
      </c>
      <c r="EW354" s="10"/>
      <c r="EX354" s="10"/>
      <c r="EY354" s="10"/>
      <c r="EZ354" s="10"/>
      <c r="FA354" s="75">
        <v>0.94382743532537472</v>
      </c>
      <c r="FB354" s="75">
        <v>0.95635075433886296</v>
      </c>
      <c r="FC354" s="75">
        <v>0.78524720899387501</v>
      </c>
      <c r="FD354" s="89" t="s">
        <v>885</v>
      </c>
      <c r="FE354" s="10"/>
      <c r="FF354" s="6">
        <v>13.33</v>
      </c>
      <c r="FG354" s="10" t="s">
        <v>94</v>
      </c>
      <c r="FH354" s="6">
        <v>32000</v>
      </c>
      <c r="FI354" s="10"/>
      <c r="FJ354" s="9"/>
      <c r="FK354" s="6">
        <v>-12.260835611089437</v>
      </c>
      <c r="FL354" s="6">
        <v>21.27426586838763</v>
      </c>
      <c r="FM354" s="6">
        <v>13.87461459403908</v>
      </c>
      <c r="FN354" s="6">
        <v>12.266553480475384</v>
      </c>
      <c r="FO354" s="6">
        <v>3.6036036036036445</v>
      </c>
      <c r="FP354" s="6">
        <v>20.580611715914987</v>
      </c>
      <c r="FQ354" s="127">
        <v>0.52708414191838748</v>
      </c>
      <c r="FR354" s="122"/>
      <c r="FS354" s="121">
        <v>0.79059133246533986</v>
      </c>
      <c r="FT354" s="89" t="s">
        <v>885</v>
      </c>
      <c r="FU354" s="7">
        <v>7.4231429287637818</v>
      </c>
      <c r="FV354" s="7">
        <v>-76.244921427161245</v>
      </c>
      <c r="FW354" s="7">
        <v>-22.251858437677519</v>
      </c>
      <c r="FX354" s="7">
        <v>-66.865780398735851</v>
      </c>
      <c r="FY354" s="7">
        <v>1.1948859508501108</v>
      </c>
      <c r="FZ354" s="7">
        <v>65.401034904171553</v>
      </c>
      <c r="GA354" s="7">
        <v>-137.80645625134804</v>
      </c>
      <c r="GB354" s="7">
        <v>-130.17395492355286</v>
      </c>
      <c r="GC354" s="89" t="s">
        <v>885</v>
      </c>
      <c r="GD354" s="92" t="s">
        <v>74</v>
      </c>
      <c r="GE354" s="92" t="s">
        <v>74</v>
      </c>
      <c r="GF354" s="123"/>
      <c r="GG354" s="123"/>
      <c r="GH354" s="124" t="s">
        <v>74</v>
      </c>
      <c r="GI354" s="125" t="s">
        <v>74</v>
      </c>
      <c r="GJ354" s="126" t="s">
        <v>74</v>
      </c>
      <c r="GK354" s="89" t="s">
        <v>885</v>
      </c>
      <c r="GL354" s="75">
        <v>0.15071115069544899</v>
      </c>
      <c r="GM354" s="129">
        <v>-0.54037280983829195</v>
      </c>
      <c r="GN354" s="130">
        <v>3.4806107217920997E-2</v>
      </c>
      <c r="GO354" s="129">
        <v>-0.40847051370186899</v>
      </c>
      <c r="GP354" s="131">
        <v>-0.412404567646461</v>
      </c>
      <c r="GQ354" s="129">
        <v>-2.69354983904482E-2</v>
      </c>
      <c r="GR354" s="130">
        <v>-2.9198166335597998E-2</v>
      </c>
      <c r="GS354" s="131">
        <v>-4.7307886784777799E-2</v>
      </c>
      <c r="GT354" s="75">
        <v>0.15071115069544899</v>
      </c>
      <c r="GU354" s="129">
        <v>-0.54037280983829195</v>
      </c>
      <c r="GV354" s="130">
        <v>3.4806107217920997E-2</v>
      </c>
      <c r="GW354" s="129">
        <v>-0.40847051370186899</v>
      </c>
      <c r="GX354" s="131">
        <v>-0.412404567646461</v>
      </c>
      <c r="GY354" s="129">
        <v>-2.69354983904482E-2</v>
      </c>
      <c r="GZ354" s="130">
        <v>-2.9198166335597998E-2</v>
      </c>
      <c r="HA354" s="131">
        <v>-4.7307886784777799E-2</v>
      </c>
      <c r="HB354" s="89" t="s">
        <v>885</v>
      </c>
      <c r="HC354" s="106"/>
      <c r="HD354" s="106"/>
      <c r="HE354" s="106"/>
      <c r="HF354" s="106"/>
      <c r="HG354" s="106"/>
      <c r="HH354" s="106"/>
      <c r="HI354" s="106"/>
      <c r="HJ354" s="106"/>
      <c r="HK354" s="106"/>
      <c r="HL354" s="106"/>
      <c r="HM354" s="106"/>
      <c r="HN354" s="106"/>
      <c r="HO354" s="106"/>
      <c r="HP354" s="106"/>
      <c r="HQ354" s="106"/>
      <c r="HR354" s="106"/>
      <c r="HS354" s="106"/>
      <c r="HT354" s="106"/>
      <c r="HU354" s="106"/>
      <c r="HV354" s="106"/>
      <c r="HW354" s="106"/>
      <c r="HX354" s="106"/>
      <c r="HY354" s="106"/>
      <c r="HZ354" s="106"/>
      <c r="IA354" s="89" t="s">
        <v>885</v>
      </c>
      <c r="IB354" s="128">
        <v>0.41268513446317501</v>
      </c>
      <c r="IC354" s="133">
        <v>0.158509986101143</v>
      </c>
      <c r="ID354" s="13" t="s">
        <v>885</v>
      </c>
      <c r="IE354" s="6">
        <v>104.5286017</v>
      </c>
      <c r="IF354" s="6">
        <v>105.6770099</v>
      </c>
      <c r="IG354" s="6">
        <v>96.730205280000007</v>
      </c>
      <c r="IH354" s="6">
        <v>92.624728849999997</v>
      </c>
      <c r="II354" s="6">
        <v>103.74140300000001</v>
      </c>
      <c r="IJ354" s="6">
        <v>91.098430809999996</v>
      </c>
      <c r="IK354" s="6">
        <v>110.942087</v>
      </c>
      <c r="IL354" s="7">
        <v>85.089140999999998</v>
      </c>
      <c r="IM354" s="6">
        <v>99.591760989999997</v>
      </c>
      <c r="IN354" s="6">
        <v>91.29756098</v>
      </c>
      <c r="IO354" s="6">
        <v>98.906386699999999</v>
      </c>
      <c r="IP354" s="7">
        <v>92.256296039999995</v>
      </c>
      <c r="IQ354" s="7">
        <v>104.1067762</v>
      </c>
      <c r="IR354" s="7">
        <v>106.2932411</v>
      </c>
      <c r="IS354" s="6">
        <v>101.2066621</v>
      </c>
      <c r="IT354" s="7">
        <v>96.987352569999999</v>
      </c>
      <c r="IU354" s="6">
        <v>99.344729340000001</v>
      </c>
      <c r="IV354" s="7">
        <v>100.9114812</v>
      </c>
      <c r="IW354" s="7">
        <v>98.619631900000002</v>
      </c>
      <c r="IX354" s="7">
        <v>87.159584269999996</v>
      </c>
      <c r="IY354" s="6">
        <v>98.120487929999996</v>
      </c>
      <c r="IZ354" s="6">
        <v>83.610411420000005</v>
      </c>
      <c r="JA354" s="6">
        <v>98.267831150000006</v>
      </c>
      <c r="JB354" s="6">
        <v>84.712383110000005</v>
      </c>
      <c r="JC354" s="6">
        <v>95.682792410000005</v>
      </c>
      <c r="JD354" s="7">
        <v>101.7868874</v>
      </c>
      <c r="JE354" s="7">
        <v>101.086128</v>
      </c>
      <c r="JF354" s="7">
        <v>108.1541883</v>
      </c>
      <c r="JG354" s="7">
        <v>101.5486308</v>
      </c>
      <c r="JH354" s="6">
        <v>111.1805811</v>
      </c>
      <c r="JI354" s="7">
        <v>111.2076096</v>
      </c>
      <c r="JJ354" s="6">
        <v>98.34338889</v>
      </c>
      <c r="JK354" s="7">
        <v>99.732709659999998</v>
      </c>
      <c r="JL354" s="6">
        <v>90.392706869999998</v>
      </c>
      <c r="JM354" s="7">
        <v>101.1890606</v>
      </c>
      <c r="JN354" s="6">
        <v>108.130531</v>
      </c>
      <c r="JO354" s="7">
        <v>86.122618059999994</v>
      </c>
      <c r="JP354" s="7"/>
      <c r="JQ354" s="6">
        <v>97.804505539999994</v>
      </c>
      <c r="JR354" s="6">
        <v>104.6731827</v>
      </c>
      <c r="JS354" s="7">
        <v>101.7049916</v>
      </c>
      <c r="JT354" s="7">
        <v>103.783293</v>
      </c>
      <c r="JU354" s="7">
        <v>107.7933645</v>
      </c>
      <c r="JV354" s="7">
        <v>94.664279320000006</v>
      </c>
      <c r="JW354" s="6">
        <v>103.7764736</v>
      </c>
      <c r="JX354" s="7">
        <v>97.115679659999998</v>
      </c>
      <c r="JY354" s="6">
        <v>99.459605510000003</v>
      </c>
      <c r="JZ354" s="7">
        <v>97.903097700000004</v>
      </c>
      <c r="KA354" s="6">
        <v>114.7368421</v>
      </c>
      <c r="KB354" s="7">
        <v>96.584659909999999</v>
      </c>
      <c r="KC354" s="7">
        <v>98.056005549999995</v>
      </c>
      <c r="KD354" s="6">
        <v>96.405486359999998</v>
      </c>
      <c r="KE354" s="6">
        <v>91.124087590000002</v>
      </c>
      <c r="KF354" s="6">
        <v>99.038632719999995</v>
      </c>
      <c r="KG354" s="7">
        <v>98.194202439999998</v>
      </c>
      <c r="KH354" s="6">
        <v>105.7647606</v>
      </c>
      <c r="KI354" s="6">
        <v>95.153575029999999</v>
      </c>
      <c r="KJ354" s="6">
        <v>99.420079740000006</v>
      </c>
      <c r="KK354" s="6">
        <v>90.208877279999996</v>
      </c>
      <c r="KM354" s="178" t="s">
        <v>1948</v>
      </c>
      <c r="KN354" s="178" t="s">
        <v>1948</v>
      </c>
      <c r="KO354" s="178">
        <v>2.7460155314638457</v>
      </c>
    </row>
    <row r="355" spans="1:301" ht="87.75" customHeight="1">
      <c r="A355" s="164" t="s">
        <v>1870</v>
      </c>
      <c r="B355" s="84" t="str">
        <f>"Chemistry 754"</f>
        <v>Chemistry 754</v>
      </c>
      <c r="C355" s="158" t="s">
        <v>1937</v>
      </c>
      <c r="D355" s="13" t="s">
        <v>827</v>
      </c>
      <c r="E355" s="163"/>
      <c r="F355" s="13"/>
      <c r="G355" s="2" t="s">
        <v>828</v>
      </c>
      <c r="H355" s="13" t="s">
        <v>1362</v>
      </c>
      <c r="I355" s="83" t="str">
        <f>"Chemistry 354"</f>
        <v>Chemistry 354</v>
      </c>
      <c r="J355" s="13">
        <v>355</v>
      </c>
      <c r="K355" s="4"/>
      <c r="L355" s="53">
        <v>0.95947834170246649</v>
      </c>
      <c r="M355" s="114"/>
      <c r="N355" s="5">
        <v>61</v>
      </c>
      <c r="O355" s="6">
        <v>88</v>
      </c>
      <c r="P355" s="6"/>
      <c r="Q355" s="6"/>
      <c r="S355" s="7">
        <v>518.29999999999995</v>
      </c>
      <c r="T355" s="6"/>
      <c r="U355" s="6">
        <v>1451</v>
      </c>
      <c r="V355" s="6">
        <v>1320</v>
      </c>
      <c r="W355" s="6">
        <v>1301</v>
      </c>
      <c r="X355" s="6">
        <v>1224</v>
      </c>
      <c r="Y355" s="6">
        <v>1510</v>
      </c>
      <c r="Z355" s="6">
        <v>1797</v>
      </c>
      <c r="AA355" s="116" t="s">
        <v>69</v>
      </c>
      <c r="AB355" s="116" t="s">
        <v>125</v>
      </c>
      <c r="AC355" s="115" t="s">
        <v>68</v>
      </c>
      <c r="AD355" s="116" t="s">
        <v>69</v>
      </c>
      <c r="AE355" s="116" t="s">
        <v>69</v>
      </c>
      <c r="AF355" s="116" t="s">
        <v>69</v>
      </c>
      <c r="AG355" s="10"/>
      <c r="AH355" s="10"/>
      <c r="AI355" s="10"/>
      <c r="AJ355" s="10"/>
      <c r="AK355" s="75">
        <v>1.02</v>
      </c>
      <c r="AL355" s="117" t="s">
        <v>907</v>
      </c>
      <c r="AM355" s="89" t="s">
        <v>827</v>
      </c>
      <c r="AN355" s="118">
        <v>0.48268388886480862</v>
      </c>
      <c r="AO355" s="118">
        <v>0.80704697986577179</v>
      </c>
      <c r="AP355" s="118">
        <v>1.057838515782441</v>
      </c>
      <c r="AQ355" s="118">
        <v>1.024518636898001</v>
      </c>
      <c r="AR355" s="80" t="s">
        <v>92</v>
      </c>
      <c r="AS355" s="7">
        <v>102.56359874173657</v>
      </c>
      <c r="AT355" s="119"/>
      <c r="AU355" s="89" t="s">
        <v>827</v>
      </c>
      <c r="AV355" s="7">
        <v>-2.4615852</v>
      </c>
      <c r="AW355" s="7">
        <v>-4.5350000000000001</v>
      </c>
      <c r="AX355" s="7">
        <v>-10.353</v>
      </c>
      <c r="AY355" s="7"/>
      <c r="AZ355" s="7">
        <v>-28.293119457019678</v>
      </c>
      <c r="BA355" s="7">
        <v>0.87275276098751675</v>
      </c>
      <c r="BB355" s="187"/>
      <c r="BC355" s="7">
        <v>-4.4199116022099361</v>
      </c>
      <c r="BD355" s="7">
        <v>1.835758937198062</v>
      </c>
      <c r="BE355" s="7">
        <v>-2.3573562942008519</v>
      </c>
      <c r="BF355" s="7">
        <v>-3.6106082066869383</v>
      </c>
      <c r="BG355" s="7">
        <v>-17.282716483516491</v>
      </c>
      <c r="BH355" s="7">
        <v>2.8220858895705447</v>
      </c>
      <c r="BI355" s="7">
        <v>-2.7440320893721193</v>
      </c>
      <c r="BJ355" s="77"/>
      <c r="BK355" s="7">
        <v>-11.9664482</v>
      </c>
      <c r="BL355" s="7"/>
      <c r="BM355" s="7">
        <v>57.091819924816505</v>
      </c>
      <c r="BN355" s="77"/>
      <c r="BO355" s="7">
        <v>-3.100200000000001</v>
      </c>
      <c r="BP355" s="7">
        <v>10.368799999999993</v>
      </c>
      <c r="BQ355" s="7"/>
      <c r="BR355" s="7"/>
      <c r="BS355" s="7">
        <v>20.504466786567193</v>
      </c>
      <c r="BT355" s="7">
        <v>44.115126754325438</v>
      </c>
      <c r="BU355" s="75"/>
      <c r="BV355" s="7">
        <v>7.2560276587577412</v>
      </c>
      <c r="BW355" s="7" t="s">
        <v>195</v>
      </c>
      <c r="BX355" s="6">
        <v>-48.48466238581311</v>
      </c>
      <c r="BY355" s="6"/>
      <c r="BZ355" s="6">
        <v>23.705494352755153</v>
      </c>
      <c r="CA355" s="6"/>
      <c r="CB355" s="4"/>
      <c r="CC355" s="89" t="s">
        <v>827</v>
      </c>
      <c r="CD355" s="4">
        <v>-10.21093688130745</v>
      </c>
      <c r="CE355" s="4">
        <v>0.88803993141553406</v>
      </c>
      <c r="CF355" s="4"/>
      <c r="CG355" s="89" t="s">
        <v>827</v>
      </c>
      <c r="CH355" s="6">
        <v>-55.5</v>
      </c>
      <c r="CI355" s="53"/>
      <c r="CJ355" s="6">
        <v>32000</v>
      </c>
      <c r="CK355" s="6">
        <v>32000</v>
      </c>
      <c r="CL355" s="8">
        <v>-32</v>
      </c>
      <c r="CM355" s="6">
        <v>32000</v>
      </c>
      <c r="CN355" s="9">
        <v>-13</v>
      </c>
      <c r="CO355" s="6">
        <v>32000</v>
      </c>
      <c r="CP355" s="5">
        <v>-29</v>
      </c>
      <c r="CQ355" s="4">
        <v>30</v>
      </c>
      <c r="CR355" s="78">
        <v>5.8999999999999997E-2</v>
      </c>
      <c r="CS355" s="78">
        <v>8.3000000000000004E-2</v>
      </c>
      <c r="CT355" s="78">
        <v>0.219</v>
      </c>
      <c r="CU355" s="78">
        <v>0.13</v>
      </c>
      <c r="CV355" s="6">
        <v>114.71310822799688</v>
      </c>
      <c r="CW355" s="78"/>
      <c r="CX355" s="10">
        <v>30</v>
      </c>
      <c r="CY355" s="6">
        <v>88.244824755788869</v>
      </c>
      <c r="CZ355" s="2"/>
      <c r="DA355" s="11"/>
      <c r="DB355" s="11"/>
      <c r="DC355" s="11"/>
      <c r="DD355" s="120" t="s">
        <v>71</v>
      </c>
      <c r="DE355" s="120" t="s">
        <v>72</v>
      </c>
      <c r="DF355" s="89" t="s">
        <v>827</v>
      </c>
      <c r="DG355" s="12">
        <v>1</v>
      </c>
      <c r="DH355" s="9"/>
      <c r="DI355" s="98">
        <v>0</v>
      </c>
      <c r="DJ355" s="102"/>
      <c r="DK355" s="1"/>
      <c r="DL355" s="103"/>
      <c r="DM355" s="46" t="s">
        <v>101</v>
      </c>
      <c r="DN355" s="10">
        <v>0</v>
      </c>
      <c r="DO355" s="10">
        <v>0</v>
      </c>
      <c r="DP355" s="11"/>
      <c r="DQ355" s="109"/>
      <c r="DR355" s="12"/>
      <c r="DS355" s="79">
        <v>0</v>
      </c>
      <c r="DT355" s="2"/>
      <c r="DU355" s="8">
        <v>-73</v>
      </c>
      <c r="DV355" s="12"/>
      <c r="DW355" s="13">
        <v>100</v>
      </c>
      <c r="DX355" s="89" t="s">
        <v>827</v>
      </c>
      <c r="DY355" s="12">
        <v>-18</v>
      </c>
      <c r="DZ355" s="89" t="s">
        <v>827</v>
      </c>
      <c r="EA355" s="7">
        <v>16.595201494132009</v>
      </c>
      <c r="EB355" s="75">
        <v>0.14019999999999999</v>
      </c>
      <c r="EC355" s="75">
        <v>-5.9900000000000002E-2</v>
      </c>
      <c r="ED355" s="75">
        <v>-6.1100000000000002E-2</v>
      </c>
      <c r="EE355" s="90">
        <v>0</v>
      </c>
      <c r="EF355" s="90">
        <v>3.2834487379942061</v>
      </c>
      <c r="EG355" s="90">
        <v>0</v>
      </c>
      <c r="EH355" s="90">
        <v>0</v>
      </c>
      <c r="EI355" s="75"/>
      <c r="EJ355" s="89" t="s">
        <v>827</v>
      </c>
      <c r="EK355" s="91" t="s">
        <v>74</v>
      </c>
      <c r="EL355" s="91" t="s">
        <v>74</v>
      </c>
      <c r="EM355" s="91" t="s">
        <v>74</v>
      </c>
      <c r="EN355" s="91" t="s">
        <v>74</v>
      </c>
      <c r="EO355" s="91" t="s">
        <v>74</v>
      </c>
      <c r="EP355" s="91" t="s">
        <v>74</v>
      </c>
      <c r="EQ355" s="91" t="s">
        <v>74</v>
      </c>
      <c r="ER355" s="91" t="s">
        <v>74</v>
      </c>
      <c r="ES355" s="92" t="s">
        <v>74</v>
      </c>
      <c r="ET355" s="89" t="s">
        <v>827</v>
      </c>
      <c r="EU355" s="7">
        <v>20.399999999999999</v>
      </c>
      <c r="EV355" s="7">
        <v>5.57</v>
      </c>
      <c r="EW355" s="10"/>
      <c r="EX355" s="10"/>
      <c r="EY355" s="10"/>
      <c r="EZ355" s="10"/>
      <c r="FA355" s="75">
        <v>0.8996545596050588</v>
      </c>
      <c r="FB355" s="75">
        <v>0.98119390928961592</v>
      </c>
      <c r="FC355" s="75">
        <v>0.9589743589743589</v>
      </c>
      <c r="FD355" s="89" t="s">
        <v>827</v>
      </c>
      <c r="FE355" s="13"/>
      <c r="FF355" s="6">
        <v>6.67</v>
      </c>
      <c r="FG355" s="10" t="s">
        <v>75</v>
      </c>
      <c r="FH355" s="6">
        <v>32000</v>
      </c>
      <c r="FI355" s="10"/>
      <c r="FJ355" s="9"/>
      <c r="FK355" s="6">
        <v>-2.6790701453278665</v>
      </c>
      <c r="FL355" s="6">
        <v>12.066400904385066</v>
      </c>
      <c r="FM355" s="6">
        <v>-13.597918022121004</v>
      </c>
      <c r="FN355" s="6">
        <v>-21.365899928859335</v>
      </c>
      <c r="FO355" s="6">
        <v>-1.65430690245294</v>
      </c>
      <c r="FP355" s="6">
        <v>33.716475095785434</v>
      </c>
      <c r="FQ355" s="121">
        <v>0.97825581395348848</v>
      </c>
      <c r="FR355" s="122"/>
      <c r="FS355" s="121">
        <v>0.80871697085262884</v>
      </c>
      <c r="FT355" s="89" t="s">
        <v>827</v>
      </c>
      <c r="FU355" s="7">
        <v>2.2483064937343089</v>
      </c>
      <c r="FV355" s="7">
        <v>-53.402151932668531</v>
      </c>
      <c r="FW355" s="7">
        <v>-5.6282139729231462</v>
      </c>
      <c r="FX355" s="7">
        <v>-19.104811531144716</v>
      </c>
      <c r="FY355" s="7">
        <v>31.893521189439291</v>
      </c>
      <c r="FZ355" s="7">
        <v>46.387083522463612</v>
      </c>
      <c r="GA355" s="7">
        <v>-86.824297803526292</v>
      </c>
      <c r="GB355" s="7">
        <v>6.6496400036965886</v>
      </c>
      <c r="GC355" s="89" t="s">
        <v>827</v>
      </c>
      <c r="GD355" s="92" t="s">
        <v>74</v>
      </c>
      <c r="GE355" s="92" t="s">
        <v>74</v>
      </c>
      <c r="GF355" s="123" t="s">
        <v>1401</v>
      </c>
      <c r="GG355" s="123" t="s">
        <v>1401</v>
      </c>
      <c r="GH355" s="124" t="s">
        <v>81</v>
      </c>
      <c r="GI355" s="125" t="s">
        <v>81</v>
      </c>
      <c r="GJ355" s="126" t="s">
        <v>81</v>
      </c>
      <c r="GK355" s="89" t="s">
        <v>827</v>
      </c>
      <c r="GL355" s="127"/>
      <c r="GM355" s="127"/>
      <c r="GN355" s="127"/>
      <c r="GO355" s="127"/>
      <c r="GP355" s="127"/>
      <c r="GQ355" s="127"/>
      <c r="GR355" s="127"/>
      <c r="GS355" s="127"/>
      <c r="GT355" s="127"/>
      <c r="GU355" s="127"/>
      <c r="GV355" s="127"/>
      <c r="GW355" s="127"/>
      <c r="GX355" s="127"/>
      <c r="GY355" s="127"/>
      <c r="GZ355" s="127"/>
      <c r="HA355" s="127"/>
      <c r="HB355" s="89" t="s">
        <v>827</v>
      </c>
      <c r="HC355" s="106"/>
      <c r="HD355" s="106"/>
      <c r="HE355" s="106"/>
      <c r="HF355" s="106"/>
      <c r="HG355" s="106"/>
      <c r="HH355" s="106"/>
      <c r="HI355" s="106"/>
      <c r="HJ355" s="106"/>
      <c r="HK355" s="106"/>
      <c r="HL355" s="106"/>
      <c r="HM355" s="106"/>
      <c r="HN355" s="106"/>
      <c r="HO355" s="106"/>
      <c r="HP355" s="106"/>
      <c r="HQ355" s="106"/>
      <c r="HR355" s="106"/>
      <c r="HS355" s="106"/>
      <c r="HT355" s="106"/>
      <c r="HU355" s="106"/>
      <c r="HV355" s="106"/>
      <c r="HW355" s="106"/>
      <c r="HX355" s="106"/>
      <c r="HY355" s="106"/>
      <c r="HZ355" s="106"/>
      <c r="IA355" s="89" t="s">
        <v>827</v>
      </c>
      <c r="IB355" s="128">
        <v>0.26391140292974902</v>
      </c>
      <c r="IC355" s="42">
        <v>0.83474992692347205</v>
      </c>
      <c r="ID355" s="13" t="s">
        <v>827</v>
      </c>
      <c r="IE355" s="6">
        <v>58.888745649999997</v>
      </c>
      <c r="IF355" s="6">
        <v>60.728858870000003</v>
      </c>
      <c r="IG355" s="6">
        <v>45.418064600000001</v>
      </c>
      <c r="IH355" s="6">
        <v>63.856660300000001</v>
      </c>
      <c r="II355" s="6">
        <v>15.21097413</v>
      </c>
      <c r="IJ355" s="6">
        <v>92.949302750000001</v>
      </c>
      <c r="IK355" s="6">
        <v>60.785376810000002</v>
      </c>
      <c r="IL355" s="7"/>
      <c r="IM355" s="6">
        <v>65.676911970000006</v>
      </c>
      <c r="IN355" s="6">
        <v>84.493946730000005</v>
      </c>
      <c r="IO355" s="6">
        <v>76.734693879999995</v>
      </c>
      <c r="IP355" s="7">
        <v>50.215149240000002</v>
      </c>
      <c r="IQ355" s="7">
        <v>73.373381839999993</v>
      </c>
      <c r="IR355" s="7">
        <v>76.406262290000001</v>
      </c>
      <c r="IS355" s="6">
        <v>31.736036769999998</v>
      </c>
      <c r="IT355" s="7">
        <v>45.478350890000002</v>
      </c>
      <c r="IU355" s="6">
        <v>27.17685488</v>
      </c>
      <c r="IV355" s="7">
        <v>47.512359969999999</v>
      </c>
      <c r="IW355" s="7">
        <v>22.441639970000001</v>
      </c>
      <c r="IX355" s="7">
        <v>24.059303740000001</v>
      </c>
      <c r="IY355" s="6">
        <v>12.56098399</v>
      </c>
      <c r="IZ355" s="6">
        <v>9.8744652500000001</v>
      </c>
      <c r="JA355" s="6">
        <v>26.936336470000001</v>
      </c>
      <c r="JB355" s="6">
        <v>28.872442320000001</v>
      </c>
      <c r="JC355" s="6">
        <v>6.954841826</v>
      </c>
      <c r="JD355" s="7"/>
      <c r="JE355" s="7">
        <v>30.515706609999999</v>
      </c>
      <c r="JF355" s="7">
        <v>53.190161070000002</v>
      </c>
      <c r="JG355" s="7">
        <v>-21.73396675</v>
      </c>
      <c r="JH355" s="6">
        <v>65.126153340000002</v>
      </c>
      <c r="JI355" s="7">
        <v>65.649622800000003</v>
      </c>
      <c r="JJ355" s="6">
        <v>47.102682549999997</v>
      </c>
      <c r="JK355" s="7">
        <v>82.471884579999994</v>
      </c>
      <c r="JL355" s="6">
        <v>55.67214413</v>
      </c>
      <c r="JM355" s="7">
        <v>55.185388410000002</v>
      </c>
      <c r="JN355" s="6">
        <v>79.202175879999999</v>
      </c>
      <c r="JO355" s="7">
        <v>47.57312761</v>
      </c>
      <c r="JP355" s="7"/>
      <c r="JQ355" s="6">
        <v>70.970666320000007</v>
      </c>
      <c r="JR355" s="6">
        <v>97.477758420000001</v>
      </c>
      <c r="JS355" s="7">
        <v>40.621761659999997</v>
      </c>
      <c r="JT355" s="7">
        <v>62.498986459999998</v>
      </c>
      <c r="JU355" s="7">
        <v>69.206112559999994</v>
      </c>
      <c r="JV355" s="7">
        <v>46.122009769999998</v>
      </c>
      <c r="JW355" s="6">
        <v>25.19225153</v>
      </c>
      <c r="JX355" s="7"/>
      <c r="JY355" s="6">
        <v>89.363250449999995</v>
      </c>
      <c r="JZ355" s="7">
        <v>86.429736820000002</v>
      </c>
      <c r="KA355" s="6">
        <v>79.497430039999998</v>
      </c>
      <c r="KB355" s="7">
        <v>69.733347499999994</v>
      </c>
      <c r="KC355" s="7">
        <v>54.186825460000001</v>
      </c>
      <c r="KD355" s="6">
        <v>74.935090869999996</v>
      </c>
      <c r="KE355" s="6">
        <v>44.077589760000002</v>
      </c>
      <c r="KF355" s="6">
        <v>84.612166349999995</v>
      </c>
      <c r="KG355" s="7">
        <v>66.435396510000004</v>
      </c>
      <c r="KH355" s="6">
        <v>65.123703109999994</v>
      </c>
      <c r="KI355" s="6">
        <v>73.571038090000002</v>
      </c>
      <c r="KJ355" s="6">
        <v>86.723735410000003</v>
      </c>
      <c r="KK355" s="6">
        <v>82.275775670000002</v>
      </c>
      <c r="KM355" s="178">
        <v>1.583059254518514</v>
      </c>
      <c r="KN355" s="178">
        <v>1.8260874048780551</v>
      </c>
      <c r="KO355" s="178">
        <v>1.1591685093392299</v>
      </c>
    </row>
    <row r="356" spans="1:301" ht="87.75" customHeight="1">
      <c r="A356" s="164" t="s">
        <v>1871</v>
      </c>
      <c r="B356" s="84" t="str">
        <f>"Chemistry 755"</f>
        <v>Chemistry 755</v>
      </c>
      <c r="C356" s="158" t="s">
        <v>1938</v>
      </c>
      <c r="D356" s="13" t="s">
        <v>545</v>
      </c>
      <c r="E356" s="163"/>
      <c r="F356" s="13"/>
      <c r="G356" s="2" t="s">
        <v>546</v>
      </c>
      <c r="H356" s="13" t="s">
        <v>1208</v>
      </c>
      <c r="I356" s="83" t="str">
        <f>"Chemistry 355"</f>
        <v>Chemistry 355</v>
      </c>
      <c r="J356" s="13">
        <v>356</v>
      </c>
      <c r="K356" s="4"/>
      <c r="L356" s="53">
        <v>0.9063425853349103</v>
      </c>
      <c r="M356" s="114"/>
      <c r="N356" s="5">
        <v>81</v>
      </c>
      <c r="O356" s="6">
        <v>98</v>
      </c>
      <c r="P356" s="6">
        <v>5.3</v>
      </c>
      <c r="Q356" s="6">
        <v>10</v>
      </c>
      <c r="S356" s="7">
        <v>9.98</v>
      </c>
      <c r="T356" s="6">
        <v>49.96</v>
      </c>
      <c r="U356" s="6"/>
      <c r="V356" s="6">
        <v>66.149999999999991</v>
      </c>
      <c r="W356" s="6"/>
      <c r="X356" s="6">
        <v>135.6</v>
      </c>
      <c r="Y356" s="6">
        <v>219.79999999999998</v>
      </c>
      <c r="Z356" s="6">
        <v>155.5</v>
      </c>
      <c r="AA356" s="116" t="s">
        <v>69</v>
      </c>
      <c r="AB356" s="116" t="s">
        <v>80</v>
      </c>
      <c r="AC356" s="115" t="s">
        <v>68</v>
      </c>
      <c r="AD356" s="116" t="s">
        <v>69</v>
      </c>
      <c r="AE356" s="116" t="s">
        <v>69</v>
      </c>
      <c r="AF356" s="116" t="s">
        <v>69</v>
      </c>
      <c r="AG356" s="10"/>
      <c r="AH356" s="10"/>
      <c r="AI356" s="10"/>
      <c r="AJ356" s="10"/>
      <c r="AK356" s="75">
        <v>0.93400000000000005</v>
      </c>
      <c r="AL356" s="117" t="s">
        <v>907</v>
      </c>
      <c r="AM356" s="89" t="s">
        <v>545</v>
      </c>
      <c r="AN356" s="118">
        <v>-3.398205539421785E-2</v>
      </c>
      <c r="AO356" s="118">
        <v>-4.8657718120805368E-2</v>
      </c>
      <c r="AP356" s="118">
        <v>5.8504432336208036E-2</v>
      </c>
      <c r="AQ356" s="118">
        <v>3.4527410419364378E-2</v>
      </c>
      <c r="AR356" s="80" t="s">
        <v>70</v>
      </c>
      <c r="AS356" s="7">
        <v>5.772615105795647</v>
      </c>
      <c r="AT356" s="119" t="s">
        <v>71</v>
      </c>
      <c r="AU356" s="89" t="s">
        <v>545</v>
      </c>
      <c r="AV356" s="7">
        <v>55.059084400000003</v>
      </c>
      <c r="AW356" s="7">
        <v>50.347999999999999</v>
      </c>
      <c r="AX356" s="7">
        <v>29.516999999999999</v>
      </c>
      <c r="AY356" s="7"/>
      <c r="AZ356" s="7">
        <v>44.563795426064416</v>
      </c>
      <c r="BA356" s="7">
        <v>21.847781165304731</v>
      </c>
      <c r="BB356" s="185"/>
      <c r="BC356" s="7">
        <v>97.237546961325975</v>
      </c>
      <c r="BD356" s="7">
        <v>97.391314492753622</v>
      </c>
      <c r="BE356" s="7">
        <v>95.521002970297033</v>
      </c>
      <c r="BF356" s="7">
        <v>91.222218541033428</v>
      </c>
      <c r="BG356" s="7">
        <v>90.409591208791213</v>
      </c>
      <c r="BH356" s="7">
        <v>10.521436779566649</v>
      </c>
      <c r="BI356" s="7">
        <v>-11.206640185228459</v>
      </c>
      <c r="BJ356" s="77"/>
      <c r="BK356" s="7">
        <v>84.402460660000003</v>
      </c>
      <c r="BL356" s="7">
        <v>1240.1300000000001</v>
      </c>
      <c r="BM356" s="7">
        <v>57.244247296922651</v>
      </c>
      <c r="BN356" s="77"/>
      <c r="BO356" s="7">
        <v>24.528999999999996</v>
      </c>
      <c r="BP356" s="7">
        <v>50.050200000000004</v>
      </c>
      <c r="BQ356" s="7">
        <v>439.69</v>
      </c>
      <c r="BR356" s="7">
        <v>235.65</v>
      </c>
      <c r="BS356" s="7">
        <v>101.6800170128305</v>
      </c>
      <c r="BT356" s="7">
        <v>94.275788279578208</v>
      </c>
      <c r="BU356" s="75"/>
      <c r="BV356" s="7">
        <v>28.767194504674926</v>
      </c>
      <c r="BW356" s="7" t="s">
        <v>195</v>
      </c>
      <c r="BX356" s="6">
        <v>-15.856475854855542</v>
      </c>
      <c r="BY356" s="6" t="s">
        <v>551</v>
      </c>
      <c r="BZ356" s="6">
        <v>96.850199591569719</v>
      </c>
      <c r="CA356" s="6">
        <v>95.96</v>
      </c>
      <c r="CB356" s="4" t="s">
        <v>978</v>
      </c>
      <c r="CC356" s="89" t="s">
        <v>545</v>
      </c>
      <c r="CD356" s="4">
        <v>-14.080623697392117</v>
      </c>
      <c r="CE356" s="4">
        <v>65.915267353448343</v>
      </c>
      <c r="CF356" s="4">
        <v>4248</v>
      </c>
      <c r="CG356" s="89" t="s">
        <v>545</v>
      </c>
      <c r="CH356" s="6">
        <v>-35.799999999999997</v>
      </c>
      <c r="CI356" s="53"/>
      <c r="CJ356" s="6">
        <v>314.98</v>
      </c>
      <c r="CK356" s="6">
        <v>1007.03</v>
      </c>
      <c r="CL356" s="8">
        <v>100</v>
      </c>
      <c r="CM356" s="6">
        <v>3006.81</v>
      </c>
      <c r="CN356" s="9">
        <v>94</v>
      </c>
      <c r="CO356" s="6">
        <v>125</v>
      </c>
      <c r="CP356" s="5">
        <v>69</v>
      </c>
      <c r="CQ356" s="4">
        <v>4.54</v>
      </c>
      <c r="CR356" s="78">
        <v>0.08</v>
      </c>
      <c r="CS356" s="78">
        <v>0.18</v>
      </c>
      <c r="CT356" s="78">
        <v>4.9000000000000002E-2</v>
      </c>
      <c r="CU356" s="78">
        <v>0.23</v>
      </c>
      <c r="CV356" s="6">
        <v>110.58947923061693</v>
      </c>
      <c r="CW356" s="78"/>
      <c r="CX356" s="10">
        <v>30</v>
      </c>
      <c r="CY356" s="6">
        <v>93.242437866633935</v>
      </c>
      <c r="CZ356" s="2"/>
      <c r="DA356" s="11"/>
      <c r="DB356" s="11" t="s">
        <v>81</v>
      </c>
      <c r="DC356" s="14"/>
      <c r="DD356" s="120" t="s">
        <v>89</v>
      </c>
      <c r="DE356" s="120" t="s">
        <v>72</v>
      </c>
      <c r="DF356" s="89" t="s">
        <v>545</v>
      </c>
      <c r="DG356" s="12">
        <v>80</v>
      </c>
      <c r="DH356" s="9"/>
      <c r="DI356" s="99">
        <v>100</v>
      </c>
      <c r="DJ356" s="102" t="s">
        <v>983</v>
      </c>
      <c r="DK356" s="1"/>
      <c r="DL356" s="104">
        <v>100</v>
      </c>
      <c r="DM356" s="46" t="s">
        <v>101</v>
      </c>
      <c r="DN356" s="10">
        <v>4</v>
      </c>
      <c r="DO356" s="10">
        <v>4</v>
      </c>
      <c r="DP356" s="11"/>
      <c r="DQ356" s="109"/>
      <c r="DR356" s="12"/>
      <c r="DS356" s="79">
        <v>0</v>
      </c>
      <c r="DT356" s="2"/>
      <c r="DU356" s="8">
        <v>-17.768999999999998</v>
      </c>
      <c r="DV356" s="12"/>
      <c r="DW356" s="13">
        <v>100</v>
      </c>
      <c r="DX356" s="89" t="s">
        <v>545</v>
      </c>
      <c r="DY356" s="12">
        <v>-2</v>
      </c>
      <c r="DZ356" s="89" t="s">
        <v>545</v>
      </c>
      <c r="EA356" s="7">
        <v>70.849112937565323</v>
      </c>
      <c r="EB356" s="75">
        <v>-6.4299999999999996E-2</v>
      </c>
      <c r="EC356" s="75">
        <v>-9.2799999999999994E-2</v>
      </c>
      <c r="ED356" s="75">
        <v>-0.22819999999999999</v>
      </c>
      <c r="EE356" s="90">
        <v>0</v>
      </c>
      <c r="EF356" s="90">
        <v>0</v>
      </c>
      <c r="EG356" s="90">
        <v>7.4132492113564865</v>
      </c>
      <c r="EH356" s="90">
        <v>0</v>
      </c>
      <c r="EI356" s="75"/>
      <c r="EJ356" s="89" t="s">
        <v>545</v>
      </c>
      <c r="EK356" s="91" t="s">
        <v>74</v>
      </c>
      <c r="EL356" s="91" t="s">
        <v>74</v>
      </c>
      <c r="EM356" s="91" t="s">
        <v>74</v>
      </c>
      <c r="EN356" s="91" t="s">
        <v>74</v>
      </c>
      <c r="EO356" s="91" t="s">
        <v>74</v>
      </c>
      <c r="EP356" s="91" t="s">
        <v>74</v>
      </c>
      <c r="EQ356" s="91" t="s">
        <v>74</v>
      </c>
      <c r="ER356" s="91" t="s">
        <v>74</v>
      </c>
      <c r="ES356" s="92" t="s">
        <v>74</v>
      </c>
      <c r="ET356" s="89" t="s">
        <v>545</v>
      </c>
      <c r="EU356" s="7">
        <v>13.3</v>
      </c>
      <c r="EV356" s="7">
        <v>24.8</v>
      </c>
      <c r="EW356" s="10"/>
      <c r="EX356" s="10"/>
      <c r="EY356" s="10"/>
      <c r="EZ356" s="10"/>
      <c r="FA356" s="75">
        <v>1.0113427916571371</v>
      </c>
      <c r="FB356" s="75">
        <v>0.88248179364600876</v>
      </c>
      <c r="FC356" s="75">
        <v>0.95461684407736314</v>
      </c>
      <c r="FD356" s="89" t="s">
        <v>545</v>
      </c>
      <c r="FE356" s="15" t="s">
        <v>113</v>
      </c>
      <c r="FF356" s="86">
        <v>100</v>
      </c>
      <c r="FG356" s="10"/>
      <c r="FH356" s="6">
        <v>9878.8799999999992</v>
      </c>
      <c r="FI356" s="10"/>
      <c r="FJ356" s="9"/>
      <c r="FK356" s="6">
        <v>33.645569360514635</v>
      </c>
      <c r="FL356" s="6">
        <v>14.645905224442268</v>
      </c>
      <c r="FM356" s="6">
        <v>22.314578005115081</v>
      </c>
      <c r="FN356" s="6">
        <v>7.6263107721639685</v>
      </c>
      <c r="FO356" s="6">
        <v>18.838992332968207</v>
      </c>
      <c r="FP356" s="6">
        <v>-50.254572883273596</v>
      </c>
      <c r="FQ356" s="121">
        <v>0.62969544387954635</v>
      </c>
      <c r="FR356" s="122"/>
      <c r="FS356" s="75">
        <v>0.75507705736921804</v>
      </c>
      <c r="FT356" s="89" t="s">
        <v>545</v>
      </c>
      <c r="FU356" s="7">
        <v>-9.2037976010205913</v>
      </c>
      <c r="FV356" s="7">
        <v>-39.607125965631361</v>
      </c>
      <c r="FW356" s="7">
        <v>5.0578354712866869</v>
      </c>
      <c r="FX356" s="7">
        <v>-56.875086853097656</v>
      </c>
      <c r="FY356" s="7">
        <v>0.54649704354058359</v>
      </c>
      <c r="FZ356" s="7">
        <v>32.045066543420639</v>
      </c>
      <c r="GA356" s="7">
        <v>-128.48038419862343</v>
      </c>
      <c r="GB356" s="7">
        <v>-121.61775935420533</v>
      </c>
      <c r="GC356" s="89" t="s">
        <v>545</v>
      </c>
      <c r="GD356" s="92" t="s">
        <v>81</v>
      </c>
      <c r="GE356" s="92" t="s">
        <v>74</v>
      </c>
      <c r="GF356" s="123" t="s">
        <v>1403</v>
      </c>
      <c r="GG356" s="123" t="s">
        <v>1403</v>
      </c>
      <c r="GH356" s="124" t="s">
        <v>74</v>
      </c>
      <c r="GI356" s="125" t="s">
        <v>74</v>
      </c>
      <c r="GJ356" s="126" t="s">
        <v>74</v>
      </c>
      <c r="GK356" s="89" t="s">
        <v>545</v>
      </c>
      <c r="GL356" s="75">
        <v>-0.359050035569355</v>
      </c>
      <c r="GM356" s="129">
        <v>1.8756848235038199E-3</v>
      </c>
      <c r="GN356" s="130">
        <v>-0.30500538435503599</v>
      </c>
      <c r="GO356" s="129">
        <v>-0.40242281796124002</v>
      </c>
      <c r="GP356" s="131">
        <v>-0.30184989636737702</v>
      </c>
      <c r="GQ356" s="129">
        <v>-0.61816146391583704</v>
      </c>
      <c r="GR356" s="130">
        <v>-0.289456982155335</v>
      </c>
      <c r="GS356" s="131">
        <v>-0.23600239282297</v>
      </c>
      <c r="GT356" s="75">
        <v>-0.359050035569355</v>
      </c>
      <c r="GU356" s="129">
        <v>1.8756848235038199E-3</v>
      </c>
      <c r="GV356" s="130">
        <v>-0.30500538435503599</v>
      </c>
      <c r="GW356" s="129">
        <v>-0.40242281796124002</v>
      </c>
      <c r="GX356" s="131">
        <v>-0.30184989636737702</v>
      </c>
      <c r="GY356" s="129">
        <v>-0.61816146391583704</v>
      </c>
      <c r="GZ356" s="130">
        <v>-0.289456982155335</v>
      </c>
      <c r="HA356" s="131">
        <v>-0.23600239282297</v>
      </c>
      <c r="HB356" s="89" t="s">
        <v>545</v>
      </c>
      <c r="HC356" s="106"/>
      <c r="HD356" s="106"/>
      <c r="HE356" s="106"/>
      <c r="HF356" s="106"/>
      <c r="HG356" s="106"/>
      <c r="HH356" s="106"/>
      <c r="HI356" s="106"/>
      <c r="HJ356" s="106"/>
      <c r="HK356" s="106"/>
      <c r="HL356" s="106"/>
      <c r="HM356" s="106"/>
      <c r="HN356" s="106"/>
      <c r="HO356" s="106"/>
      <c r="HP356" s="106"/>
      <c r="HQ356" s="106"/>
      <c r="HR356" s="106"/>
      <c r="HS356" s="106"/>
      <c r="HT356" s="106"/>
      <c r="HU356" s="106"/>
      <c r="HV356" s="106"/>
      <c r="HW356" s="106"/>
      <c r="HX356" s="106"/>
      <c r="HY356" s="106"/>
      <c r="HZ356" s="106"/>
      <c r="IA356" s="89" t="s">
        <v>545</v>
      </c>
      <c r="IB356" s="128">
        <v>0.36819678681046197</v>
      </c>
      <c r="IC356" s="133">
        <v>0.17825332085260701</v>
      </c>
      <c r="ID356" s="13" t="s">
        <v>545</v>
      </c>
      <c r="IE356" s="6">
        <v>94.157459939999995</v>
      </c>
      <c r="IF356" s="6">
        <v>93.280226130000003</v>
      </c>
      <c r="IG356" s="6">
        <v>74.827754189999993</v>
      </c>
      <c r="IH356" s="6">
        <v>82.958325180000003</v>
      </c>
      <c r="II356" s="6">
        <v>65.873628920000002</v>
      </c>
      <c r="IJ356" s="6">
        <v>77.414950509999997</v>
      </c>
      <c r="IK356" s="6">
        <v>88.772440560000007</v>
      </c>
      <c r="IL356" s="7">
        <v>67.111639389999993</v>
      </c>
      <c r="IM356" s="6">
        <v>93.623405849999997</v>
      </c>
      <c r="IN356" s="6">
        <v>90.233396769999999</v>
      </c>
      <c r="IO356" s="6">
        <v>71.054039590000002</v>
      </c>
      <c r="IP356" s="7">
        <v>84.488448840000004</v>
      </c>
      <c r="IQ356" s="7">
        <v>92.304426280000001</v>
      </c>
      <c r="IR356" s="7">
        <v>91.733213359999993</v>
      </c>
      <c r="IS356" s="6">
        <v>78.128836340000007</v>
      </c>
      <c r="IT356" s="7">
        <v>86.052912430000006</v>
      </c>
      <c r="IU356" s="6">
        <v>70.631445119999995</v>
      </c>
      <c r="IV356" s="7"/>
      <c r="IW356" s="7">
        <v>93.399965539999997</v>
      </c>
      <c r="IX356" s="7">
        <v>72.481553399999996</v>
      </c>
      <c r="IY356" s="6">
        <v>72.604392950000005</v>
      </c>
      <c r="IZ356" s="6">
        <v>75.481497509999997</v>
      </c>
      <c r="JA356" s="6">
        <v>58.76345353</v>
      </c>
      <c r="JB356" s="6">
        <v>40.215369549999998</v>
      </c>
      <c r="JC356" s="6">
        <v>76.275484329999998</v>
      </c>
      <c r="JD356" s="7">
        <v>86.805990550000004</v>
      </c>
      <c r="JE356" s="7">
        <v>89.942832949999996</v>
      </c>
      <c r="JF356" s="7">
        <v>96.929713269999993</v>
      </c>
      <c r="JG356" s="7">
        <v>93.221288520000002</v>
      </c>
      <c r="JH356" s="6">
        <v>98.172565349999999</v>
      </c>
      <c r="JI356" s="7">
        <v>96.057347669999999</v>
      </c>
      <c r="JJ356" s="6">
        <v>69.023920810000007</v>
      </c>
      <c r="JK356" s="7">
        <v>76.686831080000005</v>
      </c>
      <c r="JL356" s="6">
        <v>81.359131669999996</v>
      </c>
      <c r="JM356" s="7">
        <v>74.354622599999999</v>
      </c>
      <c r="JN356" s="6">
        <v>98.761997500000007</v>
      </c>
      <c r="JO356" s="7">
        <v>57.900719969999997</v>
      </c>
      <c r="JP356" s="7">
        <v>84.489448280000005</v>
      </c>
      <c r="JQ356" s="6">
        <v>98.665362310000006</v>
      </c>
      <c r="JR356" s="6">
        <v>80.926228289999997</v>
      </c>
      <c r="JS356" s="7">
        <v>87.918402529999994</v>
      </c>
      <c r="JT356" s="7">
        <v>82.450272839999997</v>
      </c>
      <c r="JU356" s="7">
        <v>100.02834199999999</v>
      </c>
      <c r="JV356" s="7">
        <v>87.325516469999997</v>
      </c>
      <c r="JW356" s="6">
        <v>86.994824359999996</v>
      </c>
      <c r="JX356" s="7">
        <v>69.737566529999995</v>
      </c>
      <c r="JY356" s="6">
        <v>96.226645500000004</v>
      </c>
      <c r="JZ356" s="7">
        <v>84.733024560000004</v>
      </c>
      <c r="KA356" s="6">
        <v>101.9689841</v>
      </c>
      <c r="KB356" s="7">
        <v>105.0573325</v>
      </c>
      <c r="KC356" s="7">
        <v>33.499148210000001</v>
      </c>
      <c r="KD356" s="6">
        <v>87.470953969999997</v>
      </c>
      <c r="KE356" s="6">
        <v>39.385875130000002</v>
      </c>
      <c r="KF356" s="6">
        <v>88.009475370000004</v>
      </c>
      <c r="KG356" s="7">
        <v>85.756514969999998</v>
      </c>
      <c r="KH356" s="6">
        <v>67.107913670000002</v>
      </c>
      <c r="KI356" s="6">
        <v>84.604096220000002</v>
      </c>
      <c r="KJ356" s="6">
        <v>96.207131500000003</v>
      </c>
      <c r="KK356" s="6">
        <v>75.309262799999999</v>
      </c>
      <c r="KM356" s="178">
        <v>1.0924605041690716</v>
      </c>
      <c r="KN356" s="178">
        <v>1.6282753527582812</v>
      </c>
      <c r="KO356" s="178">
        <v>0.49026541541070995</v>
      </c>
    </row>
    <row r="357" spans="1:301" ht="87.75" customHeight="1">
      <c r="A357" s="164" t="s">
        <v>1872</v>
      </c>
      <c r="B357" s="84" t="str">
        <f>"Chemistry 756"</f>
        <v>Chemistry 756</v>
      </c>
      <c r="C357" s="158" t="s">
        <v>1937</v>
      </c>
      <c r="D357" s="13" t="s">
        <v>231</v>
      </c>
      <c r="E357" s="163"/>
      <c r="F357" s="13"/>
      <c r="G357" s="2" t="s">
        <v>232</v>
      </c>
      <c r="H357" s="13" t="s">
        <v>1059</v>
      </c>
      <c r="I357" s="83" t="str">
        <f>"Chemistry 356"</f>
        <v>Chemistry 356</v>
      </c>
      <c r="J357" s="13">
        <v>357</v>
      </c>
      <c r="K357" s="4" t="s">
        <v>147</v>
      </c>
      <c r="L357" s="53">
        <v>1.0263697005905843</v>
      </c>
      <c r="M357" s="189" t="s">
        <v>993</v>
      </c>
      <c r="N357" s="5">
        <v>94</v>
      </c>
      <c r="O357" s="6">
        <v>100</v>
      </c>
      <c r="P357" s="6">
        <v>78.2</v>
      </c>
      <c r="Q357" s="6">
        <v>93.6</v>
      </c>
      <c r="S357" s="7">
        <v>298.3</v>
      </c>
      <c r="T357" s="6"/>
      <c r="U357" s="6">
        <v>83.09</v>
      </c>
      <c r="V357" s="6">
        <v>98.81</v>
      </c>
      <c r="W357" s="6">
        <v>113</v>
      </c>
      <c r="X357" s="6">
        <v>105.8</v>
      </c>
      <c r="Y357" s="6">
        <v>119.29999999999998</v>
      </c>
      <c r="Z357" s="6">
        <v>82.93</v>
      </c>
      <c r="AA357" s="115" t="s">
        <v>68</v>
      </c>
      <c r="AB357" s="115" t="s">
        <v>68</v>
      </c>
      <c r="AC357" s="115" t="s">
        <v>68</v>
      </c>
      <c r="AD357" s="116" t="s">
        <v>69</v>
      </c>
      <c r="AE357" s="115" t="s">
        <v>68</v>
      </c>
      <c r="AF357" s="116" t="s">
        <v>69</v>
      </c>
      <c r="AG357" s="10" t="s">
        <v>2142</v>
      </c>
      <c r="AH357" s="10" t="s">
        <v>2142</v>
      </c>
      <c r="AI357" s="10" t="s">
        <v>2142</v>
      </c>
      <c r="AJ357" s="10" t="s">
        <v>2142</v>
      </c>
      <c r="AK357" s="75">
        <v>1</v>
      </c>
      <c r="AL357" s="117" t="s">
        <v>907</v>
      </c>
      <c r="AM357" s="89" t="s">
        <v>231</v>
      </c>
      <c r="AN357" s="118">
        <v>1.1096181353213991E-2</v>
      </c>
      <c r="AO357" s="118">
        <v>-1.5100671140939598E-2</v>
      </c>
      <c r="AP357" s="118">
        <v>0.46745811231792539</v>
      </c>
      <c r="AQ357" s="118">
        <v>0.48070943737619515</v>
      </c>
      <c r="AR357" s="80" t="s">
        <v>70</v>
      </c>
      <c r="AS357" s="7">
        <v>112.65946651045127</v>
      </c>
      <c r="AT357" s="119"/>
      <c r="AU357" s="89" t="s">
        <v>231</v>
      </c>
      <c r="AV357" s="7">
        <v>69.6714099</v>
      </c>
      <c r="AW357" s="7">
        <v>33.984999999999999</v>
      </c>
      <c r="AX357" s="7">
        <v>6.3150000000000004</v>
      </c>
      <c r="AY357" s="7">
        <v>1960.3340000000001</v>
      </c>
      <c r="AZ357" s="7">
        <v>93.906156359565983</v>
      </c>
      <c r="BA357" s="7">
        <v>52.202155353847211</v>
      </c>
      <c r="BB357" s="185"/>
      <c r="BC357" s="7">
        <v>98.232022099447519</v>
      </c>
      <c r="BD357" s="7">
        <v>98.743971497584539</v>
      </c>
      <c r="BE357" s="7">
        <v>96.369659264497884</v>
      </c>
      <c r="BF357" s="7">
        <v>85.143191185410345</v>
      </c>
      <c r="BG357" s="7">
        <v>97.002997802197797</v>
      </c>
      <c r="BH357" s="7">
        <v>44.620961722998189</v>
      </c>
      <c r="BI357" s="7">
        <v>28.475157720330522</v>
      </c>
      <c r="BJ357" s="165"/>
      <c r="BK357" s="7">
        <v>-4.2280572049999998</v>
      </c>
      <c r="BL357" s="7"/>
      <c r="BM357" s="7">
        <v>80.022179096201825</v>
      </c>
      <c r="BN357" s="165"/>
      <c r="BO357" s="7">
        <v>4.0018000000000029</v>
      </c>
      <c r="BP357" s="7">
        <v>6.3010000000000019</v>
      </c>
      <c r="BQ357" s="7"/>
      <c r="BR357" s="7"/>
      <c r="BS357" s="7">
        <v>100</v>
      </c>
      <c r="BT357" s="7">
        <v>64.185809678500533</v>
      </c>
      <c r="BU357" s="75"/>
      <c r="BV357" s="7">
        <v>47.006752729968035</v>
      </c>
      <c r="BW357" s="7" t="s">
        <v>195</v>
      </c>
      <c r="BX357" s="6">
        <v>-14.884878634372221</v>
      </c>
      <c r="BY357" s="6"/>
      <c r="BZ357" s="6">
        <v>7.6824049407515567</v>
      </c>
      <c r="CA357" s="6"/>
      <c r="CB357" s="4" t="s">
        <v>978</v>
      </c>
      <c r="CC357" s="89" t="s">
        <v>231</v>
      </c>
      <c r="CD357" s="4">
        <v>-16.250930504534416</v>
      </c>
      <c r="CE357" s="4">
        <v>73.216477575433061</v>
      </c>
      <c r="CF357" s="4"/>
      <c r="CG357" s="89" t="s">
        <v>231</v>
      </c>
      <c r="CH357" s="6">
        <v>-25.7</v>
      </c>
      <c r="CI357" s="53"/>
      <c r="CJ357" s="6">
        <v>4357.79</v>
      </c>
      <c r="CK357" s="6">
        <v>16227.94</v>
      </c>
      <c r="CL357" s="8">
        <v>26</v>
      </c>
      <c r="CM357" s="6">
        <v>21534.400000000001</v>
      </c>
      <c r="CN357" s="9">
        <v>15</v>
      </c>
      <c r="CO357" s="6">
        <v>15749.92</v>
      </c>
      <c r="CP357" s="5">
        <v>100</v>
      </c>
      <c r="CQ357" s="4">
        <v>30</v>
      </c>
      <c r="CR357" s="78">
        <v>16.61</v>
      </c>
      <c r="CS357" s="78">
        <v>16.21</v>
      </c>
      <c r="CT357" s="78">
        <v>16.920000000000002</v>
      </c>
      <c r="CU357" s="78">
        <v>11.53</v>
      </c>
      <c r="CV357" s="6">
        <v>105.80079428083381</v>
      </c>
      <c r="CW357" s="78"/>
      <c r="CX357" s="10">
        <v>30</v>
      </c>
      <c r="CY357" s="6">
        <v>89.060783130738216</v>
      </c>
      <c r="CZ357" s="2"/>
      <c r="DA357" s="11"/>
      <c r="DB357" s="11"/>
      <c r="DC357" s="17"/>
      <c r="DD357" s="120" t="s">
        <v>71</v>
      </c>
      <c r="DE357" s="120" t="s">
        <v>71</v>
      </c>
      <c r="DF357" s="89" t="s">
        <v>231</v>
      </c>
      <c r="DG357" s="12">
        <v>21</v>
      </c>
      <c r="DH357" s="9"/>
      <c r="DI357" s="98">
        <v>0</v>
      </c>
      <c r="DJ357" s="102"/>
      <c r="DK357" s="1"/>
      <c r="DL357" s="103"/>
      <c r="DM357" s="46" t="s">
        <v>101</v>
      </c>
      <c r="DN357" s="10">
        <v>0</v>
      </c>
      <c r="DO357" s="10">
        <v>0</v>
      </c>
      <c r="DP357" s="11"/>
      <c r="DQ357" s="109"/>
      <c r="DR357" s="12"/>
      <c r="DS357" s="79">
        <v>0</v>
      </c>
      <c r="DT357" s="2"/>
      <c r="DU357" s="8">
        <v>-76.394000000000005</v>
      </c>
      <c r="DV357" s="12"/>
      <c r="DW357" s="13">
        <v>100</v>
      </c>
      <c r="DX357" s="89" t="s">
        <v>231</v>
      </c>
      <c r="DY357" s="12">
        <v>16</v>
      </c>
      <c r="DZ357" s="89" t="s">
        <v>231</v>
      </c>
      <c r="EA357" s="7">
        <v>4.9222951569676505</v>
      </c>
      <c r="EB357" s="75">
        <v>-3.8E-3</v>
      </c>
      <c r="EC357" s="75">
        <v>7.6300000000000007E-2</v>
      </c>
      <c r="ED357" s="75">
        <v>5.8000000000000003E-2</v>
      </c>
      <c r="EE357" s="90">
        <v>0</v>
      </c>
      <c r="EF357" s="90">
        <v>0</v>
      </c>
      <c r="EG357" s="90">
        <v>5.2501126633618895</v>
      </c>
      <c r="EH357" s="90">
        <v>0</v>
      </c>
      <c r="EI357" s="75" t="s">
        <v>129</v>
      </c>
      <c r="EJ357" s="89" t="s">
        <v>231</v>
      </c>
      <c r="EK357" s="91" t="s">
        <v>74</v>
      </c>
      <c r="EL357" s="91" t="s">
        <v>74</v>
      </c>
      <c r="EM357" s="91" t="s">
        <v>74</v>
      </c>
      <c r="EN357" s="91" t="s">
        <v>74</v>
      </c>
      <c r="EO357" s="91" t="s">
        <v>74</v>
      </c>
      <c r="EP357" s="91" t="s">
        <v>74</v>
      </c>
      <c r="EQ357" s="91" t="s">
        <v>74</v>
      </c>
      <c r="ER357" s="91" t="s">
        <v>74</v>
      </c>
      <c r="ES357" s="92" t="s">
        <v>74</v>
      </c>
      <c r="ET357" s="89" t="s">
        <v>231</v>
      </c>
      <c r="EU357" s="7">
        <v>38</v>
      </c>
      <c r="EV357" s="7">
        <v>6.97</v>
      </c>
      <c r="EW357" s="10"/>
      <c r="EX357" s="10"/>
      <c r="EY357" s="10"/>
      <c r="EZ357" s="10"/>
      <c r="FA357" s="75">
        <v>0.98030656991020526</v>
      </c>
      <c r="FB357" s="75">
        <v>0.83832863191129636</v>
      </c>
      <c r="FC357" s="75">
        <v>0.86400080462684237</v>
      </c>
      <c r="FD357" s="89" t="s">
        <v>231</v>
      </c>
      <c r="FE357" s="13"/>
      <c r="FF357" s="6">
        <v>0</v>
      </c>
      <c r="FG357" s="10" t="s">
        <v>75</v>
      </c>
      <c r="FH357" s="6">
        <v>32000</v>
      </c>
      <c r="FI357" s="10"/>
      <c r="FJ357" s="9"/>
      <c r="FK357" s="6">
        <v>104.10899875857965</v>
      </c>
      <c r="FL357" s="6">
        <v>99.125236086851558</v>
      </c>
      <c r="FM357" s="6">
        <v>97.50639386189259</v>
      </c>
      <c r="FN357" s="6">
        <v>96.425166825548146</v>
      </c>
      <c r="FO357" s="6">
        <v>128.58707557502743</v>
      </c>
      <c r="FP357" s="6">
        <v>98.642277955874036</v>
      </c>
      <c r="FQ357" s="127"/>
      <c r="FR357" s="122"/>
      <c r="FS357" s="121">
        <v>0.68065703766638352</v>
      </c>
      <c r="FT357" s="89" t="s">
        <v>231</v>
      </c>
      <c r="FU357" s="7">
        <v>99.609686990650559</v>
      </c>
      <c r="FV357" s="7">
        <v>61.512218193283942</v>
      </c>
      <c r="FW357" s="7">
        <v>99.679732883596529</v>
      </c>
      <c r="FX357" s="7">
        <v>78.970514906035177</v>
      </c>
      <c r="FY357" s="7">
        <v>101.26022815504987</v>
      </c>
      <c r="FZ357" s="7">
        <v>94.554380735891939</v>
      </c>
      <c r="GA357" s="7">
        <v>91.11993747711081</v>
      </c>
      <c r="GB357" s="7">
        <v>73.560597796443759</v>
      </c>
      <c r="GC357" s="89" t="s">
        <v>231</v>
      </c>
      <c r="GD357" s="92" t="s">
        <v>74</v>
      </c>
      <c r="GE357" s="92" t="s">
        <v>74</v>
      </c>
      <c r="GF357" s="123"/>
      <c r="GG357" s="123" t="s">
        <v>1403</v>
      </c>
      <c r="GH357" s="124" t="s">
        <v>74</v>
      </c>
      <c r="GI357" s="125" t="s">
        <v>74</v>
      </c>
      <c r="GJ357" s="126" t="s">
        <v>81</v>
      </c>
      <c r="GK357" s="89" t="s">
        <v>231</v>
      </c>
      <c r="GL357" s="127"/>
      <c r="GM357" s="127"/>
      <c r="GN357" s="127"/>
      <c r="GO357" s="127"/>
      <c r="GP357" s="127"/>
      <c r="GQ357" s="127"/>
      <c r="GR357" s="127"/>
      <c r="GS357" s="127"/>
      <c r="GT357" s="127"/>
      <c r="GU357" s="127"/>
      <c r="GV357" s="127"/>
      <c r="GW357" s="127"/>
      <c r="GX357" s="127"/>
      <c r="GY357" s="127"/>
      <c r="GZ357" s="127"/>
      <c r="HA357" s="127"/>
      <c r="HB357" s="89" t="s">
        <v>231</v>
      </c>
      <c r="HC357" s="106"/>
      <c r="HD357" s="106"/>
      <c r="HE357" s="106"/>
      <c r="HF357" s="106"/>
      <c r="HG357" s="106"/>
      <c r="HH357" s="106"/>
      <c r="HI357" s="106"/>
      <c r="HJ357" s="106"/>
      <c r="HK357" s="106"/>
      <c r="HL357" s="106"/>
      <c r="HM357" s="106"/>
      <c r="HN357" s="106"/>
      <c r="HO357" s="106"/>
      <c r="HP357" s="106"/>
      <c r="HQ357" s="106"/>
      <c r="HR357" s="106"/>
      <c r="HS357" s="106"/>
      <c r="HT357" s="106"/>
      <c r="HU357" s="106"/>
      <c r="HV357" s="106"/>
      <c r="HW357" s="106"/>
      <c r="HX357" s="106"/>
      <c r="HY357" s="106"/>
      <c r="HZ357" s="106"/>
      <c r="IA357" s="89" t="s">
        <v>231</v>
      </c>
      <c r="IB357" s="42">
        <v>0.74009167275067</v>
      </c>
      <c r="IC357" s="133">
        <v>0.17536984090653901</v>
      </c>
      <c r="ID357" s="13" t="s">
        <v>231</v>
      </c>
      <c r="IE357" s="6">
        <v>100.2427315</v>
      </c>
      <c r="IF357" s="6">
        <v>108.4781326</v>
      </c>
      <c r="IG357" s="6">
        <v>93.316806810000003</v>
      </c>
      <c r="IH357" s="6">
        <v>93.653426449999998</v>
      </c>
      <c r="II357" s="6">
        <v>101.81931760000001</v>
      </c>
      <c r="IJ357" s="6">
        <v>91.238351989999998</v>
      </c>
      <c r="IK357" s="6">
        <v>105.5360683</v>
      </c>
      <c r="IL357" s="7">
        <v>99.017187989999996</v>
      </c>
      <c r="IM357" s="6">
        <v>104.0039661</v>
      </c>
      <c r="IN357" s="6">
        <v>108.608874</v>
      </c>
      <c r="IO357" s="6">
        <v>98.428742069999998</v>
      </c>
      <c r="IP357" s="7">
        <v>102.50047290000001</v>
      </c>
      <c r="IQ357" s="7">
        <v>105.5935614</v>
      </c>
      <c r="IR357" s="7">
        <v>108.2150718</v>
      </c>
      <c r="IS357" s="6">
        <v>105.37385500000001</v>
      </c>
      <c r="IT357" s="7">
        <v>100.9090652</v>
      </c>
      <c r="IU357" s="6">
        <v>97.651074080000001</v>
      </c>
      <c r="IV357" s="7"/>
      <c r="IW357" s="7">
        <v>106.9392086</v>
      </c>
      <c r="IX357" s="7">
        <v>96.871362559999994</v>
      </c>
      <c r="IY357" s="6">
        <v>115.814497</v>
      </c>
      <c r="IZ357" s="6">
        <v>93.040991419999997</v>
      </c>
      <c r="JA357" s="6">
        <v>86.648563890000005</v>
      </c>
      <c r="JB357" s="6">
        <v>82.441509260000004</v>
      </c>
      <c r="JC357" s="6">
        <v>86.901441739999996</v>
      </c>
      <c r="JD357" s="7">
        <v>97.541337170000006</v>
      </c>
      <c r="JE357" s="7">
        <v>105.83413520000001</v>
      </c>
      <c r="JF357" s="7">
        <v>102.4370966</v>
      </c>
      <c r="JG357" s="7">
        <v>109.8658248</v>
      </c>
      <c r="JH357" s="6">
        <v>80.022669309999998</v>
      </c>
      <c r="JI357" s="7">
        <v>118.2487069</v>
      </c>
      <c r="JJ357" s="6">
        <v>92.389628590000001</v>
      </c>
      <c r="JK357" s="7">
        <v>100.10597540000001</v>
      </c>
      <c r="JL357" s="6">
        <v>106.66485400000001</v>
      </c>
      <c r="JM357" s="7">
        <v>98.500808599999999</v>
      </c>
      <c r="JN357" s="6">
        <v>102.53671559999999</v>
      </c>
      <c r="JO357" s="7">
        <v>112.1000894</v>
      </c>
      <c r="JP357" s="7">
        <v>96.729212480000001</v>
      </c>
      <c r="JQ357" s="6">
        <v>98.112939339999997</v>
      </c>
      <c r="JR357" s="6">
        <v>95.533588280000004</v>
      </c>
      <c r="JS357" s="7">
        <v>101.56544390000001</v>
      </c>
      <c r="JT357" s="7">
        <v>102.2876069</v>
      </c>
      <c r="JU357" s="7">
        <v>99.985705440000004</v>
      </c>
      <c r="JV357" s="7">
        <v>95.631882750000003</v>
      </c>
      <c r="JW357" s="6">
        <v>102.6747484</v>
      </c>
      <c r="JX357" s="7">
        <v>106.37536489999999</v>
      </c>
      <c r="JY357" s="6">
        <v>100.32137470000001</v>
      </c>
      <c r="JZ357" s="7">
        <v>98.30462498</v>
      </c>
      <c r="KA357" s="6">
        <v>108.5709334</v>
      </c>
      <c r="KB357" s="7">
        <v>100.32405989999999</v>
      </c>
      <c r="KC357" s="7">
        <v>91.200930900000003</v>
      </c>
      <c r="KD357" s="6">
        <v>99.684582789999993</v>
      </c>
      <c r="KE357" s="6">
        <v>80.080153019999997</v>
      </c>
      <c r="KF357" s="6">
        <v>97.745268609999997</v>
      </c>
      <c r="KG357" s="7">
        <v>81.905801049999994</v>
      </c>
      <c r="KH357" s="6">
        <v>106.0811787</v>
      </c>
      <c r="KI357" s="6">
        <v>100.45279960000001</v>
      </c>
      <c r="KJ357" s="6">
        <v>108.87668499999999</v>
      </c>
      <c r="KK357" s="6">
        <v>93.747317210000006</v>
      </c>
      <c r="KM357" s="178">
        <v>0.71671736142704356</v>
      </c>
      <c r="KN357" s="178">
        <v>0.58491257237997007</v>
      </c>
      <c r="KO357" s="178">
        <v>0.86822035596315572</v>
      </c>
    </row>
    <row r="358" spans="1:301" ht="87.75" customHeight="1">
      <c r="A358" s="164" t="s">
        <v>1873</v>
      </c>
      <c r="B358" s="84" t="str">
        <f>"Chemistry 757"</f>
        <v>Chemistry 757</v>
      </c>
      <c r="C358" s="158" t="s">
        <v>1938</v>
      </c>
      <c r="D358" s="13" t="s">
        <v>253</v>
      </c>
      <c r="E358" s="163" t="s">
        <v>1413</v>
      </c>
      <c r="F358" s="13" t="s">
        <v>1472</v>
      </c>
      <c r="G358" s="2" t="s">
        <v>254</v>
      </c>
      <c r="H358" s="13" t="s">
        <v>1070</v>
      </c>
      <c r="I358" s="83" t="str">
        <f>"Chemistry 357"</f>
        <v>Chemistry 357</v>
      </c>
      <c r="J358" s="13">
        <v>358</v>
      </c>
      <c r="K358" s="4"/>
      <c r="L358" s="53">
        <v>0.98324111700313688</v>
      </c>
      <c r="M358" s="189" t="s">
        <v>1954</v>
      </c>
      <c r="N358" s="5">
        <v>89</v>
      </c>
      <c r="O358" s="6">
        <v>94</v>
      </c>
      <c r="P358" s="6"/>
      <c r="Q358" s="6">
        <v>683</v>
      </c>
      <c r="S358" s="7">
        <v>606.70000000000005</v>
      </c>
      <c r="T358" s="6"/>
      <c r="U358" s="6"/>
      <c r="V358" s="6"/>
      <c r="W358" s="6"/>
      <c r="X358" s="6"/>
      <c r="Y358" s="6"/>
      <c r="Z358" s="6"/>
      <c r="AA358" s="115" t="s">
        <v>68</v>
      </c>
      <c r="AB358" s="116" t="s">
        <v>80</v>
      </c>
      <c r="AC358" s="115" t="s">
        <v>68</v>
      </c>
      <c r="AD358" s="116" t="s">
        <v>69</v>
      </c>
      <c r="AE358" s="115" t="s">
        <v>68</v>
      </c>
      <c r="AF358" s="116" t="s">
        <v>69</v>
      </c>
      <c r="AG358" s="10"/>
      <c r="AH358" s="10"/>
      <c r="AI358" s="10"/>
      <c r="AJ358" s="10"/>
      <c r="AK358" s="75">
        <v>1.07</v>
      </c>
      <c r="AL358" s="117" t="s">
        <v>907</v>
      </c>
      <c r="AM358" s="89" t="s">
        <v>253</v>
      </c>
      <c r="AN358" s="118">
        <v>-2.2536088898120261E-2</v>
      </c>
      <c r="AO358" s="118">
        <v>-2.7055077249675669E-2</v>
      </c>
      <c r="AP358" s="118">
        <v>0.63051221000673396</v>
      </c>
      <c r="AQ358" s="118"/>
      <c r="AR358" s="80" t="s">
        <v>148</v>
      </c>
      <c r="AS358" s="7">
        <v>106.75896997899102</v>
      </c>
      <c r="AT358" s="119"/>
      <c r="AU358" s="89" t="s">
        <v>253</v>
      </c>
      <c r="AV358" s="7">
        <v>6.3901443999999996</v>
      </c>
      <c r="AW358" s="7">
        <v>7.492</v>
      </c>
      <c r="AX358" s="7">
        <v>0.19700000000000001</v>
      </c>
      <c r="AY358" s="7"/>
      <c r="AZ358" s="7">
        <v>5.3967021010570448</v>
      </c>
      <c r="BA358" s="7">
        <v>8.2226207001362752</v>
      </c>
      <c r="BB358" s="187"/>
      <c r="BC358" s="7">
        <v>4.3607552447552429</v>
      </c>
      <c r="BD358" s="7">
        <v>-0.91275578684431036</v>
      </c>
      <c r="BE358" s="7">
        <v>11.788450610583446</v>
      </c>
      <c r="BF358" s="7">
        <v>1.0612012658227865</v>
      </c>
      <c r="BG358" s="7">
        <v>-2.0979012987012879</v>
      </c>
      <c r="BH358" s="7">
        <v>-4.5284382367226996</v>
      </c>
      <c r="BI358" s="7">
        <v>17.176646770185016</v>
      </c>
      <c r="BJ358" s="77"/>
      <c r="BK358" s="7">
        <v>1.2745221419999999</v>
      </c>
      <c r="BL358" s="7"/>
      <c r="BM358" s="7">
        <v>14.822940485754899</v>
      </c>
      <c r="BN358" s="77"/>
      <c r="BO358" s="7">
        <v>10.486000000000004</v>
      </c>
      <c r="BP358" s="7">
        <v>19.404250000000005</v>
      </c>
      <c r="BQ358" s="7"/>
      <c r="BR358" s="7"/>
      <c r="BS358" s="7">
        <v>17.577386284463003</v>
      </c>
      <c r="BT358" s="7">
        <v>60.478440706612965</v>
      </c>
      <c r="BU358" s="75"/>
      <c r="BV358" s="7">
        <v>21.95126428163114</v>
      </c>
      <c r="BW358" s="7" t="s">
        <v>195</v>
      </c>
      <c r="BX358" s="6">
        <v>-19.622312843392415</v>
      </c>
      <c r="BY358" s="6"/>
      <c r="BZ358" s="6">
        <v>-11.497606831117331</v>
      </c>
      <c r="CA358" s="6"/>
      <c r="CB358" s="4"/>
      <c r="CC358" s="89" t="s">
        <v>253</v>
      </c>
      <c r="CD358" s="4">
        <v>6.0575687822684046</v>
      </c>
      <c r="CE358" s="4">
        <v>0.68314152319938637</v>
      </c>
      <c r="CF358" s="4"/>
      <c r="CG358" s="89" t="s">
        <v>253</v>
      </c>
      <c r="CH358" s="6">
        <v>64.86</v>
      </c>
      <c r="CI358" s="53">
        <v>0.113</v>
      </c>
      <c r="CJ358" s="6">
        <v>20825.53</v>
      </c>
      <c r="CK358" s="6">
        <v>32000</v>
      </c>
      <c r="CL358" s="8">
        <v>-20</v>
      </c>
      <c r="CM358" s="6">
        <v>32000</v>
      </c>
      <c r="CN358" s="9">
        <v>-4</v>
      </c>
      <c r="CO358" s="6">
        <v>32000</v>
      </c>
      <c r="CP358" s="5">
        <v>21</v>
      </c>
      <c r="CQ358" s="4">
        <v>30</v>
      </c>
      <c r="CR358" s="78">
        <v>10.09</v>
      </c>
      <c r="CS358" s="78">
        <v>11.87</v>
      </c>
      <c r="CT358" s="78">
        <v>12.07</v>
      </c>
      <c r="CU358" s="78">
        <v>5.69</v>
      </c>
      <c r="CV358" s="6">
        <v>153.98745006933018</v>
      </c>
      <c r="CW358" s="78"/>
      <c r="CX358" s="10">
        <v>30</v>
      </c>
      <c r="CY358" s="6">
        <v>94.200298382587349</v>
      </c>
      <c r="CZ358" s="2"/>
      <c r="DA358" s="11"/>
      <c r="DB358" s="11"/>
      <c r="DC358" s="11"/>
      <c r="DD358" s="120" t="s">
        <v>72</v>
      </c>
      <c r="DE358" s="120" t="s">
        <v>89</v>
      </c>
      <c r="DF358" s="89" t="s">
        <v>253</v>
      </c>
      <c r="DG358" s="12">
        <v>0</v>
      </c>
      <c r="DH358" s="9"/>
      <c r="DI358" s="98">
        <v>0</v>
      </c>
      <c r="DJ358" s="102"/>
      <c r="DK358" s="1"/>
      <c r="DL358" s="103"/>
      <c r="DM358" s="46" t="s">
        <v>101</v>
      </c>
      <c r="DN358" s="10">
        <v>0</v>
      </c>
      <c r="DO358" s="10">
        <v>0</v>
      </c>
      <c r="DP358" s="11"/>
      <c r="DQ358" s="109"/>
      <c r="DR358" s="12"/>
      <c r="DS358" s="79">
        <v>0</v>
      </c>
      <c r="DT358" s="2"/>
      <c r="DU358" s="8">
        <v>46</v>
      </c>
      <c r="DV358" s="12"/>
      <c r="DW358" s="13">
        <v>100</v>
      </c>
      <c r="DX358" s="89" t="s">
        <v>253</v>
      </c>
      <c r="DY358" s="12">
        <v>36</v>
      </c>
      <c r="DZ358" s="89" t="s">
        <v>253</v>
      </c>
      <c r="EA358" s="7">
        <v>-1.00829435304328</v>
      </c>
      <c r="EB358" s="75">
        <v>-4.5699999999999998E-2</v>
      </c>
      <c r="EC358" s="75">
        <v>-3.6299999999999999E-2</v>
      </c>
      <c r="ED358" s="75">
        <v>-5.8099999999999999E-2</v>
      </c>
      <c r="EE358" s="90">
        <v>0</v>
      </c>
      <c r="EF358" s="90">
        <v>0</v>
      </c>
      <c r="EG358" s="90">
        <v>0</v>
      </c>
      <c r="EH358" s="90">
        <v>0</v>
      </c>
      <c r="EI358" s="75"/>
      <c r="EJ358" s="89" t="s">
        <v>253</v>
      </c>
      <c r="EK358" s="91" t="s">
        <v>74</v>
      </c>
      <c r="EL358" s="91" t="s">
        <v>74</v>
      </c>
      <c r="EM358" s="91" t="s">
        <v>74</v>
      </c>
      <c r="EN358" s="91" t="s">
        <v>74</v>
      </c>
      <c r="EO358" s="91" t="s">
        <v>74</v>
      </c>
      <c r="EP358" s="91" t="s">
        <v>74</v>
      </c>
      <c r="EQ358" s="91" t="s">
        <v>74</v>
      </c>
      <c r="ER358" s="91" t="s">
        <v>74</v>
      </c>
      <c r="ES358" s="92" t="s">
        <v>74</v>
      </c>
      <c r="ET358" s="89" t="s">
        <v>253</v>
      </c>
      <c r="EU358" s="7">
        <v>13.4</v>
      </c>
      <c r="EV358" s="7">
        <v>21.4</v>
      </c>
      <c r="EW358" s="10"/>
      <c r="EX358" s="10"/>
      <c r="EY358" s="10"/>
      <c r="EZ358" s="10"/>
      <c r="FA358" s="75">
        <v>0.88388062041182691</v>
      </c>
      <c r="FB358" s="75">
        <v>0.90795730292770183</v>
      </c>
      <c r="FC358" s="75">
        <v>0.87206664421150104</v>
      </c>
      <c r="FD358" s="89" t="s">
        <v>253</v>
      </c>
      <c r="FE358" s="13"/>
      <c r="FF358" s="6">
        <v>0</v>
      </c>
      <c r="FG358" s="10" t="s">
        <v>113</v>
      </c>
      <c r="FH358" s="6">
        <v>6349.6</v>
      </c>
      <c r="FI358" s="10"/>
      <c r="FJ358" s="9"/>
      <c r="FK358" s="6">
        <v>63.514217078762528</v>
      </c>
      <c r="FL358" s="6">
        <v>37.151675540441154</v>
      </c>
      <c r="FM358" s="6">
        <v>66.11764705882355</v>
      </c>
      <c r="FN358" s="6">
        <v>18.190193469137071</v>
      </c>
      <c r="FO358" s="6">
        <v>22.70408163265305</v>
      </c>
      <c r="FP358" s="6">
        <v>-35.600724491849412</v>
      </c>
      <c r="FQ358" s="127">
        <v>0.74019451409467363</v>
      </c>
      <c r="FR358" s="122"/>
      <c r="FS358" s="121">
        <v>0.71875519582282377</v>
      </c>
      <c r="FT358" s="89" t="s">
        <v>253</v>
      </c>
      <c r="FU358" s="7">
        <v>-0.38542312607277029</v>
      </c>
      <c r="FV358" s="7">
        <v>-89.381725344972594</v>
      </c>
      <c r="FW358" s="7">
        <v>19.802747256448782</v>
      </c>
      <c r="FX358" s="7">
        <v>-58.925329909445857</v>
      </c>
      <c r="FY358" s="7">
        <v>-67.886869637746102</v>
      </c>
      <c r="FZ358" s="7">
        <v>51.15311124596473</v>
      </c>
      <c r="GA358" s="7">
        <v>-43.420380385012102</v>
      </c>
      <c r="GB358" s="7">
        <v>-44.988115631057049</v>
      </c>
      <c r="GC358" s="89" t="s">
        <v>253</v>
      </c>
      <c r="GD358" s="134"/>
      <c r="GE358" s="134"/>
      <c r="GF358" s="134"/>
      <c r="GG358" s="134"/>
      <c r="GH358" s="134"/>
      <c r="GI358" s="134"/>
      <c r="GJ358" s="134"/>
      <c r="GK358" s="89" t="s">
        <v>253</v>
      </c>
      <c r="GL358" s="75">
        <v>0.237504030122523</v>
      </c>
      <c r="GM358" s="129">
        <v>0.18981037430292</v>
      </c>
      <c r="GN358" s="130">
        <v>0.24068687127594801</v>
      </c>
      <c r="GO358" s="129">
        <v>0.333390925797519</v>
      </c>
      <c r="GP358" s="131">
        <v>4.3299003410841003E-2</v>
      </c>
      <c r="GQ358" s="129">
        <v>5.5671094451992399E-2</v>
      </c>
      <c r="GR358" s="130">
        <v>0.36542420800931003</v>
      </c>
      <c r="GS358" s="131">
        <v>-0.11693847033525499</v>
      </c>
      <c r="GT358" s="75">
        <v>0.237504030122523</v>
      </c>
      <c r="GU358" s="129">
        <v>0.18981037430292</v>
      </c>
      <c r="GV358" s="130">
        <v>0.24068687127594801</v>
      </c>
      <c r="GW358" s="129">
        <v>0.333390925797519</v>
      </c>
      <c r="GX358" s="131">
        <v>4.3299003410841003E-2</v>
      </c>
      <c r="GY358" s="129">
        <v>5.5671094451992399E-2</v>
      </c>
      <c r="GZ358" s="130">
        <v>0.36542420800931003</v>
      </c>
      <c r="HA358" s="131">
        <v>-0.11693847033525499</v>
      </c>
      <c r="HB358" s="89" t="s">
        <v>253</v>
      </c>
      <c r="HC358" s="106"/>
      <c r="HD358" s="106"/>
      <c r="HE358" s="106"/>
      <c r="HF358" s="106"/>
      <c r="HG358" s="106"/>
      <c r="HH358" s="106"/>
      <c r="HI358" s="106"/>
      <c r="HJ358" s="106"/>
      <c r="HK358" s="106"/>
      <c r="HL358" s="106"/>
      <c r="HM358" s="106"/>
      <c r="HN358" s="106"/>
      <c r="HO358" s="106"/>
      <c r="HP358" s="106"/>
      <c r="HQ358" s="106"/>
      <c r="HR358" s="106"/>
      <c r="HS358" s="106"/>
      <c r="HT358" s="106"/>
      <c r="HU358" s="106"/>
      <c r="HV358" s="106"/>
      <c r="HW358" s="106"/>
      <c r="HX358" s="106"/>
      <c r="HY358" s="106"/>
      <c r="HZ358" s="106"/>
      <c r="IA358" s="89" t="s">
        <v>253</v>
      </c>
      <c r="IB358" s="42">
        <v>0.50388038992848905</v>
      </c>
      <c r="IC358" s="133">
        <v>0.24584685274356999</v>
      </c>
      <c r="ID358" s="13" t="s">
        <v>253</v>
      </c>
      <c r="IE358" s="6">
        <v>101.10249659999999</v>
      </c>
      <c r="IF358" s="6">
        <v>103.3120685</v>
      </c>
      <c r="IG358" s="6">
        <v>69.354106259999995</v>
      </c>
      <c r="IH358" s="6">
        <v>76.251249329999993</v>
      </c>
      <c r="II358" s="6">
        <v>76.096221920000005</v>
      </c>
      <c r="IJ358" s="6">
        <v>76.25470292</v>
      </c>
      <c r="IK358" s="6">
        <v>121.8982673</v>
      </c>
      <c r="IL358" s="7">
        <v>55.817109449999997</v>
      </c>
      <c r="IM358" s="6">
        <v>92.483266720000003</v>
      </c>
      <c r="IN358" s="6">
        <v>103.03157229999999</v>
      </c>
      <c r="IO358" s="6">
        <v>103.3303149</v>
      </c>
      <c r="IP358" s="7">
        <v>83.863876559999994</v>
      </c>
      <c r="IQ358" s="7">
        <v>93.4700536</v>
      </c>
      <c r="IR358" s="7"/>
      <c r="IS358" s="6">
        <v>83.480642349999997</v>
      </c>
      <c r="IT358" s="7">
        <v>63.959470600000003</v>
      </c>
      <c r="IU358" s="6">
        <v>51.817723710000003</v>
      </c>
      <c r="IV358" s="7">
        <v>73.181675420000005</v>
      </c>
      <c r="IW358" s="7">
        <v>92.211218860000002</v>
      </c>
      <c r="IX358" s="7">
        <v>69.105317150000005</v>
      </c>
      <c r="IY358" s="6">
        <v>75.178356339999993</v>
      </c>
      <c r="IZ358" s="6">
        <v>49.189486600000002</v>
      </c>
      <c r="JA358" s="6">
        <v>76.782689849999997</v>
      </c>
      <c r="JB358" s="6">
        <v>69.525793410000006</v>
      </c>
      <c r="JC358" s="6">
        <v>60.318466290000003</v>
      </c>
      <c r="JD358" s="7">
        <v>80.47302388</v>
      </c>
      <c r="JE358" s="7">
        <v>77.213245029999996</v>
      </c>
      <c r="JF358" s="7">
        <v>113.1228326</v>
      </c>
      <c r="JG358" s="7">
        <v>95.794325900000004</v>
      </c>
      <c r="JH358" s="6">
        <v>103.690744</v>
      </c>
      <c r="JI358" s="7">
        <v>104.9780231</v>
      </c>
      <c r="JJ358" s="6">
        <v>84.342893000000004</v>
      </c>
      <c r="JK358" s="7">
        <v>100.0244399</v>
      </c>
      <c r="JL358" s="6">
        <v>80.833239840000005</v>
      </c>
      <c r="JM358" s="7">
        <v>93.773022280000006</v>
      </c>
      <c r="JN358" s="6">
        <v>115.39754360000001</v>
      </c>
      <c r="JO358" s="7">
        <v>104.7172968</v>
      </c>
      <c r="JP358" s="7"/>
      <c r="JQ358" s="6">
        <v>82.082737629999997</v>
      </c>
      <c r="JR358" s="6">
        <v>111.7735579</v>
      </c>
      <c r="JS358" s="7">
        <v>85.048931269999997</v>
      </c>
      <c r="JT358" s="7"/>
      <c r="JU358" s="7">
        <v>102.1399517</v>
      </c>
      <c r="JV358" s="7">
        <v>83.298021009999999</v>
      </c>
      <c r="JW358" s="6">
        <v>85.606108410000004</v>
      </c>
      <c r="JX358" s="7">
        <v>66.774414120000003</v>
      </c>
      <c r="JY358" s="6">
        <v>103.7216955</v>
      </c>
      <c r="JZ358" s="7">
        <v>76.227912829999994</v>
      </c>
      <c r="KA358" s="6">
        <v>108.5457103</v>
      </c>
      <c r="KB358" s="7">
        <v>98.501559290000003</v>
      </c>
      <c r="KC358" s="7">
        <v>86.402042429999995</v>
      </c>
      <c r="KD358" s="6">
        <v>99.505045469999999</v>
      </c>
      <c r="KE358" s="6">
        <v>82.750598699999998</v>
      </c>
      <c r="KF358" s="6">
        <v>76.878360700000002</v>
      </c>
      <c r="KG358" s="7">
        <v>77.121535980000004</v>
      </c>
      <c r="KH358" s="6">
        <v>99.830265049999994</v>
      </c>
      <c r="KI358" s="6">
        <v>71.044999529999998</v>
      </c>
      <c r="KJ358" s="6">
        <v>112.7340475</v>
      </c>
      <c r="KK358" s="6">
        <v>99.976352730000002</v>
      </c>
      <c r="KM358" s="178">
        <v>18.102830747949806</v>
      </c>
      <c r="KN358" s="178">
        <v>30.876395613081712</v>
      </c>
      <c r="KO358" s="178">
        <v>1.7751899266580795</v>
      </c>
    </row>
    <row r="359" spans="1:301" ht="87.75" customHeight="1">
      <c r="A359" s="164" t="s">
        <v>1874</v>
      </c>
      <c r="B359" s="84" t="str">
        <f>"Chemistry 758"</f>
        <v>Chemistry 758</v>
      </c>
      <c r="C359" s="158" t="s">
        <v>1938</v>
      </c>
      <c r="D359" s="13" t="s">
        <v>552</v>
      </c>
      <c r="E359" s="163" t="s">
        <v>1410</v>
      </c>
      <c r="F359" s="13" t="s">
        <v>1472</v>
      </c>
      <c r="G359" s="2" t="s">
        <v>553</v>
      </c>
      <c r="H359" s="13" t="s">
        <v>1211</v>
      </c>
      <c r="I359" s="83" t="str">
        <f>"Chemistry 358"</f>
        <v>Chemistry 358</v>
      </c>
      <c r="J359" s="13">
        <v>359</v>
      </c>
      <c r="K359" s="4"/>
      <c r="L359" s="53">
        <v>0.99263852222864468</v>
      </c>
      <c r="M359" s="189" t="s">
        <v>1964</v>
      </c>
      <c r="N359" s="5">
        <v>81</v>
      </c>
      <c r="O359" s="6">
        <v>96</v>
      </c>
      <c r="P359" s="6">
        <v>906</v>
      </c>
      <c r="Q359" s="6">
        <v>1040</v>
      </c>
      <c r="S359" s="7">
        <v>846.4</v>
      </c>
      <c r="T359" s="6"/>
      <c r="U359" s="6"/>
      <c r="V359" s="6"/>
      <c r="W359" s="6"/>
      <c r="X359" s="6"/>
      <c r="Y359" s="6"/>
      <c r="Z359" s="6"/>
      <c r="AA359" s="116" t="s">
        <v>85</v>
      </c>
      <c r="AB359" s="116" t="s">
        <v>80</v>
      </c>
      <c r="AC359" s="116" t="s">
        <v>86</v>
      </c>
      <c r="AD359" s="116" t="s">
        <v>69</v>
      </c>
      <c r="AE359" s="116" t="s">
        <v>69</v>
      </c>
      <c r="AF359" s="116" t="s">
        <v>69</v>
      </c>
      <c r="AG359" s="10"/>
      <c r="AH359" s="10"/>
      <c r="AI359" s="10"/>
      <c r="AJ359" s="10"/>
      <c r="AK359" s="75">
        <v>1.02</v>
      </c>
      <c r="AL359" s="117" t="s">
        <v>907</v>
      </c>
      <c r="AM359" s="89" t="s">
        <v>552</v>
      </c>
      <c r="AN359" s="118">
        <v>-2.8974971440440339E-2</v>
      </c>
      <c r="AO359" s="118">
        <v>-3.436726029012855E-2</v>
      </c>
      <c r="AP359" s="118">
        <v>0.60105816625488806</v>
      </c>
      <c r="AQ359" s="118"/>
      <c r="AR359" s="80" t="s">
        <v>148</v>
      </c>
      <c r="AS359" s="7">
        <v>121.59435766162018</v>
      </c>
      <c r="AT359" s="119"/>
      <c r="AU359" s="89" t="s">
        <v>552</v>
      </c>
      <c r="AV359" s="7">
        <v>-4.5729829000000004</v>
      </c>
      <c r="AW359" s="7">
        <v>2.266</v>
      </c>
      <c r="AX359" s="7">
        <v>-12.226000000000001</v>
      </c>
      <c r="AY359" s="7"/>
      <c r="AZ359" s="7">
        <v>-2.7070463396036359E-2</v>
      </c>
      <c r="BA359" s="7">
        <v>8.4746009934871722</v>
      </c>
      <c r="BB359" s="187"/>
      <c r="BC359" s="7">
        <v>-11.111272727272725</v>
      </c>
      <c r="BD359" s="7">
        <v>6.2479436303080726</v>
      </c>
      <c r="BE359" s="7">
        <v>7.9892647218453234</v>
      </c>
      <c r="BF359" s="7">
        <v>-5.5843683544303797</v>
      </c>
      <c r="BG359" s="7">
        <v>-8.5914077922077947</v>
      </c>
      <c r="BH359" s="7">
        <v>11.975631138121813</v>
      </c>
      <c r="BI359" s="7">
        <v>0.81727807634300831</v>
      </c>
      <c r="BJ359" s="77"/>
      <c r="BK359" s="7">
        <v>4.471529351</v>
      </c>
      <c r="BL359" s="7"/>
      <c r="BM359" s="7">
        <v>0</v>
      </c>
      <c r="BN359" s="77"/>
      <c r="BO359" s="7">
        <v>11.7316</v>
      </c>
      <c r="BP359" s="7">
        <v>1.1303999999999945</v>
      </c>
      <c r="BQ359" s="7"/>
      <c r="BR359" s="7"/>
      <c r="BS359" s="7">
        <v>51.241664750517366</v>
      </c>
      <c r="BT359" s="7">
        <v>59.10664304609373</v>
      </c>
      <c r="BU359" s="75"/>
      <c r="BV359" s="7">
        <v>15.247392809098942</v>
      </c>
      <c r="BW359" s="7" t="s">
        <v>195</v>
      </c>
      <c r="BX359" s="6">
        <v>-29.463680420491283</v>
      </c>
      <c r="BY359" s="6"/>
      <c r="BZ359" s="6">
        <v>-7.0249084287442152</v>
      </c>
      <c r="CA359" s="6"/>
      <c r="CB359" s="4"/>
      <c r="CC359" s="89" t="s">
        <v>552</v>
      </c>
      <c r="CD359" s="4">
        <v>-19.345879940024815</v>
      </c>
      <c r="CE359" s="4">
        <v>2.0716653158983505</v>
      </c>
      <c r="CF359" s="4"/>
      <c r="CG359" s="89" t="s">
        <v>552</v>
      </c>
      <c r="CH359" s="6">
        <v>28.07</v>
      </c>
      <c r="CI359" s="53"/>
      <c r="CJ359" s="6">
        <v>32000</v>
      </c>
      <c r="CK359" s="6">
        <v>32000</v>
      </c>
      <c r="CL359" s="8">
        <v>-39</v>
      </c>
      <c r="CM359" s="6">
        <v>32000</v>
      </c>
      <c r="CN359" s="9">
        <v>23</v>
      </c>
      <c r="CO359" s="6">
        <v>32000</v>
      </c>
      <c r="CP359" s="5">
        <v>-41</v>
      </c>
      <c r="CQ359" s="4">
        <v>30</v>
      </c>
      <c r="CR359" s="78">
        <v>7.0000000000000007E-2</v>
      </c>
      <c r="CS359" s="78">
        <v>6.5000000000000002E-2</v>
      </c>
      <c r="CT359" s="78">
        <v>5.3999999999999999E-2</v>
      </c>
      <c r="CU359" s="78">
        <v>9.18</v>
      </c>
      <c r="CV359" s="6">
        <v>123.02992510364723</v>
      </c>
      <c r="CW359" s="78"/>
      <c r="CX359" s="10">
        <v>30</v>
      </c>
      <c r="CY359" s="6">
        <v>87.756288216636136</v>
      </c>
      <c r="CZ359" s="2"/>
      <c r="DA359" s="11"/>
      <c r="DB359" s="11"/>
      <c r="DC359" s="11"/>
      <c r="DD359" s="120" t="s">
        <v>72</v>
      </c>
      <c r="DE359" s="120" t="s">
        <v>89</v>
      </c>
      <c r="DF359" s="89" t="s">
        <v>552</v>
      </c>
      <c r="DG359" s="12">
        <v>10</v>
      </c>
      <c r="DH359" s="9"/>
      <c r="DI359" s="98">
        <v>0</v>
      </c>
      <c r="DJ359" s="102"/>
      <c r="DK359" s="1"/>
      <c r="DL359" s="103"/>
      <c r="DM359" s="46" t="s">
        <v>101</v>
      </c>
      <c r="DN359" s="10">
        <v>0</v>
      </c>
      <c r="DO359" s="10">
        <v>0</v>
      </c>
      <c r="DP359" s="11"/>
      <c r="DQ359" s="109"/>
      <c r="DR359" s="12"/>
      <c r="DS359" s="79">
        <v>0</v>
      </c>
      <c r="DT359" s="2"/>
      <c r="DU359" s="8">
        <v>16</v>
      </c>
      <c r="DV359" s="12"/>
      <c r="DW359" s="13">
        <v>100</v>
      </c>
      <c r="DX359" s="89" t="s">
        <v>552</v>
      </c>
      <c r="DY359" s="12">
        <v>14</v>
      </c>
      <c r="DZ359" s="89" t="s">
        <v>552</v>
      </c>
      <c r="EA359" s="7">
        <v>8.4053397898312099</v>
      </c>
      <c r="EB359" s="75">
        <v>-2.23E-2</v>
      </c>
      <c r="EC359" s="75">
        <v>3.4700000000000002E-2</v>
      </c>
      <c r="ED359" s="75">
        <v>-0.17269999999999999</v>
      </c>
      <c r="EE359" s="90">
        <v>0</v>
      </c>
      <c r="EF359" s="90">
        <v>0</v>
      </c>
      <c r="EG359" s="90">
        <v>0</v>
      </c>
      <c r="EH359" s="90">
        <v>0</v>
      </c>
      <c r="EI359" s="75"/>
      <c r="EJ359" s="89" t="s">
        <v>552</v>
      </c>
      <c r="EK359" s="91" t="s">
        <v>74</v>
      </c>
      <c r="EL359" s="91" t="s">
        <v>74</v>
      </c>
      <c r="EM359" s="91" t="s">
        <v>74</v>
      </c>
      <c r="EN359" s="91" t="s">
        <v>74</v>
      </c>
      <c r="EO359" s="91" t="s">
        <v>74</v>
      </c>
      <c r="EP359" s="91" t="s">
        <v>74</v>
      </c>
      <c r="EQ359" s="91" t="s">
        <v>74</v>
      </c>
      <c r="ER359" s="91" t="s">
        <v>74</v>
      </c>
      <c r="ES359" s="92" t="s">
        <v>74</v>
      </c>
      <c r="ET359" s="89" t="s">
        <v>552</v>
      </c>
      <c r="EU359" s="7">
        <v>1.18</v>
      </c>
      <c r="EV359" s="7">
        <v>5.4</v>
      </c>
      <c r="EW359" s="10"/>
      <c r="EX359" s="10"/>
      <c r="EY359" s="10"/>
      <c r="EZ359" s="10"/>
      <c r="FA359" s="75">
        <v>0.67197487812312795</v>
      </c>
      <c r="FB359" s="75">
        <v>0.98395574313343082</v>
      </c>
      <c r="FC359" s="75">
        <v>0.94316641719393435</v>
      </c>
      <c r="FD359" s="89" t="s">
        <v>552</v>
      </c>
      <c r="FE359" s="13"/>
      <c r="FF359" s="6">
        <v>13.33</v>
      </c>
      <c r="FG359" s="10" t="s">
        <v>113</v>
      </c>
      <c r="FH359" s="6">
        <v>21220.799999999999</v>
      </c>
      <c r="FI359" s="10"/>
      <c r="FJ359" s="9"/>
      <c r="FK359" s="6">
        <v>59.240690196445932</v>
      </c>
      <c r="FL359" s="6">
        <v>94.209906785862003</v>
      </c>
      <c r="FM359" s="6">
        <v>6.9032258064515855</v>
      </c>
      <c r="FN359" s="6">
        <v>22.099632230023413</v>
      </c>
      <c r="FO359" s="6">
        <v>83.073229291716672</v>
      </c>
      <c r="FP359" s="6">
        <v>91.622824767300699</v>
      </c>
      <c r="FQ359" s="127">
        <v>0.8627292196493106</v>
      </c>
      <c r="FR359" s="122"/>
      <c r="FS359" s="121">
        <v>0.77384003366101817</v>
      </c>
      <c r="FT359" s="89" t="s">
        <v>552</v>
      </c>
      <c r="FU359" s="7">
        <v>70.05567296744924</v>
      </c>
      <c r="FV359" s="7">
        <v>85.832920822068601</v>
      </c>
      <c r="FW359" s="7">
        <v>68.407226946705805</v>
      </c>
      <c r="FX359" s="7">
        <v>90.226942620142552</v>
      </c>
      <c r="FY359" s="7">
        <v>28.4355495797749</v>
      </c>
      <c r="FZ359" s="7">
        <v>68.322771547947127</v>
      </c>
      <c r="GA359" s="7">
        <v>8.4407608809758834</v>
      </c>
      <c r="GB359" s="7">
        <v>105.39453058697845</v>
      </c>
      <c r="GC359" s="89" t="s">
        <v>552</v>
      </c>
      <c r="GD359" s="92" t="s">
        <v>74</v>
      </c>
      <c r="GE359" s="92" t="s">
        <v>74</v>
      </c>
      <c r="GF359" s="123" t="s">
        <v>1403</v>
      </c>
      <c r="GG359" s="123" t="s">
        <v>1403</v>
      </c>
      <c r="GH359" s="124" t="s">
        <v>74</v>
      </c>
      <c r="GI359" s="125" t="s">
        <v>74</v>
      </c>
      <c r="GJ359" s="126" t="s">
        <v>81</v>
      </c>
      <c r="GK359" s="89" t="s">
        <v>552</v>
      </c>
      <c r="GL359" s="75">
        <v>5.1396251411654797E-2</v>
      </c>
      <c r="GM359" s="129">
        <v>-7.3184592853762595E-2</v>
      </c>
      <c r="GN359" s="130">
        <v>-9.6156715490796005E-2</v>
      </c>
      <c r="GO359" s="129">
        <v>-1.0125929620518199</v>
      </c>
      <c r="GP359" s="131">
        <v>-0.29191356363357301</v>
      </c>
      <c r="GQ359" s="129">
        <v>-0.57247290389123495</v>
      </c>
      <c r="GR359" s="130">
        <v>-0.23952584673840099</v>
      </c>
      <c r="GS359" s="131">
        <v>-0.81076916977874403</v>
      </c>
      <c r="GT359" s="75">
        <v>5.1396251411654797E-2</v>
      </c>
      <c r="GU359" s="129">
        <v>-7.3184592853762595E-2</v>
      </c>
      <c r="GV359" s="130">
        <v>-9.6156715490796005E-2</v>
      </c>
      <c r="GW359" s="129">
        <v>-1.0125929620518199</v>
      </c>
      <c r="GX359" s="131">
        <v>-0.29191356363357301</v>
      </c>
      <c r="GY359" s="129">
        <v>-0.57247290389123495</v>
      </c>
      <c r="GZ359" s="130">
        <v>-0.23952584673840099</v>
      </c>
      <c r="HA359" s="131">
        <v>-0.81076916977874403</v>
      </c>
      <c r="HB359" s="89" t="s">
        <v>552</v>
      </c>
      <c r="HC359" s="106"/>
      <c r="HD359" s="106"/>
      <c r="HE359" s="106"/>
      <c r="HF359" s="106"/>
      <c r="HG359" s="106"/>
      <c r="HH359" s="106"/>
      <c r="HI359" s="106"/>
      <c r="HJ359" s="106"/>
      <c r="HK359" s="106"/>
      <c r="HL359" s="106"/>
      <c r="HM359" s="106"/>
      <c r="HN359" s="106"/>
      <c r="HO359" s="106"/>
      <c r="HP359" s="106"/>
      <c r="HQ359" s="106"/>
      <c r="HR359" s="106"/>
      <c r="HS359" s="106"/>
      <c r="HT359" s="106"/>
      <c r="HU359" s="106"/>
      <c r="HV359" s="106"/>
      <c r="HW359" s="106"/>
      <c r="HX359" s="106"/>
      <c r="HY359" s="106"/>
      <c r="HZ359" s="106"/>
      <c r="IA359" s="89" t="s">
        <v>552</v>
      </c>
      <c r="IB359" s="42">
        <v>0.498193691937586</v>
      </c>
      <c r="IC359" s="133">
        <v>0.15703357345515301</v>
      </c>
      <c r="ID359" s="13" t="s">
        <v>552</v>
      </c>
      <c r="IE359" s="6">
        <v>40.772936739999999</v>
      </c>
      <c r="IF359" s="6">
        <v>86.532996530000005</v>
      </c>
      <c r="IG359" s="6">
        <v>9.9852832970000005</v>
      </c>
      <c r="IH359" s="6">
        <v>46.82110247</v>
      </c>
      <c r="II359" s="6">
        <v>16.007965689999999</v>
      </c>
      <c r="IJ359" s="6">
        <v>14.79268293</v>
      </c>
      <c r="IK359" s="6">
        <v>52.082294259999998</v>
      </c>
      <c r="IL359" s="7">
        <v>4.064154469</v>
      </c>
      <c r="IM359" s="6">
        <v>46.741252439999997</v>
      </c>
      <c r="IN359" s="6">
        <v>41.39100062</v>
      </c>
      <c r="IO359" s="6">
        <v>67.811973019999996</v>
      </c>
      <c r="IP359" s="7">
        <v>18.61276007</v>
      </c>
      <c r="IQ359" s="7">
        <v>-59.667056070000001</v>
      </c>
      <c r="IR359" s="7"/>
      <c r="IS359" s="6">
        <v>21.709219860000001</v>
      </c>
      <c r="IT359" s="7">
        <v>22.973744289999999</v>
      </c>
      <c r="IU359" s="6">
        <v>14.32031918</v>
      </c>
      <c r="IV359" s="7">
        <v>17.84898767</v>
      </c>
      <c r="IW359" s="7">
        <v>23.15512584</v>
      </c>
      <c r="IX359" s="7">
        <v>17.062967860000001</v>
      </c>
      <c r="IY359" s="6">
        <v>7.8967882759999997</v>
      </c>
      <c r="IZ359" s="6">
        <v>11.65480427</v>
      </c>
      <c r="JA359" s="6">
        <v>7.1303968600000003</v>
      </c>
      <c r="JB359" s="6">
        <v>0.99202984599999999</v>
      </c>
      <c r="JC359" s="6">
        <v>12.74748705</v>
      </c>
      <c r="JD359" s="7">
        <v>33.20005244</v>
      </c>
      <c r="JE359" s="7">
        <v>42.495277350000002</v>
      </c>
      <c r="JF359" s="7"/>
      <c r="JG359" s="7">
        <v>29.71139144</v>
      </c>
      <c r="JH359" s="6">
        <v>32.069320519999998</v>
      </c>
      <c r="JI359" s="7">
        <v>51.375573160000002</v>
      </c>
      <c r="JJ359" s="6">
        <v>-56.552933670000002</v>
      </c>
      <c r="JK359" s="7">
        <v>-4.3389553860000003</v>
      </c>
      <c r="JL359" s="6">
        <v>29.420379220000001</v>
      </c>
      <c r="JM359" s="7">
        <v>14.8456057</v>
      </c>
      <c r="JN359" s="6">
        <v>61.284807030000003</v>
      </c>
      <c r="JO359" s="7">
        <v>9.3181818179999993</v>
      </c>
      <c r="JP359" s="7"/>
      <c r="JQ359" s="6">
        <v>40.371024730000002</v>
      </c>
      <c r="JR359" s="6">
        <v>63.140096620000001</v>
      </c>
      <c r="JS359" s="7">
        <v>3.1410125029999998</v>
      </c>
      <c r="JT359" s="7">
        <v>25.681397199999999</v>
      </c>
      <c r="JU359" s="7"/>
      <c r="JV359" s="7">
        <v>29.512601929999999</v>
      </c>
      <c r="JW359" s="6">
        <v>28.680387410000002</v>
      </c>
      <c r="JX359" s="7">
        <v>33.9411931</v>
      </c>
      <c r="JY359" s="6">
        <v>65.971902349999993</v>
      </c>
      <c r="JZ359" s="7">
        <v>8.233006112</v>
      </c>
      <c r="KA359" s="6">
        <v>46.862955030000002</v>
      </c>
      <c r="KB359" s="7">
        <v>64.736586549999998</v>
      </c>
      <c r="KC359" s="7">
        <v>7.3395721930000004</v>
      </c>
      <c r="KD359" s="6">
        <v>57.297181279999997</v>
      </c>
      <c r="KE359" s="6">
        <v>32.277982129999998</v>
      </c>
      <c r="KF359" s="6">
        <v>32.867298580000003</v>
      </c>
      <c r="KG359" s="7">
        <v>15.17650686</v>
      </c>
      <c r="KH359" s="6">
        <v>37.182382830000002</v>
      </c>
      <c r="KI359" s="6">
        <v>30.48513088</v>
      </c>
      <c r="KJ359" s="6">
        <v>27.158970740000001</v>
      </c>
      <c r="KK359" s="6">
        <v>9.4817927169999994</v>
      </c>
      <c r="KM359" s="178">
        <v>5.9608263786186919</v>
      </c>
      <c r="KN359" s="178">
        <v>6.0615028389923982</v>
      </c>
      <c r="KO359" s="178">
        <v>2.0122050353476011</v>
      </c>
    </row>
    <row r="360" spans="1:301" ht="87.75" customHeight="1">
      <c r="A360" s="164" t="s">
        <v>1875</v>
      </c>
      <c r="B360" s="84" t="str">
        <f>"Chemistry 759"</f>
        <v>Chemistry 759</v>
      </c>
      <c r="C360" s="158" t="s">
        <v>1937</v>
      </c>
      <c r="D360" s="13" t="s">
        <v>123</v>
      </c>
      <c r="E360" s="163" t="s">
        <v>1411</v>
      </c>
      <c r="F360" s="13" t="s">
        <v>1464</v>
      </c>
      <c r="G360" s="2" t="s">
        <v>124</v>
      </c>
      <c r="H360" s="13" t="s">
        <v>1012</v>
      </c>
      <c r="I360" s="83" t="str">
        <f>"Chemistry 359"</f>
        <v>Chemistry 359</v>
      </c>
      <c r="J360" s="13">
        <v>360</v>
      </c>
      <c r="K360" s="4"/>
      <c r="L360" s="53">
        <v>1.0025897247660656</v>
      </c>
      <c r="M360" s="114"/>
      <c r="N360" s="5">
        <v>89</v>
      </c>
      <c r="O360" s="6">
        <v>96</v>
      </c>
      <c r="P360" s="6">
        <v>845</v>
      </c>
      <c r="Q360" s="6">
        <v>1930</v>
      </c>
      <c r="S360" s="7">
        <v>723</v>
      </c>
      <c r="T360" s="6"/>
      <c r="U360" s="6">
        <v>338.2</v>
      </c>
      <c r="V360" s="6">
        <v>340.6</v>
      </c>
      <c r="W360" s="6">
        <v>93.240000000000009</v>
      </c>
      <c r="X360" s="6">
        <v>125.39999999999999</v>
      </c>
      <c r="Y360" s="6">
        <v>347.79999999999995</v>
      </c>
      <c r="Z360" s="6">
        <v>153</v>
      </c>
      <c r="AA360" s="116" t="s">
        <v>85</v>
      </c>
      <c r="AB360" s="116" t="s">
        <v>125</v>
      </c>
      <c r="AC360" s="115" t="s">
        <v>68</v>
      </c>
      <c r="AD360" s="116" t="s">
        <v>69</v>
      </c>
      <c r="AE360" s="116" t="s">
        <v>69</v>
      </c>
      <c r="AF360" s="116" t="s">
        <v>69</v>
      </c>
      <c r="AG360" s="10"/>
      <c r="AH360" s="10"/>
      <c r="AI360" s="10"/>
      <c r="AJ360" s="10"/>
      <c r="AK360" s="75">
        <v>1.23</v>
      </c>
      <c r="AL360" s="117" t="s">
        <v>907</v>
      </c>
      <c r="AM360" s="89" t="s">
        <v>123</v>
      </c>
      <c r="AN360" s="118">
        <v>-2.7046942048459106E-2</v>
      </c>
      <c r="AO360" s="118">
        <v>-4.0268456375838924E-2</v>
      </c>
      <c r="AP360" s="118">
        <v>0.37499521611671144</v>
      </c>
      <c r="AQ360" s="118">
        <v>0.28933234248049572</v>
      </c>
      <c r="AR360" s="80" t="s">
        <v>70</v>
      </c>
      <c r="AS360" s="7">
        <v>2.5333919375613374</v>
      </c>
      <c r="AT360" s="119"/>
      <c r="AU360" s="89" t="s">
        <v>123</v>
      </c>
      <c r="AV360" s="7">
        <v>17.285000199999999</v>
      </c>
      <c r="AW360" s="7">
        <v>13.11</v>
      </c>
      <c r="AX360" s="7">
        <v>7.3029999999999999</v>
      </c>
      <c r="AY360" s="7"/>
      <c r="AZ360" s="7">
        <v>20.421782019423354</v>
      </c>
      <c r="BA360" s="7">
        <v>6.735750977453371</v>
      </c>
      <c r="BB360" s="187"/>
      <c r="BC360" s="7">
        <v>35.138099447513817</v>
      </c>
      <c r="BD360" s="7">
        <v>11.207739613526568</v>
      </c>
      <c r="BE360" s="7">
        <v>1.7444824611032583</v>
      </c>
      <c r="BF360" s="7">
        <v>-9.9935869300911921</v>
      </c>
      <c r="BG360" s="7">
        <v>3.5964043956043912</v>
      </c>
      <c r="BH360" s="7">
        <v>51.053772612574193</v>
      </c>
      <c r="BI360" s="7">
        <v>23.955965758225886</v>
      </c>
      <c r="BJ360" s="77"/>
      <c r="BK360" s="7">
        <v>8.6127078269999995</v>
      </c>
      <c r="BL360" s="7"/>
      <c r="BM360" s="7">
        <v>18.445757928206504</v>
      </c>
      <c r="BN360" s="77"/>
      <c r="BO360" s="7">
        <v>-3.2954000000000008</v>
      </c>
      <c r="BP360" s="7">
        <v>-5.7443999999999988</v>
      </c>
      <c r="BQ360" s="7"/>
      <c r="BR360" s="7"/>
      <c r="BS360" s="7">
        <v>25.541482734436244</v>
      </c>
      <c r="BT360" s="7">
        <v>65.135259173200424</v>
      </c>
      <c r="BU360" s="75"/>
      <c r="BV360" s="7">
        <v>7.1556266839480189</v>
      </c>
      <c r="BW360" s="7" t="s">
        <v>195</v>
      </c>
      <c r="BX360" s="6">
        <v>0.27853527382080756</v>
      </c>
      <c r="BY360" s="6"/>
      <c r="BZ360" s="6">
        <v>32.187782402136165</v>
      </c>
      <c r="CA360" s="6"/>
      <c r="CB360" s="4"/>
      <c r="CC360" s="89" t="s">
        <v>123</v>
      </c>
      <c r="CD360" s="4">
        <v>68.067302819669862</v>
      </c>
      <c r="CE360" s="4">
        <v>122.36083038440199</v>
      </c>
      <c r="CF360" s="4"/>
      <c r="CG360" s="89" t="s">
        <v>123</v>
      </c>
      <c r="CH360" s="6">
        <v>19.55</v>
      </c>
      <c r="CI360" s="53"/>
      <c r="CJ360" s="6">
        <v>3539.46</v>
      </c>
      <c r="CK360" s="6">
        <v>4000</v>
      </c>
      <c r="CL360" s="8">
        <v>47</v>
      </c>
      <c r="CM360" s="6">
        <v>4756.83</v>
      </c>
      <c r="CN360" s="9">
        <v>85</v>
      </c>
      <c r="CO360" s="6">
        <v>4514.62</v>
      </c>
      <c r="CP360" s="5">
        <v>116</v>
      </c>
      <c r="CQ360" s="4">
        <v>30</v>
      </c>
      <c r="CR360" s="78">
        <v>13.9</v>
      </c>
      <c r="CS360" s="78">
        <v>4.09</v>
      </c>
      <c r="CT360" s="78">
        <v>15.8</v>
      </c>
      <c r="CU360" s="78">
        <v>7.09</v>
      </c>
      <c r="CV360" s="6">
        <v>46.164740665123453</v>
      </c>
      <c r="CW360" s="78"/>
      <c r="CX360" s="10">
        <v>30</v>
      </c>
      <c r="CY360" s="6">
        <v>99.782952823898029</v>
      </c>
      <c r="CZ360" s="2"/>
      <c r="DA360" s="11"/>
      <c r="DB360" s="11"/>
      <c r="DC360" s="11"/>
      <c r="DD360" s="120" t="s">
        <v>71</v>
      </c>
      <c r="DE360" s="120" t="s">
        <v>72</v>
      </c>
      <c r="DF360" s="89" t="s">
        <v>123</v>
      </c>
      <c r="DG360" s="12">
        <v>22</v>
      </c>
      <c r="DH360" s="9"/>
      <c r="DI360" s="98">
        <v>0</v>
      </c>
      <c r="DJ360" s="100"/>
      <c r="DK360" s="1"/>
      <c r="DL360" s="101"/>
      <c r="DM360" s="46">
        <v>18.8</v>
      </c>
      <c r="DN360" s="10">
        <v>0</v>
      </c>
      <c r="DO360" s="10">
        <v>0</v>
      </c>
      <c r="DP360" s="11"/>
      <c r="DQ360" s="55"/>
      <c r="DR360" s="12"/>
      <c r="DS360" s="79">
        <v>0</v>
      </c>
      <c r="DT360" s="2"/>
      <c r="DU360" s="8">
        <v>57.353999999999999</v>
      </c>
      <c r="DV360" s="12"/>
      <c r="DW360" s="13">
        <v>100</v>
      </c>
      <c r="DX360" s="89" t="s">
        <v>123</v>
      </c>
      <c r="DY360" s="12">
        <v>-13</v>
      </c>
      <c r="DZ360" s="89" t="s">
        <v>123</v>
      </c>
      <c r="EA360" s="7">
        <v>29.052577343202589</v>
      </c>
      <c r="EB360" s="75">
        <v>-4.4499999999999998E-2</v>
      </c>
      <c r="EC360" s="75">
        <v>-0.1938</v>
      </c>
      <c r="ED360" s="75">
        <v>-0.4168</v>
      </c>
      <c r="EE360" s="90">
        <v>0</v>
      </c>
      <c r="EF360" s="90">
        <v>0</v>
      </c>
      <c r="EG360" s="90">
        <v>0</v>
      </c>
      <c r="EH360" s="90">
        <v>0</v>
      </c>
      <c r="EI360" s="88"/>
      <c r="EJ360" s="89" t="s">
        <v>123</v>
      </c>
      <c r="EK360" s="91" t="s">
        <v>74</v>
      </c>
      <c r="EL360" s="91" t="s">
        <v>74</v>
      </c>
      <c r="EM360" s="91" t="s">
        <v>74</v>
      </c>
      <c r="EN360" s="91" t="s">
        <v>74</v>
      </c>
      <c r="EO360" s="91" t="s">
        <v>74</v>
      </c>
      <c r="EP360" s="91" t="s">
        <v>74</v>
      </c>
      <c r="EQ360" s="91" t="s">
        <v>74</v>
      </c>
      <c r="ER360" s="91" t="s">
        <v>74</v>
      </c>
      <c r="ES360" s="93" t="s">
        <v>81</v>
      </c>
      <c r="ET360" s="89" t="s">
        <v>123</v>
      </c>
      <c r="EU360" s="7">
        <v>8.41</v>
      </c>
      <c r="EV360" s="7">
        <v>-1.58</v>
      </c>
      <c r="EW360" s="10"/>
      <c r="EX360" s="10"/>
      <c r="EY360" s="10"/>
      <c r="EZ360" s="10"/>
      <c r="FA360" s="75">
        <v>0.84250761037818223</v>
      </c>
      <c r="FB360" s="75">
        <v>0.981761992215198</v>
      </c>
      <c r="FC360" s="75">
        <v>0.96634615384615374</v>
      </c>
      <c r="FD360" s="89" t="s">
        <v>123</v>
      </c>
      <c r="FE360" s="15" t="s">
        <v>113</v>
      </c>
      <c r="FF360" s="6">
        <v>66.67</v>
      </c>
      <c r="FG360" s="10"/>
      <c r="FH360" s="6">
        <v>32000</v>
      </c>
      <c r="FI360" s="10"/>
      <c r="FJ360" s="9"/>
      <c r="FK360" s="6">
        <v>43.244945006956648</v>
      </c>
      <c r="FL360" s="6">
        <v>4.1351817695007842</v>
      </c>
      <c r="FM360" s="6">
        <v>16.851008458035142</v>
      </c>
      <c r="FN360" s="6">
        <v>-11.975337917951091</v>
      </c>
      <c r="FO360" s="6">
        <v>27.780946948088982</v>
      </c>
      <c r="FP360" s="6">
        <v>-19.731800766283513</v>
      </c>
      <c r="FQ360" s="121">
        <v>0.57314553682691682</v>
      </c>
      <c r="FR360" s="122"/>
      <c r="FS360" s="121">
        <v>0.66639575385636096</v>
      </c>
      <c r="FT360" s="89" t="s">
        <v>123</v>
      </c>
      <c r="FU360" s="7">
        <v>-18.81616037574112</v>
      </c>
      <c r="FV360" s="7">
        <v>-42.952933505876281</v>
      </c>
      <c r="FW360" s="7">
        <v>-21.727557845396596</v>
      </c>
      <c r="FX360" s="7">
        <v>-23.214527456293908</v>
      </c>
      <c r="FY360" s="7">
        <v>-23.54918663612704</v>
      </c>
      <c r="FZ360" s="7">
        <v>8.4950133004024764E-2</v>
      </c>
      <c r="GA360" s="7">
        <v>-167.7751087246636</v>
      </c>
      <c r="GB360" s="7">
        <v>-317.16556469431811</v>
      </c>
      <c r="GC360" s="89" t="s">
        <v>123</v>
      </c>
      <c r="GD360" s="92" t="s">
        <v>81</v>
      </c>
      <c r="GE360" s="92" t="s">
        <v>81</v>
      </c>
      <c r="GF360" s="123" t="s">
        <v>1403</v>
      </c>
      <c r="GG360" s="123" t="s">
        <v>1403</v>
      </c>
      <c r="GH360" s="124" t="s">
        <v>74</v>
      </c>
      <c r="GI360" s="125" t="s">
        <v>74</v>
      </c>
      <c r="GJ360" s="126" t="s">
        <v>81</v>
      </c>
      <c r="GK360" s="89" t="s">
        <v>123</v>
      </c>
      <c r="GL360" s="127"/>
      <c r="GM360" s="127"/>
      <c r="GN360" s="127"/>
      <c r="GO360" s="127"/>
      <c r="GP360" s="127"/>
      <c r="GQ360" s="127"/>
      <c r="GR360" s="127"/>
      <c r="GS360" s="127"/>
      <c r="GT360" s="127"/>
      <c r="GU360" s="127"/>
      <c r="GV360" s="127"/>
      <c r="GW360" s="127"/>
      <c r="GX360" s="127"/>
      <c r="GY360" s="127"/>
      <c r="GZ360" s="127"/>
      <c r="HA360" s="127"/>
      <c r="HB360" s="89" t="s">
        <v>123</v>
      </c>
      <c r="HC360" s="106"/>
      <c r="HD360" s="106"/>
      <c r="HE360" s="106"/>
      <c r="HF360" s="106"/>
      <c r="HG360" s="106"/>
      <c r="HH360" s="106"/>
      <c r="HI360" s="106"/>
      <c r="HJ360" s="106"/>
      <c r="HK360" s="106"/>
      <c r="HL360" s="106"/>
      <c r="HM360" s="106"/>
      <c r="HN360" s="106"/>
      <c r="HO360" s="106"/>
      <c r="HP360" s="106"/>
      <c r="HQ360" s="106"/>
      <c r="HR360" s="106"/>
      <c r="HS360" s="106"/>
      <c r="HT360" s="106"/>
      <c r="HU360" s="106"/>
      <c r="HV360" s="106"/>
      <c r="HW360" s="106"/>
      <c r="HX360" s="106"/>
      <c r="HY360" s="106"/>
      <c r="HZ360" s="106"/>
      <c r="IA360" s="89" t="s">
        <v>123</v>
      </c>
      <c r="IB360" s="42">
        <v>0.55481588635076495</v>
      </c>
      <c r="IC360" s="128">
        <v>0.40255736479418802</v>
      </c>
      <c r="ID360" s="13" t="s">
        <v>123</v>
      </c>
      <c r="IE360" s="6">
        <v>84.404432130000004</v>
      </c>
      <c r="IF360" s="6">
        <v>98.711502199999998</v>
      </c>
      <c r="IG360" s="6">
        <v>94.440583739999994</v>
      </c>
      <c r="IH360" s="6">
        <v>84.540769929999996</v>
      </c>
      <c r="II360" s="6">
        <v>96.036697250000003</v>
      </c>
      <c r="IJ360" s="6">
        <v>81.838790930000002</v>
      </c>
      <c r="IK360" s="6">
        <v>85.633116880000003</v>
      </c>
      <c r="IL360" s="7">
        <v>93.620963470000007</v>
      </c>
      <c r="IM360" s="6">
        <v>99.875044630000005</v>
      </c>
      <c r="IN360" s="6">
        <v>100.78979339999999</v>
      </c>
      <c r="IO360" s="6">
        <v>95.131485429999998</v>
      </c>
      <c r="IP360" s="7">
        <v>95.620850399999995</v>
      </c>
      <c r="IQ360" s="7">
        <v>90.397923879999993</v>
      </c>
      <c r="IR360" s="7">
        <v>111.6274694</v>
      </c>
      <c r="IS360" s="6">
        <v>76.149037870000001</v>
      </c>
      <c r="IT360" s="7">
        <v>102.6842949</v>
      </c>
      <c r="IU360" s="6">
        <v>81.354916070000002</v>
      </c>
      <c r="IV360" s="7">
        <v>83.866978149999994</v>
      </c>
      <c r="IW360" s="7">
        <v>107.4312201</v>
      </c>
      <c r="IX360" s="7">
        <v>89.489348370000002</v>
      </c>
      <c r="IY360" s="6">
        <v>78.626543209999994</v>
      </c>
      <c r="IZ360" s="6">
        <v>58.836892319999997</v>
      </c>
      <c r="JA360" s="6">
        <v>74.746335959999996</v>
      </c>
      <c r="JB360" s="6">
        <v>86.621347990000004</v>
      </c>
      <c r="JC360" s="6">
        <v>74.744027299999999</v>
      </c>
      <c r="JD360" s="7"/>
      <c r="JE360" s="7">
        <v>91.063348419999997</v>
      </c>
      <c r="JF360" s="7">
        <v>72.133832479999995</v>
      </c>
      <c r="JG360" s="7">
        <v>96.151039769999997</v>
      </c>
      <c r="JH360" s="6">
        <v>100.23757670000001</v>
      </c>
      <c r="JI360" s="7">
        <v>107.118984</v>
      </c>
      <c r="JJ360" s="6">
        <v>85.388059699999999</v>
      </c>
      <c r="JK360" s="7">
        <v>98.035967819999996</v>
      </c>
      <c r="JL360" s="6">
        <v>105.47793609999999</v>
      </c>
      <c r="JM360" s="7">
        <v>106.8140868</v>
      </c>
      <c r="JN360" s="6">
        <v>95.229619080000006</v>
      </c>
      <c r="JO360" s="7">
        <v>87.945590989999999</v>
      </c>
      <c r="JP360" s="7"/>
      <c r="JQ360" s="6">
        <v>97.280157840000001</v>
      </c>
      <c r="JR360" s="6">
        <v>93.705397989999994</v>
      </c>
      <c r="JS360" s="7">
        <v>102.49044019999999</v>
      </c>
      <c r="JT360" s="7">
        <v>91.946902649999998</v>
      </c>
      <c r="JU360" s="7">
        <v>86.386768450000005</v>
      </c>
      <c r="JV360" s="7">
        <v>94.033539279999999</v>
      </c>
      <c r="JW360" s="6">
        <v>81.753205800000003</v>
      </c>
      <c r="JX360" s="7"/>
      <c r="JY360" s="6">
        <v>97.37423991</v>
      </c>
      <c r="JZ360" s="7">
        <v>97.710674159999996</v>
      </c>
      <c r="KA360" s="6">
        <v>98.491464870000001</v>
      </c>
      <c r="KB360" s="7">
        <v>89.428891379999996</v>
      </c>
      <c r="KC360" s="7">
        <v>87.857142859999996</v>
      </c>
      <c r="KD360" s="6">
        <v>88.573777230000005</v>
      </c>
      <c r="KE360" s="6">
        <v>81.671388100000001</v>
      </c>
      <c r="KF360" s="6">
        <v>105.0110947</v>
      </c>
      <c r="KG360" s="7">
        <v>92.601522840000001</v>
      </c>
      <c r="KH360" s="6">
        <v>96.488294310000001</v>
      </c>
      <c r="KI360" s="6">
        <v>98.020403209999998</v>
      </c>
      <c r="KJ360" s="6">
        <v>90.397350990000007</v>
      </c>
      <c r="KK360" s="6">
        <v>80.598540150000005</v>
      </c>
      <c r="KM360" s="178">
        <v>2.5451052059522379</v>
      </c>
      <c r="KN360" s="178">
        <v>0.11913029940154612</v>
      </c>
      <c r="KO360" s="178">
        <v>3.5108260503540039</v>
      </c>
    </row>
    <row r="361" spans="1:301" ht="87.75" customHeight="1">
      <c r="A361" s="164" t="s">
        <v>1876</v>
      </c>
      <c r="B361" s="84" t="str">
        <f>"Chemistry 760"</f>
        <v>Chemistry 760</v>
      </c>
      <c r="C361" s="158" t="s">
        <v>1938</v>
      </c>
      <c r="D361" s="13" t="s">
        <v>289</v>
      </c>
      <c r="E361" s="163" t="s">
        <v>1428</v>
      </c>
      <c r="F361" s="13" t="s">
        <v>1464</v>
      </c>
      <c r="G361" s="2" t="s">
        <v>290</v>
      </c>
      <c r="H361" s="13" t="s">
        <v>1086</v>
      </c>
      <c r="I361" s="83" t="str">
        <f>"Chemistry 360"</f>
        <v>Chemistry 360</v>
      </c>
      <c r="J361" s="13">
        <v>361</v>
      </c>
      <c r="K361" s="4"/>
      <c r="L361" s="53">
        <v>0.96297699942425063</v>
      </c>
      <c r="M361" s="189" t="s">
        <v>1397</v>
      </c>
      <c r="N361" s="5">
        <v>90</v>
      </c>
      <c r="O361" s="6">
        <v>97</v>
      </c>
      <c r="P361" s="6">
        <v>567</v>
      </c>
      <c r="Q361" s="6">
        <v>961</v>
      </c>
      <c r="S361" s="7">
        <v>818.2</v>
      </c>
      <c r="T361" s="6"/>
      <c r="U361" s="6">
        <v>192</v>
      </c>
      <c r="V361" s="6">
        <v>180.5</v>
      </c>
      <c r="W361" s="6">
        <v>86.83</v>
      </c>
      <c r="X361" s="6">
        <v>82.65</v>
      </c>
      <c r="Y361" s="6">
        <v>205.29999999999998</v>
      </c>
      <c r="Z361" s="6">
        <v>111.9</v>
      </c>
      <c r="AA361" s="115" t="s">
        <v>68</v>
      </c>
      <c r="AB361" s="116" t="s">
        <v>80</v>
      </c>
      <c r="AC361" s="116" t="s">
        <v>69</v>
      </c>
      <c r="AD361" s="116" t="s">
        <v>69</v>
      </c>
      <c r="AE361" s="115" t="s">
        <v>68</v>
      </c>
      <c r="AF361" s="116" t="s">
        <v>69</v>
      </c>
      <c r="AG361" s="10"/>
      <c r="AH361" s="10"/>
      <c r="AI361" s="10"/>
      <c r="AJ361" s="10"/>
      <c r="AK361" s="75">
        <v>1.07</v>
      </c>
      <c r="AL361" s="117" t="s">
        <v>907</v>
      </c>
      <c r="AM361" s="89" t="s">
        <v>289</v>
      </c>
      <c r="AN361" s="118">
        <v>-3.2194412711600374E-2</v>
      </c>
      <c r="AO361" s="118">
        <v>-3.0711168769902111E-2</v>
      </c>
      <c r="AP361" s="118">
        <v>0.35708393671599703</v>
      </c>
      <c r="AQ361" s="118"/>
      <c r="AR361" s="80" t="s">
        <v>70</v>
      </c>
      <c r="AS361" s="7">
        <v>3.49082488637587</v>
      </c>
      <c r="AT361" s="119"/>
      <c r="AU361" s="89" t="s">
        <v>289</v>
      </c>
      <c r="AV361" s="7">
        <v>18.359976</v>
      </c>
      <c r="AW361" s="7">
        <v>18.533000000000001</v>
      </c>
      <c r="AX361" s="7">
        <v>7.1390000000000002</v>
      </c>
      <c r="AY361" s="7"/>
      <c r="AZ361" s="7">
        <v>35.89896951927507</v>
      </c>
      <c r="BA361" s="7">
        <v>3.1320607987103415</v>
      </c>
      <c r="BB361" s="187" t="s">
        <v>135</v>
      </c>
      <c r="BC361" s="7">
        <v>23.591524475524484</v>
      </c>
      <c r="BD361" s="7">
        <v>24.316220066611148</v>
      </c>
      <c r="BE361" s="7">
        <v>-5.0365154681139774</v>
      </c>
      <c r="BF361" s="7">
        <v>18.149808860759485</v>
      </c>
      <c r="BG361" s="7">
        <v>13.486514285714291</v>
      </c>
      <c r="BH361" s="7">
        <v>73.00736870786983</v>
      </c>
      <c r="BI361" s="7">
        <v>71.358625231004524</v>
      </c>
      <c r="BJ361" s="77">
        <v>875</v>
      </c>
      <c r="BK361" s="7">
        <v>12.900839319999999</v>
      </c>
      <c r="BL361" s="7"/>
      <c r="BM361" s="7">
        <v>0</v>
      </c>
      <c r="BN361" s="77"/>
      <c r="BO361" s="7">
        <v>13.113800000000012</v>
      </c>
      <c r="BP361" s="7">
        <v>30.352599999999995</v>
      </c>
      <c r="BQ361" s="7"/>
      <c r="BR361" s="7"/>
      <c r="BS361" s="7" t="s">
        <v>291</v>
      </c>
      <c r="BT361" s="7">
        <v>65.096157200838874</v>
      </c>
      <c r="BU361" s="75"/>
      <c r="BV361" s="7">
        <v>7.7959564311746998E-2</v>
      </c>
      <c r="BW361" s="7" t="s">
        <v>195</v>
      </c>
      <c r="BX361" s="6">
        <v>8.2717940653118518</v>
      </c>
      <c r="BY361" s="6" t="s">
        <v>551</v>
      </c>
      <c r="BZ361" s="6">
        <v>62.88991777745052</v>
      </c>
      <c r="CA361" s="6">
        <v>3414</v>
      </c>
      <c r="CB361" s="4"/>
      <c r="CC361" s="89" t="s">
        <v>289</v>
      </c>
      <c r="CD361" s="4">
        <v>56.771516961907579</v>
      </c>
      <c r="CE361" s="4">
        <v>102.75996249693206</v>
      </c>
      <c r="CF361" s="4">
        <v>2273</v>
      </c>
      <c r="CG361" s="89" t="s">
        <v>289</v>
      </c>
      <c r="CH361" s="6">
        <v>2.93</v>
      </c>
      <c r="CI361" s="53"/>
      <c r="CJ361" s="6">
        <v>2662.35</v>
      </c>
      <c r="CK361" s="6">
        <v>4086.68</v>
      </c>
      <c r="CL361" s="8">
        <v>97</v>
      </c>
      <c r="CM361" s="6">
        <v>4320.24</v>
      </c>
      <c r="CN361" s="9">
        <v>89</v>
      </c>
      <c r="CO361" s="6">
        <v>3622.89</v>
      </c>
      <c r="CP361" s="5">
        <v>-65</v>
      </c>
      <c r="CQ361" s="4">
        <v>30</v>
      </c>
      <c r="CR361" s="78">
        <v>11.1</v>
      </c>
      <c r="CS361" s="78">
        <v>15.21</v>
      </c>
      <c r="CT361" s="78">
        <v>11.95</v>
      </c>
      <c r="CU361" s="78">
        <v>7.95</v>
      </c>
      <c r="CV361" s="6">
        <v>45.931106661302998</v>
      </c>
      <c r="CW361" s="78"/>
      <c r="CX361" s="10">
        <v>30</v>
      </c>
      <c r="CY361" s="6">
        <v>92.667903070013864</v>
      </c>
      <c r="CZ361" s="2"/>
      <c r="DA361" s="11"/>
      <c r="DB361" s="11"/>
      <c r="DC361" s="11"/>
      <c r="DD361" s="120" t="s">
        <v>72</v>
      </c>
      <c r="DE361" s="120" t="s">
        <v>72</v>
      </c>
      <c r="DF361" s="89" t="s">
        <v>289</v>
      </c>
      <c r="DG361" s="12">
        <v>-10</v>
      </c>
      <c r="DH361" s="9"/>
      <c r="DI361" s="98">
        <v>25</v>
      </c>
      <c r="DJ361" s="102"/>
      <c r="DK361" s="1"/>
      <c r="DL361" s="103"/>
      <c r="DM361" s="46" t="s">
        <v>101</v>
      </c>
      <c r="DN361" s="10">
        <v>1</v>
      </c>
      <c r="DO361" s="10">
        <v>0</v>
      </c>
      <c r="DP361" s="11"/>
      <c r="DQ361" s="55"/>
      <c r="DR361" s="12"/>
      <c r="DS361" s="79">
        <v>0</v>
      </c>
      <c r="DT361" s="2"/>
      <c r="DU361" s="8">
        <v>52</v>
      </c>
      <c r="DV361" s="12"/>
      <c r="DW361" s="13">
        <v>100</v>
      </c>
      <c r="DX361" s="89" t="s">
        <v>289</v>
      </c>
      <c r="DY361" s="12">
        <v>-27</v>
      </c>
      <c r="DZ361" s="89" t="s">
        <v>289</v>
      </c>
      <c r="EA361" s="7">
        <v>30.527380025586261</v>
      </c>
      <c r="EB361" s="75">
        <v>-3.3099999999999997E-2</v>
      </c>
      <c r="EC361" s="75">
        <v>-0.24540000000000001</v>
      </c>
      <c r="ED361" s="75">
        <v>-0.2596</v>
      </c>
      <c r="EE361" s="90">
        <v>0</v>
      </c>
      <c r="EF361" s="90">
        <v>0</v>
      </c>
      <c r="EG361" s="90">
        <v>0</v>
      </c>
      <c r="EH361" s="90">
        <v>0</v>
      </c>
      <c r="EI361" s="75"/>
      <c r="EJ361" s="89" t="s">
        <v>289</v>
      </c>
      <c r="EK361" s="91" t="s">
        <v>74</v>
      </c>
      <c r="EL361" s="91" t="s">
        <v>74</v>
      </c>
      <c r="EM361" s="91" t="s">
        <v>74</v>
      </c>
      <c r="EN361" s="91" t="s">
        <v>74</v>
      </c>
      <c r="EO361" s="91" t="s">
        <v>74</v>
      </c>
      <c r="EP361" s="91" t="s">
        <v>74</v>
      </c>
      <c r="EQ361" s="91" t="s">
        <v>74</v>
      </c>
      <c r="ER361" s="91" t="s">
        <v>74</v>
      </c>
      <c r="ES361" s="92" t="s">
        <v>74</v>
      </c>
      <c r="ET361" s="89" t="s">
        <v>289</v>
      </c>
      <c r="EU361" s="7">
        <v>-4.78</v>
      </c>
      <c r="EV361" s="7">
        <v>0.60399999999999998</v>
      </c>
      <c r="EW361" s="10"/>
      <c r="EX361" s="10"/>
      <c r="EY361" s="10"/>
      <c r="EZ361" s="10"/>
      <c r="FA361" s="75">
        <v>0.78850246169065163</v>
      </c>
      <c r="FB361" s="75">
        <v>0.91667788969643016</v>
      </c>
      <c r="FC361" s="75">
        <v>0.96839570992503343</v>
      </c>
      <c r="FD361" s="89" t="s">
        <v>289</v>
      </c>
      <c r="FE361" s="15" t="s">
        <v>113</v>
      </c>
      <c r="FF361" s="6">
        <v>46.67</v>
      </c>
      <c r="FG361" s="10"/>
      <c r="FH361" s="6">
        <v>32000</v>
      </c>
      <c r="FI361" s="10"/>
      <c r="FJ361" s="9"/>
      <c r="FK361" s="6">
        <v>11.505192681835208</v>
      </c>
      <c r="FL361" s="6">
        <v>32.241031411275891</v>
      </c>
      <c r="FM361" s="6">
        <v>-1.2941176470587568</v>
      </c>
      <c r="FN361" s="6">
        <v>-17.555532807861617</v>
      </c>
      <c r="FO361" s="6">
        <v>34.438775510204081</v>
      </c>
      <c r="FP361" s="6">
        <v>8.8347756087744482</v>
      </c>
      <c r="FQ361" s="127">
        <v>0.95030588624338641</v>
      </c>
      <c r="FR361" s="122"/>
      <c r="FS361" s="121">
        <v>1.1178331064604021</v>
      </c>
      <c r="FT361" s="89" t="s">
        <v>289</v>
      </c>
      <c r="FU361" s="7">
        <v>7.6231555362177623</v>
      </c>
      <c r="FV361" s="7">
        <v>-64.011156136041024</v>
      </c>
      <c r="FW361" s="7">
        <v>-30.739226214135094</v>
      </c>
      <c r="FX361" s="7">
        <v>-84.368008875716583</v>
      </c>
      <c r="FY361" s="7">
        <v>33.535318876270836</v>
      </c>
      <c r="FZ361" s="7">
        <v>60.600885672454595</v>
      </c>
      <c r="GA361" s="7">
        <v>-163.72461127659369</v>
      </c>
      <c r="GB361" s="7">
        <v>-59.79704698623074</v>
      </c>
      <c r="GC361" s="89" t="s">
        <v>289</v>
      </c>
      <c r="GD361" s="184" t="s">
        <v>81</v>
      </c>
      <c r="GE361" s="184" t="s">
        <v>81</v>
      </c>
      <c r="GF361" s="123" t="s">
        <v>1403</v>
      </c>
      <c r="GG361" s="123" t="s">
        <v>1403</v>
      </c>
      <c r="GH361" s="124" t="s">
        <v>74</v>
      </c>
      <c r="GI361" s="125" t="s">
        <v>74</v>
      </c>
      <c r="GJ361" s="126" t="s">
        <v>74</v>
      </c>
      <c r="GK361" s="89" t="s">
        <v>289</v>
      </c>
      <c r="GL361" s="75">
        <v>0.13920108154296501</v>
      </c>
      <c r="GM361" s="129">
        <v>0.31857730817236402</v>
      </c>
      <c r="GN361" s="130">
        <v>0.13084029051809101</v>
      </c>
      <c r="GO361" s="129">
        <v>-3.2494565687792701E-2</v>
      </c>
      <c r="GP361" s="131">
        <v>3.7287794329414703E-2</v>
      </c>
      <c r="GQ361" s="129">
        <v>8.5620920261789801E-2</v>
      </c>
      <c r="GR361" s="130">
        <v>0.40288216300702501</v>
      </c>
      <c r="GS361" s="131">
        <v>-0.42427502415149199</v>
      </c>
      <c r="GT361" s="75">
        <v>0.13920108154296501</v>
      </c>
      <c r="GU361" s="129">
        <v>0.31857730817236402</v>
      </c>
      <c r="GV361" s="130">
        <v>0.13084029051809101</v>
      </c>
      <c r="GW361" s="129">
        <v>-3.2494565687792701E-2</v>
      </c>
      <c r="GX361" s="131">
        <v>3.7287794329414703E-2</v>
      </c>
      <c r="GY361" s="129">
        <v>8.5620920261789801E-2</v>
      </c>
      <c r="GZ361" s="130">
        <v>0.40288216300702501</v>
      </c>
      <c r="HA361" s="131">
        <v>-0.42427502415149199</v>
      </c>
      <c r="HB361" s="89" t="s">
        <v>289</v>
      </c>
      <c r="HC361" s="106"/>
      <c r="HD361" s="106"/>
      <c r="HE361" s="106"/>
      <c r="HF361" s="106"/>
      <c r="HG361" s="106"/>
      <c r="HH361" s="106"/>
      <c r="HI361" s="106"/>
      <c r="HJ361" s="106"/>
      <c r="HK361" s="106"/>
      <c r="HL361" s="106"/>
      <c r="HM361" s="106"/>
      <c r="HN361" s="106"/>
      <c r="HO361" s="106"/>
      <c r="HP361" s="106"/>
      <c r="HQ361" s="106"/>
      <c r="HR361" s="106"/>
      <c r="HS361" s="106"/>
      <c r="HT361" s="106"/>
      <c r="HU361" s="106"/>
      <c r="HV361" s="106"/>
      <c r="HW361" s="106"/>
      <c r="HX361" s="106"/>
      <c r="HY361" s="106"/>
      <c r="HZ361" s="106"/>
      <c r="IA361" s="89" t="s">
        <v>289</v>
      </c>
      <c r="IB361" s="128">
        <v>0.44978589798648799</v>
      </c>
      <c r="IC361" s="42">
        <v>0.64525629563924403</v>
      </c>
      <c r="ID361" s="13" t="s">
        <v>289</v>
      </c>
      <c r="IE361" s="6">
        <v>87.563405239999994</v>
      </c>
      <c r="IF361" s="6">
        <v>131.4493339</v>
      </c>
      <c r="IG361" s="6">
        <v>92.651204750000005</v>
      </c>
      <c r="IH361" s="6">
        <v>108.09451079999999</v>
      </c>
      <c r="II361" s="6">
        <v>87.228800759999999</v>
      </c>
      <c r="IJ361" s="6">
        <v>80.460248149999998</v>
      </c>
      <c r="IK361" s="6">
        <v>101.3652129</v>
      </c>
      <c r="IL361" s="7">
        <v>141.31200000000001</v>
      </c>
      <c r="IM361" s="6">
        <v>122.5539819</v>
      </c>
      <c r="IN361" s="6">
        <v>99.70928696</v>
      </c>
      <c r="IO361" s="6">
        <v>112.597978</v>
      </c>
      <c r="IP361" s="7">
        <v>96.253045839999999</v>
      </c>
      <c r="IQ361" s="7">
        <v>107.9520854</v>
      </c>
      <c r="IR361" s="7">
        <v>99.437218139999999</v>
      </c>
      <c r="IS361" s="6">
        <v>94.262158279999994</v>
      </c>
      <c r="IT361" s="7">
        <v>105.7667604</v>
      </c>
      <c r="IU361" s="6">
        <v>93.796414369999994</v>
      </c>
      <c r="IV361" s="7">
        <v>86.558839930000005</v>
      </c>
      <c r="IW361" s="7">
        <v>106.49361589999999</v>
      </c>
      <c r="IX361" s="7">
        <v>87.45774059</v>
      </c>
      <c r="IY361" s="6">
        <v>89.418732680000005</v>
      </c>
      <c r="IZ361" s="6">
        <v>83.324566020000006</v>
      </c>
      <c r="JA361" s="6">
        <v>84.627226739999998</v>
      </c>
      <c r="JB361" s="6">
        <v>76.305435650000007</v>
      </c>
      <c r="JC361" s="6">
        <v>75.946165660000005</v>
      </c>
      <c r="JD361" s="7">
        <v>97.564581099999998</v>
      </c>
      <c r="JE361" s="7">
        <v>95.842662099999998</v>
      </c>
      <c r="JF361" s="7">
        <v>108.9828571</v>
      </c>
      <c r="JG361" s="7">
        <v>100.1191441</v>
      </c>
      <c r="JH361" s="6">
        <v>82.945958869999998</v>
      </c>
      <c r="JI361" s="7">
        <v>106.3264666</v>
      </c>
      <c r="JJ361" s="6">
        <v>82.939486090000003</v>
      </c>
      <c r="JK361" s="7">
        <v>109.9842403</v>
      </c>
      <c r="JL361" s="6">
        <v>99.271467810000004</v>
      </c>
      <c r="JM361" s="7">
        <v>102.9613363</v>
      </c>
      <c r="JN361" s="6">
        <v>113.0306683</v>
      </c>
      <c r="JO361" s="7">
        <v>114.4022135</v>
      </c>
      <c r="JP361" s="7"/>
      <c r="JQ361" s="6">
        <v>91.63125033</v>
      </c>
      <c r="JR361" s="6">
        <v>94.183833870000001</v>
      </c>
      <c r="JS361" s="7">
        <v>98.393338080000007</v>
      </c>
      <c r="JT361" s="7">
        <v>61.74884145</v>
      </c>
      <c r="JU361" s="7">
        <v>85.491224779999996</v>
      </c>
      <c r="JV361" s="7">
        <v>90.435470319999993</v>
      </c>
      <c r="JW361" s="6">
        <v>83.683504690000007</v>
      </c>
      <c r="JX361" s="7">
        <v>87.376902419999993</v>
      </c>
      <c r="JY361" s="6">
        <v>108.84701370000001</v>
      </c>
      <c r="JZ361" s="7">
        <v>80.839569589999996</v>
      </c>
      <c r="KA361" s="6">
        <v>106.477037</v>
      </c>
      <c r="KB361" s="7">
        <v>98.6365105</v>
      </c>
      <c r="KC361" s="7">
        <v>93.912320800000003</v>
      </c>
      <c r="KD361" s="6">
        <v>85.138331019999995</v>
      </c>
      <c r="KE361" s="6">
        <v>70.062934749999997</v>
      </c>
      <c r="KF361" s="6">
        <v>94.111949629999998</v>
      </c>
      <c r="KG361" s="7">
        <v>102.4224846</v>
      </c>
      <c r="KH361" s="6">
        <v>110.8354506</v>
      </c>
      <c r="KI361" s="6">
        <v>93.556839800000006</v>
      </c>
      <c r="KJ361" s="6">
        <v>85.820060269999999</v>
      </c>
      <c r="KK361" s="6">
        <v>88.451535809999996</v>
      </c>
      <c r="KM361" s="178">
        <v>2.4006152338540625</v>
      </c>
      <c r="KN361" s="178">
        <v>0.12895536689788975</v>
      </c>
      <c r="KO361" s="178">
        <v>4.4532171972289287</v>
      </c>
    </row>
    <row r="362" spans="1:301" ht="87.75" customHeight="1">
      <c r="A362" s="164" t="s">
        <v>1877</v>
      </c>
      <c r="B362" s="84" t="str">
        <f>"Chemistry 761"</f>
        <v>Chemistry 761</v>
      </c>
      <c r="C362" s="158" t="s">
        <v>1938</v>
      </c>
      <c r="D362" s="13" t="s">
        <v>228</v>
      </c>
      <c r="E362" s="163"/>
      <c r="F362" s="13"/>
      <c r="G362" s="2" t="s">
        <v>229</v>
      </c>
      <c r="H362" s="13" t="s">
        <v>1058</v>
      </c>
      <c r="I362" s="83" t="str">
        <f>"Chemistry 361"</f>
        <v>Chemistry 361</v>
      </c>
      <c r="J362" s="13">
        <v>362</v>
      </c>
      <c r="K362" s="4"/>
      <c r="L362" s="53">
        <v>0.93740277461432908</v>
      </c>
      <c r="M362" s="189" t="s">
        <v>1965</v>
      </c>
      <c r="N362" s="5">
        <v>94</v>
      </c>
      <c r="O362" s="6">
        <v>94</v>
      </c>
      <c r="P362" s="6">
        <v>414.5</v>
      </c>
      <c r="Q362" s="6"/>
      <c r="S362" s="7">
        <v>766.4</v>
      </c>
      <c r="T362" s="6">
        <v>707.89</v>
      </c>
      <c r="U362" s="6">
        <v>165.79999999999998</v>
      </c>
      <c r="V362" s="6">
        <v>114.3</v>
      </c>
      <c r="W362" s="6"/>
      <c r="X362" s="6">
        <v>64.179999999999993</v>
      </c>
      <c r="Y362" s="6">
        <v>131.6</v>
      </c>
      <c r="Z362" s="6">
        <v>110.7</v>
      </c>
      <c r="AA362" s="116" t="s">
        <v>85</v>
      </c>
      <c r="AB362" s="115" t="s">
        <v>68</v>
      </c>
      <c r="AC362" s="116" t="s">
        <v>86</v>
      </c>
      <c r="AD362" s="116" t="s">
        <v>69</v>
      </c>
      <c r="AE362" s="115" t="s">
        <v>68</v>
      </c>
      <c r="AF362" s="116" t="s">
        <v>69</v>
      </c>
      <c r="AG362" s="10"/>
      <c r="AH362" s="10"/>
      <c r="AI362" s="10"/>
      <c r="AJ362" s="10"/>
      <c r="AK362" s="75">
        <v>0.86799999999999999</v>
      </c>
      <c r="AL362" s="117" t="s">
        <v>907</v>
      </c>
      <c r="AM362" s="89" t="s">
        <v>228</v>
      </c>
      <c r="AN362" s="118">
        <v>-2.2536088898120261E-2</v>
      </c>
      <c r="AO362" s="118">
        <v>-3.0711168769902111E-2</v>
      </c>
      <c r="AP362" s="118">
        <v>3.7620846792130395E-2</v>
      </c>
      <c r="AQ362" s="118"/>
      <c r="AR362" s="80" t="s">
        <v>70</v>
      </c>
      <c r="AS362" s="7">
        <v>3.8787138503220238</v>
      </c>
      <c r="AT362" s="119" t="s">
        <v>71</v>
      </c>
      <c r="AU362" s="89" t="s">
        <v>228</v>
      </c>
      <c r="AV362" s="7">
        <v>18.718444000000002</v>
      </c>
      <c r="AW362" s="7">
        <v>19.402999999999999</v>
      </c>
      <c r="AX362" s="7">
        <v>6.6790000000000003</v>
      </c>
      <c r="AY362" s="7"/>
      <c r="AZ362" s="7">
        <v>27.422047267259259</v>
      </c>
      <c r="BA362" s="7">
        <v>30.827670908575612</v>
      </c>
      <c r="BB362" s="185"/>
      <c r="BC362" s="7">
        <v>13.451664335664336</v>
      </c>
      <c r="BD362" s="7">
        <v>12.492739633638628</v>
      </c>
      <c r="BE362" s="7">
        <v>11.65276540027137</v>
      </c>
      <c r="BF362" s="7">
        <v>23.213099999999997</v>
      </c>
      <c r="BG362" s="7">
        <v>14.785215584415589</v>
      </c>
      <c r="BH362" s="7">
        <v>83.750932935280957</v>
      </c>
      <c r="BI362" s="7">
        <v>43.709242305159634</v>
      </c>
      <c r="BJ362" s="77">
        <v>733</v>
      </c>
      <c r="BK362" s="7">
        <v>31.78759144</v>
      </c>
      <c r="BL362" s="7"/>
      <c r="BM362" s="7">
        <v>0</v>
      </c>
      <c r="BN362" s="77"/>
      <c r="BO362" s="7">
        <v>13.147750000000002</v>
      </c>
      <c r="BP362" s="7">
        <v>29.826999999999998</v>
      </c>
      <c r="BQ362" s="7"/>
      <c r="BR362" s="7"/>
      <c r="BS362" s="7">
        <v>3.1347962382445189</v>
      </c>
      <c r="BT362" s="7">
        <v>61.743738443110061</v>
      </c>
      <c r="BU362" s="75"/>
      <c r="BV362" s="7">
        <v>26.00609267254822</v>
      </c>
      <c r="BW362" s="7" t="s">
        <v>195</v>
      </c>
      <c r="BX362" s="6">
        <v>11.010342733795945</v>
      </c>
      <c r="BY362" s="6" t="s">
        <v>551</v>
      </c>
      <c r="BZ362" s="6">
        <v>70.661698437219485</v>
      </c>
      <c r="CA362" s="6">
        <v>2136</v>
      </c>
      <c r="CB362" s="4"/>
      <c r="CC362" s="89" t="s">
        <v>228</v>
      </c>
      <c r="CD362" s="4">
        <v>71.310957013234813</v>
      </c>
      <c r="CE362" s="4">
        <v>94.481529906574494</v>
      </c>
      <c r="CF362" s="4">
        <v>1065</v>
      </c>
      <c r="CG362" s="89" t="s">
        <v>228</v>
      </c>
      <c r="CH362" s="6">
        <v>-5.79</v>
      </c>
      <c r="CI362" s="53"/>
      <c r="CJ362" s="6">
        <v>7170.66</v>
      </c>
      <c r="CK362" s="6">
        <v>32000</v>
      </c>
      <c r="CL362" s="8">
        <v>-5</v>
      </c>
      <c r="CM362" s="6">
        <v>32000</v>
      </c>
      <c r="CN362" s="9">
        <v>79</v>
      </c>
      <c r="CO362" s="6">
        <v>32000</v>
      </c>
      <c r="CP362" s="5">
        <v>42</v>
      </c>
      <c r="CQ362" s="4">
        <v>18.66</v>
      </c>
      <c r="CR362" s="78">
        <v>0.31</v>
      </c>
      <c r="CS362" s="78">
        <v>5.3</v>
      </c>
      <c r="CT362" s="78">
        <v>14.77</v>
      </c>
      <c r="CU362" s="78">
        <v>0.13</v>
      </c>
      <c r="CV362" s="6">
        <v>36.796177259289351</v>
      </c>
      <c r="CW362" s="78"/>
      <c r="CX362" s="10">
        <v>30</v>
      </c>
      <c r="CY362" s="6">
        <v>88.224388146808579</v>
      </c>
      <c r="CZ362" s="2"/>
      <c r="DA362" s="11"/>
      <c r="DB362" s="11" t="s">
        <v>81</v>
      </c>
      <c r="DC362" s="11"/>
      <c r="DD362" s="120" t="s">
        <v>72</v>
      </c>
      <c r="DE362" s="120" t="s">
        <v>72</v>
      </c>
      <c r="DF362" s="89" t="s">
        <v>228</v>
      </c>
      <c r="DG362" s="12">
        <v>19</v>
      </c>
      <c r="DH362" s="9"/>
      <c r="DI362" s="99">
        <v>100</v>
      </c>
      <c r="DJ362" s="102">
        <v>14.660575795900145</v>
      </c>
      <c r="DK362" s="1" t="s">
        <v>73</v>
      </c>
      <c r="DL362" s="104">
        <v>100</v>
      </c>
      <c r="DM362" s="46" t="s">
        <v>101</v>
      </c>
      <c r="DN362" s="10">
        <v>1</v>
      </c>
      <c r="DO362" s="10">
        <v>1</v>
      </c>
      <c r="DP362" s="11"/>
      <c r="DQ362" s="109"/>
      <c r="DR362" s="12">
        <v>-11</v>
      </c>
      <c r="DS362" s="79">
        <v>41.7</v>
      </c>
      <c r="DT362" s="2"/>
      <c r="DU362" s="8">
        <v>93.355999999999995</v>
      </c>
      <c r="DV362" s="12">
        <v>10</v>
      </c>
      <c r="DW362" s="13">
        <v>100</v>
      </c>
      <c r="DX362" s="89" t="s">
        <v>228</v>
      </c>
      <c r="DY362" s="12">
        <v>13</v>
      </c>
      <c r="DZ362" s="89" t="s">
        <v>228</v>
      </c>
      <c r="EA362" s="7">
        <v>28.26810783129638</v>
      </c>
      <c r="EB362" s="75">
        <v>-6.6500000000000004E-2</v>
      </c>
      <c r="EC362" s="75">
        <v>-0.14660000000000001</v>
      </c>
      <c r="ED362" s="75">
        <v>-9.8900000000000002E-2</v>
      </c>
      <c r="EE362" s="90">
        <v>0</v>
      </c>
      <c r="EF362" s="90">
        <v>4.6652670865407089</v>
      </c>
      <c r="EG362" s="90">
        <v>0</v>
      </c>
      <c r="EH362" s="90">
        <v>0</v>
      </c>
      <c r="EI362" s="75"/>
      <c r="EJ362" s="89" t="s">
        <v>228</v>
      </c>
      <c r="EK362" s="91" t="s">
        <v>74</v>
      </c>
      <c r="EL362" s="91" t="s">
        <v>74</v>
      </c>
      <c r="EM362" s="91" t="s">
        <v>74</v>
      </c>
      <c r="EN362" s="91" t="s">
        <v>74</v>
      </c>
      <c r="EO362" s="91" t="s">
        <v>74</v>
      </c>
      <c r="EP362" s="91" t="s">
        <v>74</v>
      </c>
      <c r="EQ362" s="91" t="s">
        <v>74</v>
      </c>
      <c r="ER362" s="91" t="s">
        <v>74</v>
      </c>
      <c r="ES362" s="92" t="s">
        <v>74</v>
      </c>
      <c r="ET362" s="89" t="s">
        <v>228</v>
      </c>
      <c r="EU362" s="7">
        <v>7.45</v>
      </c>
      <c r="EV362" s="7">
        <v>-5.43</v>
      </c>
      <c r="EW362" s="10"/>
      <c r="EX362" s="10"/>
      <c r="EY362" s="10"/>
      <c r="EZ362" s="10"/>
      <c r="FA362" s="75">
        <v>0.90599180445275884</v>
      </c>
      <c r="FB362" s="75">
        <v>0.94103250429614393</v>
      </c>
      <c r="FC362" s="75">
        <v>0.98101352989631496</v>
      </c>
      <c r="FD362" s="89" t="s">
        <v>228</v>
      </c>
      <c r="FE362" s="15" t="s">
        <v>113</v>
      </c>
      <c r="FF362" s="86">
        <v>100</v>
      </c>
      <c r="FG362" s="10"/>
      <c r="FH362" s="6">
        <v>32000</v>
      </c>
      <c r="FI362" s="10"/>
      <c r="FJ362" s="9"/>
      <c r="FK362" s="6">
        <v>10.756204272887537</v>
      </c>
      <c r="FL362" s="6">
        <v>20.127229182250783</v>
      </c>
      <c r="FM362" s="6">
        <v>-3.411764705882292</v>
      </c>
      <c r="FN362" s="6">
        <v>28.262872351315373</v>
      </c>
      <c r="FO362" s="6">
        <v>6.8877551020408267</v>
      </c>
      <c r="FP362" s="6">
        <v>4.2463272288187142</v>
      </c>
      <c r="FQ362" s="127">
        <v>0.93048528439153433</v>
      </c>
      <c r="FR362" s="122"/>
      <c r="FS362" s="121">
        <v>0.91519422781618587</v>
      </c>
      <c r="FT362" s="89" t="s">
        <v>228</v>
      </c>
      <c r="FU362" s="7">
        <v>13.354140472169018</v>
      </c>
      <c r="FV362" s="7">
        <v>-59.72289168641818</v>
      </c>
      <c r="FW362" s="7">
        <v>23.559172454678357</v>
      </c>
      <c r="FX362" s="7">
        <v>-89.021509548948032</v>
      </c>
      <c r="FY362" s="7">
        <v>-48.925608638837282</v>
      </c>
      <c r="FZ362" s="7">
        <v>-18.841632470746418</v>
      </c>
      <c r="GA362" s="7">
        <v>-249.7845513172735</v>
      </c>
      <c r="GB362" s="7">
        <v>-180.55171923252468</v>
      </c>
      <c r="GC362" s="89" t="s">
        <v>228</v>
      </c>
      <c r="GD362" s="184" t="s">
        <v>81</v>
      </c>
      <c r="GE362" s="184" t="s">
        <v>81</v>
      </c>
      <c r="GF362" s="123" t="s">
        <v>1403</v>
      </c>
      <c r="GG362" s="123" t="s">
        <v>1403</v>
      </c>
      <c r="GH362" s="124" t="s">
        <v>74</v>
      </c>
      <c r="GI362" s="125" t="s">
        <v>74</v>
      </c>
      <c r="GJ362" s="126" t="s">
        <v>74</v>
      </c>
      <c r="GK362" s="89" t="s">
        <v>228</v>
      </c>
      <c r="GL362" s="75">
        <v>0.34011124020397099</v>
      </c>
      <c r="GM362" s="129">
        <v>0.17461727322185899</v>
      </c>
      <c r="GN362" s="130">
        <v>0.12385336253141099</v>
      </c>
      <c r="GO362" s="129">
        <v>-0.103999334623293</v>
      </c>
      <c r="GP362" s="131">
        <v>-0.22006246267669599</v>
      </c>
      <c r="GQ362" s="129">
        <v>0.117393457537686</v>
      </c>
      <c r="GR362" s="130">
        <v>0.24652923242362801</v>
      </c>
      <c r="GS362" s="131">
        <v>-0.62546229036640999</v>
      </c>
      <c r="GT362" s="75">
        <v>0.34011124020397099</v>
      </c>
      <c r="GU362" s="129">
        <v>0.17461727322185899</v>
      </c>
      <c r="GV362" s="130">
        <v>0.12385336253141099</v>
      </c>
      <c r="GW362" s="129">
        <v>-0.103999334623293</v>
      </c>
      <c r="GX362" s="131">
        <v>-0.22006246267669599</v>
      </c>
      <c r="GY362" s="129">
        <v>0.117393457537686</v>
      </c>
      <c r="GZ362" s="130">
        <v>0.24652923242362801</v>
      </c>
      <c r="HA362" s="131">
        <v>-0.62546229036640999</v>
      </c>
      <c r="HB362" s="89" t="s">
        <v>228</v>
      </c>
      <c r="HC362" s="106"/>
      <c r="HD362" s="106"/>
      <c r="HE362" s="106"/>
      <c r="HF362" s="106"/>
      <c r="HG362" s="106"/>
      <c r="HH362" s="106"/>
      <c r="HI362" s="106"/>
      <c r="HJ362" s="106"/>
      <c r="HK362" s="106"/>
      <c r="HL362" s="106"/>
      <c r="HM362" s="106"/>
      <c r="HN362" s="106"/>
      <c r="HO362" s="106"/>
      <c r="HP362" s="106"/>
      <c r="HQ362" s="106"/>
      <c r="HR362" s="106"/>
      <c r="HS362" s="106"/>
      <c r="HT362" s="106"/>
      <c r="HU362" s="106"/>
      <c r="HV362" s="106"/>
      <c r="HW362" s="106"/>
      <c r="HX362" s="106"/>
      <c r="HY362" s="106"/>
      <c r="HZ362" s="106"/>
      <c r="IA362" s="89" t="s">
        <v>228</v>
      </c>
      <c r="IB362" s="42">
        <v>0.65278821133536702</v>
      </c>
      <c r="IC362" s="128">
        <v>0.36719357256166002</v>
      </c>
      <c r="ID362" s="13" t="s">
        <v>228</v>
      </c>
      <c r="IE362" s="6">
        <v>96.334054170000002</v>
      </c>
      <c r="IF362" s="6">
        <v>101.63356229999999</v>
      </c>
      <c r="IG362" s="6">
        <v>80.615316840000006</v>
      </c>
      <c r="IH362" s="6">
        <v>101.92215280000001</v>
      </c>
      <c r="II362" s="6">
        <v>90.704012109999994</v>
      </c>
      <c r="IJ362" s="6">
        <v>60.994519449999999</v>
      </c>
      <c r="IK362" s="6">
        <v>109.570286</v>
      </c>
      <c r="IL362" s="7">
        <v>144.99135290000001</v>
      </c>
      <c r="IM362" s="6">
        <v>105.3360283</v>
      </c>
      <c r="IN362" s="6">
        <v>107.8809969</v>
      </c>
      <c r="IO362" s="6">
        <v>82.735385179999994</v>
      </c>
      <c r="IP362" s="7">
        <v>100.27894000000001</v>
      </c>
      <c r="IQ362" s="7">
        <v>110.48076020000001</v>
      </c>
      <c r="IR362" s="7">
        <v>102.3394394</v>
      </c>
      <c r="IS362" s="6">
        <v>86.6684214</v>
      </c>
      <c r="IT362" s="7">
        <v>92.79748678</v>
      </c>
      <c r="IU362" s="6">
        <v>99.024966759999998</v>
      </c>
      <c r="IV362" s="7">
        <v>98.841347350000007</v>
      </c>
      <c r="IW362" s="7">
        <v>100.89635060000001</v>
      </c>
      <c r="IX362" s="7">
        <v>92.186973800000004</v>
      </c>
      <c r="IY362" s="6">
        <v>109.528233</v>
      </c>
      <c r="IZ362" s="6">
        <v>91.775639440000006</v>
      </c>
      <c r="JA362" s="6">
        <v>95.076000859999994</v>
      </c>
      <c r="JB362" s="6">
        <v>90.540058500000001</v>
      </c>
      <c r="JC362" s="6">
        <v>95.624904389999998</v>
      </c>
      <c r="JD362" s="7">
        <v>96.334434299999998</v>
      </c>
      <c r="JE362" s="7">
        <v>106.67493090000001</v>
      </c>
      <c r="JF362" s="7">
        <v>95.836615280000004</v>
      </c>
      <c r="JG362" s="7">
        <v>106.4226196</v>
      </c>
      <c r="JH362" s="6">
        <v>96.786610879999998</v>
      </c>
      <c r="JI362" s="7">
        <v>103.4115139</v>
      </c>
      <c r="JJ362" s="6">
        <v>107.67494360000001</v>
      </c>
      <c r="JK362" s="7">
        <v>105.1988241</v>
      </c>
      <c r="JL362" s="6">
        <v>101.21526489999999</v>
      </c>
      <c r="JM362" s="7">
        <v>94.938171729999993</v>
      </c>
      <c r="JN362" s="6">
        <v>105.09813920000001</v>
      </c>
      <c r="JO362" s="7">
        <v>99.52596423</v>
      </c>
      <c r="JP362" s="7"/>
      <c r="JQ362" s="6">
        <v>92.747636099999994</v>
      </c>
      <c r="JR362" s="6">
        <v>89.371720699999997</v>
      </c>
      <c r="JS362" s="7">
        <v>100.70628480000001</v>
      </c>
      <c r="JT362" s="7">
        <v>98.075209409999999</v>
      </c>
      <c r="JU362" s="7">
        <v>99.470835840000007</v>
      </c>
      <c r="JV362" s="7">
        <v>101.9286403</v>
      </c>
      <c r="JW362" s="6">
        <v>107.3380372</v>
      </c>
      <c r="JX362" s="7">
        <v>89.089492140000004</v>
      </c>
      <c r="JY362" s="6">
        <v>108.0622568</v>
      </c>
      <c r="JZ362" s="7">
        <v>99.870847380000001</v>
      </c>
      <c r="KA362" s="6">
        <v>110.87079610000001</v>
      </c>
      <c r="KB362" s="7">
        <v>105.49945630000001</v>
      </c>
      <c r="KC362" s="7">
        <v>92.434093860000004</v>
      </c>
      <c r="KD362" s="6">
        <v>105.2176359</v>
      </c>
      <c r="KE362" s="6">
        <v>97.096726410000002</v>
      </c>
      <c r="KF362" s="6">
        <v>98.943222210000002</v>
      </c>
      <c r="KG362" s="7">
        <v>95.571114550000004</v>
      </c>
      <c r="KH362" s="6">
        <v>126.4648164</v>
      </c>
      <c r="KI362" s="6">
        <v>102.53745619999999</v>
      </c>
      <c r="KJ362" s="6">
        <v>117.5914362</v>
      </c>
      <c r="KK362" s="6">
        <v>90.97763578</v>
      </c>
      <c r="KM362" s="178">
        <v>8.6966543722945637</v>
      </c>
      <c r="KN362" s="178">
        <v>0.10742592631575448</v>
      </c>
      <c r="KO362" s="178">
        <v>4.5553439471312709</v>
      </c>
    </row>
    <row r="363" spans="1:301" ht="87.75" customHeight="1">
      <c r="A363" s="164" t="s">
        <v>1878</v>
      </c>
      <c r="B363" s="84" t="str">
        <f>"Chemistry 762"</f>
        <v>Chemistry 762</v>
      </c>
      <c r="C363" s="158" t="s">
        <v>1938</v>
      </c>
      <c r="D363" s="13" t="s">
        <v>597</v>
      </c>
      <c r="E363" s="163"/>
      <c r="F363" s="13"/>
      <c r="G363" s="2" t="s">
        <v>92</v>
      </c>
      <c r="H363" s="13" t="s">
        <v>1250</v>
      </c>
      <c r="I363" s="83" t="str">
        <f>"Chemistry 362"</f>
        <v>Chemistry 362</v>
      </c>
      <c r="J363" s="13">
        <v>363</v>
      </c>
      <c r="K363" s="4"/>
      <c r="L363" s="53">
        <v>1.224045520318044</v>
      </c>
      <c r="M363" s="189" t="s">
        <v>1955</v>
      </c>
      <c r="N363" s="5">
        <v>64</v>
      </c>
      <c r="O363" s="6" t="s">
        <v>195</v>
      </c>
      <c r="P363" s="6">
        <v>890</v>
      </c>
      <c r="Q363" s="6"/>
      <c r="S363" s="7">
        <v>289.7</v>
      </c>
      <c r="T363" s="6">
        <v>336.72</v>
      </c>
      <c r="U363" s="6">
        <v>78.650000000000006</v>
      </c>
      <c r="V363" s="6">
        <v>66.289999999999992</v>
      </c>
      <c r="W363" s="6"/>
      <c r="X363" s="6">
        <v>87.81</v>
      </c>
      <c r="Y363" s="6">
        <v>112.30000000000001</v>
      </c>
      <c r="Z363" s="6"/>
      <c r="AA363" s="116" t="s">
        <v>85</v>
      </c>
      <c r="AB363" s="116" t="s">
        <v>80</v>
      </c>
      <c r="AC363" s="116" t="s">
        <v>69</v>
      </c>
      <c r="AD363" s="116" t="s">
        <v>69</v>
      </c>
      <c r="AE363" s="116" t="s">
        <v>69</v>
      </c>
      <c r="AF363" s="116" t="s">
        <v>69</v>
      </c>
      <c r="AG363" s="10"/>
      <c r="AH363" s="10"/>
      <c r="AI363" s="10"/>
      <c r="AJ363" s="10"/>
      <c r="AK363" s="75">
        <v>1.21</v>
      </c>
      <c r="AL363" s="117" t="s">
        <v>907</v>
      </c>
      <c r="AM363" s="89" t="s">
        <v>597</v>
      </c>
      <c r="AN363" s="118">
        <v>-3.541385398276041E-2</v>
      </c>
      <c r="AO363" s="118">
        <v>-3.8023351810354995E-2</v>
      </c>
      <c r="AP363" s="118">
        <v>0.12629193654856147</v>
      </c>
      <c r="AQ363" s="118"/>
      <c r="AR363" s="80" t="s">
        <v>70</v>
      </c>
      <c r="AS363" s="7">
        <v>4.3413534830370741</v>
      </c>
      <c r="AT363" s="119"/>
      <c r="AU363" s="89" t="s">
        <v>597</v>
      </c>
      <c r="AV363" s="7">
        <v>28.396939400000001</v>
      </c>
      <c r="AW363" s="7">
        <v>11.978999999999999</v>
      </c>
      <c r="AX363" s="7">
        <v>5.7969999999999997</v>
      </c>
      <c r="AY363" s="7"/>
      <c r="AZ363" s="7">
        <v>-12.658227848101262</v>
      </c>
      <c r="BA363" s="7">
        <v>-7.5949367088607573</v>
      </c>
      <c r="BB363" s="187"/>
      <c r="BC363" s="7">
        <v>31.28383216783217</v>
      </c>
      <c r="BD363" s="7">
        <v>19.986494837635295</v>
      </c>
      <c r="BE363" s="7">
        <v>24.271489959294446</v>
      </c>
      <c r="BF363" s="7">
        <v>35.871327848101267</v>
      </c>
      <c r="BG363" s="7">
        <v>32.967033766233769</v>
      </c>
      <c r="BH363" s="7">
        <v>55.813953488372093</v>
      </c>
      <c r="BI363" s="7">
        <v>61.627906976744185</v>
      </c>
      <c r="BJ363" s="167"/>
      <c r="BK363" s="7">
        <v>24.419025860000001</v>
      </c>
      <c r="BL363" s="7"/>
      <c r="BM363" s="7">
        <v>61.6941278830393</v>
      </c>
      <c r="BN363" s="167"/>
      <c r="BO363" s="7">
        <v>21.075200000000009</v>
      </c>
      <c r="BP363" s="7">
        <v>34.195999999999998</v>
      </c>
      <c r="BQ363" s="7"/>
      <c r="BR363" s="7"/>
      <c r="BS363" s="7">
        <v>0.42704198243710323</v>
      </c>
      <c r="BT363" s="7">
        <v>60.270388347184017</v>
      </c>
      <c r="BU363" s="75"/>
      <c r="BV363" s="7">
        <v>0.62727737489639557</v>
      </c>
      <c r="BW363" s="7" t="s">
        <v>195</v>
      </c>
      <c r="BX363" s="6">
        <v>-16.408529052355746</v>
      </c>
      <c r="BY363" s="6" t="s">
        <v>551</v>
      </c>
      <c r="BZ363" s="6">
        <v>58.807640417718154</v>
      </c>
      <c r="CA363" s="6">
        <v>3241</v>
      </c>
      <c r="CB363" s="4"/>
      <c r="CC363" s="89" t="s">
        <v>597</v>
      </c>
      <c r="CD363" s="4">
        <v>97.457842411269979</v>
      </c>
      <c r="CE363" s="4">
        <v>118.29600575790199</v>
      </c>
      <c r="CF363" s="4">
        <v>12845</v>
      </c>
      <c r="CG363" s="89" t="s">
        <v>597</v>
      </c>
      <c r="CH363" s="6">
        <v>-46</v>
      </c>
      <c r="CI363" s="53"/>
      <c r="CJ363" s="6">
        <v>3563.59</v>
      </c>
      <c r="CK363" s="6">
        <v>4148.62</v>
      </c>
      <c r="CL363" s="8">
        <v>-39</v>
      </c>
      <c r="CM363" s="6">
        <v>16227.94</v>
      </c>
      <c r="CN363" s="9">
        <v>83</v>
      </c>
      <c r="CO363" s="6">
        <v>13928.81</v>
      </c>
      <c r="CP363" s="5">
        <v>-91</v>
      </c>
      <c r="CQ363" s="4">
        <v>30</v>
      </c>
      <c r="CR363" s="78">
        <v>0.1</v>
      </c>
      <c r="CS363" s="78">
        <v>0.5</v>
      </c>
      <c r="CT363" s="78">
        <v>0.1</v>
      </c>
      <c r="CU363" s="78">
        <v>8.77</v>
      </c>
      <c r="CV363" s="6">
        <v>17.095593617332749</v>
      </c>
      <c r="CW363" s="78"/>
      <c r="CX363" s="10">
        <v>30</v>
      </c>
      <c r="CY363" s="6">
        <v>99.548591076415136</v>
      </c>
      <c r="CZ363" s="2"/>
      <c r="DA363" s="11"/>
      <c r="DB363" s="11"/>
      <c r="DC363" s="11"/>
      <c r="DD363" s="120" t="s">
        <v>72</v>
      </c>
      <c r="DE363" s="120" t="s">
        <v>72</v>
      </c>
      <c r="DF363" s="89" t="s">
        <v>597</v>
      </c>
      <c r="DG363" s="12">
        <v>7</v>
      </c>
      <c r="DH363" s="9"/>
      <c r="DI363" s="99">
        <v>100</v>
      </c>
      <c r="DJ363" s="102" t="s">
        <v>983</v>
      </c>
      <c r="DK363" s="1"/>
      <c r="DL363" s="103" t="s">
        <v>984</v>
      </c>
      <c r="DM363" s="46" t="s">
        <v>101</v>
      </c>
      <c r="DN363" s="10">
        <v>0</v>
      </c>
      <c r="DO363" s="10">
        <v>0</v>
      </c>
      <c r="DP363" s="11"/>
      <c r="DQ363" s="109"/>
      <c r="DR363" s="12">
        <v>31</v>
      </c>
      <c r="DS363" s="79">
        <v>0</v>
      </c>
      <c r="DT363" s="2"/>
      <c r="DU363" s="8">
        <v>94.325999999999993</v>
      </c>
      <c r="DV363" s="12">
        <v>10</v>
      </c>
      <c r="DW363" s="13">
        <v>100</v>
      </c>
      <c r="DX363" s="89" t="s">
        <v>597</v>
      </c>
      <c r="DY363" s="12">
        <v>-17</v>
      </c>
      <c r="DZ363" s="89" t="s">
        <v>597</v>
      </c>
      <c r="EA363" s="7">
        <v>13.425944666030931</v>
      </c>
      <c r="EB363" s="75">
        <v>-4.6899999999999997E-2</v>
      </c>
      <c r="EC363" s="75">
        <v>-0.10639999999999999</v>
      </c>
      <c r="ED363" s="75">
        <v>-0.53710000000000002</v>
      </c>
      <c r="EE363" s="90">
        <v>0</v>
      </c>
      <c r="EF363" s="90">
        <v>0</v>
      </c>
      <c r="EG363" s="90">
        <v>0</v>
      </c>
      <c r="EH363" s="90">
        <v>0</v>
      </c>
      <c r="EI363" s="75"/>
      <c r="EJ363" s="89" t="s">
        <v>597</v>
      </c>
      <c r="EK363" s="91" t="s">
        <v>74</v>
      </c>
      <c r="EL363" s="91" t="s">
        <v>74</v>
      </c>
      <c r="EM363" s="91" t="s">
        <v>74</v>
      </c>
      <c r="EN363" s="91" t="s">
        <v>74</v>
      </c>
      <c r="EO363" s="91" t="s">
        <v>74</v>
      </c>
      <c r="EP363" s="91" t="s">
        <v>74</v>
      </c>
      <c r="EQ363" s="91" t="s">
        <v>74</v>
      </c>
      <c r="ER363" s="91" t="s">
        <v>74</v>
      </c>
      <c r="ES363" s="92" t="s">
        <v>74</v>
      </c>
      <c r="ET363" s="89" t="s">
        <v>597</v>
      </c>
      <c r="EU363" s="7">
        <v>8.39</v>
      </c>
      <c r="EV363" s="7">
        <v>14.1</v>
      </c>
      <c r="EW363" s="10"/>
      <c r="EX363" s="10"/>
      <c r="EY363" s="10"/>
      <c r="EZ363" s="10"/>
      <c r="FA363" s="75">
        <v>0.89982206592390257</v>
      </c>
      <c r="FB363" s="75">
        <v>0.99204376929952864</v>
      </c>
      <c r="FC363" s="75">
        <v>0.93593174891321063</v>
      </c>
      <c r="FD363" s="89" t="s">
        <v>597</v>
      </c>
      <c r="FE363" s="15" t="s">
        <v>113</v>
      </c>
      <c r="FF363" s="86">
        <v>100</v>
      </c>
      <c r="FG363" s="10"/>
      <c r="FH363" s="6">
        <v>15667.43</v>
      </c>
      <c r="FI363" s="10"/>
      <c r="FJ363" s="9"/>
      <c r="FK363" s="6">
        <v>36.913561446460577</v>
      </c>
      <c r="FL363" s="6">
        <v>19.882925587758095</v>
      </c>
      <c r="FM363" s="6">
        <v>-21.741935483870979</v>
      </c>
      <c r="FN363" s="6">
        <v>23.971915747241734</v>
      </c>
      <c r="FO363" s="6">
        <v>-14.885954381752708</v>
      </c>
      <c r="FP363" s="6">
        <v>-19.587211655200321</v>
      </c>
      <c r="FQ363" s="127">
        <v>0.71410202182556459</v>
      </c>
      <c r="FR363" s="122"/>
      <c r="FS363" s="121">
        <v>0.8784239643772771</v>
      </c>
      <c r="FT363" s="89" t="s">
        <v>597</v>
      </c>
      <c r="FU363" s="7">
        <v>-5.2250420419688526</v>
      </c>
      <c r="FV363" s="7">
        <v>-72.852489433365264</v>
      </c>
      <c r="FW363" s="7">
        <v>-22.795145719214371</v>
      </c>
      <c r="FX363" s="7">
        <v>-32.964827030444013</v>
      </c>
      <c r="FY363" s="7">
        <v>45.596596632685305</v>
      </c>
      <c r="FZ363" s="7">
        <v>51.694499828556182</v>
      </c>
      <c r="GA363" s="7">
        <v>-6.9469230930735426</v>
      </c>
      <c r="GB363" s="7">
        <v>-52.062262248270244</v>
      </c>
      <c r="GC363" s="89" t="s">
        <v>597</v>
      </c>
      <c r="GD363" s="92" t="s">
        <v>81</v>
      </c>
      <c r="GE363" s="92" t="s">
        <v>81</v>
      </c>
      <c r="GF363" s="123" t="s">
        <v>1403</v>
      </c>
      <c r="GG363" s="123" t="s">
        <v>1403</v>
      </c>
      <c r="GH363" s="124" t="s">
        <v>74</v>
      </c>
      <c r="GI363" s="125" t="s">
        <v>74</v>
      </c>
      <c r="GJ363" s="126" t="s">
        <v>81</v>
      </c>
      <c r="GK363" s="89" t="s">
        <v>597</v>
      </c>
      <c r="GL363" s="127"/>
      <c r="GM363" s="127"/>
      <c r="GN363" s="127"/>
      <c r="GO363" s="127"/>
      <c r="GP363" s="127"/>
      <c r="GQ363" s="127"/>
      <c r="GR363" s="127"/>
      <c r="GS363" s="127"/>
      <c r="GT363" s="127"/>
      <c r="GU363" s="127"/>
      <c r="GV363" s="127"/>
      <c r="GW363" s="127"/>
      <c r="GX363" s="127"/>
      <c r="GY363" s="127"/>
      <c r="GZ363" s="127"/>
      <c r="HA363" s="127"/>
      <c r="HB363" s="89" t="s">
        <v>597</v>
      </c>
      <c r="HC363" s="106"/>
      <c r="HD363" s="106"/>
      <c r="HE363" s="106"/>
      <c r="HF363" s="106"/>
      <c r="HG363" s="106"/>
      <c r="HH363" s="106"/>
      <c r="HI363" s="106"/>
      <c r="HJ363" s="106"/>
      <c r="HK363" s="106"/>
      <c r="HL363" s="106"/>
      <c r="HM363" s="106"/>
      <c r="HN363" s="106"/>
      <c r="HO363" s="106"/>
      <c r="HP363" s="106"/>
      <c r="HQ363" s="106"/>
      <c r="HR363" s="106"/>
      <c r="HS363" s="106"/>
      <c r="HT363" s="106"/>
      <c r="HU363" s="106"/>
      <c r="HV363" s="106"/>
      <c r="HW363" s="106"/>
      <c r="HX363" s="106"/>
      <c r="HY363" s="106"/>
      <c r="HZ363" s="106"/>
      <c r="IA363" s="89" t="s">
        <v>597</v>
      </c>
      <c r="IB363" s="42">
        <v>0.70988607645478596</v>
      </c>
      <c r="IC363" s="128">
        <v>0.39310292424042698</v>
      </c>
      <c r="ID363" s="13" t="s">
        <v>597</v>
      </c>
      <c r="IE363" s="6">
        <v>77.319827689999997</v>
      </c>
      <c r="IF363" s="6">
        <v>96.176899399999996</v>
      </c>
      <c r="IG363" s="6">
        <v>60.195897510000002</v>
      </c>
      <c r="IH363" s="6">
        <v>87.576006570000004</v>
      </c>
      <c r="II363" s="6">
        <v>71.640660510000004</v>
      </c>
      <c r="IJ363" s="6">
        <v>92.243835959999998</v>
      </c>
      <c r="IK363" s="6">
        <v>88.785536489999998</v>
      </c>
      <c r="IL363" s="7">
        <v>26.52433817</v>
      </c>
      <c r="IM363" s="6">
        <v>85.657772910000006</v>
      </c>
      <c r="IN363" s="6">
        <v>87.939399940000001</v>
      </c>
      <c r="IO363" s="6">
        <v>95.610256410000005</v>
      </c>
      <c r="IP363" s="7">
        <v>61.338229290000001</v>
      </c>
      <c r="IQ363" s="7">
        <v>52.713249470000001</v>
      </c>
      <c r="IR363" s="7">
        <v>93.376583260000004</v>
      </c>
      <c r="IS363" s="6">
        <v>53.971881709999998</v>
      </c>
      <c r="IT363" s="7"/>
      <c r="IU363" s="6">
        <v>34.556739980000003</v>
      </c>
      <c r="IV363" s="7">
        <v>81.448538749999997</v>
      </c>
      <c r="IW363" s="7">
        <v>81.925904779999996</v>
      </c>
      <c r="IX363" s="7">
        <v>54.695460420000003</v>
      </c>
      <c r="IY363" s="6">
        <v>79.42346732</v>
      </c>
      <c r="IZ363" s="6">
        <v>22.8512567</v>
      </c>
      <c r="JA363" s="6">
        <v>58.508226690000001</v>
      </c>
      <c r="JB363" s="6">
        <v>54.059680780000001</v>
      </c>
      <c r="JC363" s="6">
        <v>53.903666430000001</v>
      </c>
      <c r="JD363" s="7">
        <v>67.874075480000002</v>
      </c>
      <c r="JE363" s="7">
        <v>74.703488879999995</v>
      </c>
      <c r="JF363" s="7">
        <v>76.563033820000001</v>
      </c>
      <c r="JG363" s="7">
        <v>82.350129080000002</v>
      </c>
      <c r="JH363" s="6">
        <v>88.977402049999995</v>
      </c>
      <c r="JI363" s="7">
        <v>82.848776409999999</v>
      </c>
      <c r="JJ363" s="6">
        <v>76.640262219999997</v>
      </c>
      <c r="JK363" s="7">
        <v>81.323662740000003</v>
      </c>
      <c r="JL363" s="6">
        <v>86.177693759999997</v>
      </c>
      <c r="JM363" s="7">
        <v>74.046545629999997</v>
      </c>
      <c r="JN363" s="6">
        <v>91.458383889999993</v>
      </c>
      <c r="JO363" s="7">
        <v>24.122685820000001</v>
      </c>
      <c r="JP363" s="7"/>
      <c r="JQ363" s="6">
        <v>79.510905489999999</v>
      </c>
      <c r="JR363" s="6">
        <v>89.597674769999998</v>
      </c>
      <c r="JS363" s="7">
        <v>81.746309729999993</v>
      </c>
      <c r="JT363" s="7">
        <v>76.546674800000005</v>
      </c>
      <c r="JU363" s="7">
        <v>67.155279500000006</v>
      </c>
      <c r="JV363" s="7">
        <v>76.537175199999993</v>
      </c>
      <c r="JW363" s="6">
        <v>90.264497700000007</v>
      </c>
      <c r="JX363" s="7">
        <v>70.206200030000005</v>
      </c>
      <c r="JY363" s="6">
        <v>100.20335540000001</v>
      </c>
      <c r="JZ363" s="7">
        <v>62.172316629999997</v>
      </c>
      <c r="KA363" s="6">
        <v>91.967614789999999</v>
      </c>
      <c r="KB363" s="7">
        <v>83.353026130000003</v>
      </c>
      <c r="KC363" s="7">
        <v>72.903736960000003</v>
      </c>
      <c r="KD363" s="6">
        <v>69.088450859999995</v>
      </c>
      <c r="KE363" s="6">
        <v>20.058608060000001</v>
      </c>
      <c r="KF363" s="6">
        <v>96.855155730000007</v>
      </c>
      <c r="KG363" s="7">
        <v>85.839146819999996</v>
      </c>
      <c r="KH363" s="6">
        <v>70.815201619999996</v>
      </c>
      <c r="KI363" s="6">
        <v>87.565033080000006</v>
      </c>
      <c r="KJ363" s="6">
        <v>69.943772359999997</v>
      </c>
      <c r="KK363" s="6">
        <v>40.207039340000001</v>
      </c>
      <c r="KM363" s="178">
        <v>8.3956478023556436</v>
      </c>
      <c r="KN363" s="178">
        <v>0.16263217544950473</v>
      </c>
      <c r="KO363" s="178">
        <v>1.9408045039164492</v>
      </c>
    </row>
    <row r="364" spans="1:301" ht="87.75" customHeight="1">
      <c r="A364" s="164" t="s">
        <v>1879</v>
      </c>
      <c r="B364" s="84" t="str">
        <f>"Chemistry 763"</f>
        <v>Chemistry 763</v>
      </c>
      <c r="C364" s="158" t="s">
        <v>1938</v>
      </c>
      <c r="D364" s="13" t="s">
        <v>371</v>
      </c>
      <c r="E364" s="163"/>
      <c r="F364" s="13"/>
      <c r="G364" s="2" t="s">
        <v>372</v>
      </c>
      <c r="H364" s="13" t="s">
        <v>1126</v>
      </c>
      <c r="I364" s="83" t="str">
        <f>"Chemistry 363"</f>
        <v>Chemistry 363</v>
      </c>
      <c r="J364" s="13">
        <v>364</v>
      </c>
      <c r="K364" s="4"/>
      <c r="L364" s="53">
        <v>0.92508622900339466</v>
      </c>
      <c r="M364" s="114"/>
      <c r="N364" s="5">
        <v>76</v>
      </c>
      <c r="O364" s="6">
        <v>97</v>
      </c>
      <c r="P364" s="6">
        <v>1430</v>
      </c>
      <c r="Q364" s="6"/>
      <c r="S364" s="7">
        <v>5018</v>
      </c>
      <c r="T364" s="6"/>
      <c r="U364" s="6">
        <v>1657</v>
      </c>
      <c r="V364" s="6">
        <v>1951</v>
      </c>
      <c r="W364" s="6">
        <v>1833</v>
      </c>
      <c r="X364" s="6">
        <v>1381</v>
      </c>
      <c r="Y364" s="6">
        <v>2327</v>
      </c>
      <c r="Z364" s="6">
        <v>1386</v>
      </c>
      <c r="AA364" s="116" t="s">
        <v>85</v>
      </c>
      <c r="AB364" s="116" t="s">
        <v>80</v>
      </c>
      <c r="AC364" s="116" t="s">
        <v>86</v>
      </c>
      <c r="AD364" s="116" t="s">
        <v>69</v>
      </c>
      <c r="AE364" s="116" t="s">
        <v>69</v>
      </c>
      <c r="AF364" s="116" t="s">
        <v>69</v>
      </c>
      <c r="AG364" s="10"/>
      <c r="AH364" s="10"/>
      <c r="AI364" s="10"/>
      <c r="AJ364" s="10"/>
      <c r="AK364" s="75">
        <v>0.91400000000000003</v>
      </c>
      <c r="AL364" s="117" t="s">
        <v>907</v>
      </c>
      <c r="AM364" s="89" t="s">
        <v>371</v>
      </c>
      <c r="AN364" s="118">
        <v>0.21570256516772252</v>
      </c>
      <c r="AO364" s="118">
        <v>0.11553249203915555</v>
      </c>
      <c r="AP364" s="118">
        <v>1.0998201728639423</v>
      </c>
      <c r="AQ364" s="118"/>
      <c r="AR364" s="80" t="s">
        <v>112</v>
      </c>
      <c r="AS364" s="7">
        <v>78.579446739938618</v>
      </c>
      <c r="AT364" s="119"/>
      <c r="AU364" s="89" t="s">
        <v>371</v>
      </c>
      <c r="AV364" s="7">
        <v>15.571227199999999</v>
      </c>
      <c r="AW364" s="7">
        <v>0.27100000000000002</v>
      </c>
      <c r="AX364" s="7">
        <v>-6.2910000000000004</v>
      </c>
      <c r="AY364" s="7"/>
      <c r="AZ364" s="7">
        <v>6.1130136092543523</v>
      </c>
      <c r="BA364" s="7">
        <v>10.024465789507794</v>
      </c>
      <c r="BB364" s="187"/>
      <c r="BC364" s="7">
        <v>-5.1672167832167881</v>
      </c>
      <c r="BD364" s="7">
        <v>3.4169694421315566</v>
      </c>
      <c r="BE364" s="7">
        <v>-1.5086999999999962</v>
      </c>
      <c r="BF364" s="7">
        <v>19.732087341772154</v>
      </c>
      <c r="BG364" s="7">
        <v>32.967033766233769</v>
      </c>
      <c r="BH364" s="7">
        <v>35.698842567911768</v>
      </c>
      <c r="BI364" s="7">
        <v>4.3444781952970715</v>
      </c>
      <c r="BJ364" s="77"/>
      <c r="BK364" s="7">
        <v>7.2907778619999997</v>
      </c>
      <c r="BL364" s="7"/>
      <c r="BM364" s="7">
        <v>50.327544651134048</v>
      </c>
      <c r="BN364" s="77"/>
      <c r="BO364" s="7">
        <v>29.265599999999992</v>
      </c>
      <c r="BP364" s="7">
        <v>5.9950000000000045</v>
      </c>
      <c r="BQ364" s="7"/>
      <c r="BR364" s="7"/>
      <c r="BS364" s="7">
        <v>0</v>
      </c>
      <c r="BT364" s="7">
        <v>47.385090109821945</v>
      </c>
      <c r="BU364" s="75"/>
      <c r="BV364" s="7">
        <v>-3.696670090293841</v>
      </c>
      <c r="BW364" s="7" t="s">
        <v>195</v>
      </c>
      <c r="BX364" s="6">
        <v>-7.8861683135564391</v>
      </c>
      <c r="BY364" s="6"/>
      <c r="BZ364" s="6">
        <v>8.3164711539678251</v>
      </c>
      <c r="CA364" s="6"/>
      <c r="CB364" s="4"/>
      <c r="CC364" s="89" t="s">
        <v>371</v>
      </c>
      <c r="CD364" s="4">
        <v>-1.9339008520644541</v>
      </c>
      <c r="CE364" s="4">
        <v>3.7820956927565654</v>
      </c>
      <c r="CF364" s="4"/>
      <c r="CG364" s="89" t="s">
        <v>371</v>
      </c>
      <c r="CH364" s="6">
        <v>-14.4</v>
      </c>
      <c r="CI364" s="53"/>
      <c r="CJ364" s="6">
        <v>4056.99</v>
      </c>
      <c r="CK364" s="6">
        <v>18440.669999999998</v>
      </c>
      <c r="CL364" s="8">
        <v>-29</v>
      </c>
      <c r="CM364" s="6">
        <v>16227.94</v>
      </c>
      <c r="CN364" s="9">
        <v>76</v>
      </c>
      <c r="CO364" s="6">
        <v>8640.48</v>
      </c>
      <c r="CP364" s="5">
        <v>-5</v>
      </c>
      <c r="CQ364" s="4">
        <v>30</v>
      </c>
      <c r="CR364" s="78">
        <v>1</v>
      </c>
      <c r="CS364" s="78">
        <v>0.19</v>
      </c>
      <c r="CT364" s="78">
        <v>13.26</v>
      </c>
      <c r="CU364" s="78">
        <v>7.54</v>
      </c>
      <c r="CV364" s="6">
        <v>129.99110129717627</v>
      </c>
      <c r="CW364" s="78"/>
      <c r="CX364" s="10">
        <v>30</v>
      </c>
      <c r="CY364" s="6">
        <v>93.058728751149786</v>
      </c>
      <c r="CZ364" s="2"/>
      <c r="DA364" s="11"/>
      <c r="DB364" s="11"/>
      <c r="DC364" s="11"/>
      <c r="DD364" s="120" t="s">
        <v>89</v>
      </c>
      <c r="DE364" s="120" t="s">
        <v>72</v>
      </c>
      <c r="DF364" s="89" t="s">
        <v>371</v>
      </c>
      <c r="DG364" s="12">
        <v>-4</v>
      </c>
      <c r="DH364" s="9"/>
      <c r="DI364" s="98">
        <v>0</v>
      </c>
      <c r="DJ364" s="102"/>
      <c r="DK364" s="1"/>
      <c r="DL364" s="103"/>
      <c r="DM364" s="46" t="s">
        <v>101</v>
      </c>
      <c r="DN364" s="10">
        <v>0</v>
      </c>
      <c r="DO364" s="10">
        <v>0</v>
      </c>
      <c r="DP364" s="11"/>
      <c r="DQ364" s="109"/>
      <c r="DR364" s="12"/>
      <c r="DS364" s="79">
        <v>0</v>
      </c>
      <c r="DT364" s="2"/>
      <c r="DU364" s="8">
        <v>25.26</v>
      </c>
      <c r="DV364" s="12"/>
      <c r="DW364" s="13">
        <v>33.33</v>
      </c>
      <c r="DX364" s="89" t="s">
        <v>371</v>
      </c>
      <c r="DY364" s="12">
        <v>24</v>
      </c>
      <c r="DZ364" s="89" t="s">
        <v>371</v>
      </c>
      <c r="EA364" s="7">
        <v>25.663669051767769</v>
      </c>
      <c r="EB364" s="75">
        <v>-2.29E-2</v>
      </c>
      <c r="EC364" s="75">
        <v>3.9699999999999999E-2</v>
      </c>
      <c r="ED364" s="75">
        <v>-2.5899999999999999E-2</v>
      </c>
      <c r="EE364" s="90">
        <v>0</v>
      </c>
      <c r="EF364" s="90">
        <v>0</v>
      </c>
      <c r="EG364" s="90">
        <v>0</v>
      </c>
      <c r="EH364" s="90">
        <v>0</v>
      </c>
      <c r="EI364" s="75"/>
      <c r="EJ364" s="89" t="s">
        <v>371</v>
      </c>
      <c r="EK364" s="91" t="s">
        <v>74</v>
      </c>
      <c r="EL364" s="91" t="s">
        <v>74</v>
      </c>
      <c r="EM364" s="91" t="s">
        <v>74</v>
      </c>
      <c r="EN364" s="91" t="s">
        <v>74</v>
      </c>
      <c r="EO364" s="91" t="s">
        <v>74</v>
      </c>
      <c r="EP364" s="91" t="s">
        <v>74</v>
      </c>
      <c r="EQ364" s="91" t="s">
        <v>74</v>
      </c>
      <c r="ER364" s="91" t="s">
        <v>74</v>
      </c>
      <c r="ES364" s="92" t="s">
        <v>74</v>
      </c>
      <c r="ET364" s="89" t="s">
        <v>371</v>
      </c>
      <c r="EU364" s="7">
        <v>2.59</v>
      </c>
      <c r="EV364" s="7">
        <v>13.6</v>
      </c>
      <c r="EW364" s="10"/>
      <c r="EX364" s="10"/>
      <c r="EY364" s="10"/>
      <c r="EZ364" s="10"/>
      <c r="FA364" s="75">
        <v>0.90827054572228771</v>
      </c>
      <c r="FB364" s="75">
        <v>0.99769958598307829</v>
      </c>
      <c r="FC364" s="75">
        <v>0.98477381153729393</v>
      </c>
      <c r="FD364" s="89" t="s">
        <v>371</v>
      </c>
      <c r="FE364" s="10"/>
      <c r="FF364" s="6">
        <v>0</v>
      </c>
      <c r="FG364" s="10" t="s">
        <v>75</v>
      </c>
      <c r="FH364" s="6">
        <v>32000</v>
      </c>
      <c r="FI364" s="10"/>
      <c r="FJ364" s="9"/>
      <c r="FK364" s="6">
        <v>34.303669129803325</v>
      </c>
      <c r="FL364" s="6">
        <v>36.232029820911116</v>
      </c>
      <c r="FM364" s="6">
        <v>33.647058823529477</v>
      </c>
      <c r="FN364" s="6">
        <v>-10.185279967243321</v>
      </c>
      <c r="FO364" s="6">
        <v>39.030612244897931</v>
      </c>
      <c r="FP364" s="6">
        <v>64.137653451398691</v>
      </c>
      <c r="FQ364" s="127">
        <v>0.63810625783434571</v>
      </c>
      <c r="FR364" s="122"/>
      <c r="FS364" s="121">
        <v>0.81700322858804431</v>
      </c>
      <c r="FT364" s="89" t="s">
        <v>371</v>
      </c>
      <c r="FU364" s="7">
        <v>91.515894849719231</v>
      </c>
      <c r="FV364" s="7">
        <v>-22.225509522274045</v>
      </c>
      <c r="FW364" s="7">
        <v>39.538800450016495</v>
      </c>
      <c r="FX364" s="7">
        <v>-63.475697256809838</v>
      </c>
      <c r="FY364" s="7">
        <v>36.135157597670705</v>
      </c>
      <c r="FZ364" s="7">
        <v>58.944141274456953</v>
      </c>
      <c r="GA364" s="7">
        <v>-109.81134985588557</v>
      </c>
      <c r="GB364" s="7">
        <v>-22.433302313450998</v>
      </c>
      <c r="GC364" s="89" t="s">
        <v>371</v>
      </c>
      <c r="GD364" s="184" t="s">
        <v>81</v>
      </c>
      <c r="GE364" s="95" t="s">
        <v>74</v>
      </c>
      <c r="GF364" s="123" t="s">
        <v>1403</v>
      </c>
      <c r="GG364" s="123" t="s">
        <v>1403</v>
      </c>
      <c r="GH364" s="124" t="s">
        <v>74</v>
      </c>
      <c r="GI364" s="125" t="s">
        <v>74</v>
      </c>
      <c r="GJ364" s="126" t="s">
        <v>81</v>
      </c>
      <c r="GK364" s="89" t="s">
        <v>371</v>
      </c>
      <c r="GL364" s="75">
        <v>0.54938586394704003</v>
      </c>
      <c r="GM364" s="129">
        <v>9.0930444794665596E-2</v>
      </c>
      <c r="GN364" s="130">
        <v>0.22862815885488799</v>
      </c>
      <c r="GO364" s="129">
        <v>-0.179085474404658</v>
      </c>
      <c r="GP364" s="131">
        <v>-0.12071955229238</v>
      </c>
      <c r="GQ364" s="129">
        <v>0.13321225595734801</v>
      </c>
      <c r="GR364" s="130">
        <v>0.31472093263225098</v>
      </c>
      <c r="GS364" s="131">
        <v>-7.3274244034051805E-2</v>
      </c>
      <c r="GT364" s="75">
        <v>0.54938586394704003</v>
      </c>
      <c r="GU364" s="129">
        <v>9.0930444794665596E-2</v>
      </c>
      <c r="GV364" s="130">
        <v>0.22862815885488799</v>
      </c>
      <c r="GW364" s="129">
        <v>-0.179085474404658</v>
      </c>
      <c r="GX364" s="131">
        <v>-0.12071955229238</v>
      </c>
      <c r="GY364" s="129">
        <v>0.13321225595734801</v>
      </c>
      <c r="GZ364" s="130">
        <v>0.31472093263225098</v>
      </c>
      <c r="HA364" s="131">
        <v>-7.3274244034051805E-2</v>
      </c>
      <c r="HB364" s="89" t="s">
        <v>371</v>
      </c>
      <c r="HC364" s="136">
        <v>-6.7548846319208797</v>
      </c>
      <c r="HD364" s="136">
        <v>3.3613445378151301</v>
      </c>
      <c r="HE364" s="136">
        <v>2.0948616600791001</v>
      </c>
      <c r="HF364" s="143"/>
      <c r="HG364" s="136">
        <v>2.2304216867469999</v>
      </c>
      <c r="HH364" s="136">
        <v>12.4185844550586</v>
      </c>
      <c r="HI364" s="136">
        <v>10.5555555555556</v>
      </c>
      <c r="HJ364" s="136">
        <v>20.078354554358501</v>
      </c>
      <c r="HK364" s="136">
        <v>9.9409448818897594</v>
      </c>
      <c r="HL364" s="136">
        <v>-16.8770764119601</v>
      </c>
      <c r="HM364" s="136">
        <v>19.727177334732399</v>
      </c>
      <c r="HN364" s="136">
        <v>5.3171641791044797</v>
      </c>
      <c r="HO364" s="139">
        <v>33.3333333333333</v>
      </c>
      <c r="HP364" s="143"/>
      <c r="HQ364" s="136">
        <v>3.4432466708941001</v>
      </c>
      <c r="HR364" s="136">
        <v>5.8798283261802604</v>
      </c>
      <c r="HS364" s="136">
        <v>3.3512269938650001</v>
      </c>
      <c r="HT364" s="136">
        <v>-9.0109620418848202</v>
      </c>
      <c r="HU364" s="136">
        <v>4.9531981279251198</v>
      </c>
      <c r="HV364" s="136">
        <v>13.1137352392791</v>
      </c>
      <c r="HW364" s="136">
        <v>1.2808349146110101</v>
      </c>
      <c r="HX364" s="136">
        <v>3.4115267947421999</v>
      </c>
      <c r="HY364" s="136">
        <v>4.4776119402985097</v>
      </c>
      <c r="HZ364" s="136">
        <v>2.8440366972477</v>
      </c>
      <c r="IA364" s="89" t="s">
        <v>371</v>
      </c>
      <c r="IB364" s="128">
        <v>0.205214800754105</v>
      </c>
      <c r="IC364" s="133">
        <v>0.121800720101871</v>
      </c>
      <c r="ID364" s="13" t="s">
        <v>371</v>
      </c>
      <c r="IE364" s="6">
        <v>99.602096889999999</v>
      </c>
      <c r="IF364" s="6">
        <v>90.86260059</v>
      </c>
      <c r="IG364" s="6">
        <v>90.709764120000003</v>
      </c>
      <c r="IH364" s="6">
        <v>77.424813479999997</v>
      </c>
      <c r="II364" s="6">
        <v>51.846910700000002</v>
      </c>
      <c r="IJ364" s="6">
        <v>81.078866509999997</v>
      </c>
      <c r="IK364" s="6">
        <v>89.029827319999995</v>
      </c>
      <c r="IL364" s="7"/>
      <c r="IM364" s="6">
        <v>87.244758520000005</v>
      </c>
      <c r="IN364" s="6">
        <v>94.731664129999999</v>
      </c>
      <c r="IO364" s="6">
        <v>73.854548879999996</v>
      </c>
      <c r="IP364" s="7">
        <v>95.933727809999993</v>
      </c>
      <c r="IQ364" s="7">
        <v>83.606161569999998</v>
      </c>
      <c r="IR364" s="7">
        <v>-46.038053949999998</v>
      </c>
      <c r="IS364" s="6">
        <v>76.175703769999998</v>
      </c>
      <c r="IT364" s="7">
        <v>67.928109980000002</v>
      </c>
      <c r="IU364" s="6">
        <v>93.686144799999994</v>
      </c>
      <c r="IV364" s="7">
        <v>82.629272569999998</v>
      </c>
      <c r="IW364" s="7">
        <v>82.183520729999998</v>
      </c>
      <c r="IX364" s="7">
        <v>84.708500520000001</v>
      </c>
      <c r="IY364" s="6">
        <v>67.949211239999997</v>
      </c>
      <c r="IZ364" s="6">
        <v>33.3129858</v>
      </c>
      <c r="JA364" s="6">
        <v>93.344408680000001</v>
      </c>
      <c r="JB364" s="6">
        <v>34.589685850000002</v>
      </c>
      <c r="JC364" s="6">
        <v>41.822377729999999</v>
      </c>
      <c r="JD364" s="7">
        <v>85.126132670000004</v>
      </c>
      <c r="JE364" s="7">
        <v>85.209635820000003</v>
      </c>
      <c r="JF364" s="7">
        <v>64.049167609999998</v>
      </c>
      <c r="JG364" s="7"/>
      <c r="JH364" s="6">
        <v>88.499946309999999</v>
      </c>
      <c r="JI364" s="7">
        <v>91.948928989999999</v>
      </c>
      <c r="JJ364" s="6">
        <v>85.792179020000006</v>
      </c>
      <c r="JK364" s="7">
        <v>105.2517489</v>
      </c>
      <c r="JL364" s="6">
        <v>90.648346290000006</v>
      </c>
      <c r="JM364" s="7">
        <v>93.268179770000003</v>
      </c>
      <c r="JN364" s="6">
        <v>95.196506549999995</v>
      </c>
      <c r="JO364" s="7">
        <v>56.088834050000003</v>
      </c>
      <c r="JP364" s="7"/>
      <c r="JQ364" s="6">
        <v>82.772858650000003</v>
      </c>
      <c r="JR364" s="6">
        <v>83.274401229999995</v>
      </c>
      <c r="JS364" s="7">
        <v>93.884341879999994</v>
      </c>
      <c r="JT364" s="7">
        <v>76.938758179999994</v>
      </c>
      <c r="JU364" s="7">
        <v>86.350726739999999</v>
      </c>
      <c r="JV364" s="7">
        <v>73.235126980000004</v>
      </c>
      <c r="JW364" s="6">
        <v>92.163155739999993</v>
      </c>
      <c r="JX364" s="7">
        <v>81.774304760000007</v>
      </c>
      <c r="JY364" s="6">
        <v>86.161023900000004</v>
      </c>
      <c r="JZ364" s="7">
        <v>96.009858500000007</v>
      </c>
      <c r="KA364" s="6">
        <v>93.360829469999999</v>
      </c>
      <c r="KB364" s="7">
        <v>96.150871559999999</v>
      </c>
      <c r="KC364" s="7">
        <v>84.364882879999996</v>
      </c>
      <c r="KD364" s="6">
        <v>73.678140209999995</v>
      </c>
      <c r="KE364" s="6">
        <v>98.631866979999998</v>
      </c>
      <c r="KF364" s="6">
        <v>81.151489459999993</v>
      </c>
      <c r="KG364" s="7"/>
      <c r="KH364" s="6">
        <v>60.185029440000001</v>
      </c>
      <c r="KI364" s="6">
        <v>86.142418860000006</v>
      </c>
      <c r="KJ364" s="6">
        <v>97.824244140000005</v>
      </c>
      <c r="KK364" s="6">
        <v>54.028565569999998</v>
      </c>
      <c r="KM364" s="178">
        <v>1.5966021286543273</v>
      </c>
      <c r="KN364" s="178">
        <v>0.85301696873023281</v>
      </c>
      <c r="KO364" s="178">
        <v>1.2107709379892238</v>
      </c>
    </row>
    <row r="365" spans="1:301" ht="87.75" customHeight="1">
      <c r="A365" s="164" t="s">
        <v>1880</v>
      </c>
      <c r="B365" s="84" t="str">
        <f>"Chemistry 764"</f>
        <v>Chemistry 764</v>
      </c>
      <c r="C365" s="158" t="s">
        <v>1937</v>
      </c>
      <c r="D365" s="13" t="s">
        <v>563</v>
      </c>
      <c r="E365" s="163"/>
      <c r="F365" s="13"/>
      <c r="G365" s="2" t="s">
        <v>92</v>
      </c>
      <c r="H365" s="13" t="s">
        <v>1218</v>
      </c>
      <c r="I365" s="83" t="str">
        <f>"Chemistry 364"</f>
        <v>Chemistry 364</v>
      </c>
      <c r="J365" s="13">
        <v>365</v>
      </c>
      <c r="K365" s="4"/>
      <c r="L365" s="53">
        <v>0.92088906642310941</v>
      </c>
      <c r="M365" s="114"/>
      <c r="N365" s="5">
        <v>90</v>
      </c>
      <c r="O365" s="6" t="s">
        <v>195</v>
      </c>
      <c r="P365" s="6">
        <v>1010</v>
      </c>
      <c r="Q365" s="6"/>
      <c r="S365" s="7">
        <v>1225</v>
      </c>
      <c r="T365" s="6"/>
      <c r="U365" s="6">
        <v>420.8</v>
      </c>
      <c r="V365" s="6">
        <v>504.2</v>
      </c>
      <c r="W365" s="6">
        <v>1241</v>
      </c>
      <c r="X365" s="6">
        <v>173.6</v>
      </c>
      <c r="Y365" s="6">
        <v>814.80000000000007</v>
      </c>
      <c r="Z365" s="6">
        <v>168.5</v>
      </c>
      <c r="AA365" s="116" t="s">
        <v>85</v>
      </c>
      <c r="AB365" s="116" t="s">
        <v>125</v>
      </c>
      <c r="AC365" s="116" t="s">
        <v>86</v>
      </c>
      <c r="AD365" s="116" t="s">
        <v>69</v>
      </c>
      <c r="AE365" s="116" t="s">
        <v>69</v>
      </c>
      <c r="AF365" s="116" t="s">
        <v>69</v>
      </c>
      <c r="AG365" s="10"/>
      <c r="AH365" s="10"/>
      <c r="AI365" s="10"/>
      <c r="AJ365" s="10"/>
      <c r="AK365" s="75">
        <v>0.84399999999999997</v>
      </c>
      <c r="AL365" s="117" t="s">
        <v>907</v>
      </c>
      <c r="AM365" s="89" t="s">
        <v>563</v>
      </c>
      <c r="AN365" s="118">
        <v>1.287776508464015E-2</v>
      </c>
      <c r="AO365" s="118">
        <v>-1.4624366080905767E-3</v>
      </c>
      <c r="AP365" s="118">
        <v>0.99219962838604392</v>
      </c>
      <c r="AQ365" s="118"/>
      <c r="AR365" s="80" t="s">
        <v>148</v>
      </c>
      <c r="AS365" s="7">
        <v>10.458583902705355</v>
      </c>
      <c r="AT365" s="119"/>
      <c r="AU365" s="89" t="s">
        <v>563</v>
      </c>
      <c r="AV365" s="7">
        <v>26.840441599999998</v>
      </c>
      <c r="AW365" s="7">
        <v>15.675000000000001</v>
      </c>
      <c r="AX365" s="7">
        <v>10.473000000000001</v>
      </c>
      <c r="AY365" s="7"/>
      <c r="AZ365" s="7">
        <v>-4.8780487804878021</v>
      </c>
      <c r="BA365" s="7">
        <v>-6.0975609756097668</v>
      </c>
      <c r="BB365" s="187"/>
      <c r="BC365" s="7">
        <v>10.129986013986015</v>
      </c>
      <c r="BD365" s="7">
        <v>29.395320815986668</v>
      </c>
      <c r="BE365" s="7">
        <v>40.146659565807333</v>
      </c>
      <c r="BF365" s="7">
        <v>24.47892278481012</v>
      </c>
      <c r="BG365" s="7">
        <v>39.460540259740263</v>
      </c>
      <c r="BH365" s="7">
        <v>76.587301587301596</v>
      </c>
      <c r="BI365" s="7">
        <v>66.269841269841265</v>
      </c>
      <c r="BJ365" s="167">
        <v>1590</v>
      </c>
      <c r="BK365" s="7">
        <v>18.37181709</v>
      </c>
      <c r="BL365" s="7"/>
      <c r="BM365" s="7">
        <v>39.750945241812609</v>
      </c>
      <c r="BN365" s="167"/>
      <c r="BO365" s="7">
        <v>10.938599999999994</v>
      </c>
      <c r="BP365" s="7">
        <v>8.4767999999999972</v>
      </c>
      <c r="BQ365" s="7"/>
      <c r="BR365" s="7"/>
      <c r="BS365" s="7">
        <v>100</v>
      </c>
      <c r="BT365" s="7">
        <v>52.674440676956749</v>
      </c>
      <c r="BU365" s="75"/>
      <c r="BV365" s="7">
        <v>48.2372181703537</v>
      </c>
      <c r="BW365" s="7" t="s">
        <v>195</v>
      </c>
      <c r="BX365" s="6">
        <v>5.8669900196672469</v>
      </c>
      <c r="BY365" s="6"/>
      <c r="BZ365" s="6">
        <v>3.2313157395856944</v>
      </c>
      <c r="CA365" s="6"/>
      <c r="CB365" s="4"/>
      <c r="CC365" s="89" t="s">
        <v>563</v>
      </c>
      <c r="CD365" s="4">
        <v>19.570387977261809</v>
      </c>
      <c r="CE365" s="4">
        <v>106.55839597137515</v>
      </c>
      <c r="CF365" s="4"/>
      <c r="CG365" s="89" t="s">
        <v>563</v>
      </c>
      <c r="CH365" s="6">
        <v>-3.69</v>
      </c>
      <c r="CI365" s="53"/>
      <c r="CJ365" s="6">
        <v>32000</v>
      </c>
      <c r="CK365" s="6">
        <v>28877.06</v>
      </c>
      <c r="CL365" s="8">
        <v>-32</v>
      </c>
      <c r="CM365" s="6">
        <v>32000</v>
      </c>
      <c r="CN365" s="9">
        <v>-68</v>
      </c>
      <c r="CO365" s="6">
        <v>32000</v>
      </c>
      <c r="CP365" s="5">
        <v>-2</v>
      </c>
      <c r="CQ365" s="4">
        <v>30</v>
      </c>
      <c r="CR365" s="78">
        <v>20.16</v>
      </c>
      <c r="CS365" s="78">
        <v>9.8699999999999992</v>
      </c>
      <c r="CT365" s="78">
        <v>10.050000000000001</v>
      </c>
      <c r="CU365" s="78">
        <v>6.8000000000000005E-2</v>
      </c>
      <c r="CV365" s="6">
        <v>51.740912880128811</v>
      </c>
      <c r="CW365" s="78"/>
      <c r="CX365" s="10">
        <v>30</v>
      </c>
      <c r="CY365" s="6">
        <v>99.380063973183724</v>
      </c>
      <c r="CZ365" s="2"/>
      <c r="DA365" s="11"/>
      <c r="DB365" s="11"/>
      <c r="DC365" s="11"/>
      <c r="DD365" s="120" t="s">
        <v>72</v>
      </c>
      <c r="DE365" s="120" t="s">
        <v>71</v>
      </c>
      <c r="DF365" s="89" t="s">
        <v>563</v>
      </c>
      <c r="DG365" s="12">
        <v>45</v>
      </c>
      <c r="DH365" s="9"/>
      <c r="DI365" s="98">
        <v>0</v>
      </c>
      <c r="DJ365" s="102"/>
      <c r="DK365" s="1"/>
      <c r="DL365" s="103"/>
      <c r="DM365" s="46" t="s">
        <v>101</v>
      </c>
      <c r="DN365" s="10">
        <v>0</v>
      </c>
      <c r="DO365" s="10">
        <v>2</v>
      </c>
      <c r="DP365" s="11"/>
      <c r="DQ365" s="109"/>
      <c r="DR365" s="12"/>
      <c r="DS365" s="79">
        <v>0</v>
      </c>
      <c r="DT365" s="2"/>
      <c r="DU365" s="8">
        <v>-25.759</v>
      </c>
      <c r="DV365" s="12"/>
      <c r="DW365" s="13">
        <v>100</v>
      </c>
      <c r="DX365" s="89" t="s">
        <v>563</v>
      </c>
      <c r="DY365" s="12">
        <v>24</v>
      </c>
      <c r="DZ365" s="89" t="s">
        <v>563</v>
      </c>
      <c r="EA365" s="7">
        <v>1.59614442648532</v>
      </c>
      <c r="EB365" s="75">
        <v>2.2800000000000001E-2</v>
      </c>
      <c r="EC365" s="75">
        <v>8.8499999999999995E-2</v>
      </c>
      <c r="ED365" s="75">
        <v>0.10199999999999999</v>
      </c>
      <c r="EE365" s="90">
        <v>0</v>
      </c>
      <c r="EF365" s="90">
        <v>6.2248520710059125</v>
      </c>
      <c r="EG365" s="90">
        <v>0</v>
      </c>
      <c r="EH365" s="90">
        <v>0</v>
      </c>
      <c r="EI365" s="75"/>
      <c r="EJ365" s="89" t="s">
        <v>563</v>
      </c>
      <c r="EK365" s="91" t="s">
        <v>74</v>
      </c>
      <c r="EL365" s="91" t="s">
        <v>74</v>
      </c>
      <c r="EM365" s="91" t="s">
        <v>74</v>
      </c>
      <c r="EN365" s="91" t="s">
        <v>74</v>
      </c>
      <c r="EO365" s="91" t="s">
        <v>74</v>
      </c>
      <c r="EP365" s="91" t="s">
        <v>74</v>
      </c>
      <c r="EQ365" s="91" t="s">
        <v>74</v>
      </c>
      <c r="ER365" s="91" t="s">
        <v>74</v>
      </c>
      <c r="ES365" s="92" t="s">
        <v>74</v>
      </c>
      <c r="ET365" s="89" t="s">
        <v>563</v>
      </c>
      <c r="EU365" s="7">
        <v>13.9</v>
      </c>
      <c r="EV365" s="7">
        <v>1.04</v>
      </c>
      <c r="EW365" s="10"/>
      <c r="EX365" s="10"/>
      <c r="EY365" s="10"/>
      <c r="EZ365" s="10"/>
      <c r="FA365" s="75">
        <v>0.96777773575174042</v>
      </c>
      <c r="FB365" s="75">
        <v>1.0295843211874098</v>
      </c>
      <c r="FC365" s="75">
        <v>0.7785114229350496</v>
      </c>
      <c r="FD365" s="89" t="s">
        <v>563</v>
      </c>
      <c r="FE365" s="13"/>
      <c r="FF365" s="6">
        <v>0</v>
      </c>
      <c r="FG365" s="10" t="s">
        <v>75</v>
      </c>
      <c r="FH365" s="6">
        <v>32000</v>
      </c>
      <c r="FI365" s="10"/>
      <c r="FJ365" s="9"/>
      <c r="FK365" s="6">
        <v>106.86183941105323</v>
      </c>
      <c r="FL365" s="6">
        <v>100.90259959049321</v>
      </c>
      <c r="FM365" s="6">
        <v>94.039054470709132</v>
      </c>
      <c r="FN365" s="6">
        <v>86.375212224108665</v>
      </c>
      <c r="FO365" s="6">
        <v>102.70270270270269</v>
      </c>
      <c r="FP365" s="6">
        <v>111.81959564541211</v>
      </c>
      <c r="FQ365" s="127">
        <v>0.7006313626613988</v>
      </c>
      <c r="FR365" s="122"/>
      <c r="FS365" s="121">
        <v>0.61158776390893832</v>
      </c>
      <c r="FT365" s="89" t="s">
        <v>563</v>
      </c>
      <c r="FU365" s="7">
        <v>-27.455151978712067</v>
      </c>
      <c r="FV365" s="7">
        <v>102.10936119953034</v>
      </c>
      <c r="FW365" s="7">
        <v>98.930626558988422</v>
      </c>
      <c r="FX365" s="7">
        <v>101.33872211348636</v>
      </c>
      <c r="FY365" s="7">
        <v>106.26301528196636</v>
      </c>
      <c r="FZ365" s="7">
        <v>101.10332128191793</v>
      </c>
      <c r="GA365" s="7">
        <v>100.97778416852398</v>
      </c>
      <c r="GB365" s="7">
        <v>102.98278409508339</v>
      </c>
      <c r="GC365" s="89" t="s">
        <v>563</v>
      </c>
      <c r="GD365" s="92" t="s">
        <v>81</v>
      </c>
      <c r="GE365" s="92" t="s">
        <v>74</v>
      </c>
      <c r="GF365" s="123" t="s">
        <v>1402</v>
      </c>
      <c r="GG365" s="123" t="s">
        <v>1402</v>
      </c>
      <c r="GH365" s="124" t="s">
        <v>74</v>
      </c>
      <c r="GI365" s="125" t="s">
        <v>81</v>
      </c>
      <c r="GJ365" s="126" t="s">
        <v>81</v>
      </c>
      <c r="GK365" s="89" t="s">
        <v>563</v>
      </c>
      <c r="GL365" s="75">
        <v>0.28312777481715601</v>
      </c>
      <c r="GM365" s="129">
        <v>0.196696876217301</v>
      </c>
      <c r="GN365" s="130">
        <v>-1.7942567285974799E-2</v>
      </c>
      <c r="GO365" s="129">
        <v>8.9307590355707008E-3</v>
      </c>
      <c r="GP365" s="131">
        <v>-0.22880722926334901</v>
      </c>
      <c r="GQ365" s="129">
        <v>-0.16780597533251199</v>
      </c>
      <c r="GR365" s="130">
        <v>0.101220128997348</v>
      </c>
      <c r="GS365" s="131">
        <v>-0.55228184115656498</v>
      </c>
      <c r="GT365" s="75">
        <v>0.28312777481715601</v>
      </c>
      <c r="GU365" s="129">
        <v>0.196696876217301</v>
      </c>
      <c r="GV365" s="130">
        <v>-1.7942567285974799E-2</v>
      </c>
      <c r="GW365" s="129">
        <v>8.9307590355707008E-3</v>
      </c>
      <c r="GX365" s="131">
        <v>-0.22880722926334901</v>
      </c>
      <c r="GY365" s="129">
        <v>-0.16780597533251199</v>
      </c>
      <c r="GZ365" s="130">
        <v>0.101220128997348</v>
      </c>
      <c r="HA365" s="131">
        <v>-0.55228184115656498</v>
      </c>
      <c r="HB365" s="89" t="s">
        <v>563</v>
      </c>
      <c r="HC365" s="106"/>
      <c r="HD365" s="106"/>
      <c r="HE365" s="106"/>
      <c r="HF365" s="106"/>
      <c r="HG365" s="106"/>
      <c r="HH365" s="106"/>
      <c r="HI365" s="106"/>
      <c r="HJ365" s="106"/>
      <c r="HK365" s="106"/>
      <c r="HL365" s="106"/>
      <c r="HM365" s="106"/>
      <c r="HN365" s="106"/>
      <c r="HO365" s="106"/>
      <c r="HP365" s="106"/>
      <c r="HQ365" s="106"/>
      <c r="HR365" s="106"/>
      <c r="HS365" s="106"/>
      <c r="HT365" s="106"/>
      <c r="HU365" s="106"/>
      <c r="HV365" s="106"/>
      <c r="HW365" s="106"/>
      <c r="HX365" s="106"/>
      <c r="HY365" s="106"/>
      <c r="HZ365" s="106"/>
      <c r="IA365" s="89" t="s">
        <v>563</v>
      </c>
      <c r="IB365" s="133">
        <v>0.17275653526215301</v>
      </c>
      <c r="IC365" s="133">
        <v>0.16928551765000699</v>
      </c>
      <c r="ID365" s="13" t="s">
        <v>563</v>
      </c>
      <c r="IE365" s="6">
        <v>105.6430522</v>
      </c>
      <c r="IF365" s="6">
        <v>100.2936997</v>
      </c>
      <c r="IG365" s="6">
        <v>97.96696772</v>
      </c>
      <c r="IH365" s="6">
        <v>92.282982790000005</v>
      </c>
      <c r="II365" s="6">
        <v>105.1769565</v>
      </c>
      <c r="IJ365" s="6">
        <v>98.634294389999994</v>
      </c>
      <c r="IK365" s="6">
        <v>104.8674098</v>
      </c>
      <c r="IL365" s="7"/>
      <c r="IM365" s="6">
        <v>93.705380059999996</v>
      </c>
      <c r="IN365" s="6">
        <v>94.777760729999997</v>
      </c>
      <c r="IO365" s="6">
        <v>104.6330741</v>
      </c>
      <c r="IP365" s="7">
        <v>103.657308</v>
      </c>
      <c r="IQ365" s="7">
        <v>111.6121993</v>
      </c>
      <c r="IR365" s="7">
        <v>98.732661410000006</v>
      </c>
      <c r="IS365" s="6">
        <v>102.1011096</v>
      </c>
      <c r="IT365" s="7">
        <v>97.427239700000001</v>
      </c>
      <c r="IU365" s="6">
        <v>94.813124869999996</v>
      </c>
      <c r="IV365" s="7">
        <v>98.188036969999999</v>
      </c>
      <c r="IW365" s="7">
        <v>104.8068506</v>
      </c>
      <c r="IX365" s="7">
        <v>91.805616869999994</v>
      </c>
      <c r="IY365" s="6">
        <v>99.385610940000007</v>
      </c>
      <c r="IZ365" s="6">
        <v>87.221696370000004</v>
      </c>
      <c r="JA365" s="6">
        <v>94.698646539999999</v>
      </c>
      <c r="JB365" s="6">
        <v>100.8664991</v>
      </c>
      <c r="JC365" s="6">
        <v>88.528546649999996</v>
      </c>
      <c r="JD365" s="7">
        <v>96.739455579999998</v>
      </c>
      <c r="JE365" s="7">
        <v>91.565178169999996</v>
      </c>
      <c r="JF365" s="7">
        <v>106.5435897</v>
      </c>
      <c r="JG365" s="7">
        <v>103.88821969999999</v>
      </c>
      <c r="JH365" s="6">
        <v>98.290384459999999</v>
      </c>
      <c r="JI365" s="7">
        <v>112.2751657</v>
      </c>
      <c r="JJ365" s="6">
        <v>100.6633544</v>
      </c>
      <c r="JK365" s="7">
        <v>108.4776664</v>
      </c>
      <c r="JL365" s="6">
        <v>102.4408311</v>
      </c>
      <c r="JM365" s="7">
        <v>111.6485995</v>
      </c>
      <c r="JN365" s="6">
        <v>99.59218113</v>
      </c>
      <c r="JO365" s="7">
        <v>112.3522535</v>
      </c>
      <c r="JP365" s="7"/>
      <c r="JQ365" s="6">
        <v>97.022150510000003</v>
      </c>
      <c r="JR365" s="6">
        <v>100.77871020000001</v>
      </c>
      <c r="JS365" s="7">
        <v>107.0926331</v>
      </c>
      <c r="JT365" s="7">
        <v>77.083945249999999</v>
      </c>
      <c r="JU365" s="7">
        <v>99.50964784</v>
      </c>
      <c r="JV365" s="7">
        <v>91.760830780000006</v>
      </c>
      <c r="JW365" s="6">
        <v>105.6231293</v>
      </c>
      <c r="JX365" s="7">
        <v>100.56995209999999</v>
      </c>
      <c r="JY365" s="6">
        <v>97.909761209999999</v>
      </c>
      <c r="JZ365" s="7">
        <v>102.6351678</v>
      </c>
      <c r="KA365" s="6">
        <v>109.7238598</v>
      </c>
      <c r="KB365" s="7">
        <v>114.510717</v>
      </c>
      <c r="KC365" s="7">
        <v>108.6357462</v>
      </c>
      <c r="KD365" s="6">
        <v>90.787804080000001</v>
      </c>
      <c r="KE365" s="6">
        <v>100.816137</v>
      </c>
      <c r="KF365" s="6">
        <v>95.406909040000002</v>
      </c>
      <c r="KG365" s="7">
        <v>99.929175520000001</v>
      </c>
      <c r="KH365" s="6">
        <v>93.498922820000004</v>
      </c>
      <c r="KI365" s="6">
        <v>103.79482489999999</v>
      </c>
      <c r="KJ365" s="6">
        <v>97.638969430000003</v>
      </c>
      <c r="KK365" s="6">
        <v>93.414551610000004</v>
      </c>
      <c r="KM365" s="178">
        <v>3.4368729041757211</v>
      </c>
      <c r="KN365" s="178">
        <v>0.47000558315599505</v>
      </c>
      <c r="KO365" s="178">
        <v>1.6198547012136228</v>
      </c>
    </row>
    <row r="366" spans="1:301" ht="87.75" customHeight="1">
      <c r="A366" s="164" t="s">
        <v>1881</v>
      </c>
      <c r="B366" s="84" t="str">
        <f>"Chemistry 765"</f>
        <v>Chemistry 765</v>
      </c>
      <c r="C366" s="159" t="s">
        <v>1937</v>
      </c>
      <c r="D366" s="13" t="s">
        <v>581</v>
      </c>
      <c r="E366" s="163"/>
      <c r="F366" s="13"/>
      <c r="G366" s="2" t="s">
        <v>92</v>
      </c>
      <c r="H366" s="13" t="s">
        <v>1235</v>
      </c>
      <c r="I366" s="83" t="str">
        <f>"Chemistry 365"</f>
        <v>Chemistry 365</v>
      </c>
      <c r="J366" s="13">
        <v>366</v>
      </c>
      <c r="K366" s="4"/>
      <c r="L366" s="53">
        <v>0.98471018854686354</v>
      </c>
      <c r="M366" s="114"/>
      <c r="N366" s="5">
        <v>71</v>
      </c>
      <c r="O366" s="6" t="s">
        <v>195</v>
      </c>
      <c r="P366" s="6">
        <v>1390</v>
      </c>
      <c r="Q366" s="6"/>
      <c r="S366" s="7">
        <v>1154</v>
      </c>
      <c r="T366" s="6"/>
      <c r="U366" s="6">
        <v>342.4</v>
      </c>
      <c r="V366" s="6">
        <v>827.7</v>
      </c>
      <c r="W366" s="6">
        <v>512.20000000000005</v>
      </c>
      <c r="X366" s="6">
        <v>995.30000000000007</v>
      </c>
      <c r="Y366" s="6">
        <v>4082</v>
      </c>
      <c r="Z366" s="6">
        <v>1782</v>
      </c>
      <c r="AA366" s="116" t="s">
        <v>85</v>
      </c>
      <c r="AB366" s="116" t="s">
        <v>69</v>
      </c>
      <c r="AC366" s="115" t="s">
        <v>68</v>
      </c>
      <c r="AD366" s="116" t="s">
        <v>69</v>
      </c>
      <c r="AE366" s="116" t="s">
        <v>69</v>
      </c>
      <c r="AF366" s="116" t="s">
        <v>69</v>
      </c>
      <c r="AG366" s="10"/>
      <c r="AH366" s="10"/>
      <c r="AI366" s="10"/>
      <c r="AJ366" s="10"/>
      <c r="AK366" s="75">
        <v>0.92600000000000005</v>
      </c>
      <c r="AL366" s="117" t="s">
        <v>907</v>
      </c>
      <c r="AM366" s="89" t="s">
        <v>581</v>
      </c>
      <c r="AN366" s="118">
        <v>1.287776508464015E-2</v>
      </c>
      <c r="AO366" s="118">
        <v>9.5058379525887488E-3</v>
      </c>
      <c r="AP366" s="118">
        <v>0.52824694621098944</v>
      </c>
      <c r="AQ366" s="118"/>
      <c r="AR366" s="80" t="s">
        <v>148</v>
      </c>
      <c r="AS366" s="7">
        <v>97.70363537642821</v>
      </c>
      <c r="AT366" s="119"/>
      <c r="AU366" s="89" t="s">
        <v>581</v>
      </c>
      <c r="AV366" s="7">
        <v>7.2471359</v>
      </c>
      <c r="AW366" s="7">
        <v>-2.2029999999999998</v>
      </c>
      <c r="AX366" s="7">
        <v>-4.2320000000000002</v>
      </c>
      <c r="AY366" s="7"/>
      <c r="AZ366" s="7">
        <v>-14.024390243902431</v>
      </c>
      <c r="BA366" s="7">
        <v>1.2195121951219505</v>
      </c>
      <c r="BB366" s="187"/>
      <c r="BC366" s="7">
        <v>9.8677482517482531</v>
      </c>
      <c r="BD366" s="7">
        <v>14.074754621149033</v>
      </c>
      <c r="BE366" s="7">
        <v>-0.83027394843961932</v>
      </c>
      <c r="BF366" s="7">
        <v>-7.799558227848113</v>
      </c>
      <c r="BG366" s="7">
        <v>-16.38361558441559</v>
      </c>
      <c r="BH366" s="7">
        <v>9.5238095238095255</v>
      </c>
      <c r="BI366" s="7">
        <v>6.349206349206348</v>
      </c>
      <c r="BJ366" s="167"/>
      <c r="BK366" s="7">
        <v>5.8549876269999999</v>
      </c>
      <c r="BL366" s="7"/>
      <c r="BM366" s="7">
        <v>90.035928594270231</v>
      </c>
      <c r="BN366" s="167"/>
      <c r="BO366" s="7">
        <v>5.6632000000000033</v>
      </c>
      <c r="BP366" s="7">
        <v>5.444199999999995</v>
      </c>
      <c r="BQ366" s="7"/>
      <c r="BR366" s="7"/>
      <c r="BS366" s="7">
        <v>58.849344135802468</v>
      </c>
      <c r="BT366" s="7">
        <v>38.986425878298157</v>
      </c>
      <c r="BU366" s="75"/>
      <c r="BV366" s="7">
        <v>15.430060008557012</v>
      </c>
      <c r="BW366" s="7" t="s">
        <v>195</v>
      </c>
      <c r="BX366" s="6">
        <v>1.8365340343577223</v>
      </c>
      <c r="BY366" s="6"/>
      <c r="BZ366" s="6">
        <v>35.554799407521216</v>
      </c>
      <c r="CA366" s="6"/>
      <c r="CB366" s="4"/>
      <c r="CC366" s="89" t="s">
        <v>581</v>
      </c>
      <c r="CD366" s="4">
        <v>-11.707181998411457</v>
      </c>
      <c r="CE366" s="4">
        <v>-3.0098289703951671</v>
      </c>
      <c r="CF366" s="4"/>
      <c r="CG366" s="89" t="s">
        <v>581</v>
      </c>
      <c r="CH366" s="6">
        <v>-39.4</v>
      </c>
      <c r="CI366" s="53"/>
      <c r="CJ366" s="6">
        <v>32000</v>
      </c>
      <c r="CK366" s="6">
        <v>32000</v>
      </c>
      <c r="CL366" s="8">
        <v>-33</v>
      </c>
      <c r="CM366" s="6">
        <v>32000</v>
      </c>
      <c r="CN366" s="9">
        <v>-4</v>
      </c>
      <c r="CO366" s="6">
        <v>32000</v>
      </c>
      <c r="CP366" s="5">
        <v>-15</v>
      </c>
      <c r="CQ366" s="4">
        <v>30</v>
      </c>
      <c r="CR366" s="78">
        <v>10.3</v>
      </c>
      <c r="CS366" s="78">
        <v>10.02</v>
      </c>
      <c r="CT366" s="78" t="s">
        <v>93</v>
      </c>
      <c r="CU366" s="78">
        <v>5.7</v>
      </c>
      <c r="CV366" s="6">
        <v>111.78128271460736</v>
      </c>
      <c r="CW366" s="78"/>
      <c r="CX366" s="10">
        <v>30</v>
      </c>
      <c r="CY366" s="6">
        <v>101.7863520170178</v>
      </c>
      <c r="CZ366" s="2"/>
      <c r="DA366" s="11"/>
      <c r="DB366" s="11"/>
      <c r="DC366" s="11"/>
      <c r="DD366" s="120" t="s">
        <v>72</v>
      </c>
      <c r="DE366" s="120" t="s">
        <v>72</v>
      </c>
      <c r="DF366" s="89" t="s">
        <v>581</v>
      </c>
      <c r="DG366" s="12">
        <v>-5</v>
      </c>
      <c r="DH366" s="9"/>
      <c r="DI366" s="98">
        <v>0</v>
      </c>
      <c r="DJ366" s="102"/>
      <c r="DK366" s="1"/>
      <c r="DL366" s="103"/>
      <c r="DM366" s="46" t="s">
        <v>101</v>
      </c>
      <c r="DN366" s="10">
        <v>0</v>
      </c>
      <c r="DO366" s="10">
        <v>0</v>
      </c>
      <c r="DP366" s="11"/>
      <c r="DQ366" s="109"/>
      <c r="DR366" s="12"/>
      <c r="DS366" s="79">
        <v>0</v>
      </c>
      <c r="DT366" s="2"/>
      <c r="DU366" s="8">
        <v>-29.010999999999999</v>
      </c>
      <c r="DV366" s="12"/>
      <c r="DW366" s="13">
        <v>100</v>
      </c>
      <c r="DX366" s="89" t="s">
        <v>581</v>
      </c>
      <c r="DY366" s="12">
        <v>26</v>
      </c>
      <c r="DZ366" s="89" t="s">
        <v>581</v>
      </c>
      <c r="EA366" s="7">
        <v>21.49029124842675</v>
      </c>
      <c r="EB366" s="75">
        <v>-7.0499999999999993E-2</v>
      </c>
      <c r="EC366" s="75">
        <v>7.0000000000000001E-3</v>
      </c>
      <c r="ED366" s="75">
        <v>1.89E-2</v>
      </c>
      <c r="EE366" s="90">
        <v>0</v>
      </c>
      <c r="EF366" s="90">
        <v>13.230769230769255</v>
      </c>
      <c r="EG366" s="90">
        <v>0</v>
      </c>
      <c r="EH366" s="90">
        <v>0</v>
      </c>
      <c r="EI366" s="75"/>
      <c r="EJ366" s="89" t="s">
        <v>581</v>
      </c>
      <c r="EK366" s="91" t="s">
        <v>74</v>
      </c>
      <c r="EL366" s="91" t="s">
        <v>74</v>
      </c>
      <c r="EM366" s="91" t="s">
        <v>74</v>
      </c>
      <c r="EN366" s="91" t="s">
        <v>74</v>
      </c>
      <c r="EO366" s="91" t="s">
        <v>74</v>
      </c>
      <c r="EP366" s="91" t="s">
        <v>74</v>
      </c>
      <c r="EQ366" s="91" t="s">
        <v>74</v>
      </c>
      <c r="ER366" s="91" t="s">
        <v>74</v>
      </c>
      <c r="ES366" s="92" t="s">
        <v>74</v>
      </c>
      <c r="ET366" s="89" t="s">
        <v>581</v>
      </c>
      <c r="EU366" s="7">
        <v>3.71</v>
      </c>
      <c r="EV366" s="7">
        <v>-1.06</v>
      </c>
      <c r="EW366" s="10"/>
      <c r="EX366" s="10"/>
      <c r="EY366" s="10"/>
      <c r="EZ366" s="10"/>
      <c r="FA366" s="75">
        <v>0.91479662387920457</v>
      </c>
      <c r="FB366" s="75">
        <v>0.7069751969577055</v>
      </c>
      <c r="FC366" s="75">
        <v>0.97550237588120636</v>
      </c>
      <c r="FD366" s="89" t="s">
        <v>581</v>
      </c>
      <c r="FE366" s="10"/>
      <c r="FF366" s="6">
        <v>20</v>
      </c>
      <c r="FG366" s="10" t="s">
        <v>94</v>
      </c>
      <c r="FH366" s="6">
        <v>32000</v>
      </c>
      <c r="FI366" s="10"/>
      <c r="FJ366" s="9"/>
      <c r="FK366" s="6">
        <v>-0.60380377329742885</v>
      </c>
      <c r="FL366" s="6">
        <v>15.191923904310201</v>
      </c>
      <c r="FM366" s="6">
        <v>31.96300102774924</v>
      </c>
      <c r="FN366" s="6">
        <v>3.4804753820034118</v>
      </c>
      <c r="FO366" s="6">
        <v>39.039039039039068</v>
      </c>
      <c r="FP366" s="6">
        <v>31.77812337998963</v>
      </c>
      <c r="FQ366" s="127">
        <v>0.45080100108406163</v>
      </c>
      <c r="FR366" s="122"/>
      <c r="FS366" s="121">
        <v>0.69992989283619234</v>
      </c>
      <c r="FT366" s="89" t="s">
        <v>581</v>
      </c>
      <c r="FU366" s="7">
        <v>-27.468007018851949</v>
      </c>
      <c r="FV366" s="7">
        <v>-42.445265713701865</v>
      </c>
      <c r="FW366" s="7">
        <v>-44.266627151712726</v>
      </c>
      <c r="FX366" s="7">
        <v>-73.467883378663473</v>
      </c>
      <c r="FY366" s="7">
        <v>-37.799776150216836</v>
      </c>
      <c r="FZ366" s="7">
        <v>53.728414592428585</v>
      </c>
      <c r="GA366" s="7">
        <v>-34.542382629951817</v>
      </c>
      <c r="GB366" s="7">
        <v>9.1254908043068461</v>
      </c>
      <c r="GC366" s="89" t="s">
        <v>581</v>
      </c>
      <c r="GD366" s="92" t="s">
        <v>74</v>
      </c>
      <c r="GE366" s="92" t="s">
        <v>74</v>
      </c>
      <c r="GF366" s="123" t="s">
        <v>1402</v>
      </c>
      <c r="GG366" s="123" t="s">
        <v>1402</v>
      </c>
      <c r="GH366" s="124" t="s">
        <v>74</v>
      </c>
      <c r="GI366" s="125" t="s">
        <v>74</v>
      </c>
      <c r="GJ366" s="126" t="s">
        <v>74</v>
      </c>
      <c r="GK366" s="89" t="s">
        <v>581</v>
      </c>
      <c r="GL366" s="75">
        <v>0.38073411328620299</v>
      </c>
      <c r="GM366" s="129">
        <v>-0.18561403415052999</v>
      </c>
      <c r="GN366" s="130">
        <v>9.5881473363202102E-2</v>
      </c>
      <c r="GO366" s="129">
        <v>-0.23313777918498199</v>
      </c>
      <c r="GP366" s="131">
        <v>-0.170744154786416</v>
      </c>
      <c r="GQ366" s="129">
        <v>5.4488356988609703E-2</v>
      </c>
      <c r="GR366" s="130">
        <v>0.15703111832550001</v>
      </c>
      <c r="GS366" s="131">
        <v>-0.41035912033470201</v>
      </c>
      <c r="GT366" s="75">
        <v>0.38073411328620299</v>
      </c>
      <c r="GU366" s="129">
        <v>-0.18561403415052999</v>
      </c>
      <c r="GV366" s="130">
        <v>9.5881473363202102E-2</v>
      </c>
      <c r="GW366" s="129">
        <v>-0.23313777918498199</v>
      </c>
      <c r="GX366" s="131">
        <v>-0.170744154786416</v>
      </c>
      <c r="GY366" s="129">
        <v>5.4488356988609703E-2</v>
      </c>
      <c r="GZ366" s="130">
        <v>0.15703111832550001</v>
      </c>
      <c r="HA366" s="131">
        <v>-0.41035912033470201</v>
      </c>
      <c r="HB366" s="89" t="s">
        <v>581</v>
      </c>
      <c r="HC366" s="106"/>
      <c r="HD366" s="106"/>
      <c r="HE366" s="106"/>
      <c r="HF366" s="106"/>
      <c r="HG366" s="106"/>
      <c r="HH366" s="106"/>
      <c r="HI366" s="106"/>
      <c r="HJ366" s="106"/>
      <c r="HK366" s="106"/>
      <c r="HL366" s="106"/>
      <c r="HM366" s="106"/>
      <c r="HN366" s="106"/>
      <c r="HO366" s="106"/>
      <c r="HP366" s="106"/>
      <c r="HQ366" s="106"/>
      <c r="HR366" s="106"/>
      <c r="HS366" s="106"/>
      <c r="HT366" s="106"/>
      <c r="HU366" s="106"/>
      <c r="HV366" s="106"/>
      <c r="HW366" s="106"/>
      <c r="HX366" s="106"/>
      <c r="HY366" s="106"/>
      <c r="HZ366" s="106"/>
      <c r="IA366" s="89" t="s">
        <v>581</v>
      </c>
      <c r="IB366" s="42">
        <v>0.55027476263094</v>
      </c>
      <c r="IC366" s="128">
        <v>0.33330285792909597</v>
      </c>
      <c r="ID366" s="13" t="s">
        <v>581</v>
      </c>
      <c r="IE366" s="6">
        <v>104.2017783</v>
      </c>
      <c r="IF366" s="6">
        <v>98.55045002</v>
      </c>
      <c r="IG366" s="6">
        <v>86.53880753</v>
      </c>
      <c r="IH366" s="6">
        <v>86.837476100000003</v>
      </c>
      <c r="II366" s="6">
        <v>100.1068148</v>
      </c>
      <c r="IJ366" s="6">
        <v>100.7731773</v>
      </c>
      <c r="IK366" s="6">
        <v>106.19677350000001</v>
      </c>
      <c r="IL366" s="7"/>
      <c r="IM366" s="6">
        <v>99.566049179999993</v>
      </c>
      <c r="IN366" s="6">
        <v>96.864610510000006</v>
      </c>
      <c r="IO366" s="6">
        <v>98.320369740000004</v>
      </c>
      <c r="IP366" s="7">
        <v>97.03473348</v>
      </c>
      <c r="IQ366" s="7">
        <v>90.123136070000001</v>
      </c>
      <c r="IR366" s="7">
        <v>104.58703389999999</v>
      </c>
      <c r="IS366" s="6">
        <v>84.293952989999994</v>
      </c>
      <c r="IT366" s="7">
        <v>91.378867400000004</v>
      </c>
      <c r="IU366" s="6">
        <v>86.277930620000006</v>
      </c>
      <c r="IV366" s="7">
        <v>97.862290810000005</v>
      </c>
      <c r="IW366" s="7">
        <v>88.487155090000002</v>
      </c>
      <c r="IX366" s="7">
        <v>86.752470540000004</v>
      </c>
      <c r="IY366" s="6">
        <v>89.933471479999994</v>
      </c>
      <c r="IZ366" s="6">
        <v>77.641055190000003</v>
      </c>
      <c r="JA366" s="6">
        <v>93.566529990000006</v>
      </c>
      <c r="JB366" s="6">
        <v>80.880753220000003</v>
      </c>
      <c r="JC366" s="6">
        <v>94.68285693</v>
      </c>
      <c r="JD366" s="7">
        <v>93.814604309999993</v>
      </c>
      <c r="JE366" s="7">
        <v>92.254069790000003</v>
      </c>
      <c r="JF366" s="7">
        <v>111.9589744</v>
      </c>
      <c r="JG366" s="7">
        <v>96.603228139999999</v>
      </c>
      <c r="JH366" s="6">
        <v>111.43357520000001</v>
      </c>
      <c r="JI366" s="7">
        <v>104.95424420000001</v>
      </c>
      <c r="JJ366" s="6">
        <v>98.042164630000002</v>
      </c>
      <c r="JK366" s="7">
        <v>98.135410620000002</v>
      </c>
      <c r="JL366" s="6">
        <v>95.388718100000006</v>
      </c>
      <c r="JM366" s="7">
        <v>88.138354530000001</v>
      </c>
      <c r="JN366" s="6">
        <v>107.3548024</v>
      </c>
      <c r="JO366" s="7">
        <v>90.635147419999996</v>
      </c>
      <c r="JP366" s="7"/>
      <c r="JQ366" s="6">
        <v>97.687154660000004</v>
      </c>
      <c r="JR366" s="6">
        <v>96.72639298</v>
      </c>
      <c r="JS366" s="7">
        <v>95.469000730000005</v>
      </c>
      <c r="JT366" s="7">
        <v>81.877459909999999</v>
      </c>
      <c r="JU366" s="7">
        <v>99.203973759999997</v>
      </c>
      <c r="JV366" s="7">
        <v>86.67368132</v>
      </c>
      <c r="JW366" s="6">
        <v>90.288479910000007</v>
      </c>
      <c r="JX366" s="7">
        <v>94.916027049999997</v>
      </c>
      <c r="JY366" s="6">
        <v>88.710004740000002</v>
      </c>
      <c r="JZ366" s="7">
        <v>92.851172410000004</v>
      </c>
      <c r="KA366" s="6">
        <v>102.972386</v>
      </c>
      <c r="KB366" s="7">
        <v>108.9776073</v>
      </c>
      <c r="KC366" s="7">
        <v>93.990555659999998</v>
      </c>
      <c r="KD366" s="6">
        <v>91.396874890000007</v>
      </c>
      <c r="KE366" s="6">
        <v>80.485701019999993</v>
      </c>
      <c r="KF366" s="6">
        <v>94.164833740000006</v>
      </c>
      <c r="KG366" s="7">
        <v>91.296921220000002</v>
      </c>
      <c r="KH366" s="6">
        <v>111.44341660000001</v>
      </c>
      <c r="KI366" s="6">
        <v>97.425522889999996</v>
      </c>
      <c r="KJ366" s="6">
        <v>88.49308259</v>
      </c>
      <c r="KK366" s="6">
        <v>79.769881560000002</v>
      </c>
      <c r="KM366" s="178">
        <v>0.71582929724845823</v>
      </c>
      <c r="KN366" s="178">
        <v>0.61411596608638097</v>
      </c>
      <c r="KO366" s="178">
        <v>1.2910264406267129</v>
      </c>
    </row>
    <row r="367" spans="1:301" ht="87.75" customHeight="1">
      <c r="A367" s="164" t="s">
        <v>1882</v>
      </c>
      <c r="B367" s="84" t="str">
        <f>"Chemistry 766"</f>
        <v>Chemistry 766</v>
      </c>
      <c r="C367" s="158" t="s">
        <v>1938</v>
      </c>
      <c r="D367" s="13" t="s">
        <v>535</v>
      </c>
      <c r="E367" s="163"/>
      <c r="F367" s="13"/>
      <c r="G367" s="2" t="s">
        <v>536</v>
      </c>
      <c r="H367" s="13" t="s">
        <v>1203</v>
      </c>
      <c r="I367" s="83" t="str">
        <f>"Chemistry 366"</f>
        <v>Chemistry 366</v>
      </c>
      <c r="J367" s="13">
        <v>367</v>
      </c>
      <c r="K367" s="4"/>
      <c r="L367" s="53">
        <v>0.95650824000202039</v>
      </c>
      <c r="M367" s="114"/>
      <c r="N367" s="5">
        <v>92</v>
      </c>
      <c r="O367" s="6">
        <v>96</v>
      </c>
      <c r="P367" s="6"/>
      <c r="Q367" s="6"/>
      <c r="S367" s="7">
        <v>345.3</v>
      </c>
      <c r="T367" s="6"/>
      <c r="U367" s="6">
        <v>246.39999999999998</v>
      </c>
      <c r="V367" s="6">
        <v>183.3</v>
      </c>
      <c r="W367" s="6">
        <v>101.1</v>
      </c>
      <c r="X367" s="6">
        <v>243.49999999999997</v>
      </c>
      <c r="Y367" s="6">
        <v>169</v>
      </c>
      <c r="Z367" s="6">
        <v>167.2</v>
      </c>
      <c r="AA367" s="115" t="s">
        <v>68</v>
      </c>
      <c r="AB367" s="116" t="s">
        <v>69</v>
      </c>
      <c r="AC367" s="115" t="s">
        <v>68</v>
      </c>
      <c r="AD367" s="116" t="s">
        <v>69</v>
      </c>
      <c r="AE367" s="115" t="s">
        <v>68</v>
      </c>
      <c r="AF367" s="116" t="s">
        <v>69</v>
      </c>
      <c r="AG367" s="10"/>
      <c r="AH367" s="10"/>
      <c r="AI367" s="10"/>
      <c r="AJ367" s="10"/>
      <c r="AK367" s="75">
        <v>0.95599999999999996</v>
      </c>
      <c r="AL367" s="117" t="s">
        <v>907</v>
      </c>
      <c r="AM367" s="89" t="s">
        <v>535</v>
      </c>
      <c r="AN367" s="118">
        <v>0.12233876830408143</v>
      </c>
      <c r="AO367" s="118">
        <v>0.16671777332232574</v>
      </c>
      <c r="AP367" s="118">
        <v>1.0832393999826584</v>
      </c>
      <c r="AQ367" s="118"/>
      <c r="AR367" s="80" t="s">
        <v>112</v>
      </c>
      <c r="AS367" s="7">
        <v>98.244879131097164</v>
      </c>
      <c r="AT367" s="119"/>
      <c r="AU367" s="89" t="s">
        <v>535</v>
      </c>
      <c r="AV367" s="7">
        <v>83.373706799999994</v>
      </c>
      <c r="AW367" s="7">
        <v>43.692999999999998</v>
      </c>
      <c r="AX367" s="7">
        <v>-2.1</v>
      </c>
      <c r="AY367" s="7">
        <v>1047.3230000000001</v>
      </c>
      <c r="AZ367" s="7">
        <v>48.587211258275943</v>
      </c>
      <c r="BA367" s="7">
        <v>2.5021100653331203</v>
      </c>
      <c r="BB367" s="187"/>
      <c r="BC367" s="7">
        <v>3.5740419580419625</v>
      </c>
      <c r="BD367" s="7">
        <v>15.989825395503743</v>
      </c>
      <c r="BE367" s="7">
        <v>5.8183013568521069</v>
      </c>
      <c r="BF367" s="7">
        <v>-2.419811392405069</v>
      </c>
      <c r="BG367" s="7">
        <v>9.590410389610394</v>
      </c>
      <c r="BH367" s="7">
        <v>61.952826053476443</v>
      </c>
      <c r="BI367" s="7">
        <v>22.054825073815238</v>
      </c>
      <c r="BJ367" s="77"/>
      <c r="BK367" s="7">
        <v>7.9505958440000004</v>
      </c>
      <c r="BL367" s="7"/>
      <c r="BM367" s="7">
        <v>39.010464005220349</v>
      </c>
      <c r="BN367" s="77"/>
      <c r="BO367" s="7">
        <v>21.33</v>
      </c>
      <c r="BP367" s="7">
        <v>78.997799999999998</v>
      </c>
      <c r="BQ367" s="7">
        <v>4701.7250000000004</v>
      </c>
      <c r="BR367" s="7">
        <v>4160.5</v>
      </c>
      <c r="BS367" s="7">
        <v>6.3323000619962784</v>
      </c>
      <c r="BT367" s="7">
        <v>55.150677171100327</v>
      </c>
      <c r="BU367" s="75"/>
      <c r="BV367" s="7">
        <v>26.549114928974145</v>
      </c>
      <c r="BW367" s="7" t="s">
        <v>195</v>
      </c>
      <c r="BX367" s="6">
        <v>-21.307656386939314</v>
      </c>
      <c r="BY367" s="6"/>
      <c r="BZ367" s="6">
        <v>34.196401657562873</v>
      </c>
      <c r="CA367" s="6"/>
      <c r="CB367" s="4"/>
      <c r="CC367" s="89" t="s">
        <v>535</v>
      </c>
      <c r="CD367" s="4">
        <v>4.9782565072196689</v>
      </c>
      <c r="CE367" s="4">
        <v>22.446291838536808</v>
      </c>
      <c r="CF367" s="4"/>
      <c r="CG367" s="89" t="s">
        <v>535</v>
      </c>
      <c r="CH367" s="6">
        <v>-8</v>
      </c>
      <c r="CI367" s="53"/>
      <c r="CJ367" s="6">
        <v>3505.27</v>
      </c>
      <c r="CK367" s="6">
        <v>13307.59</v>
      </c>
      <c r="CL367" s="8">
        <v>64</v>
      </c>
      <c r="CM367" s="6">
        <v>10079.370000000001</v>
      </c>
      <c r="CN367" s="9">
        <v>60</v>
      </c>
      <c r="CO367" s="6">
        <v>17040.66</v>
      </c>
      <c r="CP367" s="5">
        <v>-47</v>
      </c>
      <c r="CQ367" s="4">
        <v>30</v>
      </c>
      <c r="CR367" s="78">
        <v>6.8000000000000005E-2</v>
      </c>
      <c r="CS367" s="78">
        <v>6.8000000000000005E-2</v>
      </c>
      <c r="CT367" s="78">
        <v>0.63</v>
      </c>
      <c r="CU367" s="78">
        <v>4.2999999999999997E-2</v>
      </c>
      <c r="CV367" s="6">
        <v>107.90921078871638</v>
      </c>
      <c r="CW367" s="78"/>
      <c r="CX367" s="10">
        <v>30</v>
      </c>
      <c r="CY367" s="6">
        <v>99.453687668316022</v>
      </c>
      <c r="CZ367" s="2"/>
      <c r="DA367" s="11"/>
      <c r="DB367" s="11"/>
      <c r="DC367" s="11"/>
      <c r="DD367" s="120" t="s">
        <v>72</v>
      </c>
      <c r="DE367" s="120" t="s">
        <v>72</v>
      </c>
      <c r="DF367" s="89" t="s">
        <v>535</v>
      </c>
      <c r="DG367" s="12">
        <v>40</v>
      </c>
      <c r="DH367" s="9"/>
      <c r="DI367" s="98">
        <v>50</v>
      </c>
      <c r="DJ367" s="102"/>
      <c r="DK367" s="1"/>
      <c r="DL367" s="103"/>
      <c r="DM367" s="46" t="s">
        <v>101</v>
      </c>
      <c r="DN367" s="10">
        <v>0</v>
      </c>
      <c r="DO367" s="10">
        <v>0</v>
      </c>
      <c r="DP367" s="11"/>
      <c r="DQ367" s="109"/>
      <c r="DR367" s="12"/>
      <c r="DS367" s="79">
        <v>0</v>
      </c>
      <c r="DT367" s="2"/>
      <c r="DU367" s="8">
        <v>30</v>
      </c>
      <c r="DV367" s="12"/>
      <c r="DW367" s="13">
        <v>93.33</v>
      </c>
      <c r="DX367" s="89" t="s">
        <v>535</v>
      </c>
      <c r="DY367" s="12">
        <v>-2</v>
      </c>
      <c r="DZ367" s="89" t="s">
        <v>535</v>
      </c>
      <c r="EA367" s="7">
        <v>15.999004665083291</v>
      </c>
      <c r="EB367" s="75">
        <v>-2.4400000000000002E-2</v>
      </c>
      <c r="EC367" s="75">
        <v>-2.0299999999999999E-2</v>
      </c>
      <c r="ED367" s="75">
        <v>-0.1303</v>
      </c>
      <c r="EE367" s="90">
        <v>0</v>
      </c>
      <c r="EF367" s="90">
        <v>0</v>
      </c>
      <c r="EG367" s="90">
        <v>0</v>
      </c>
      <c r="EH367" s="90">
        <v>0</v>
      </c>
      <c r="EI367" s="75"/>
      <c r="EJ367" s="89" t="s">
        <v>535</v>
      </c>
      <c r="EK367" s="91" t="s">
        <v>74</v>
      </c>
      <c r="EL367" s="91" t="s">
        <v>74</v>
      </c>
      <c r="EM367" s="91" t="s">
        <v>74</v>
      </c>
      <c r="EN367" s="91" t="s">
        <v>74</v>
      </c>
      <c r="EO367" s="91" t="s">
        <v>74</v>
      </c>
      <c r="EP367" s="91" t="s">
        <v>74</v>
      </c>
      <c r="EQ367" s="91" t="s">
        <v>74</v>
      </c>
      <c r="ER367" s="91" t="s">
        <v>74</v>
      </c>
      <c r="ES367" s="92" t="s">
        <v>74</v>
      </c>
      <c r="ET367" s="89" t="s">
        <v>535</v>
      </c>
      <c r="EU367" s="7">
        <v>38.799999999999997</v>
      </c>
      <c r="EV367" s="7">
        <v>-1.53</v>
      </c>
      <c r="EW367" s="10"/>
      <c r="EX367" s="10"/>
      <c r="EY367" s="10"/>
      <c r="EZ367" s="10"/>
      <c r="FA367" s="75">
        <v>0.86170622082586423</v>
      </c>
      <c r="FB367" s="75">
        <v>0.99791819031366824</v>
      </c>
      <c r="FC367" s="75">
        <v>0.92288994848926675</v>
      </c>
      <c r="FD367" s="89" t="s">
        <v>535</v>
      </c>
      <c r="FE367" s="13"/>
      <c r="FF367" s="6">
        <v>13.33</v>
      </c>
      <c r="FG367" s="10" t="s">
        <v>75</v>
      </c>
      <c r="FH367" s="6">
        <v>32000</v>
      </c>
      <c r="FI367" s="10"/>
      <c r="FJ367" s="9"/>
      <c r="FK367" s="6">
        <v>107.83089484226926</v>
      </c>
      <c r="FL367" s="6">
        <v>99.924283396430496</v>
      </c>
      <c r="FM367" s="6">
        <v>92.451612903225794</v>
      </c>
      <c r="FN367" s="6">
        <v>97.392176529588767</v>
      </c>
      <c r="FO367" s="6">
        <v>134.93397358943577</v>
      </c>
      <c r="FP367" s="6">
        <v>108.6199919061109</v>
      </c>
      <c r="FQ367" s="127">
        <v>0.82739258466068799</v>
      </c>
      <c r="FR367" s="122"/>
      <c r="FS367" s="121">
        <v>0.83040393221894959</v>
      </c>
      <c r="FT367" s="89" t="s">
        <v>535</v>
      </c>
      <c r="FU367" s="7">
        <v>100.00139269462036</v>
      </c>
      <c r="FV367" s="7">
        <v>102.80184574271067</v>
      </c>
      <c r="FW367" s="7">
        <v>99.958841509548165</v>
      </c>
      <c r="FX367" s="7">
        <v>72.221123083678762</v>
      </c>
      <c r="FY367" s="7">
        <v>102.74636133632215</v>
      </c>
      <c r="FZ367" s="7">
        <v>104.24418678485708</v>
      </c>
      <c r="GA367" s="7">
        <v>100.42673581221524</v>
      </c>
      <c r="GB367" s="7">
        <v>104.97518895334326</v>
      </c>
      <c r="GC367" s="89" t="s">
        <v>535</v>
      </c>
      <c r="GD367" s="134"/>
      <c r="GE367" s="134"/>
      <c r="GF367" s="134"/>
      <c r="GG367" s="134"/>
      <c r="GH367" s="134"/>
      <c r="GI367" s="134"/>
      <c r="GJ367" s="134"/>
      <c r="GK367" s="89" t="s">
        <v>535</v>
      </c>
      <c r="GL367" s="75">
        <v>0.168374697900008</v>
      </c>
      <c r="GM367" s="129">
        <v>1.3235470956759501E-2</v>
      </c>
      <c r="GN367" s="130">
        <v>-1.7719650848994E-2</v>
      </c>
      <c r="GO367" s="129">
        <v>-0.73757812757169805</v>
      </c>
      <c r="GP367" s="131">
        <v>-0.22734203423607199</v>
      </c>
      <c r="GQ367" s="129">
        <v>-0.33423566768205798</v>
      </c>
      <c r="GR367" s="130">
        <v>-0.106954312621585</v>
      </c>
      <c r="GS367" s="131">
        <v>-0.55815771354004995</v>
      </c>
      <c r="GT367" s="75">
        <v>0.168374697900008</v>
      </c>
      <c r="GU367" s="129">
        <v>1.3235470956759501E-2</v>
      </c>
      <c r="GV367" s="130">
        <v>-1.7719650848994E-2</v>
      </c>
      <c r="GW367" s="129">
        <v>-0.73757812757169805</v>
      </c>
      <c r="GX367" s="131">
        <v>-0.22734203423607199</v>
      </c>
      <c r="GY367" s="129">
        <v>-0.33423566768205798</v>
      </c>
      <c r="GZ367" s="130">
        <v>-0.106954312621585</v>
      </c>
      <c r="HA367" s="131">
        <v>-0.55815771354004995</v>
      </c>
      <c r="HB367" s="89" t="s">
        <v>535</v>
      </c>
      <c r="HC367" s="106"/>
      <c r="HD367" s="106"/>
      <c r="HE367" s="106"/>
      <c r="HF367" s="106"/>
      <c r="HG367" s="106"/>
      <c r="HH367" s="106"/>
      <c r="HI367" s="106"/>
      <c r="HJ367" s="106"/>
      <c r="HK367" s="106"/>
      <c r="HL367" s="106"/>
      <c r="HM367" s="106"/>
      <c r="HN367" s="106"/>
      <c r="HO367" s="106"/>
      <c r="HP367" s="106"/>
      <c r="HQ367" s="106"/>
      <c r="HR367" s="106"/>
      <c r="HS367" s="106"/>
      <c r="HT367" s="106"/>
      <c r="HU367" s="106"/>
      <c r="HV367" s="106"/>
      <c r="HW367" s="106"/>
      <c r="HX367" s="106"/>
      <c r="HY367" s="106"/>
      <c r="HZ367" s="106"/>
      <c r="IA367" s="89" t="s">
        <v>535</v>
      </c>
      <c r="IB367" s="128">
        <v>0.25863673036539597</v>
      </c>
      <c r="IC367" s="133">
        <v>0.163503357337973</v>
      </c>
      <c r="ID367" s="13" t="s">
        <v>535</v>
      </c>
      <c r="IE367" s="6">
        <v>95.093600879999997</v>
      </c>
      <c r="IF367" s="6">
        <v>106.5462754</v>
      </c>
      <c r="IG367" s="6">
        <v>39.042357269999997</v>
      </c>
      <c r="IH367" s="6">
        <v>48.176948330000002</v>
      </c>
      <c r="II367" s="6">
        <v>57.490786730000004</v>
      </c>
      <c r="IJ367" s="6">
        <v>94.422255890000002</v>
      </c>
      <c r="IK367" s="6">
        <v>84.712975760000006</v>
      </c>
      <c r="IL367" s="7">
        <v>83.296441340000001</v>
      </c>
      <c r="IM367" s="6">
        <v>31.600161230000001</v>
      </c>
      <c r="IN367" s="6">
        <v>90.925355330000002</v>
      </c>
      <c r="IO367" s="6">
        <v>81.293120439999996</v>
      </c>
      <c r="IP367" s="7">
        <v>46.587840980000003</v>
      </c>
      <c r="IQ367" s="7">
        <v>3.7275434719999998</v>
      </c>
      <c r="IR367" s="7">
        <v>54.19895288</v>
      </c>
      <c r="IS367" s="6">
        <v>67.608623550000004</v>
      </c>
      <c r="IT367" s="7">
        <v>77.331867329999994</v>
      </c>
      <c r="IU367" s="6">
        <v>84.230822200000006</v>
      </c>
      <c r="IV367" s="7">
        <v>59.517848200000003</v>
      </c>
      <c r="IW367" s="7">
        <v>44.151315289999999</v>
      </c>
      <c r="IX367" s="7">
        <v>58.836733350000003</v>
      </c>
      <c r="IY367" s="6">
        <v>16.626347039999999</v>
      </c>
      <c r="IZ367" s="6">
        <v>56.557581810000002</v>
      </c>
      <c r="JA367" s="6">
        <v>65.24643184</v>
      </c>
      <c r="JB367" s="6">
        <v>47.483982429999998</v>
      </c>
      <c r="JC367" s="6">
        <v>75.583732800000007</v>
      </c>
      <c r="JD367" s="7">
        <v>74.338333239999997</v>
      </c>
      <c r="JE367" s="7">
        <v>71.187861510000005</v>
      </c>
      <c r="JF367" s="7">
        <v>81.756027349999997</v>
      </c>
      <c r="JG367" s="7">
        <v>74.137769890000001</v>
      </c>
      <c r="JH367" s="6">
        <v>67.189592500000003</v>
      </c>
      <c r="JI367" s="7">
        <v>114.2351118</v>
      </c>
      <c r="JJ367" s="6">
        <v>82.016332770000005</v>
      </c>
      <c r="JK367" s="7">
        <v>84.823805789999994</v>
      </c>
      <c r="JL367" s="6">
        <v>84.762116829999997</v>
      </c>
      <c r="JM367" s="7">
        <v>73.651580910000007</v>
      </c>
      <c r="JN367" s="6">
        <v>87.323219339999994</v>
      </c>
      <c r="JO367" s="7">
        <v>100.46971569999999</v>
      </c>
      <c r="JP367" s="7"/>
      <c r="JQ367" s="6">
        <v>68.476281330000006</v>
      </c>
      <c r="JR367" s="6">
        <v>105.5654138</v>
      </c>
      <c r="JS367" s="7">
        <v>92.320705700000005</v>
      </c>
      <c r="JT367" s="7">
        <v>42.363157080000001</v>
      </c>
      <c r="JU367" s="7">
        <v>116.5469652</v>
      </c>
      <c r="JV367" s="7">
        <v>83.081694279999994</v>
      </c>
      <c r="JW367" s="6">
        <v>-4.0467625900000002</v>
      </c>
      <c r="JX367" s="7">
        <v>19.116948879999999</v>
      </c>
      <c r="JY367" s="6">
        <v>111.4656772</v>
      </c>
      <c r="JZ367" s="7">
        <v>62.719477339999997</v>
      </c>
      <c r="KA367" s="6">
        <v>94.747874690000003</v>
      </c>
      <c r="KB367" s="7">
        <v>99.580083979999998</v>
      </c>
      <c r="KC367" s="7">
        <v>54.103418490000003</v>
      </c>
      <c r="KD367" s="6">
        <v>101.3220364</v>
      </c>
      <c r="KE367" s="6">
        <v>91.701910459999993</v>
      </c>
      <c r="KF367" s="6">
        <v>88.8111332</v>
      </c>
      <c r="KG367" s="7">
        <v>86.5661269</v>
      </c>
      <c r="KH367" s="6">
        <v>130.4684748</v>
      </c>
      <c r="KI367" s="6">
        <v>79.040653620000001</v>
      </c>
      <c r="KJ367" s="6">
        <v>116.3105784</v>
      </c>
      <c r="KK367" s="6">
        <v>71.447046990000004</v>
      </c>
      <c r="KM367" s="178" t="s">
        <v>1948</v>
      </c>
      <c r="KN367" s="178" t="s">
        <v>1948</v>
      </c>
      <c r="KO367" s="178" t="s">
        <v>1948</v>
      </c>
    </row>
    <row r="368" spans="1:301" ht="87.75" customHeight="1">
      <c r="A368" s="164" t="s">
        <v>1883</v>
      </c>
      <c r="B368" s="84" t="str">
        <f>"Chemistry 767"</f>
        <v>Chemistry 767</v>
      </c>
      <c r="C368" s="158" t="s">
        <v>1937</v>
      </c>
      <c r="D368" s="13" t="s">
        <v>593</v>
      </c>
      <c r="E368" s="163"/>
      <c r="F368" s="13"/>
      <c r="G368" s="2" t="s">
        <v>92</v>
      </c>
      <c r="H368" s="13" t="s">
        <v>1247</v>
      </c>
      <c r="I368" s="83" t="str">
        <f>"Chemistry 367"</f>
        <v>Chemistry 367</v>
      </c>
      <c r="J368" s="13">
        <v>368</v>
      </c>
      <c r="K368" s="4"/>
      <c r="L368" s="53">
        <v>0.90100040921909896</v>
      </c>
      <c r="M368" s="189" t="s">
        <v>2112</v>
      </c>
      <c r="N368" s="5">
        <v>77</v>
      </c>
      <c r="O368" s="6" t="s">
        <v>195</v>
      </c>
      <c r="P368" s="6">
        <v>929</v>
      </c>
      <c r="Q368" s="6"/>
      <c r="S368" s="7">
        <v>993.8</v>
      </c>
      <c r="T368" s="6"/>
      <c r="U368" s="6"/>
      <c r="V368" s="6"/>
      <c r="W368" s="6"/>
      <c r="X368" s="6"/>
      <c r="Y368" s="6"/>
      <c r="Z368" s="6"/>
      <c r="AA368" s="116" t="s">
        <v>69</v>
      </c>
      <c r="AB368" s="116" t="s">
        <v>69</v>
      </c>
      <c r="AC368" s="116" t="s">
        <v>69</v>
      </c>
      <c r="AD368" s="116" t="s">
        <v>69</v>
      </c>
      <c r="AE368" s="116" t="s">
        <v>69</v>
      </c>
      <c r="AF368" s="116" t="s">
        <v>69</v>
      </c>
      <c r="AG368" s="10"/>
      <c r="AH368" s="10"/>
      <c r="AI368" s="10"/>
      <c r="AJ368" s="10"/>
      <c r="AK368" s="75">
        <v>0.60599999999999998</v>
      </c>
      <c r="AL368" s="117" t="s">
        <v>907</v>
      </c>
      <c r="AM368" s="89" t="s">
        <v>593</v>
      </c>
      <c r="AN368" s="118">
        <v>4.1610680074552469E-3</v>
      </c>
      <c r="AO368" s="118">
        <v>1.6778523489932886E-3</v>
      </c>
      <c r="AP368" s="118">
        <v>0.62150462150462149</v>
      </c>
      <c r="AQ368" s="118">
        <v>0.52942360698600954</v>
      </c>
      <c r="AR368" s="80" t="s">
        <v>148</v>
      </c>
      <c r="AS368" s="7">
        <v>114.73258497945494</v>
      </c>
      <c r="AT368" s="119"/>
      <c r="AU368" s="89" t="s">
        <v>593</v>
      </c>
      <c r="AV368" s="7">
        <v>82.848603800000006</v>
      </c>
      <c r="AW368" s="7">
        <v>60.098999999999997</v>
      </c>
      <c r="AX368" s="7">
        <v>31.664000000000001</v>
      </c>
      <c r="AY368" s="7"/>
      <c r="AZ368" s="7">
        <v>48.99598393574297</v>
      </c>
      <c r="BA368" s="7">
        <v>-5.2208835341365472</v>
      </c>
      <c r="BB368" s="187"/>
      <c r="BC368" s="7">
        <v>52.486165745856361</v>
      </c>
      <c r="BD368" s="7">
        <v>52.077304830917868</v>
      </c>
      <c r="BE368" s="7">
        <v>19.283379207920792</v>
      </c>
      <c r="BF368" s="7">
        <v>8.2434951367781117</v>
      </c>
      <c r="BG368" s="7">
        <v>20.079920879120884</v>
      </c>
      <c r="BH368" s="7">
        <v>101.55038759689923</v>
      </c>
      <c r="BI368" s="7">
        <v>100.3875968992248</v>
      </c>
      <c r="BJ368" s="167">
        <v>1090</v>
      </c>
      <c r="BK368" s="7">
        <v>81.379382250000006</v>
      </c>
      <c r="BL368" s="7"/>
      <c r="BM368" s="7">
        <v>36.665976937980851</v>
      </c>
      <c r="BN368" s="167"/>
      <c r="BO368" s="7">
        <v>9.2980000000000018</v>
      </c>
      <c r="BP368" s="7">
        <v>60.253</v>
      </c>
      <c r="BQ368" s="7">
        <v>1202.5999999999999</v>
      </c>
      <c r="BR368" s="7">
        <v>1620.9999999999998</v>
      </c>
      <c r="BS368" s="7">
        <v>0</v>
      </c>
      <c r="BT368" s="7">
        <v>68.881502793358464</v>
      </c>
      <c r="BU368" s="75"/>
      <c r="BV368" s="7">
        <v>19.062724423372423</v>
      </c>
      <c r="BW368" s="7" t="s">
        <v>195</v>
      </c>
      <c r="BX368" s="6">
        <v>-18.638503179799997</v>
      </c>
      <c r="BY368" s="6"/>
      <c r="BZ368" s="6">
        <v>34.442708071445665</v>
      </c>
      <c r="CA368" s="6"/>
      <c r="CB368" s="4"/>
      <c r="CC368" s="89" t="s">
        <v>593</v>
      </c>
      <c r="CD368" s="4">
        <v>-5.7779372911795583</v>
      </c>
      <c r="CE368" s="4">
        <v>-11.153545638280187</v>
      </c>
      <c r="CF368" s="4"/>
      <c r="CG368" s="89" t="s">
        <v>593</v>
      </c>
      <c r="CH368" s="6">
        <v>82.48</v>
      </c>
      <c r="CI368" s="53">
        <v>0.12</v>
      </c>
      <c r="CJ368" s="6">
        <v>304.75</v>
      </c>
      <c r="CK368" s="6">
        <v>481.11</v>
      </c>
      <c r="CL368" s="8">
        <v>98</v>
      </c>
      <c r="CM368" s="6">
        <v>4320.24</v>
      </c>
      <c r="CN368" s="9">
        <v>99</v>
      </c>
      <c r="CO368" s="6">
        <v>233.65</v>
      </c>
      <c r="CP368" s="5">
        <v>29</v>
      </c>
      <c r="CQ368" s="4">
        <v>30</v>
      </c>
      <c r="CR368" s="78">
        <v>4.4800000000000004</v>
      </c>
      <c r="CS368" s="78">
        <v>0.41</v>
      </c>
      <c r="CT368" s="78">
        <v>0.47</v>
      </c>
      <c r="CU368" s="78">
        <v>7.2999999999999995E-2</v>
      </c>
      <c r="CV368" s="6">
        <v>111.78128271460736</v>
      </c>
      <c r="CW368" s="78"/>
      <c r="CX368" s="10">
        <v>30</v>
      </c>
      <c r="CY368" s="6">
        <v>91.734378195264526</v>
      </c>
      <c r="CZ368" s="2"/>
      <c r="DA368" s="11"/>
      <c r="DB368" s="11"/>
      <c r="DC368" s="17"/>
      <c r="DD368" s="120" t="s">
        <v>89</v>
      </c>
      <c r="DE368" s="120" t="s">
        <v>72</v>
      </c>
      <c r="DF368" s="89" t="s">
        <v>593</v>
      </c>
      <c r="DG368" s="12">
        <v>100</v>
      </c>
      <c r="DH368" s="9">
        <v>0.22</v>
      </c>
      <c r="DI368" s="98">
        <v>0</v>
      </c>
      <c r="DJ368" s="102"/>
      <c r="DK368" s="1"/>
      <c r="DL368" s="103"/>
      <c r="DM368" s="46" t="s">
        <v>101</v>
      </c>
      <c r="DN368" s="10">
        <v>1</v>
      </c>
      <c r="DO368" s="10">
        <v>4</v>
      </c>
      <c r="DP368" s="56">
        <v>4</v>
      </c>
      <c r="DQ368" s="55">
        <v>1</v>
      </c>
      <c r="DR368" s="12"/>
      <c r="DS368" s="79">
        <v>0</v>
      </c>
      <c r="DT368" s="2"/>
      <c r="DU368" s="8">
        <v>14</v>
      </c>
      <c r="DV368" s="12"/>
      <c r="DW368" s="13">
        <v>0</v>
      </c>
      <c r="DX368" s="89" t="s">
        <v>593</v>
      </c>
      <c r="DY368" s="12">
        <v>29</v>
      </c>
      <c r="DZ368" s="89" t="s">
        <v>593</v>
      </c>
      <c r="EA368" s="7">
        <v>64.636114403268166</v>
      </c>
      <c r="EB368" s="75">
        <v>-3.1800000000000002E-2</v>
      </c>
      <c r="EC368" s="75">
        <v>-0.17879999999999999</v>
      </c>
      <c r="ED368" s="75">
        <v>-0.15110000000000001</v>
      </c>
      <c r="EE368" s="90">
        <v>0</v>
      </c>
      <c r="EF368" s="90">
        <v>0.16568047337278813</v>
      </c>
      <c r="EG368" s="90">
        <v>0</v>
      </c>
      <c r="EH368" s="90">
        <v>0</v>
      </c>
      <c r="EI368" s="75"/>
      <c r="EJ368" s="89" t="s">
        <v>593</v>
      </c>
      <c r="EK368" s="91" t="s">
        <v>74</v>
      </c>
      <c r="EL368" s="93" t="s">
        <v>81</v>
      </c>
      <c r="EM368" s="91" t="s">
        <v>74</v>
      </c>
      <c r="EN368" s="91" t="s">
        <v>74</v>
      </c>
      <c r="EO368" s="91" t="s">
        <v>74</v>
      </c>
      <c r="EP368" s="91" t="s">
        <v>74</v>
      </c>
      <c r="EQ368" s="91" t="s">
        <v>74</v>
      </c>
      <c r="ER368" s="91" t="s">
        <v>74</v>
      </c>
      <c r="ES368" s="93" t="s">
        <v>81</v>
      </c>
      <c r="ET368" s="89" t="s">
        <v>593</v>
      </c>
      <c r="EU368" s="7">
        <v>48.5</v>
      </c>
      <c r="EV368" s="7">
        <v>48.2</v>
      </c>
      <c r="EW368" s="10"/>
      <c r="EX368" s="10"/>
      <c r="EY368" s="10"/>
      <c r="EZ368" s="10"/>
      <c r="FA368" s="75">
        <v>0.765175471637496</v>
      </c>
      <c r="FB368" s="75">
        <v>1.0515070421387367</v>
      </c>
      <c r="FC368" s="75">
        <v>1.05926865177373</v>
      </c>
      <c r="FD368" s="89" t="s">
        <v>593</v>
      </c>
      <c r="FE368" s="15" t="s">
        <v>113</v>
      </c>
      <c r="FF368" s="86">
        <v>100</v>
      </c>
      <c r="FG368" s="10"/>
      <c r="FH368" s="6">
        <v>652.76</v>
      </c>
      <c r="FI368" s="10"/>
      <c r="FJ368" s="9">
        <v>3.01</v>
      </c>
      <c r="FK368" s="6">
        <v>1.2818925534042402</v>
      </c>
      <c r="FL368" s="6">
        <v>20.89780473265429</v>
      </c>
      <c r="FM368" s="6">
        <v>5.6526207605344432</v>
      </c>
      <c r="FN368" s="6">
        <v>-23.259762308998312</v>
      </c>
      <c r="FO368" s="6">
        <v>-2.4024024024023705</v>
      </c>
      <c r="FP368" s="6">
        <v>18.299637117677559</v>
      </c>
      <c r="FQ368" s="127">
        <v>0.76068863540346443</v>
      </c>
      <c r="FR368" s="122"/>
      <c r="FS368" s="121">
        <v>0.73409899194498085</v>
      </c>
      <c r="FT368" s="89" t="s">
        <v>593</v>
      </c>
      <c r="FU368" s="7">
        <v>-88.398326273773819</v>
      </c>
      <c r="FV368" s="7">
        <v>-355.57006438920314</v>
      </c>
      <c r="FW368" s="7">
        <v>-145.01494159195875</v>
      </c>
      <c r="FX368" s="7">
        <v>-286.41281784059044</v>
      </c>
      <c r="FY368" s="7">
        <v>29.741333287537962</v>
      </c>
      <c r="FZ368" s="7">
        <v>52.576260280052331</v>
      </c>
      <c r="GA368" s="7">
        <v>-100.64346825796248</v>
      </c>
      <c r="GB368" s="7">
        <v>-52.89094960939731</v>
      </c>
      <c r="GC368" s="89" t="s">
        <v>593</v>
      </c>
      <c r="GD368" s="92" t="s">
        <v>74</v>
      </c>
      <c r="GE368" s="92" t="s">
        <v>74</v>
      </c>
      <c r="GF368" s="123" t="s">
        <v>1403</v>
      </c>
      <c r="GG368" s="123" t="s">
        <v>1403</v>
      </c>
      <c r="GH368" s="124" t="s">
        <v>74</v>
      </c>
      <c r="GI368" s="125" t="s">
        <v>74</v>
      </c>
      <c r="GJ368" s="126" t="s">
        <v>81</v>
      </c>
      <c r="GK368" s="89" t="s">
        <v>593</v>
      </c>
      <c r="GL368" s="75">
        <v>3.4840548287661303E-2</v>
      </c>
      <c r="GM368" s="129">
        <v>-0.21020504636194301</v>
      </c>
      <c r="GN368" s="130">
        <v>-3.86795118598506E-2</v>
      </c>
      <c r="GO368" s="129">
        <v>-0.39060913482063098</v>
      </c>
      <c r="GP368" s="131">
        <v>2.3725472998243399E-2</v>
      </c>
      <c r="GQ368" s="129">
        <v>-8.4527561365709006E-2</v>
      </c>
      <c r="GR368" s="130">
        <v>-0.45067685091243698</v>
      </c>
      <c r="GS368" s="131">
        <v>-0.75168284154846798</v>
      </c>
      <c r="GT368" s="75">
        <v>3.4840548287661303E-2</v>
      </c>
      <c r="GU368" s="129">
        <v>-0.21020504636194301</v>
      </c>
      <c r="GV368" s="130">
        <v>-3.86795118598506E-2</v>
      </c>
      <c r="GW368" s="129">
        <v>-0.39060913482063098</v>
      </c>
      <c r="GX368" s="131">
        <v>2.3725472998243399E-2</v>
      </c>
      <c r="GY368" s="129">
        <v>-8.4527561365709006E-2</v>
      </c>
      <c r="GZ368" s="130">
        <v>-0.45067685091243698</v>
      </c>
      <c r="HA368" s="131">
        <v>-0.75168284154846798</v>
      </c>
      <c r="HB368" s="89" t="s">
        <v>593</v>
      </c>
      <c r="HC368" s="106"/>
      <c r="HD368" s="106"/>
      <c r="HE368" s="106"/>
      <c r="HF368" s="106"/>
      <c r="HG368" s="106"/>
      <c r="HH368" s="106"/>
      <c r="HI368" s="106"/>
      <c r="HJ368" s="106"/>
      <c r="HK368" s="106"/>
      <c r="HL368" s="106"/>
      <c r="HM368" s="106"/>
      <c r="HN368" s="106"/>
      <c r="HO368" s="106"/>
      <c r="HP368" s="106"/>
      <c r="HQ368" s="106"/>
      <c r="HR368" s="106"/>
      <c r="HS368" s="106"/>
      <c r="HT368" s="106"/>
      <c r="HU368" s="106"/>
      <c r="HV368" s="106"/>
      <c r="HW368" s="106"/>
      <c r="HX368" s="106"/>
      <c r="HY368" s="106"/>
      <c r="HZ368" s="106"/>
      <c r="IA368" s="89" t="s">
        <v>593</v>
      </c>
      <c r="IB368" s="42">
        <v>0.61872984403242304</v>
      </c>
      <c r="IC368" s="128">
        <v>0.41692486973317999</v>
      </c>
      <c r="ID368" s="13" t="s">
        <v>593</v>
      </c>
      <c r="IE368" s="6">
        <v>97.030141839999999</v>
      </c>
      <c r="IF368" s="6">
        <v>110.0169779</v>
      </c>
      <c r="IG368" s="6">
        <v>94.152202939999995</v>
      </c>
      <c r="IH368" s="6">
        <v>90.267501420000002</v>
      </c>
      <c r="II368" s="6">
        <v>113.8574488</v>
      </c>
      <c r="IJ368" s="6">
        <v>95.456457720000003</v>
      </c>
      <c r="IK368" s="6">
        <v>98.423383529999995</v>
      </c>
      <c r="IL368" s="7">
        <v>104.4245588</v>
      </c>
      <c r="IM368" s="6">
        <v>106.7230995</v>
      </c>
      <c r="IN368" s="6">
        <v>98.113207549999998</v>
      </c>
      <c r="IO368" s="6">
        <v>99.52857985</v>
      </c>
      <c r="IP368" s="7">
        <v>99.509439569999998</v>
      </c>
      <c r="IQ368" s="7">
        <v>107.13190179999999</v>
      </c>
      <c r="IR368" s="7">
        <v>103.2530629</v>
      </c>
      <c r="IS368" s="6">
        <v>100.3089804</v>
      </c>
      <c r="IT368" s="7">
        <v>98.465385929999997</v>
      </c>
      <c r="IU368" s="6">
        <v>95.609756099999998</v>
      </c>
      <c r="IV368" s="7">
        <v>102.3818821</v>
      </c>
      <c r="IW368" s="7">
        <v>106.3396328</v>
      </c>
      <c r="IX368" s="7">
        <v>98.846741699999995</v>
      </c>
      <c r="IY368" s="6">
        <v>95.839129880000002</v>
      </c>
      <c r="IZ368" s="6">
        <v>88.102409640000005</v>
      </c>
      <c r="JA368" s="6">
        <v>77.572928820000001</v>
      </c>
      <c r="JB368" s="6">
        <v>90.640766900000003</v>
      </c>
      <c r="JC368" s="6">
        <v>83.799325800000005</v>
      </c>
      <c r="JD368" s="7">
        <v>98.906605920000004</v>
      </c>
      <c r="JE368" s="7">
        <v>106.530005</v>
      </c>
      <c r="JF368" s="7">
        <v>107.75510199999999</v>
      </c>
      <c r="JG368" s="7">
        <v>101.48594970000001</v>
      </c>
      <c r="JH368" s="6">
        <v>99.889989</v>
      </c>
      <c r="JI368" s="7">
        <v>109.6920034</v>
      </c>
      <c r="JJ368" s="6">
        <v>94.900437109999999</v>
      </c>
      <c r="JK368" s="7">
        <v>105.8325778</v>
      </c>
      <c r="JL368" s="6">
        <v>102.3151606</v>
      </c>
      <c r="JM368" s="7">
        <v>92.196803509999995</v>
      </c>
      <c r="JN368" s="6">
        <v>106.5101387</v>
      </c>
      <c r="JO368" s="7">
        <v>117.6276771</v>
      </c>
      <c r="JP368" s="7">
        <v>104.7518479</v>
      </c>
      <c r="JQ368" s="6">
        <v>97.30594825</v>
      </c>
      <c r="JR368" s="6">
        <v>93.261455530000006</v>
      </c>
      <c r="JS368" s="7">
        <v>107.1272044</v>
      </c>
      <c r="JT368" s="7">
        <v>92.739593420000006</v>
      </c>
      <c r="JU368" s="7">
        <v>99.692517940000002</v>
      </c>
      <c r="JV368" s="7">
        <v>98.100172709999995</v>
      </c>
      <c r="JW368" s="6">
        <v>100.80277719999999</v>
      </c>
      <c r="JX368" s="7">
        <v>97.424623120000007</v>
      </c>
      <c r="JY368" s="6">
        <v>116.86152250000001</v>
      </c>
      <c r="JZ368" s="7">
        <v>96.363982489999998</v>
      </c>
      <c r="KA368" s="6">
        <v>107.1134304</v>
      </c>
      <c r="KB368" s="7">
        <v>90.657439449999998</v>
      </c>
      <c r="KC368" s="7">
        <v>110.0607698</v>
      </c>
      <c r="KD368" s="6">
        <v>97.623811910000001</v>
      </c>
      <c r="KE368" s="6">
        <v>101.5310234</v>
      </c>
      <c r="KF368" s="6">
        <v>122.02005200000001</v>
      </c>
      <c r="KG368" s="7">
        <v>104.97365379999999</v>
      </c>
      <c r="KH368" s="6">
        <v>110.14492749999999</v>
      </c>
      <c r="KI368" s="6">
        <v>100.60776060000001</v>
      </c>
      <c r="KJ368" s="6">
        <v>99.91336991</v>
      </c>
      <c r="KK368" s="6">
        <v>90.369633680000007</v>
      </c>
      <c r="KM368" s="178" t="s">
        <v>1948</v>
      </c>
      <c r="KN368" s="178" t="s">
        <v>1948</v>
      </c>
      <c r="KO368" s="178" t="s">
        <v>1948</v>
      </c>
    </row>
    <row r="369" spans="1:301" ht="87.75" customHeight="1">
      <c r="A369" s="164" t="s">
        <v>1884</v>
      </c>
      <c r="B369" s="84" t="str">
        <f>"Chemistry 768"</f>
        <v>Chemistry 768</v>
      </c>
      <c r="C369" s="158" t="s">
        <v>1938</v>
      </c>
      <c r="D369" s="13" t="s">
        <v>369</v>
      </c>
      <c r="E369" s="163"/>
      <c r="F369" s="13"/>
      <c r="G369" s="2" t="s">
        <v>370</v>
      </c>
      <c r="H369" s="13" t="s">
        <v>1125</v>
      </c>
      <c r="I369" s="83" t="str">
        <f>"Chemistry 368"</f>
        <v>Chemistry 368</v>
      </c>
      <c r="J369" s="13">
        <v>369</v>
      </c>
      <c r="K369" s="4"/>
      <c r="L369" s="53">
        <v>0.89662755322154697</v>
      </c>
      <c r="M369" s="114"/>
      <c r="N369" s="5">
        <v>71</v>
      </c>
      <c r="O369" s="6">
        <v>95</v>
      </c>
      <c r="P369" s="6">
        <v>552</v>
      </c>
      <c r="Q369" s="6">
        <v>1060</v>
      </c>
      <c r="S369" s="7">
        <v>891.8</v>
      </c>
      <c r="T369" s="6"/>
      <c r="U369" s="6">
        <v>2558</v>
      </c>
      <c r="V369" s="6">
        <v>1427</v>
      </c>
      <c r="W369" s="6">
        <v>2531</v>
      </c>
      <c r="X369" s="6">
        <v>187.20000000000002</v>
      </c>
      <c r="Y369" s="6">
        <v>1940</v>
      </c>
      <c r="Z369" s="6">
        <v>2595</v>
      </c>
      <c r="AA369" s="116" t="s">
        <v>85</v>
      </c>
      <c r="AB369" s="115" t="s">
        <v>80</v>
      </c>
      <c r="AC369" s="116" t="s">
        <v>69</v>
      </c>
      <c r="AD369" s="116" t="s">
        <v>69</v>
      </c>
      <c r="AE369" s="115" t="s">
        <v>68</v>
      </c>
      <c r="AF369" s="116" t="s">
        <v>69</v>
      </c>
      <c r="AG369" s="10"/>
      <c r="AH369" s="10"/>
      <c r="AI369" s="10"/>
      <c r="AJ369" s="10"/>
      <c r="AK369" s="75">
        <v>1.3</v>
      </c>
      <c r="AL369" s="117" t="s">
        <v>907</v>
      </c>
      <c r="AM369" s="89" t="s">
        <v>369</v>
      </c>
      <c r="AN369" s="118">
        <v>-2.8974971440440339E-2</v>
      </c>
      <c r="AO369" s="118">
        <v>-3.8023351810354995E-2</v>
      </c>
      <c r="AP369" s="118">
        <v>8.8187054771697929E-2</v>
      </c>
      <c r="AQ369" s="118"/>
      <c r="AR369" s="80" t="s">
        <v>70</v>
      </c>
      <c r="AS369" s="7">
        <v>87.128963124640023</v>
      </c>
      <c r="AT369" s="119"/>
      <c r="AU369" s="89" t="s">
        <v>369</v>
      </c>
      <c r="AV369" s="7">
        <v>-119.10464</v>
      </c>
      <c r="AW369" s="7">
        <v>-64.319000000000003</v>
      </c>
      <c r="AX369" s="7">
        <v>-0.23100000000000001</v>
      </c>
      <c r="AY369" s="7"/>
      <c r="AZ369" s="7">
        <v>49.557477402924754</v>
      </c>
      <c r="BA369" s="7">
        <v>16.064275457163859</v>
      </c>
      <c r="BB369" s="187"/>
      <c r="BC369" s="7">
        <v>81.283832167832173</v>
      </c>
      <c r="BD369" s="7">
        <v>90.67758559533722</v>
      </c>
      <c r="BE369" s="7">
        <v>71.218572727272729</v>
      </c>
      <c r="BF369" s="7">
        <v>68.782720253164555</v>
      </c>
      <c r="BG369" s="7">
        <v>64.13586493506493</v>
      </c>
      <c r="BH369" s="7">
        <v>34.808851926881566</v>
      </c>
      <c r="BI369" s="7">
        <v>19.753276546933748</v>
      </c>
      <c r="BJ369" s="77"/>
      <c r="BK369" s="7">
        <v>-108.3966652</v>
      </c>
      <c r="BL369" s="7"/>
      <c r="BM369" s="7">
        <v>25.344333356638472</v>
      </c>
      <c r="BN369" s="77"/>
      <c r="BO369" s="7">
        <v>12.802600000000012</v>
      </c>
      <c r="BP369" s="7">
        <v>12.651399999999995</v>
      </c>
      <c r="BQ369" s="7"/>
      <c r="BR369" s="7"/>
      <c r="BS369" s="7">
        <v>33.490457576454361</v>
      </c>
      <c r="BT369" s="7">
        <v>57.754701310173651</v>
      </c>
      <c r="BU369" s="75"/>
      <c r="BV369" s="7">
        <v>-3.5049925624140998</v>
      </c>
      <c r="BW369" s="7" t="s">
        <v>195</v>
      </c>
      <c r="BX369" s="6">
        <v>-36.433605059504828</v>
      </c>
      <c r="BY369" s="6"/>
      <c r="BZ369" s="6">
        <v>-6.3883285877665692</v>
      </c>
      <c r="CA369" s="6"/>
      <c r="CB369" s="4"/>
      <c r="CC369" s="89" t="s">
        <v>369</v>
      </c>
      <c r="CD369" s="4">
        <v>-19.575213775414205</v>
      </c>
      <c r="CE369" s="4">
        <v>-61.378963093783646</v>
      </c>
      <c r="CF369" s="4"/>
      <c r="CG369" s="89" t="s">
        <v>369</v>
      </c>
      <c r="CH369" s="6">
        <v>-24.7</v>
      </c>
      <c r="CI369" s="53"/>
      <c r="CJ369" s="6">
        <v>978.79</v>
      </c>
      <c r="CK369" s="6">
        <v>3766.03</v>
      </c>
      <c r="CL369" s="8">
        <v>-33</v>
      </c>
      <c r="CM369" s="6">
        <v>16227.94</v>
      </c>
      <c r="CN369" s="9">
        <v>74</v>
      </c>
      <c r="CO369" s="6">
        <v>934.3</v>
      </c>
      <c r="CP369" s="5">
        <v>-37</v>
      </c>
      <c r="CQ369" s="4">
        <v>30</v>
      </c>
      <c r="CR369" s="78">
        <v>5.9</v>
      </c>
      <c r="CS369" s="78">
        <v>4.5199999999999996</v>
      </c>
      <c r="CT369" s="78">
        <v>5.12</v>
      </c>
      <c r="CU369" s="78">
        <v>0.30399999999999999</v>
      </c>
      <c r="CV369" s="6">
        <v>108.32301487560783</v>
      </c>
      <c r="CW369" s="78"/>
      <c r="CX369" s="10">
        <v>30</v>
      </c>
      <c r="CY369" s="6">
        <v>100.40051092982574</v>
      </c>
      <c r="CZ369" s="2"/>
      <c r="DA369" s="11"/>
      <c r="DB369" s="11"/>
      <c r="DC369" s="11"/>
      <c r="DD369" s="120" t="s">
        <v>72</v>
      </c>
      <c r="DE369" s="120" t="s">
        <v>72</v>
      </c>
      <c r="DF369" s="89" t="s">
        <v>369</v>
      </c>
      <c r="DG369" s="12">
        <v>46</v>
      </c>
      <c r="DH369" s="9"/>
      <c r="DI369" s="99">
        <v>100</v>
      </c>
      <c r="DJ369" s="102" t="s">
        <v>983</v>
      </c>
      <c r="DK369" s="1"/>
      <c r="DL369" s="103" t="s">
        <v>984</v>
      </c>
      <c r="DM369" s="46" t="s">
        <v>101</v>
      </c>
      <c r="DN369" s="10">
        <v>0</v>
      </c>
      <c r="DO369" s="10">
        <v>0</v>
      </c>
      <c r="DP369" s="11"/>
      <c r="DQ369" s="109"/>
      <c r="DR369" s="12"/>
      <c r="DS369" s="79">
        <v>0</v>
      </c>
      <c r="DT369" s="2"/>
      <c r="DU369" s="8">
        <v>-15.051</v>
      </c>
      <c r="DV369" s="12"/>
      <c r="DW369" s="13">
        <v>33.33</v>
      </c>
      <c r="DX369" s="89" t="s">
        <v>369</v>
      </c>
      <c r="DY369" s="12">
        <v>31</v>
      </c>
      <c r="DZ369" s="89" t="s">
        <v>369</v>
      </c>
      <c r="EA369" s="7">
        <v>0.21547808553040002</v>
      </c>
      <c r="EB369" s="75">
        <v>-9.7999999999999997E-3</v>
      </c>
      <c r="EC369" s="75">
        <v>3.1899999999999998E-2</v>
      </c>
      <c r="ED369" s="75">
        <v>-0.52200000000000002</v>
      </c>
      <c r="EE369" s="90">
        <v>0</v>
      </c>
      <c r="EF369" s="90">
        <v>0</v>
      </c>
      <c r="EG369" s="90">
        <v>0</v>
      </c>
      <c r="EH369" s="90">
        <v>3.1115148762207667</v>
      </c>
      <c r="EI369" s="75"/>
      <c r="EJ369" s="89" t="s">
        <v>369</v>
      </c>
      <c r="EK369" s="91" t="s">
        <v>74</v>
      </c>
      <c r="EL369" s="91" t="s">
        <v>74</v>
      </c>
      <c r="EM369" s="91" t="s">
        <v>74</v>
      </c>
      <c r="EN369" s="91" t="s">
        <v>74</v>
      </c>
      <c r="EO369" s="91" t="s">
        <v>74</v>
      </c>
      <c r="EP369" s="91" t="s">
        <v>74</v>
      </c>
      <c r="EQ369" s="91" t="s">
        <v>74</v>
      </c>
      <c r="ER369" s="91" t="s">
        <v>74</v>
      </c>
      <c r="ES369" s="95" t="s">
        <v>81</v>
      </c>
      <c r="ET369" s="89" t="s">
        <v>369</v>
      </c>
      <c r="EU369" s="7">
        <v>19.7</v>
      </c>
      <c r="EV369" s="7">
        <v>20.100000000000001</v>
      </c>
      <c r="EW369" s="10"/>
      <c r="EX369" s="10"/>
      <c r="EY369" s="10"/>
      <c r="EZ369" s="10"/>
      <c r="FA369" s="75">
        <v>0.92010142331717681</v>
      </c>
      <c r="FB369" s="75">
        <v>0.89050742523972048</v>
      </c>
      <c r="FC369" s="75">
        <v>1.166467244119656</v>
      </c>
      <c r="FD369" s="89" t="s">
        <v>369</v>
      </c>
      <c r="FE369" s="10"/>
      <c r="FF369" s="6">
        <v>0</v>
      </c>
      <c r="FG369" s="10" t="s">
        <v>94</v>
      </c>
      <c r="FH369" s="6">
        <v>32000</v>
      </c>
      <c r="FI369" s="10"/>
      <c r="FJ369" s="9"/>
      <c r="FK369" s="6">
        <v>93.703655979476835</v>
      </c>
      <c r="FL369" s="6">
        <v>45.729010912098744</v>
      </c>
      <c r="FM369" s="6">
        <v>13.096774193548367</v>
      </c>
      <c r="FN369" s="6">
        <v>38.281511200267481</v>
      </c>
      <c r="FO369" s="6">
        <v>160.8643457382953</v>
      </c>
      <c r="FP369" s="6">
        <v>8.0938891137183333E-2</v>
      </c>
      <c r="FQ369" s="127">
        <v>0.77414691867344665</v>
      </c>
      <c r="FR369" s="122"/>
      <c r="FS369" s="121">
        <v>0.62924445856836408</v>
      </c>
      <c r="FT369" s="89" t="s">
        <v>369</v>
      </c>
      <c r="FU369" s="7">
        <v>80.046864173975408</v>
      </c>
      <c r="FV369" s="7">
        <v>-53.212568497062776</v>
      </c>
      <c r="FW369" s="7">
        <v>67.45331840329267</v>
      </c>
      <c r="FX369" s="7">
        <v>-119.84674255548104</v>
      </c>
      <c r="FY369" s="7">
        <v>29.009846606706212</v>
      </c>
      <c r="FZ369" s="7">
        <v>87.197338176091833</v>
      </c>
      <c r="GA369" s="7">
        <v>101.75260870478071</v>
      </c>
      <c r="GB369" s="7">
        <v>80.048324131114143</v>
      </c>
      <c r="GC369" s="89" t="s">
        <v>369</v>
      </c>
      <c r="GD369" s="92" t="s">
        <v>74</v>
      </c>
      <c r="GE369" s="92" t="s">
        <v>74</v>
      </c>
      <c r="GF369" s="123" t="s">
        <v>1403</v>
      </c>
      <c r="GG369" s="123" t="s">
        <v>1403</v>
      </c>
      <c r="GH369" s="124" t="s">
        <v>81</v>
      </c>
      <c r="GI369" s="125" t="s">
        <v>81</v>
      </c>
      <c r="GJ369" s="126" t="s">
        <v>74</v>
      </c>
      <c r="GK369" s="89" t="s">
        <v>369</v>
      </c>
      <c r="GL369" s="75">
        <v>-0.115715815000278</v>
      </c>
      <c r="GM369" s="129">
        <v>-0.196641826868794</v>
      </c>
      <c r="GN369" s="130">
        <v>-0.208209664979085</v>
      </c>
      <c r="GO369" s="129">
        <v>-1.40547129702342</v>
      </c>
      <c r="GP369" s="131">
        <v>-0.38415860563000198</v>
      </c>
      <c r="GQ369" s="129">
        <v>-0.91281181276149204</v>
      </c>
      <c r="GR369" s="130">
        <v>-0.42891375261956799</v>
      </c>
      <c r="GS369" s="131">
        <v>-1.17164267869116</v>
      </c>
      <c r="GT369" s="75">
        <v>-0.115715815000278</v>
      </c>
      <c r="GU369" s="129">
        <v>-0.196641826868794</v>
      </c>
      <c r="GV369" s="130">
        <v>-0.208209664979085</v>
      </c>
      <c r="GW369" s="129">
        <v>-1.40547129702342</v>
      </c>
      <c r="GX369" s="131">
        <v>-0.38415860563000198</v>
      </c>
      <c r="GY369" s="129">
        <v>-0.91281181276149204</v>
      </c>
      <c r="GZ369" s="130">
        <v>-0.42891375261956799</v>
      </c>
      <c r="HA369" s="131">
        <v>-1.17164267869116</v>
      </c>
      <c r="HB369" s="89" t="s">
        <v>369</v>
      </c>
      <c r="HC369" s="106"/>
      <c r="HD369" s="106"/>
      <c r="HE369" s="106"/>
      <c r="HF369" s="106"/>
      <c r="HG369" s="106"/>
      <c r="HH369" s="106"/>
      <c r="HI369" s="106"/>
      <c r="HJ369" s="106"/>
      <c r="HK369" s="106"/>
      <c r="HL369" s="106"/>
      <c r="HM369" s="106"/>
      <c r="HN369" s="106"/>
      <c r="HO369" s="106"/>
      <c r="HP369" s="106"/>
      <c r="HQ369" s="106"/>
      <c r="HR369" s="106"/>
      <c r="HS369" s="106"/>
      <c r="HT369" s="106"/>
      <c r="HU369" s="106"/>
      <c r="HV369" s="106"/>
      <c r="HW369" s="106"/>
      <c r="HX369" s="106"/>
      <c r="HY369" s="106"/>
      <c r="HZ369" s="106"/>
      <c r="IA369" s="89" t="s">
        <v>369</v>
      </c>
      <c r="IB369" s="42">
        <v>0.70119135618691897</v>
      </c>
      <c r="IC369" s="41">
        <v>0.93140690011623095</v>
      </c>
      <c r="ID369" s="13" t="s">
        <v>369</v>
      </c>
      <c r="IE369" s="6">
        <v>99.838709679999994</v>
      </c>
      <c r="IF369" s="6">
        <v>98.456697629999994</v>
      </c>
      <c r="IG369" s="6">
        <v>75.714085690000005</v>
      </c>
      <c r="IH369" s="6">
        <v>102.9307282</v>
      </c>
      <c r="II369" s="6">
        <v>105</v>
      </c>
      <c r="IJ369" s="6">
        <v>96.852003269999997</v>
      </c>
      <c r="IK369" s="6">
        <v>101.84026040000001</v>
      </c>
      <c r="IL369" s="7">
        <v>54.182569970000003</v>
      </c>
      <c r="IM369" s="6">
        <v>100.3475936</v>
      </c>
      <c r="IN369" s="6">
        <v>98.864549839999995</v>
      </c>
      <c r="IO369" s="6">
        <v>84.049207670000001</v>
      </c>
      <c r="IP369" s="7">
        <v>91.711696009999997</v>
      </c>
      <c r="IQ369" s="7">
        <v>104.2887029</v>
      </c>
      <c r="IR369" s="7">
        <v>107.5534759</v>
      </c>
      <c r="IS369" s="6">
        <v>47.775129120000003</v>
      </c>
      <c r="IT369" s="7">
        <v>75.284585509999999</v>
      </c>
      <c r="IU369" s="6">
        <v>59.466556109999999</v>
      </c>
      <c r="IV369" s="7">
        <v>85.048949039999997</v>
      </c>
      <c r="IW369" s="7">
        <v>79.565836300000001</v>
      </c>
      <c r="IX369" s="7">
        <v>70.986833360000006</v>
      </c>
      <c r="IY369" s="6">
        <v>90.806357539999993</v>
      </c>
      <c r="IZ369" s="6">
        <v>15.583083480000001</v>
      </c>
      <c r="JA369" s="6">
        <v>84.543906939999999</v>
      </c>
      <c r="JB369" s="6">
        <v>54.15356019</v>
      </c>
      <c r="JC369" s="6">
        <v>52.418887599999998</v>
      </c>
      <c r="JD369" s="7">
        <v>86.326504150000005</v>
      </c>
      <c r="JE369" s="7">
        <v>81.009698650000004</v>
      </c>
      <c r="JF369" s="7"/>
      <c r="JG369" s="7">
        <v>83.134729960000001</v>
      </c>
      <c r="JH369" s="6">
        <v>107.628153</v>
      </c>
      <c r="JI369" s="7">
        <v>90.317600350000006</v>
      </c>
      <c r="JJ369" s="6">
        <v>91.289057999999997</v>
      </c>
      <c r="JK369" s="7">
        <v>104.27144970000001</v>
      </c>
      <c r="JL369" s="6">
        <v>96.012079909999997</v>
      </c>
      <c r="JM369" s="7">
        <v>85.308827210000004</v>
      </c>
      <c r="JN369" s="6">
        <v>100.6871908</v>
      </c>
      <c r="JO369" s="7">
        <v>83.21563089</v>
      </c>
      <c r="JP369" s="7"/>
      <c r="JQ369" s="6">
        <v>101.8373438</v>
      </c>
      <c r="JR369" s="6">
        <v>83.561452509999995</v>
      </c>
      <c r="JS369" s="7">
        <v>97.740379570000002</v>
      </c>
      <c r="JT369" s="7">
        <v>68.125790140000007</v>
      </c>
      <c r="JU369" s="7">
        <v>88.171487600000006</v>
      </c>
      <c r="JV369" s="7">
        <v>103.7664956</v>
      </c>
      <c r="JW369" s="6">
        <v>89.945264159999994</v>
      </c>
      <c r="JX369" s="7">
        <v>83.921627279999996</v>
      </c>
      <c r="JY369" s="6">
        <v>100.62645689999999</v>
      </c>
      <c r="JZ369" s="7">
        <v>94.024773199999998</v>
      </c>
      <c r="KA369" s="6">
        <v>104.530929</v>
      </c>
      <c r="KB369" s="7">
        <v>109.0231788</v>
      </c>
      <c r="KC369" s="7">
        <v>89.322982949999997</v>
      </c>
      <c r="KD369" s="6">
        <v>111.97223409999999</v>
      </c>
      <c r="KE369" s="6">
        <v>110.8755888</v>
      </c>
      <c r="KF369" s="6">
        <v>90.242908380000003</v>
      </c>
      <c r="KG369" s="7">
        <v>94.485350510000004</v>
      </c>
      <c r="KH369" s="6">
        <v>118.53420199999999</v>
      </c>
      <c r="KI369" s="6">
        <v>96.152317879999998</v>
      </c>
      <c r="KJ369" s="6">
        <v>117.9180887</v>
      </c>
      <c r="KK369" s="6">
        <v>69.341563789999995</v>
      </c>
      <c r="KM369" s="178">
        <v>1.244420263732938</v>
      </c>
      <c r="KN369" s="178">
        <v>1.6733512240928894</v>
      </c>
      <c r="KO369" s="178">
        <v>0.43503788630142415</v>
      </c>
    </row>
    <row r="370" spans="1:301" ht="87.75" customHeight="1">
      <c r="A370" s="164" t="s">
        <v>1885</v>
      </c>
      <c r="B370" s="84" t="str">
        <f>"Chemistry 769"</f>
        <v>Chemistry 769</v>
      </c>
      <c r="C370" s="158" t="s">
        <v>1938</v>
      </c>
      <c r="D370" s="13" t="s">
        <v>590</v>
      </c>
      <c r="E370" s="163"/>
      <c r="F370" s="13"/>
      <c r="G370" s="2" t="s">
        <v>92</v>
      </c>
      <c r="H370" s="13" t="s">
        <v>1244</v>
      </c>
      <c r="I370" s="83" t="str">
        <f>"Chemistry 369"</f>
        <v>Chemistry 369</v>
      </c>
      <c r="J370" s="13">
        <v>370</v>
      </c>
      <c r="K370" s="4"/>
      <c r="L370" s="53">
        <v>0.89966095356036357</v>
      </c>
      <c r="M370" s="114"/>
      <c r="N370" s="5">
        <v>86</v>
      </c>
      <c r="O370" s="6" t="s">
        <v>195</v>
      </c>
      <c r="P370" s="6">
        <v>1330</v>
      </c>
      <c r="Q370" s="6"/>
      <c r="S370" s="7">
        <v>1301</v>
      </c>
      <c r="T370" s="6"/>
      <c r="U370" s="6">
        <v>3846.9999999999995</v>
      </c>
      <c r="V370" s="6">
        <v>240.79999999999998</v>
      </c>
      <c r="W370" s="6">
        <v>848</v>
      </c>
      <c r="X370" s="6">
        <v>304.5</v>
      </c>
      <c r="Y370" s="6">
        <v>198.7</v>
      </c>
      <c r="Z370" s="6">
        <v>330.2</v>
      </c>
      <c r="AA370" s="116" t="s">
        <v>85</v>
      </c>
      <c r="AB370" s="115" t="s">
        <v>68</v>
      </c>
      <c r="AC370" s="116" t="s">
        <v>86</v>
      </c>
      <c r="AD370" s="116" t="s">
        <v>69</v>
      </c>
      <c r="AE370" s="116" t="s">
        <v>69</v>
      </c>
      <c r="AF370" s="116" t="s">
        <v>69</v>
      </c>
      <c r="AG370" s="10"/>
      <c r="AH370" s="10"/>
      <c r="AI370" s="10"/>
      <c r="AJ370" s="10"/>
      <c r="AK370" s="75">
        <v>0.95099999999999996</v>
      </c>
      <c r="AL370" s="117" t="s">
        <v>907</v>
      </c>
      <c r="AM370" s="89" t="s">
        <v>590</v>
      </c>
      <c r="AN370" s="118">
        <v>2.8974971440440339E-2</v>
      </c>
      <c r="AO370" s="118">
        <v>1.6818020993041631E-2</v>
      </c>
      <c r="AP370" s="118">
        <v>0.70909065540064442</v>
      </c>
      <c r="AQ370" s="118"/>
      <c r="AR370" s="80" t="s">
        <v>148</v>
      </c>
      <c r="AS370" s="7">
        <v>85.296449027515493</v>
      </c>
      <c r="AT370" s="119"/>
      <c r="AU370" s="89" t="s">
        <v>590</v>
      </c>
      <c r="AV370" s="7">
        <v>24.994894899999998</v>
      </c>
      <c r="AW370" s="7">
        <v>4.1260000000000003</v>
      </c>
      <c r="AX370" s="7">
        <v>1.3540000000000001</v>
      </c>
      <c r="AY370" s="7"/>
      <c r="AZ370" s="7">
        <v>-5.4852320675105517</v>
      </c>
      <c r="BA370" s="7">
        <v>-9.2827004219409304</v>
      </c>
      <c r="BB370" s="187"/>
      <c r="BC370" s="7">
        <v>99.116</v>
      </c>
      <c r="BD370" s="7">
        <v>98.67092447960033</v>
      </c>
      <c r="BE370" s="7">
        <v>70.947202306648578</v>
      </c>
      <c r="BF370" s="7">
        <v>46.630821518987339</v>
      </c>
      <c r="BG370" s="7">
        <v>61.538462337662338</v>
      </c>
      <c r="BH370" s="7">
        <v>16.279069767441861</v>
      </c>
      <c r="BI370" s="7">
        <v>10.852713178294572</v>
      </c>
      <c r="BJ370" s="167"/>
      <c r="BK370" s="7">
        <v>-13.16600785</v>
      </c>
      <c r="BL370" s="7"/>
      <c r="BM370" s="7">
        <v>14.760695114467055</v>
      </c>
      <c r="BN370" s="167"/>
      <c r="BO370" s="7">
        <v>13.196600000000004</v>
      </c>
      <c r="BP370" s="7">
        <v>2.4189999999999969</v>
      </c>
      <c r="BQ370" s="7"/>
      <c r="BR370" s="7"/>
      <c r="BS370" s="7">
        <v>76.69000160316358</v>
      </c>
      <c r="BT370" s="7">
        <v>57.048004493669971</v>
      </c>
      <c r="BU370" s="75"/>
      <c r="BV370" s="7">
        <v>3.1298249223920216</v>
      </c>
      <c r="BW370" s="7" t="s">
        <v>195</v>
      </c>
      <c r="BX370" s="6">
        <v>-28.475263630590284</v>
      </c>
      <c r="BY370" s="6"/>
      <c r="BZ370" s="6">
        <v>30.356744825779259</v>
      </c>
      <c r="CA370" s="6"/>
      <c r="CB370" s="4"/>
      <c r="CC370" s="89" t="s">
        <v>590</v>
      </c>
      <c r="CD370" s="4">
        <v>26.505954203348065</v>
      </c>
      <c r="CE370" s="4">
        <v>25.79639889196676</v>
      </c>
      <c r="CF370" s="4"/>
      <c r="CG370" s="89" t="s">
        <v>590</v>
      </c>
      <c r="CH370" s="6">
        <v>-52</v>
      </c>
      <c r="CI370" s="53"/>
      <c r="CJ370" s="6">
        <v>16512.13</v>
      </c>
      <c r="CK370" s="6">
        <v>32000</v>
      </c>
      <c r="CL370" s="8">
        <v>-40</v>
      </c>
      <c r="CM370" s="6">
        <v>25398.42</v>
      </c>
      <c r="CN370" s="9">
        <v>29</v>
      </c>
      <c r="CO370" s="6">
        <v>13748.95</v>
      </c>
      <c r="CP370" s="5">
        <v>143</v>
      </c>
      <c r="CQ370" s="4">
        <v>30</v>
      </c>
      <c r="CR370" s="78">
        <v>4.58</v>
      </c>
      <c r="CS370" s="78">
        <v>13.91</v>
      </c>
      <c r="CT370" s="78">
        <v>5.3</v>
      </c>
      <c r="CU370" s="78">
        <v>5.5</v>
      </c>
      <c r="CV370" s="6">
        <v>111.78128271460736</v>
      </c>
      <c r="CW370" s="78"/>
      <c r="CX370" s="10">
        <v>30</v>
      </c>
      <c r="CY370" s="6">
        <v>98.287658757085296</v>
      </c>
      <c r="CZ370" s="2"/>
      <c r="DA370" s="11"/>
      <c r="DB370" s="11"/>
      <c r="DC370" s="11"/>
      <c r="DD370" s="120" t="s">
        <v>72</v>
      </c>
      <c r="DE370" s="120" t="s">
        <v>72</v>
      </c>
      <c r="DF370" s="89" t="s">
        <v>590</v>
      </c>
      <c r="DG370" s="12">
        <v>76</v>
      </c>
      <c r="DH370" s="9"/>
      <c r="DI370" s="98">
        <v>0</v>
      </c>
      <c r="DJ370" s="102"/>
      <c r="DK370" s="1"/>
      <c r="DL370" s="103"/>
      <c r="DM370" s="46" t="s">
        <v>101</v>
      </c>
      <c r="DN370" s="10">
        <v>1</v>
      </c>
      <c r="DO370" s="10">
        <v>4</v>
      </c>
      <c r="DP370" s="11"/>
      <c r="DQ370" s="109"/>
      <c r="DR370" s="12"/>
      <c r="DS370" s="79">
        <v>0</v>
      </c>
      <c r="DT370" s="2"/>
      <c r="DU370" s="8">
        <v>27</v>
      </c>
      <c r="DV370" s="12"/>
      <c r="DW370" s="13">
        <v>100</v>
      </c>
      <c r="DX370" s="89" t="s">
        <v>590</v>
      </c>
      <c r="DY370" s="12">
        <v>-1</v>
      </c>
      <c r="DZ370" s="89" t="s">
        <v>590</v>
      </c>
      <c r="EA370" s="7">
        <v>15.904868323654551</v>
      </c>
      <c r="EB370" s="75">
        <v>-5.3E-3</v>
      </c>
      <c r="EC370" s="75">
        <v>0.23769999999999999</v>
      </c>
      <c r="ED370" s="75">
        <v>0.1245</v>
      </c>
      <c r="EE370" s="90">
        <v>0</v>
      </c>
      <c r="EF370" s="90">
        <v>0</v>
      </c>
      <c r="EG370" s="90">
        <v>0</v>
      </c>
      <c r="EH370" s="90">
        <v>0</v>
      </c>
      <c r="EI370" s="75"/>
      <c r="EJ370" s="89" t="s">
        <v>590</v>
      </c>
      <c r="EK370" s="91" t="s">
        <v>74</v>
      </c>
      <c r="EL370" s="91" t="s">
        <v>74</v>
      </c>
      <c r="EM370" s="91" t="s">
        <v>74</v>
      </c>
      <c r="EN370" s="91" t="s">
        <v>74</v>
      </c>
      <c r="EO370" s="91" t="s">
        <v>74</v>
      </c>
      <c r="EP370" s="91" t="s">
        <v>74</v>
      </c>
      <c r="EQ370" s="91" t="s">
        <v>74</v>
      </c>
      <c r="ER370" s="91" t="s">
        <v>74</v>
      </c>
      <c r="ES370" s="92" t="s">
        <v>74</v>
      </c>
      <c r="ET370" s="89" t="s">
        <v>590</v>
      </c>
      <c r="EU370" s="7">
        <v>12</v>
      </c>
      <c r="EV370" s="7">
        <v>30.6</v>
      </c>
      <c r="EW370" s="10"/>
      <c r="EX370" s="10"/>
      <c r="EY370" s="10"/>
      <c r="EZ370" s="10"/>
      <c r="FA370" s="75">
        <v>0.22571043689089407</v>
      </c>
      <c r="FB370" s="75">
        <v>1.0665056679668454</v>
      </c>
      <c r="FC370" s="75">
        <v>1.0635247027973302</v>
      </c>
      <c r="FD370" s="89" t="s">
        <v>590</v>
      </c>
      <c r="FE370" s="13"/>
      <c r="FF370" s="6">
        <v>0</v>
      </c>
      <c r="FG370" s="10" t="s">
        <v>75</v>
      </c>
      <c r="FH370" s="6">
        <v>32000</v>
      </c>
      <c r="FI370" s="10"/>
      <c r="FJ370" s="9"/>
      <c r="FK370" s="6">
        <v>111.93083978586573</v>
      </c>
      <c r="FL370" s="6">
        <v>100.73935036426684</v>
      </c>
      <c r="FM370" s="6">
        <v>77.741935483870932</v>
      </c>
      <c r="FN370" s="6">
        <v>92.711467736542957</v>
      </c>
      <c r="FO370" s="6">
        <v>109.00360144057623</v>
      </c>
      <c r="FP370" s="6">
        <v>-29.785511938486465</v>
      </c>
      <c r="FQ370" s="127">
        <v>0.76605194146011335</v>
      </c>
      <c r="FR370" s="122"/>
      <c r="FS370" s="121">
        <v>0.91928725379002008</v>
      </c>
      <c r="FT370" s="89" t="s">
        <v>590</v>
      </c>
      <c r="FU370" s="7">
        <v>99.78413233384282</v>
      </c>
      <c r="FV370" s="7">
        <v>102.28260079409861</v>
      </c>
      <c r="FW370" s="7">
        <v>99.687679690100765</v>
      </c>
      <c r="FX370" s="7">
        <v>101.29564306843022</v>
      </c>
      <c r="FY370" s="7">
        <v>105.4414007079038</v>
      </c>
      <c r="FZ370" s="7">
        <v>104.21370788514534</v>
      </c>
      <c r="GA370" s="7">
        <v>96.556194755296147</v>
      </c>
      <c r="GB370" s="7">
        <v>85.835238675279811</v>
      </c>
      <c r="GC370" s="89" t="s">
        <v>590</v>
      </c>
      <c r="GD370" s="134"/>
      <c r="GE370" s="134"/>
      <c r="GF370" s="134"/>
      <c r="GG370" s="134"/>
      <c r="GH370" s="134"/>
      <c r="GI370" s="134"/>
      <c r="GJ370" s="134"/>
      <c r="GK370" s="89" t="s">
        <v>590</v>
      </c>
      <c r="GL370" s="127"/>
      <c r="GM370" s="127"/>
      <c r="GN370" s="127"/>
      <c r="GO370" s="127"/>
      <c r="GP370" s="127"/>
      <c r="GQ370" s="127"/>
      <c r="GR370" s="127"/>
      <c r="GS370" s="127"/>
      <c r="GT370" s="127"/>
      <c r="GU370" s="127"/>
      <c r="GV370" s="127"/>
      <c r="GW370" s="127"/>
      <c r="GX370" s="127"/>
      <c r="GY370" s="127"/>
      <c r="GZ370" s="127"/>
      <c r="HA370" s="127"/>
      <c r="HB370" s="89" t="s">
        <v>590</v>
      </c>
      <c r="HC370" s="106"/>
      <c r="HD370" s="106"/>
      <c r="HE370" s="106"/>
      <c r="HF370" s="106"/>
      <c r="HG370" s="106"/>
      <c r="HH370" s="106"/>
      <c r="HI370" s="106"/>
      <c r="HJ370" s="106"/>
      <c r="HK370" s="106"/>
      <c r="HL370" s="106"/>
      <c r="HM370" s="106"/>
      <c r="HN370" s="106"/>
      <c r="HO370" s="106"/>
      <c r="HP370" s="106"/>
      <c r="HQ370" s="106"/>
      <c r="HR370" s="106"/>
      <c r="HS370" s="106"/>
      <c r="HT370" s="106"/>
      <c r="HU370" s="106"/>
      <c r="HV370" s="106"/>
      <c r="HW370" s="106"/>
      <c r="HX370" s="106"/>
      <c r="HY370" s="106"/>
      <c r="HZ370" s="106"/>
      <c r="IA370" s="89" t="s">
        <v>590</v>
      </c>
      <c r="IB370" s="133">
        <v>0.18231972122760601</v>
      </c>
      <c r="IC370" s="133">
        <v>0.20482516690424599</v>
      </c>
      <c r="ID370" s="13" t="s">
        <v>590</v>
      </c>
      <c r="IE370" s="6">
        <v>104.07497960000001</v>
      </c>
      <c r="IF370" s="6">
        <v>117.72233919999999</v>
      </c>
      <c r="IG370" s="6">
        <v>83.519057419999996</v>
      </c>
      <c r="IH370" s="6">
        <v>85.899753489999995</v>
      </c>
      <c r="II370" s="6">
        <v>70.762005759999994</v>
      </c>
      <c r="IJ370" s="6">
        <v>70.709949199999997</v>
      </c>
      <c r="IK370" s="6">
        <v>101.1790908</v>
      </c>
      <c r="IL370" s="7">
        <v>70.14517506</v>
      </c>
      <c r="IM370" s="6">
        <v>87.997643299999993</v>
      </c>
      <c r="IN370" s="6">
        <v>97.029408849999996</v>
      </c>
      <c r="IO370" s="6">
        <v>100.4923077</v>
      </c>
      <c r="IP370" s="7">
        <v>86.291309670000004</v>
      </c>
      <c r="IQ370" s="7">
        <v>104.7011294</v>
      </c>
      <c r="IR370" s="7">
        <v>92.499227680000004</v>
      </c>
      <c r="IS370" s="6">
        <v>91.689175149999997</v>
      </c>
      <c r="IT370" s="7"/>
      <c r="IU370" s="6">
        <v>87.046282550000001</v>
      </c>
      <c r="IV370" s="7">
        <v>80.476866729999998</v>
      </c>
      <c r="IW370" s="7">
        <v>101.38482399999999</v>
      </c>
      <c r="IX370" s="7">
        <v>78.769675309999997</v>
      </c>
      <c r="IY370" s="6">
        <v>87.202598460000004</v>
      </c>
      <c r="IZ370" s="6">
        <v>64.664194480000006</v>
      </c>
      <c r="JA370" s="6">
        <v>73.586837290000005</v>
      </c>
      <c r="JB370" s="6">
        <v>79.815604239999999</v>
      </c>
      <c r="JC370" s="6">
        <v>75.327102800000006</v>
      </c>
      <c r="JD370" s="7">
        <v>87.002971110000004</v>
      </c>
      <c r="JE370" s="7">
        <v>90.477014980000007</v>
      </c>
      <c r="JF370" s="7">
        <v>83.737615309999995</v>
      </c>
      <c r="JG370" s="7">
        <v>96.481499189999994</v>
      </c>
      <c r="JH370" s="6">
        <v>78.540074779999998</v>
      </c>
      <c r="JI370" s="7">
        <v>99.539845220000004</v>
      </c>
      <c r="JJ370" s="6">
        <v>80.803059270000006</v>
      </c>
      <c r="JK370" s="7">
        <v>81.069809609999993</v>
      </c>
      <c r="JL370" s="6">
        <v>76.272211720000001</v>
      </c>
      <c r="JM370" s="7">
        <v>86.596807600000005</v>
      </c>
      <c r="JN370" s="6">
        <v>97.71900024</v>
      </c>
      <c r="JO370" s="7">
        <v>108.6211661</v>
      </c>
      <c r="JP370" s="7"/>
      <c r="JQ370" s="6">
        <v>90.709092630000001</v>
      </c>
      <c r="JR370" s="6">
        <v>91.708734890000002</v>
      </c>
      <c r="JS370" s="7">
        <v>96.067050289999997</v>
      </c>
      <c r="JT370" s="7">
        <v>71.836485659999994</v>
      </c>
      <c r="JU370" s="7">
        <v>88.173913040000002</v>
      </c>
      <c r="JV370" s="7">
        <v>76.55432639</v>
      </c>
      <c r="JW370" s="6">
        <v>85.322240160000007</v>
      </c>
      <c r="JX370" s="7">
        <v>76.630663490000003</v>
      </c>
      <c r="JY370" s="6">
        <v>96.983562109999994</v>
      </c>
      <c r="JZ370" s="7">
        <v>71.821364529999997</v>
      </c>
      <c r="KA370" s="6">
        <v>99.232981780000003</v>
      </c>
      <c r="KB370" s="7">
        <v>101.864251</v>
      </c>
      <c r="KC370" s="7">
        <v>70.500462170000006</v>
      </c>
      <c r="KD370" s="6">
        <v>96.797836759999996</v>
      </c>
      <c r="KE370" s="6">
        <v>97.040293039999995</v>
      </c>
      <c r="KF370" s="6">
        <v>87.642374759999996</v>
      </c>
      <c r="KG370" s="7">
        <v>88.902253229999999</v>
      </c>
      <c r="KH370" s="6">
        <v>108.8192631</v>
      </c>
      <c r="KI370" s="6">
        <v>86.730040470000006</v>
      </c>
      <c r="KJ370" s="6">
        <v>93.21860624</v>
      </c>
      <c r="KK370" s="6">
        <v>89.979296070000004</v>
      </c>
      <c r="KM370" s="178">
        <v>1.2863988385768861</v>
      </c>
      <c r="KN370" s="178">
        <v>0.50296677921871624</v>
      </c>
      <c r="KO370" s="178">
        <v>0.95082041575429177</v>
      </c>
    </row>
    <row r="371" spans="1:301" ht="87.75" customHeight="1">
      <c r="A371" s="164" t="s">
        <v>1886</v>
      </c>
      <c r="B371" s="84" t="str">
        <f>"Chemistry 770"</f>
        <v>Chemistry 770</v>
      </c>
      <c r="C371" s="158" t="s">
        <v>1938</v>
      </c>
      <c r="D371" s="13" t="s">
        <v>292</v>
      </c>
      <c r="E371" s="163"/>
      <c r="F371" s="13"/>
      <c r="G371" s="2" t="s">
        <v>293</v>
      </c>
      <c r="H371" s="13" t="s">
        <v>1087</v>
      </c>
      <c r="I371" s="83" t="str">
        <f>"Chemistry 370"</f>
        <v>Chemistry 370</v>
      </c>
      <c r="J371" s="13">
        <v>371</v>
      </c>
      <c r="K371" s="4"/>
      <c r="L371" s="53">
        <v>0.84555634658155387</v>
      </c>
      <c r="M371" s="189" t="s">
        <v>1955</v>
      </c>
      <c r="N371" s="5">
        <v>66</v>
      </c>
      <c r="O371" s="6">
        <v>97</v>
      </c>
      <c r="P371" s="6">
        <v>24.8</v>
      </c>
      <c r="Q371" s="6">
        <v>27.6</v>
      </c>
      <c r="S371" s="7">
        <v>38.19</v>
      </c>
      <c r="T371" s="6"/>
      <c r="U371" s="6"/>
      <c r="V371" s="6">
        <v>52.45</v>
      </c>
      <c r="W371" s="6">
        <v>42.230000000000004</v>
      </c>
      <c r="X371" s="6"/>
      <c r="Y371" s="6">
        <v>42.58</v>
      </c>
      <c r="Z371" s="6"/>
      <c r="AA371" s="116" t="s">
        <v>85</v>
      </c>
      <c r="AB371" s="116" t="s">
        <v>125</v>
      </c>
      <c r="AC371" s="115" t="s">
        <v>68</v>
      </c>
      <c r="AD371" s="116" t="s">
        <v>69</v>
      </c>
      <c r="AE371" s="116" t="s">
        <v>69</v>
      </c>
      <c r="AF371" s="116" t="s">
        <v>69</v>
      </c>
      <c r="AG371" s="10" t="s">
        <v>2142</v>
      </c>
      <c r="AH371" s="10" t="s">
        <v>2142</v>
      </c>
      <c r="AI371" s="10" t="s">
        <v>2142</v>
      </c>
      <c r="AJ371" s="10" t="s">
        <v>2142</v>
      </c>
      <c r="AK371" s="75">
        <v>0.34699999999999998</v>
      </c>
      <c r="AL371" s="117" t="s">
        <v>907</v>
      </c>
      <c r="AM371" s="89" t="s">
        <v>292</v>
      </c>
      <c r="AN371" s="141">
        <v>-3.0514498721338476E-2</v>
      </c>
      <c r="AO371" s="141">
        <v>-4.8657718120805368E-2</v>
      </c>
      <c r="AP371" s="141">
        <v>1.0453293443947649</v>
      </c>
      <c r="AQ371" s="141">
        <v>1.100274141474896</v>
      </c>
      <c r="AR371" s="76" t="s">
        <v>148</v>
      </c>
      <c r="AS371" s="7">
        <v>100.11480492667501</v>
      </c>
      <c r="AT371" s="119"/>
      <c r="AU371" s="89" t="s">
        <v>292</v>
      </c>
      <c r="AV371" s="7">
        <v>27.6635569</v>
      </c>
      <c r="AW371" s="7">
        <v>27.224</v>
      </c>
      <c r="AX371" s="7">
        <v>23.707999999999998</v>
      </c>
      <c r="AY371" s="7"/>
      <c r="AZ371" s="7">
        <v>95.074575449248698</v>
      </c>
      <c r="BA371" s="7">
        <v>61.022395580691622</v>
      </c>
      <c r="BB371" s="187">
        <v>1185</v>
      </c>
      <c r="BC371" s="7">
        <v>30.386718232044206</v>
      </c>
      <c r="BD371" s="7">
        <v>22.415469082125593</v>
      </c>
      <c r="BE371" s="7">
        <v>5.7048785007072222</v>
      </c>
      <c r="BF371" s="7">
        <v>5.2039814589665667</v>
      </c>
      <c r="BG371" s="7">
        <v>1.3986021978022012</v>
      </c>
      <c r="BH371" s="7">
        <v>98.883735532098896</v>
      </c>
      <c r="BI371" s="7">
        <v>95.039509739363169</v>
      </c>
      <c r="BJ371" s="77">
        <v>208</v>
      </c>
      <c r="BK371" s="7">
        <v>42.226724169999997</v>
      </c>
      <c r="BL371" s="7"/>
      <c r="BM371" s="7">
        <v>38.80232880510119</v>
      </c>
      <c r="BN371" s="77"/>
      <c r="BO371" s="7">
        <v>11.813799999999986</v>
      </c>
      <c r="BP371" s="7">
        <v>-2.5084000000000088</v>
      </c>
      <c r="BQ371" s="7"/>
      <c r="BR371" s="7"/>
      <c r="BS371" s="7">
        <v>0</v>
      </c>
      <c r="BT371" s="7">
        <v>58.887642766906438</v>
      </c>
      <c r="BU371" s="75"/>
      <c r="BV371" s="7">
        <v>14.927305825771647</v>
      </c>
      <c r="BW371" s="7" t="s">
        <v>195</v>
      </c>
      <c r="BX371" s="6">
        <v>-6.2689130575952952</v>
      </c>
      <c r="BY371" s="6"/>
      <c r="BZ371" s="6">
        <v>24.170058039391265</v>
      </c>
      <c r="CA371" s="6"/>
      <c r="CB371" s="173">
        <v>0.5</v>
      </c>
      <c r="CC371" s="89" t="s">
        <v>292</v>
      </c>
      <c r="CD371" s="4">
        <v>-13.783386827498934</v>
      </c>
      <c r="CE371" s="4">
        <v>62.891155867910093</v>
      </c>
      <c r="CF371" s="4"/>
      <c r="CG371" s="89" t="s">
        <v>292</v>
      </c>
      <c r="CH371" s="6">
        <v>-51.2</v>
      </c>
      <c r="CI371" s="53"/>
      <c r="CJ371" s="6">
        <v>16500.580000000002</v>
      </c>
      <c r="CK371" s="6">
        <v>32000</v>
      </c>
      <c r="CL371" s="8">
        <v>-8</v>
      </c>
      <c r="CM371" s="6">
        <v>16227.94</v>
      </c>
      <c r="CN371" s="9">
        <v>27</v>
      </c>
      <c r="CO371" s="6">
        <v>32000</v>
      </c>
      <c r="CP371" s="5">
        <v>-17</v>
      </c>
      <c r="CQ371" s="4">
        <v>30</v>
      </c>
      <c r="CR371" s="78">
        <v>18.38</v>
      </c>
      <c r="CS371" s="78">
        <v>17.940000000000001</v>
      </c>
      <c r="CT371" s="78">
        <v>21.9</v>
      </c>
      <c r="CU371" s="188" t="s">
        <v>128</v>
      </c>
      <c r="CV371" s="6">
        <v>104.3720065836529</v>
      </c>
      <c r="CW371" s="78"/>
      <c r="CX371" s="10">
        <v>30</v>
      </c>
      <c r="CY371" s="6">
        <v>100.12201699298144</v>
      </c>
      <c r="CZ371" s="2"/>
      <c r="DA371" s="11"/>
      <c r="DB371" s="11"/>
      <c r="DC371" s="11"/>
      <c r="DD371" s="120" t="s">
        <v>89</v>
      </c>
      <c r="DE371" s="120" t="s">
        <v>72</v>
      </c>
      <c r="DF371" s="89" t="s">
        <v>292</v>
      </c>
      <c r="DG371" s="12">
        <v>-18</v>
      </c>
      <c r="DH371" s="9"/>
      <c r="DI371" s="98">
        <v>0</v>
      </c>
      <c r="DJ371" s="102"/>
      <c r="DK371" s="1"/>
      <c r="DL371" s="103"/>
      <c r="DM371" s="46" t="s">
        <v>101</v>
      </c>
      <c r="DN371" s="10">
        <v>0</v>
      </c>
      <c r="DO371" s="10">
        <v>0</v>
      </c>
      <c r="DP371" s="11"/>
      <c r="DQ371" s="55"/>
      <c r="DR371" s="12"/>
      <c r="DS371" s="79">
        <v>0</v>
      </c>
      <c r="DT371" s="2"/>
      <c r="DU371" s="8">
        <v>-14.656000000000001</v>
      </c>
      <c r="DV371" s="12"/>
      <c r="DW371" s="13">
        <v>100</v>
      </c>
      <c r="DX371" s="89" t="s">
        <v>292</v>
      </c>
      <c r="DY371" s="12">
        <v>-18</v>
      </c>
      <c r="DZ371" s="89" t="s">
        <v>292</v>
      </c>
      <c r="EA371" s="7">
        <v>-0.91415801161454002</v>
      </c>
      <c r="EB371" s="75">
        <v>-5.4000000000000003E-3</v>
      </c>
      <c r="EC371" s="75">
        <v>8.7599999999999997E-2</v>
      </c>
      <c r="ED371" s="75">
        <v>7.4800000000000005E-2</v>
      </c>
      <c r="EE371" s="90">
        <v>0</v>
      </c>
      <c r="EF371" s="90">
        <v>0</v>
      </c>
      <c r="EG371" s="90">
        <v>0</v>
      </c>
      <c r="EH371" s="90">
        <v>0</v>
      </c>
      <c r="EI371" s="75" t="s">
        <v>129</v>
      </c>
      <c r="EJ371" s="89" t="s">
        <v>292</v>
      </c>
      <c r="EK371" s="91" t="s">
        <v>74</v>
      </c>
      <c r="EL371" s="91" t="s">
        <v>74</v>
      </c>
      <c r="EM371" s="91" t="s">
        <v>74</v>
      </c>
      <c r="EN371" s="91" t="s">
        <v>74</v>
      </c>
      <c r="EO371" s="91" t="s">
        <v>74</v>
      </c>
      <c r="EP371" s="91" t="s">
        <v>74</v>
      </c>
      <c r="EQ371" s="91" t="s">
        <v>74</v>
      </c>
      <c r="ER371" s="91" t="s">
        <v>74</v>
      </c>
      <c r="ES371" s="92" t="s">
        <v>74</v>
      </c>
      <c r="ET371" s="89" t="s">
        <v>292</v>
      </c>
      <c r="EU371" s="7">
        <v>4.16</v>
      </c>
      <c r="EV371" s="7">
        <v>18</v>
      </c>
      <c r="EW371" s="10"/>
      <c r="EX371" s="10"/>
      <c r="EY371" s="10"/>
      <c r="EZ371" s="10"/>
      <c r="FA371" s="75">
        <v>0.93476763161840282</v>
      </c>
      <c r="FB371" s="75">
        <v>0.84997524812382597</v>
      </c>
      <c r="FC371" s="75">
        <v>0.95013426317725247</v>
      </c>
      <c r="FD371" s="89" t="s">
        <v>292</v>
      </c>
      <c r="FE371" s="13"/>
      <c r="FF371" s="6">
        <v>0</v>
      </c>
      <c r="FG371" s="10" t="s">
        <v>75</v>
      </c>
      <c r="FH371" s="6">
        <v>32000</v>
      </c>
      <c r="FI371" s="10"/>
      <c r="FJ371" s="9"/>
      <c r="FK371" s="6">
        <v>26.012373164801105</v>
      </c>
      <c r="FL371" s="6">
        <v>37.146224740481962</v>
      </c>
      <c r="FM371" s="6">
        <v>-0.31969309462915874</v>
      </c>
      <c r="FN371" s="6">
        <v>-16.825548141086767</v>
      </c>
      <c r="FO371" s="6">
        <v>8.3242059145673615</v>
      </c>
      <c r="FP371" s="6">
        <v>-38.940222515557245</v>
      </c>
      <c r="FQ371" s="121">
        <v>0.82426972962638734</v>
      </c>
      <c r="FR371" s="122"/>
      <c r="FS371" s="75">
        <v>0.88181834156284611</v>
      </c>
      <c r="FT371" s="89" t="s">
        <v>292</v>
      </c>
      <c r="FU371" s="7">
        <v>25.155312051636969</v>
      </c>
      <c r="FV371" s="7">
        <v>-72.313416364496291</v>
      </c>
      <c r="FW371" s="7">
        <v>-9.2156294895600954</v>
      </c>
      <c r="FX371" s="7">
        <v>-79.289316864623572</v>
      </c>
      <c r="FY371" s="7">
        <v>-32.80998029027058</v>
      </c>
      <c r="FZ371" s="7">
        <v>28.148668659982455</v>
      </c>
      <c r="GA371" s="7">
        <v>-142.29431819468931</v>
      </c>
      <c r="GB371" s="7">
        <v>-160.69924730009819</v>
      </c>
      <c r="GC371" s="89" t="s">
        <v>292</v>
      </c>
      <c r="GD371" s="92" t="s">
        <v>74</v>
      </c>
      <c r="GE371" s="92" t="s">
        <v>74</v>
      </c>
      <c r="GF371" s="123" t="s">
        <v>1403</v>
      </c>
      <c r="GG371" s="123" t="s">
        <v>1403</v>
      </c>
      <c r="GH371" s="124" t="s">
        <v>74</v>
      </c>
      <c r="GI371" s="125" t="s">
        <v>74</v>
      </c>
      <c r="GJ371" s="126" t="s">
        <v>81</v>
      </c>
      <c r="GK371" s="89" t="s">
        <v>292</v>
      </c>
      <c r="GL371" s="75">
        <v>4.88480228207629E-2</v>
      </c>
      <c r="GM371" s="129">
        <v>9.05779442377979E-2</v>
      </c>
      <c r="GN371" s="130">
        <v>-0.132652341309725</v>
      </c>
      <c r="GO371" s="129">
        <v>7.6050311398069101E-2</v>
      </c>
      <c r="GP371" s="131">
        <v>-9.2927356368110003E-2</v>
      </c>
      <c r="GQ371" s="129">
        <v>0.10782099633706101</v>
      </c>
      <c r="GR371" s="130">
        <v>0.339974384018502</v>
      </c>
      <c r="GS371" s="131">
        <v>-1.0649862248762101</v>
      </c>
      <c r="GT371" s="75">
        <v>4.88480228207629E-2</v>
      </c>
      <c r="GU371" s="129">
        <v>9.05779442377979E-2</v>
      </c>
      <c r="GV371" s="130">
        <v>-0.132652341309725</v>
      </c>
      <c r="GW371" s="129">
        <v>7.6050311398069101E-2</v>
      </c>
      <c r="GX371" s="131">
        <v>-9.2927356368110003E-2</v>
      </c>
      <c r="GY371" s="129">
        <v>0.10782099633706101</v>
      </c>
      <c r="GZ371" s="130">
        <v>0.339974384018502</v>
      </c>
      <c r="HA371" s="131">
        <v>-1.0649862248762101</v>
      </c>
      <c r="HB371" s="89" t="s">
        <v>292</v>
      </c>
      <c r="HC371" s="106"/>
      <c r="HD371" s="106"/>
      <c r="HE371" s="106"/>
      <c r="HF371" s="106"/>
      <c r="HG371" s="106"/>
      <c r="HH371" s="106"/>
      <c r="HI371" s="106"/>
      <c r="HJ371" s="106"/>
      <c r="HK371" s="106"/>
      <c r="HL371" s="106"/>
      <c r="HM371" s="106"/>
      <c r="HN371" s="106"/>
      <c r="HO371" s="106"/>
      <c r="HP371" s="106"/>
      <c r="HQ371" s="106"/>
      <c r="HR371" s="106"/>
      <c r="HS371" s="106"/>
      <c r="HT371" s="106"/>
      <c r="HU371" s="106"/>
      <c r="HV371" s="106"/>
      <c r="HW371" s="106"/>
      <c r="HX371" s="106"/>
      <c r="HY371" s="106"/>
      <c r="HZ371" s="106"/>
      <c r="IA371" s="89" t="s">
        <v>292</v>
      </c>
      <c r="IB371" s="128">
        <v>0.40925483519823802</v>
      </c>
      <c r="IC371" s="42">
        <v>0.61884638738227804</v>
      </c>
      <c r="ID371" s="13" t="s">
        <v>292</v>
      </c>
      <c r="IE371" s="6">
        <v>115.3728033</v>
      </c>
      <c r="IF371" s="6">
        <v>99.503158929999998</v>
      </c>
      <c r="IG371" s="6">
        <v>88.524762080000002</v>
      </c>
      <c r="IH371" s="6">
        <v>94.295104069999994</v>
      </c>
      <c r="II371" s="6">
        <v>120.44545530000001</v>
      </c>
      <c r="IJ371" s="6">
        <v>93.227760779999997</v>
      </c>
      <c r="IK371" s="6">
        <v>107.1604056</v>
      </c>
      <c r="IL371" s="7"/>
      <c r="IM371" s="6">
        <v>95.383304420000002</v>
      </c>
      <c r="IN371" s="6">
        <v>111.207882</v>
      </c>
      <c r="IO371" s="6">
        <v>89.527682780000006</v>
      </c>
      <c r="IP371" s="7">
        <v>91.810832980000001</v>
      </c>
      <c r="IQ371" s="7">
        <v>114.85858760000001</v>
      </c>
      <c r="IR371" s="7">
        <v>115.0646148</v>
      </c>
      <c r="IS371" s="6">
        <v>120.5175053</v>
      </c>
      <c r="IT371" s="7">
        <v>94.933058079999995</v>
      </c>
      <c r="IU371" s="6">
        <v>100.76491040000001</v>
      </c>
      <c r="IV371" s="7">
        <v>95.421900399999998</v>
      </c>
      <c r="IW371" s="7">
        <v>96.591389109999994</v>
      </c>
      <c r="IX371" s="7">
        <v>89.159735190000006</v>
      </c>
      <c r="IY371" s="6">
        <v>80.499909279999997</v>
      </c>
      <c r="IZ371" s="6">
        <v>90.352278060000003</v>
      </c>
      <c r="JA371" s="6">
        <v>93.480866759999998</v>
      </c>
      <c r="JB371" s="6">
        <v>93.144237709999999</v>
      </c>
      <c r="JC371" s="6">
        <v>95.995611629999999</v>
      </c>
      <c r="JD371" s="7">
        <v>98.707729880000002</v>
      </c>
      <c r="JE371" s="7">
        <v>109.71866</v>
      </c>
      <c r="JF371" s="7">
        <v>97.922367489999999</v>
      </c>
      <c r="JG371" s="7">
        <v>99.890960070000006</v>
      </c>
      <c r="JH371" s="6">
        <v>111.4293235</v>
      </c>
      <c r="JI371" s="7">
        <v>99.311998990000006</v>
      </c>
      <c r="JJ371" s="6">
        <v>103.38040909999999</v>
      </c>
      <c r="JK371" s="7">
        <v>102.08807109999999</v>
      </c>
      <c r="JL371" s="6">
        <v>99.61792054</v>
      </c>
      <c r="JM371" s="7">
        <v>97.128003019999994</v>
      </c>
      <c r="JN371" s="6">
        <v>106.6985993</v>
      </c>
      <c r="JO371" s="7">
        <v>100.5123054</v>
      </c>
      <c r="JP371" s="7">
        <v>94.300750199999996</v>
      </c>
      <c r="JQ371" s="6">
        <v>99.89832767</v>
      </c>
      <c r="JR371" s="6">
        <v>105.52897</v>
      </c>
      <c r="JS371" s="7">
        <v>99.463352970000003</v>
      </c>
      <c r="JT371" s="7">
        <v>106.1161005</v>
      </c>
      <c r="JU371" s="7">
        <v>106.6893951</v>
      </c>
      <c r="JV371" s="7"/>
      <c r="JW371" s="6">
        <v>106.79050959999999</v>
      </c>
      <c r="JX371" s="7">
        <v>93.85349995</v>
      </c>
      <c r="JY371" s="6">
        <v>104.68467339999999</v>
      </c>
      <c r="JZ371" s="7">
        <v>88.934508710000003</v>
      </c>
      <c r="KA371" s="6">
        <v>105.68421050000001</v>
      </c>
      <c r="KB371" s="7">
        <v>103.563198</v>
      </c>
      <c r="KC371" s="7">
        <v>90.410313770000002</v>
      </c>
      <c r="KD371" s="6">
        <v>111.887068</v>
      </c>
      <c r="KE371" s="6">
        <v>96.964068859999998</v>
      </c>
      <c r="KF371" s="6">
        <v>95.195807830000007</v>
      </c>
      <c r="KG371" s="7">
        <v>100.3574874</v>
      </c>
      <c r="KH371" s="6">
        <v>120.9320189</v>
      </c>
      <c r="KI371" s="6">
        <v>94.87768896</v>
      </c>
      <c r="KJ371" s="6">
        <v>128.11757460000001</v>
      </c>
      <c r="KK371" s="6">
        <v>91.061900940000001</v>
      </c>
      <c r="KM371" s="178">
        <v>17.037033126530087</v>
      </c>
      <c r="KN371" s="178">
        <v>0.61859680686772611</v>
      </c>
      <c r="KO371" s="178">
        <v>2.4910667781048246</v>
      </c>
    </row>
    <row r="372" spans="1:301" ht="87.75" customHeight="1">
      <c r="A372" s="164" t="s">
        <v>1887</v>
      </c>
      <c r="B372" s="84" t="str">
        <f>"Chemistry 771"</f>
        <v>Chemistry 771</v>
      </c>
      <c r="C372" s="158" t="s">
        <v>1937</v>
      </c>
      <c r="D372" s="13" t="s">
        <v>200</v>
      </c>
      <c r="E372" s="163"/>
      <c r="F372" s="13"/>
      <c r="G372" s="2" t="s">
        <v>201</v>
      </c>
      <c r="H372" s="13" t="s">
        <v>1045</v>
      </c>
      <c r="I372" s="83" t="str">
        <f>"Chemistry 371"</f>
        <v>Chemistry 371</v>
      </c>
      <c r="J372" s="13">
        <v>372</v>
      </c>
      <c r="K372" s="4"/>
      <c r="L372" s="53">
        <v>0.80352318920283849</v>
      </c>
      <c r="M372" s="114"/>
      <c r="N372" s="5">
        <v>-26</v>
      </c>
      <c r="O372" s="6">
        <v>96</v>
      </c>
      <c r="P372" s="6">
        <v>538</v>
      </c>
      <c r="Q372" s="6"/>
      <c r="S372" s="7">
        <v>3679</v>
      </c>
      <c r="T372" s="6"/>
      <c r="U372" s="6">
        <v>4750</v>
      </c>
      <c r="V372" s="6">
        <v>4053</v>
      </c>
      <c r="W372" s="6"/>
      <c r="X372" s="6">
        <v>4203</v>
      </c>
      <c r="Y372" s="6">
        <v>4239</v>
      </c>
      <c r="Z372" s="6"/>
      <c r="AA372" s="115" t="s">
        <v>68</v>
      </c>
      <c r="AB372" s="116" t="s">
        <v>125</v>
      </c>
      <c r="AC372" s="116" t="s">
        <v>86</v>
      </c>
      <c r="AD372" s="116" t="s">
        <v>69</v>
      </c>
      <c r="AE372" s="116" t="s">
        <v>69</v>
      </c>
      <c r="AF372" s="116" t="s">
        <v>69</v>
      </c>
      <c r="AG372" s="10"/>
      <c r="AH372" s="10"/>
      <c r="AI372" s="10"/>
      <c r="AJ372" s="10"/>
      <c r="AK372" s="75">
        <v>0.63</v>
      </c>
      <c r="AL372" s="117" t="s">
        <v>907</v>
      </c>
      <c r="AM372" s="89" t="s">
        <v>200</v>
      </c>
      <c r="AN372" s="118">
        <v>2.1498851371852108E-2</v>
      </c>
      <c r="AO372" s="118">
        <v>7.7181208053691275E-2</v>
      </c>
      <c r="AP372" s="118">
        <v>0.32189684526133122</v>
      </c>
      <c r="AQ372" s="118">
        <v>0.22858875547723731</v>
      </c>
      <c r="AR372" s="80" t="s">
        <v>70</v>
      </c>
      <c r="AS372" s="7">
        <v>78.955650671148632</v>
      </c>
      <c r="AT372" s="119"/>
      <c r="AU372" s="89" t="s">
        <v>200</v>
      </c>
      <c r="AV372" s="7">
        <v>-14.266005</v>
      </c>
      <c r="AW372" s="7">
        <v>-9.8290000000000006</v>
      </c>
      <c r="AX372" s="7">
        <v>-11.156000000000001</v>
      </c>
      <c r="AY372" s="7"/>
      <c r="AZ372" s="7">
        <v>1.3732862688455256</v>
      </c>
      <c r="BA372" s="7">
        <v>12.271600058407664</v>
      </c>
      <c r="BB372" s="187"/>
      <c r="BC372" s="7">
        <v>1.1049502762430996</v>
      </c>
      <c r="BD372" s="7">
        <v>1.2560487922705255</v>
      </c>
      <c r="BE372" s="7">
        <v>-0.6600437057991515</v>
      </c>
      <c r="BF372" s="7">
        <v>-13.641003343465041</v>
      </c>
      <c r="BG372" s="7">
        <v>-7.3926065934065921</v>
      </c>
      <c r="BH372" s="7">
        <v>-7.4160950587008756</v>
      </c>
      <c r="BI372" s="7">
        <v>0.50024428064660498</v>
      </c>
      <c r="BJ372" s="77"/>
      <c r="BK372" s="7">
        <v>3.4767279950000001</v>
      </c>
      <c r="BL372" s="7"/>
      <c r="BM372" s="7">
        <v>0</v>
      </c>
      <c r="BN372" s="77"/>
      <c r="BO372" s="7">
        <v>-5.3190000000000026</v>
      </c>
      <c r="BP372" s="7">
        <v>-1.4264000000000152</v>
      </c>
      <c r="BQ372" s="7"/>
      <c r="BR372" s="7"/>
      <c r="BS372" s="7">
        <v>69.739974197299802</v>
      </c>
      <c r="BT372" s="7">
        <v>62.521542939853077</v>
      </c>
      <c r="BU372" s="75"/>
      <c r="BV372" s="7">
        <v>12.987483031889962</v>
      </c>
      <c r="BW372" s="7" t="s">
        <v>195</v>
      </c>
      <c r="BX372" s="6">
        <v>-27.152009104931317</v>
      </c>
      <c r="BY372" s="6"/>
      <c r="BZ372" s="6">
        <v>15.462914396136298</v>
      </c>
      <c r="CA372" s="6"/>
      <c r="CB372" s="4"/>
      <c r="CC372" s="89" t="s">
        <v>200</v>
      </c>
      <c r="CD372" s="4">
        <v>-6.5513903065105268</v>
      </c>
      <c r="CE372" s="4">
        <v>-10.353777715518001</v>
      </c>
      <c r="CF372" s="4"/>
      <c r="CG372" s="89" t="s">
        <v>200</v>
      </c>
      <c r="CH372" s="6">
        <v>4.0599999999999996</v>
      </c>
      <c r="CI372" s="53"/>
      <c r="CJ372" s="6">
        <v>16346.7</v>
      </c>
      <c r="CK372" s="6">
        <v>32000</v>
      </c>
      <c r="CL372" s="8">
        <v>-32</v>
      </c>
      <c r="CM372" s="6">
        <v>19027.310000000001</v>
      </c>
      <c r="CN372" s="9">
        <v>5</v>
      </c>
      <c r="CO372" s="6">
        <v>13565.82</v>
      </c>
      <c r="CP372" s="5">
        <v>68</v>
      </c>
      <c r="CQ372" s="4">
        <v>30</v>
      </c>
      <c r="CR372" s="78">
        <v>25</v>
      </c>
      <c r="CS372" s="78">
        <v>12.45</v>
      </c>
      <c r="CT372" s="78">
        <v>0.56999999999999995</v>
      </c>
      <c r="CU372" s="78">
        <v>7.0000000000000007E-2</v>
      </c>
      <c r="CV372" s="6">
        <v>115.08982613569181</v>
      </c>
      <c r="CW372" s="78"/>
      <c r="CX372" s="10">
        <v>30</v>
      </c>
      <c r="CY372" s="6">
        <v>97.422989052822288</v>
      </c>
      <c r="CZ372" s="2"/>
      <c r="DA372" s="11"/>
      <c r="DB372" s="11"/>
      <c r="DC372" s="11"/>
      <c r="DD372" s="120" t="s">
        <v>71</v>
      </c>
      <c r="DE372" s="120" t="s">
        <v>72</v>
      </c>
      <c r="DF372" s="89" t="s">
        <v>200</v>
      </c>
      <c r="DG372" s="12">
        <v>-11</v>
      </c>
      <c r="DH372" s="9"/>
      <c r="DI372" s="98">
        <v>66.25</v>
      </c>
      <c r="DJ372" s="102"/>
      <c r="DK372" s="1"/>
      <c r="DL372" s="103"/>
      <c r="DM372" s="46" t="s">
        <v>101</v>
      </c>
      <c r="DN372" s="10">
        <v>2</v>
      </c>
      <c r="DO372" s="10">
        <v>0</v>
      </c>
      <c r="DP372" s="11">
        <v>0</v>
      </c>
      <c r="DQ372" s="55">
        <v>170</v>
      </c>
      <c r="DR372" s="12"/>
      <c r="DS372" s="79">
        <v>0</v>
      </c>
      <c r="DT372" s="2"/>
      <c r="DU372" s="8">
        <v>64.825000000000003</v>
      </c>
      <c r="DV372" s="12"/>
      <c r="DW372" s="13">
        <v>100</v>
      </c>
      <c r="DX372" s="89" t="s">
        <v>200</v>
      </c>
      <c r="DY372" s="12">
        <v>-45</v>
      </c>
      <c r="DZ372" s="89" t="s">
        <v>200</v>
      </c>
      <c r="EA372" s="7">
        <v>28.8015470993926</v>
      </c>
      <c r="EB372" s="75">
        <v>-7.0000000000000007E-2</v>
      </c>
      <c r="EC372" s="75">
        <v>-3.09E-2</v>
      </c>
      <c r="ED372" s="75">
        <v>-1.6299999999999999E-2</v>
      </c>
      <c r="EE372" s="90">
        <v>0</v>
      </c>
      <c r="EF372" s="90">
        <v>0</v>
      </c>
      <c r="EG372" s="90">
        <v>0</v>
      </c>
      <c r="EH372" s="90">
        <v>0</v>
      </c>
      <c r="EI372" s="75"/>
      <c r="EJ372" s="89" t="s">
        <v>200</v>
      </c>
      <c r="EK372" s="91" t="s">
        <v>74</v>
      </c>
      <c r="EL372" s="91" t="s">
        <v>74</v>
      </c>
      <c r="EM372" s="91" t="s">
        <v>74</v>
      </c>
      <c r="EN372" s="91" t="s">
        <v>74</v>
      </c>
      <c r="EO372" s="91" t="s">
        <v>74</v>
      </c>
      <c r="EP372" s="91" t="s">
        <v>74</v>
      </c>
      <c r="EQ372" s="91" t="s">
        <v>74</v>
      </c>
      <c r="ER372" s="91" t="s">
        <v>74</v>
      </c>
      <c r="ES372" s="92" t="s">
        <v>74</v>
      </c>
      <c r="ET372" s="89" t="s">
        <v>200</v>
      </c>
      <c r="EU372" s="7">
        <v>7.2</v>
      </c>
      <c r="EV372" s="7">
        <v>-2.4500000000000002</v>
      </c>
      <c r="EW372" s="10"/>
      <c r="EX372" s="10"/>
      <c r="EY372" s="10"/>
      <c r="EZ372" s="10"/>
      <c r="FA372" s="75">
        <v>0.79045908330727166</v>
      </c>
      <c r="FB372" s="75">
        <v>0.99655596966020121</v>
      </c>
      <c r="FC372" s="75">
        <v>0.875</v>
      </c>
      <c r="FD372" s="89" t="s">
        <v>200</v>
      </c>
      <c r="FE372" s="13"/>
      <c r="FF372" s="6">
        <v>0</v>
      </c>
      <c r="FG372" s="10" t="s">
        <v>75</v>
      </c>
      <c r="FH372" s="6">
        <v>5606.81</v>
      </c>
      <c r="FI372" s="10"/>
      <c r="FJ372" s="9"/>
      <c r="FK372" s="6">
        <v>5.9735749032670977</v>
      </c>
      <c r="FL372" s="6">
        <v>19.908371511870058</v>
      </c>
      <c r="FM372" s="6">
        <v>47.299934938191278</v>
      </c>
      <c r="FN372" s="6">
        <v>1.3990988854636344</v>
      </c>
      <c r="FO372" s="6">
        <v>84.597832287507146</v>
      </c>
      <c r="FP372" s="6">
        <v>93.486590038314162</v>
      </c>
      <c r="FQ372" s="121">
        <v>0.62191469360092699</v>
      </c>
      <c r="FR372" s="122"/>
      <c r="FS372" s="121">
        <v>0.59366948637142714</v>
      </c>
      <c r="FT372" s="89" t="s">
        <v>200</v>
      </c>
      <c r="FU372" s="7">
        <v>45.997583838029421</v>
      </c>
      <c r="FV372" s="7">
        <v>-82.207998093643113</v>
      </c>
      <c r="FW372" s="7">
        <v>55.535984264682135</v>
      </c>
      <c r="FX372" s="7">
        <v>-82.785458293650919</v>
      </c>
      <c r="FY372" s="7">
        <v>-51.200690926316092</v>
      </c>
      <c r="FZ372" s="7">
        <v>35.328858447720165</v>
      </c>
      <c r="GA372" s="7">
        <v>-278.60675427441004</v>
      </c>
      <c r="GB372" s="7">
        <v>100.86197481286075</v>
      </c>
      <c r="GC372" s="89" t="s">
        <v>200</v>
      </c>
      <c r="GD372" s="92" t="s">
        <v>81</v>
      </c>
      <c r="GE372" s="92" t="s">
        <v>74</v>
      </c>
      <c r="GF372" s="123" t="s">
        <v>1403</v>
      </c>
      <c r="GG372" s="123" t="s">
        <v>1403</v>
      </c>
      <c r="GH372" s="124" t="s">
        <v>74</v>
      </c>
      <c r="GI372" s="125" t="s">
        <v>74</v>
      </c>
      <c r="GJ372" s="126" t="s">
        <v>81</v>
      </c>
      <c r="GK372" s="89" t="s">
        <v>200</v>
      </c>
      <c r="GL372" s="127"/>
      <c r="GM372" s="127"/>
      <c r="GN372" s="127"/>
      <c r="GO372" s="127"/>
      <c r="GP372" s="127"/>
      <c r="GQ372" s="127"/>
      <c r="GR372" s="127"/>
      <c r="GS372" s="127"/>
      <c r="GT372" s="127"/>
      <c r="GU372" s="127"/>
      <c r="GV372" s="127"/>
      <c r="GW372" s="127"/>
      <c r="GX372" s="127"/>
      <c r="GY372" s="127"/>
      <c r="GZ372" s="127"/>
      <c r="HA372" s="127"/>
      <c r="HB372" s="89" t="s">
        <v>200</v>
      </c>
      <c r="HC372" s="106"/>
      <c r="HD372" s="106"/>
      <c r="HE372" s="106"/>
      <c r="HF372" s="106"/>
      <c r="HG372" s="106"/>
      <c r="HH372" s="106"/>
      <c r="HI372" s="106"/>
      <c r="HJ372" s="106"/>
      <c r="HK372" s="106"/>
      <c r="HL372" s="106"/>
      <c r="HM372" s="106"/>
      <c r="HN372" s="106"/>
      <c r="HO372" s="106"/>
      <c r="HP372" s="106"/>
      <c r="HQ372" s="106"/>
      <c r="HR372" s="106"/>
      <c r="HS372" s="106"/>
      <c r="HT372" s="106"/>
      <c r="HU372" s="106"/>
      <c r="HV372" s="106"/>
      <c r="HW372" s="106"/>
      <c r="HX372" s="106"/>
      <c r="HY372" s="106"/>
      <c r="HZ372" s="106"/>
      <c r="IA372" s="89" t="s">
        <v>200</v>
      </c>
      <c r="IB372" s="128">
        <v>0.39836111899075599</v>
      </c>
      <c r="IC372" s="133">
        <v>7.9582374015751398E-2</v>
      </c>
      <c r="ID372" s="13" t="s">
        <v>200</v>
      </c>
      <c r="IE372" s="6">
        <v>0.33518112700000002</v>
      </c>
      <c r="IF372" s="6">
        <v>47.75573378</v>
      </c>
      <c r="IG372" s="6">
        <v>16.19630287</v>
      </c>
      <c r="IH372" s="6">
        <v>35.688059920000001</v>
      </c>
      <c r="II372" s="6">
        <v>-25.863422289999999</v>
      </c>
      <c r="IJ372" s="6">
        <v>25.36165776</v>
      </c>
      <c r="IK372" s="6">
        <v>5.7780187439999997</v>
      </c>
      <c r="IL372" s="7"/>
      <c r="IM372" s="6">
        <v>7.302784688</v>
      </c>
      <c r="IN372" s="6">
        <v>26.789346250000001</v>
      </c>
      <c r="IO372" s="6">
        <v>33.92653061</v>
      </c>
      <c r="IP372" s="7">
        <v>10.969196090000001</v>
      </c>
      <c r="IQ372" s="7">
        <v>14.46822912</v>
      </c>
      <c r="IR372" s="7">
        <v>18.95995594</v>
      </c>
      <c r="IS372" s="6">
        <v>13.38706631</v>
      </c>
      <c r="IT372" s="7">
        <v>32.62895073</v>
      </c>
      <c r="IU372" s="6">
        <v>29.88334111</v>
      </c>
      <c r="IV372" s="7">
        <v>21.040115149999998</v>
      </c>
      <c r="IW372" s="7">
        <v>25.253383899999999</v>
      </c>
      <c r="IX372" s="7">
        <v>5.8740733790000004</v>
      </c>
      <c r="IY372" s="6">
        <v>-23.558421849999998</v>
      </c>
      <c r="IZ372" s="6">
        <v>7.5601374569999997</v>
      </c>
      <c r="JA372" s="6">
        <v>1.6394698539999999</v>
      </c>
      <c r="JB372" s="6">
        <v>21.924249020000001</v>
      </c>
      <c r="JC372" s="6">
        <v>3.0749416410000001</v>
      </c>
      <c r="JD372" s="7"/>
      <c r="JE372" s="7">
        <v>-12.780898880000001</v>
      </c>
      <c r="JF372" s="7">
        <v>17.804969410000002</v>
      </c>
      <c r="JG372" s="7">
        <v>29.615489499999999</v>
      </c>
      <c r="JH372" s="6">
        <v>40.809994279999998</v>
      </c>
      <c r="JI372" s="7">
        <v>40.469404859999997</v>
      </c>
      <c r="JJ372" s="6">
        <v>0.98873490600000002</v>
      </c>
      <c r="JK372" s="7">
        <v>16.335340219999999</v>
      </c>
      <c r="JL372" s="6">
        <v>-28.871681420000002</v>
      </c>
      <c r="JM372" s="7">
        <v>10.58242534</v>
      </c>
      <c r="JN372" s="6">
        <v>8.9573889389999994</v>
      </c>
      <c r="JO372" s="7">
        <v>3.4072645449999999</v>
      </c>
      <c r="JP372" s="7"/>
      <c r="JQ372" s="6">
        <v>21.200543939999999</v>
      </c>
      <c r="JR372" s="6">
        <v>32.743281670000002</v>
      </c>
      <c r="JS372" s="7">
        <v>4.3343095290000004</v>
      </c>
      <c r="JT372" s="7">
        <v>13.865239600000001</v>
      </c>
      <c r="JU372" s="7">
        <v>11.34550876</v>
      </c>
      <c r="JV372" s="7">
        <v>7.4662693490000001</v>
      </c>
      <c r="JW372" s="6">
        <v>32.220383529999999</v>
      </c>
      <c r="JX372" s="7"/>
      <c r="JY372" s="6">
        <v>52.46816252</v>
      </c>
      <c r="JZ372" s="7">
        <v>15.932467900000001</v>
      </c>
      <c r="KA372" s="6">
        <v>30.80144679</v>
      </c>
      <c r="KB372" s="7">
        <v>16.42409434</v>
      </c>
      <c r="KC372" s="7">
        <v>38.283091429999999</v>
      </c>
      <c r="KD372" s="6">
        <v>-1.9542772859999999</v>
      </c>
      <c r="KE372" s="6">
        <v>-27.692043900000002</v>
      </c>
      <c r="KF372" s="6">
        <v>15.47987616</v>
      </c>
      <c r="KG372" s="7">
        <v>9.8715842009999992</v>
      </c>
      <c r="KH372" s="6">
        <v>32.508645919999999</v>
      </c>
      <c r="KI372" s="6">
        <v>9.4636457509999996</v>
      </c>
      <c r="KJ372" s="6">
        <v>33.836575879999998</v>
      </c>
      <c r="KK372" s="6">
        <v>5.851573439</v>
      </c>
      <c r="KM372" s="178" t="s">
        <v>1948</v>
      </c>
      <c r="KN372" s="178" t="s">
        <v>1948</v>
      </c>
      <c r="KO372" s="178" t="s">
        <v>1948</v>
      </c>
    </row>
    <row r="373" spans="1:301" ht="87.75" customHeight="1">
      <c r="A373" s="164" t="s">
        <v>1888</v>
      </c>
      <c r="B373" s="84" t="str">
        <f>"Chemistry 772"</f>
        <v>Chemistry 772</v>
      </c>
      <c r="C373" s="158" t="s">
        <v>1938</v>
      </c>
      <c r="D373" s="13" t="s">
        <v>296</v>
      </c>
      <c r="E373" s="163" t="s">
        <v>1440</v>
      </c>
      <c r="F373" s="13" t="s">
        <v>1441</v>
      </c>
      <c r="G373" s="2" t="s">
        <v>297</v>
      </c>
      <c r="H373" s="13" t="s">
        <v>1089</v>
      </c>
      <c r="I373" s="83" t="str">
        <f>"Chemistry 372"</f>
        <v>Chemistry 372</v>
      </c>
      <c r="J373" s="13">
        <v>373</v>
      </c>
      <c r="K373" s="4"/>
      <c r="L373" s="53">
        <v>0.90047890291524857</v>
      </c>
      <c r="M373" s="114"/>
      <c r="N373" s="5">
        <v>78</v>
      </c>
      <c r="O373" s="6">
        <v>95</v>
      </c>
      <c r="P373" s="6">
        <v>477.5</v>
      </c>
      <c r="Q373" s="6">
        <v>824</v>
      </c>
      <c r="S373" s="7">
        <v>808.9</v>
      </c>
      <c r="T373" s="6"/>
      <c r="U373" s="6">
        <v>552.29999999999995</v>
      </c>
      <c r="V373" s="6">
        <v>337.9</v>
      </c>
      <c r="W373" s="6">
        <v>299.8</v>
      </c>
      <c r="X373" s="6">
        <v>220.3</v>
      </c>
      <c r="Y373" s="6">
        <v>313.60000000000002</v>
      </c>
      <c r="Z373" s="6">
        <v>324.7</v>
      </c>
      <c r="AA373" s="116" t="s">
        <v>85</v>
      </c>
      <c r="AB373" s="116" t="s">
        <v>80</v>
      </c>
      <c r="AC373" s="116" t="s">
        <v>69</v>
      </c>
      <c r="AD373" s="116" t="s">
        <v>69</v>
      </c>
      <c r="AE373" s="115" t="s">
        <v>68</v>
      </c>
      <c r="AF373" s="116" t="s">
        <v>69</v>
      </c>
      <c r="AG373" s="10"/>
      <c r="AH373" s="10"/>
      <c r="AI373" s="10"/>
      <c r="AJ373" s="10"/>
      <c r="AK373" s="75">
        <v>1.03</v>
      </c>
      <c r="AL373" s="117" t="s">
        <v>907</v>
      </c>
      <c r="AM373" s="89" t="s">
        <v>296</v>
      </c>
      <c r="AN373" s="118">
        <v>-1.9316647626960226E-2</v>
      </c>
      <c r="AO373" s="118">
        <v>-8.7746196485434594E-3</v>
      </c>
      <c r="AP373" s="118">
        <v>0.86315796117953048</v>
      </c>
      <c r="AQ373" s="118"/>
      <c r="AR373" s="80" t="s">
        <v>148</v>
      </c>
      <c r="AS373" s="7">
        <v>3.3851375932325705</v>
      </c>
      <c r="AT373" s="119"/>
      <c r="AU373" s="89" t="s">
        <v>296</v>
      </c>
      <c r="AV373" s="7">
        <v>14.6883569</v>
      </c>
      <c r="AW373" s="7">
        <v>20.986999999999998</v>
      </c>
      <c r="AX373" s="7">
        <v>6.1820000000000004</v>
      </c>
      <c r="AY373" s="7"/>
      <c r="AZ373" s="7">
        <v>25.845554583876449</v>
      </c>
      <c r="BA373" s="7">
        <v>2.1828110324802168</v>
      </c>
      <c r="BB373" s="185"/>
      <c r="BC373" s="7">
        <v>32.245370629370626</v>
      </c>
      <c r="BD373" s="7">
        <v>34.058101831806823</v>
      </c>
      <c r="BE373" s="7">
        <v>32.412602578018998</v>
      </c>
      <c r="BF373" s="7">
        <v>41.883986075949366</v>
      </c>
      <c r="BG373" s="7">
        <v>58.941059740259739</v>
      </c>
      <c r="BH373" s="7">
        <v>69.410384902441621</v>
      </c>
      <c r="BI373" s="7">
        <v>32.635894385793492</v>
      </c>
      <c r="BJ373" s="77"/>
      <c r="BK373" s="7">
        <v>30.688203309999999</v>
      </c>
      <c r="BL373" s="7"/>
      <c r="BM373" s="7">
        <v>53.88727519930783</v>
      </c>
      <c r="BN373" s="77"/>
      <c r="BO373" s="7">
        <v>30.936199999999999</v>
      </c>
      <c r="BP373" s="7">
        <v>14.055800000000005</v>
      </c>
      <c r="BQ373" s="7"/>
      <c r="BR373" s="7"/>
      <c r="BS373" s="7">
        <v>17.880959490395128</v>
      </c>
      <c r="BT373" s="7">
        <v>72.259975267770955</v>
      </c>
      <c r="BU373" s="75"/>
      <c r="BV373" s="7">
        <v>8.3899898227221161</v>
      </c>
      <c r="BW373" s="7" t="s">
        <v>195</v>
      </c>
      <c r="BX373" s="6">
        <v>10.35816945896384</v>
      </c>
      <c r="BY373" s="6"/>
      <c r="BZ373" s="6">
        <v>12.765386986373283</v>
      </c>
      <c r="CA373" s="6"/>
      <c r="CB373" s="4"/>
      <c r="CC373" s="89" t="s">
        <v>296</v>
      </c>
      <c r="CD373" s="4">
        <v>33.340006852688241</v>
      </c>
      <c r="CE373" s="4">
        <v>92.593029993695652</v>
      </c>
      <c r="CF373" s="4"/>
      <c r="CG373" s="89" t="s">
        <v>296</v>
      </c>
      <c r="CH373" s="6">
        <v>-8.0500000000000007</v>
      </c>
      <c r="CI373" s="53"/>
      <c r="CJ373" s="6">
        <v>4118.88</v>
      </c>
      <c r="CK373" s="6">
        <v>10037.11</v>
      </c>
      <c r="CL373" s="8">
        <v>-28</v>
      </c>
      <c r="CM373" s="6">
        <v>25398.42</v>
      </c>
      <c r="CN373" s="9">
        <v>5</v>
      </c>
      <c r="CO373" s="6">
        <v>16339.62</v>
      </c>
      <c r="CP373" s="5">
        <v>-25</v>
      </c>
      <c r="CQ373" s="4">
        <v>30</v>
      </c>
      <c r="CR373" s="78">
        <v>18.64</v>
      </c>
      <c r="CS373" s="78">
        <v>10</v>
      </c>
      <c r="CT373" s="78">
        <v>16.13</v>
      </c>
      <c r="CU373" s="78">
        <v>17.14</v>
      </c>
      <c r="CV373" s="6">
        <v>57.478612233057959</v>
      </c>
      <c r="CW373" s="78"/>
      <c r="CX373" s="10">
        <v>30</v>
      </c>
      <c r="CY373" s="6">
        <v>90.978253056783714</v>
      </c>
      <c r="CZ373" s="2"/>
      <c r="DA373" s="11" t="s">
        <v>81</v>
      </c>
      <c r="DB373" s="11"/>
      <c r="DC373" s="11"/>
      <c r="DD373" s="120" t="s">
        <v>72</v>
      </c>
      <c r="DE373" s="120" t="s">
        <v>72</v>
      </c>
      <c r="DF373" s="89" t="s">
        <v>296</v>
      </c>
      <c r="DG373" s="12">
        <v>8</v>
      </c>
      <c r="DH373" s="9"/>
      <c r="DI373" s="98">
        <v>50</v>
      </c>
      <c r="DJ373" s="102"/>
      <c r="DK373" s="1"/>
      <c r="DL373" s="103"/>
      <c r="DM373" s="46" t="s">
        <v>101</v>
      </c>
      <c r="DN373" s="10">
        <v>0</v>
      </c>
      <c r="DO373" s="10">
        <v>0</v>
      </c>
      <c r="DP373" s="11"/>
      <c r="DQ373" s="55"/>
      <c r="DR373" s="12"/>
      <c r="DS373" s="79">
        <v>0</v>
      </c>
      <c r="DT373" s="2"/>
      <c r="DU373" s="8">
        <v>4</v>
      </c>
      <c r="DV373" s="12"/>
      <c r="DW373" s="13">
        <v>100</v>
      </c>
      <c r="DX373" s="89" t="s">
        <v>296</v>
      </c>
      <c r="DY373" s="12">
        <v>19</v>
      </c>
      <c r="DZ373" s="89" t="s">
        <v>296</v>
      </c>
      <c r="EA373" s="7">
        <v>24.910578320337809</v>
      </c>
      <c r="EB373" s="75">
        <v>3.2300000000000002E-2</v>
      </c>
      <c r="EC373" s="75">
        <v>3.7000000000000002E-3</v>
      </c>
      <c r="ED373" s="75">
        <v>-7.5300000000000006E-2</v>
      </c>
      <c r="EE373" s="90">
        <v>0</v>
      </c>
      <c r="EF373" s="90">
        <v>0</v>
      </c>
      <c r="EG373" s="90">
        <v>0</v>
      </c>
      <c r="EH373" s="90">
        <v>0</v>
      </c>
      <c r="EI373" s="75"/>
      <c r="EJ373" s="89" t="s">
        <v>296</v>
      </c>
      <c r="EK373" s="91" t="s">
        <v>74</v>
      </c>
      <c r="EL373" s="91" t="s">
        <v>74</v>
      </c>
      <c r="EM373" s="91" t="s">
        <v>74</v>
      </c>
      <c r="EN373" s="91" t="s">
        <v>74</v>
      </c>
      <c r="EO373" s="91" t="s">
        <v>74</v>
      </c>
      <c r="EP373" s="91" t="s">
        <v>74</v>
      </c>
      <c r="EQ373" s="91" t="s">
        <v>74</v>
      </c>
      <c r="ER373" s="91" t="s">
        <v>74</v>
      </c>
      <c r="ES373" s="92" t="s">
        <v>74</v>
      </c>
      <c r="ET373" s="89" t="s">
        <v>296</v>
      </c>
      <c r="EU373" s="7">
        <v>8.86</v>
      </c>
      <c r="EV373" s="7">
        <v>21.4</v>
      </c>
      <c r="EW373" s="10"/>
      <c r="EX373" s="10"/>
      <c r="EY373" s="10"/>
      <c r="EZ373" s="10"/>
      <c r="FA373" s="75">
        <v>0.94598402991514607</v>
      </c>
      <c r="FB373" s="75">
        <v>0.94203890488161124</v>
      </c>
      <c r="FC373" s="75">
        <v>0.90110457936196542</v>
      </c>
      <c r="FD373" s="89" t="s">
        <v>296</v>
      </c>
      <c r="FE373" s="10"/>
      <c r="FF373" s="6">
        <v>0</v>
      </c>
      <c r="FG373" s="10" t="s">
        <v>75</v>
      </c>
      <c r="FH373" s="6">
        <v>32000</v>
      </c>
      <c r="FI373" s="10"/>
      <c r="FJ373" s="9"/>
      <c r="FK373" s="6">
        <v>17.095203733981236</v>
      </c>
      <c r="FL373" s="6">
        <v>26.375539812550684</v>
      </c>
      <c r="FM373" s="6">
        <v>2.9411764705883026</v>
      </c>
      <c r="FN373" s="6">
        <v>-14.484594124270656</v>
      </c>
      <c r="FO373" s="6">
        <v>-6.3775510204081787</v>
      </c>
      <c r="FP373" s="6">
        <v>-21.593882068826666</v>
      </c>
      <c r="FQ373" s="127">
        <v>1.1216759185831353</v>
      </c>
      <c r="FR373" s="122"/>
      <c r="FS373" s="121">
        <v>0.9826373323218045</v>
      </c>
      <c r="FT373" s="89" t="s">
        <v>296</v>
      </c>
      <c r="FU373" s="7">
        <v>18.734304713810467</v>
      </c>
      <c r="FV373" s="7">
        <v>-31.468215317414661</v>
      </c>
      <c r="FW373" s="7">
        <v>-8.7396169470287397</v>
      </c>
      <c r="FX373" s="7">
        <v>-65.825886985668134</v>
      </c>
      <c r="FY373" s="7">
        <v>-22.433002881952667</v>
      </c>
      <c r="FZ373" s="7">
        <v>11.542843220635312</v>
      </c>
      <c r="GA373" s="7">
        <v>-26.188341671727542</v>
      </c>
      <c r="GB373" s="7">
        <v>-55.23060417642214</v>
      </c>
      <c r="GC373" s="89" t="s">
        <v>296</v>
      </c>
      <c r="GD373" s="92" t="s">
        <v>81</v>
      </c>
      <c r="GE373" s="92" t="s">
        <v>74</v>
      </c>
      <c r="GF373" s="123" t="s">
        <v>1403</v>
      </c>
      <c r="GG373" s="123" t="s">
        <v>1403</v>
      </c>
      <c r="GH373" s="124" t="s">
        <v>74</v>
      </c>
      <c r="GI373" s="125" t="s">
        <v>74</v>
      </c>
      <c r="GJ373" s="126" t="s">
        <v>81</v>
      </c>
      <c r="GK373" s="89" t="s">
        <v>296</v>
      </c>
      <c r="GL373" s="75">
        <v>0.34356055119392997</v>
      </c>
      <c r="GM373" s="129">
        <v>0.301622977028557</v>
      </c>
      <c r="GN373" s="130">
        <v>0.136527859038856</v>
      </c>
      <c r="GO373" s="129">
        <v>6.3532367823120203E-2</v>
      </c>
      <c r="GP373" s="131">
        <v>1.90197267647855E-2</v>
      </c>
      <c r="GQ373" s="129">
        <v>5.90469966747579E-2</v>
      </c>
      <c r="GR373" s="130">
        <v>0.32670630566139303</v>
      </c>
      <c r="GS373" s="131">
        <v>-0.107000365665033</v>
      </c>
      <c r="GT373" s="75">
        <v>0.34356055119392997</v>
      </c>
      <c r="GU373" s="129">
        <v>0.301622977028557</v>
      </c>
      <c r="GV373" s="130">
        <v>0.136527859038856</v>
      </c>
      <c r="GW373" s="129">
        <v>6.3532367823120203E-2</v>
      </c>
      <c r="GX373" s="131">
        <v>1.90197267647855E-2</v>
      </c>
      <c r="GY373" s="129">
        <v>5.90469966747579E-2</v>
      </c>
      <c r="GZ373" s="130">
        <v>0.32670630566139303</v>
      </c>
      <c r="HA373" s="131">
        <v>-0.107000365665033</v>
      </c>
      <c r="HB373" s="89" t="s">
        <v>296</v>
      </c>
      <c r="HC373" s="106"/>
      <c r="HD373" s="106"/>
      <c r="HE373" s="106"/>
      <c r="HF373" s="106"/>
      <c r="HG373" s="106"/>
      <c r="HH373" s="106"/>
      <c r="HI373" s="106"/>
      <c r="HJ373" s="106"/>
      <c r="HK373" s="106"/>
      <c r="HL373" s="106"/>
      <c r="HM373" s="106"/>
      <c r="HN373" s="106"/>
      <c r="HO373" s="106"/>
      <c r="HP373" s="106"/>
      <c r="HQ373" s="106"/>
      <c r="HR373" s="106"/>
      <c r="HS373" s="106"/>
      <c r="HT373" s="106"/>
      <c r="HU373" s="106"/>
      <c r="HV373" s="106"/>
      <c r="HW373" s="106"/>
      <c r="HX373" s="106"/>
      <c r="HY373" s="106"/>
      <c r="HZ373" s="106"/>
      <c r="IA373" s="89" t="s">
        <v>296</v>
      </c>
      <c r="IB373" s="41">
        <v>0.89032856972155106</v>
      </c>
      <c r="IC373" s="42">
        <v>0.85147412622869301</v>
      </c>
      <c r="ID373" s="13" t="s">
        <v>296</v>
      </c>
      <c r="IE373" s="6">
        <v>97.439344860000006</v>
      </c>
      <c r="IF373" s="6">
        <v>86.663975239999999</v>
      </c>
      <c r="IG373" s="6">
        <v>33.04890426</v>
      </c>
      <c r="IH373" s="6">
        <v>51.388015449999997</v>
      </c>
      <c r="II373" s="6">
        <v>5.8491615670000003</v>
      </c>
      <c r="IJ373" s="6">
        <v>66.819158520000002</v>
      </c>
      <c r="IK373" s="6">
        <v>82.001328319999999</v>
      </c>
      <c r="IL373" s="7">
        <v>95.061333329999997</v>
      </c>
      <c r="IM373" s="6">
        <v>106.2456466</v>
      </c>
      <c r="IN373" s="6">
        <v>90.913896080000001</v>
      </c>
      <c r="IO373" s="6">
        <v>75.97409974</v>
      </c>
      <c r="IP373" s="7">
        <v>78.856144549999996</v>
      </c>
      <c r="IQ373" s="7">
        <v>112.3779285</v>
      </c>
      <c r="IR373" s="7">
        <v>108.7697067</v>
      </c>
      <c r="IS373" s="6">
        <v>67.826028910000005</v>
      </c>
      <c r="IT373" s="7">
        <v>81.324861990000002</v>
      </c>
      <c r="IU373" s="6">
        <v>107.65884029999999</v>
      </c>
      <c r="IV373" s="7">
        <v>71.150771520000006</v>
      </c>
      <c r="IW373" s="7">
        <v>88.053600779999996</v>
      </c>
      <c r="IX373" s="7">
        <v>65.794142260000001</v>
      </c>
      <c r="IY373" s="6">
        <v>112.13789439999999</v>
      </c>
      <c r="IZ373" s="6">
        <v>62.206494190000001</v>
      </c>
      <c r="JA373" s="6">
        <v>52.957994280000001</v>
      </c>
      <c r="JB373" s="6">
        <v>70.132548990000004</v>
      </c>
      <c r="JC373" s="6">
        <v>73.417035499999997</v>
      </c>
      <c r="JD373" s="7">
        <v>80.062086550000004</v>
      </c>
      <c r="JE373" s="7">
        <v>70.696694320000006</v>
      </c>
      <c r="JF373" s="7">
        <v>117.76</v>
      </c>
      <c r="JG373" s="7">
        <v>90.396988039999997</v>
      </c>
      <c r="JH373" s="6">
        <v>82.716403630000002</v>
      </c>
      <c r="JI373" s="7">
        <v>95.032939450000001</v>
      </c>
      <c r="JJ373" s="6">
        <v>92.536897019999998</v>
      </c>
      <c r="JK373" s="7">
        <v>90.924260680000003</v>
      </c>
      <c r="JL373" s="6">
        <v>63.728651620000001</v>
      </c>
      <c r="JM373" s="7">
        <v>80.282158780000003</v>
      </c>
      <c r="JN373" s="6">
        <v>98.781304410000004</v>
      </c>
      <c r="JO373" s="7">
        <v>81.083442550000001</v>
      </c>
      <c r="JP373" s="7"/>
      <c r="JQ373" s="6">
        <v>79.752347970000002</v>
      </c>
      <c r="JR373" s="6">
        <v>81.608339540000003</v>
      </c>
      <c r="JS373" s="7">
        <v>77.367427169999999</v>
      </c>
      <c r="JT373" s="7">
        <v>65.699308669999994</v>
      </c>
      <c r="JU373" s="7">
        <v>73.549434759999997</v>
      </c>
      <c r="JV373" s="7">
        <v>71.296525130000006</v>
      </c>
      <c r="JW373" s="6">
        <v>86.748834540000004</v>
      </c>
      <c r="JX373" s="7">
        <v>86.986245629999999</v>
      </c>
      <c r="JY373" s="6">
        <v>100.772916</v>
      </c>
      <c r="JZ373" s="7">
        <v>55.298233179999997</v>
      </c>
      <c r="KA373" s="6">
        <v>101.9259259</v>
      </c>
      <c r="KB373" s="7">
        <v>101.89337639999999</v>
      </c>
      <c r="KC373" s="7">
        <v>66.874437290000003</v>
      </c>
      <c r="KD373" s="6">
        <v>87.931228649999994</v>
      </c>
      <c r="KE373" s="6">
        <v>82.040410730000005</v>
      </c>
      <c r="KF373" s="6">
        <v>69.575043379999997</v>
      </c>
      <c r="KG373" s="7">
        <v>81.604640709999998</v>
      </c>
      <c r="KH373" s="6">
        <v>65.759976089999995</v>
      </c>
      <c r="KI373" s="6">
        <v>80.749488499999998</v>
      </c>
      <c r="KJ373" s="6">
        <v>103.72793799999999</v>
      </c>
      <c r="KK373" s="6">
        <v>59.211358679999996</v>
      </c>
      <c r="KM373" s="178">
        <v>3.3199094887484608</v>
      </c>
      <c r="KN373" s="178">
        <v>0.19664307260400804</v>
      </c>
      <c r="KO373" s="178">
        <v>2.4945291396411564</v>
      </c>
    </row>
    <row r="374" spans="1:301" ht="87.75" customHeight="1">
      <c r="A374" s="164" t="s">
        <v>1889</v>
      </c>
      <c r="B374" s="84" t="str">
        <f>"Chemistry 773"</f>
        <v>Chemistry 773</v>
      </c>
      <c r="C374" s="158" t="s">
        <v>1938</v>
      </c>
      <c r="D374" s="13" t="s">
        <v>877</v>
      </c>
      <c r="E374" s="163" t="s">
        <v>1413</v>
      </c>
      <c r="F374" s="13" t="s">
        <v>1441</v>
      </c>
      <c r="G374" s="2" t="s">
        <v>878</v>
      </c>
      <c r="H374" s="13" t="s">
        <v>1387</v>
      </c>
      <c r="I374" s="83" t="str">
        <f>"Chemistry 373"</f>
        <v>Chemistry 373</v>
      </c>
      <c r="J374" s="13">
        <v>374</v>
      </c>
      <c r="K374" s="4"/>
      <c r="L374" s="53">
        <v>0.97600075209657289</v>
      </c>
      <c r="M374" s="189" t="s">
        <v>1955</v>
      </c>
      <c r="N374" s="5">
        <v>93</v>
      </c>
      <c r="O374" s="6">
        <v>98</v>
      </c>
      <c r="P374" s="6">
        <v>168</v>
      </c>
      <c r="Q374" s="6">
        <v>687</v>
      </c>
      <c r="S374" s="7">
        <v>603.9</v>
      </c>
      <c r="T374" s="6">
        <v>286.83</v>
      </c>
      <c r="U374" s="6">
        <v>242.09999999999997</v>
      </c>
      <c r="V374" s="6">
        <v>256.10000000000002</v>
      </c>
      <c r="W374" s="6"/>
      <c r="X374" s="6">
        <v>155.9</v>
      </c>
      <c r="Y374" s="6">
        <v>188.9</v>
      </c>
      <c r="Z374" s="6">
        <v>80.010000000000005</v>
      </c>
      <c r="AA374" s="116" t="s">
        <v>69</v>
      </c>
      <c r="AB374" s="116" t="s">
        <v>69</v>
      </c>
      <c r="AC374" s="116" t="s">
        <v>69</v>
      </c>
      <c r="AD374" s="116" t="s">
        <v>69</v>
      </c>
      <c r="AE374" s="116" t="s">
        <v>69</v>
      </c>
      <c r="AF374" s="115" t="s">
        <v>68</v>
      </c>
      <c r="AG374" s="10">
        <v>285</v>
      </c>
      <c r="AH374" s="10">
        <v>167</v>
      </c>
      <c r="AI374" s="10">
        <v>531</v>
      </c>
      <c r="AJ374" s="10">
        <v>284</v>
      </c>
      <c r="AK374" s="75">
        <v>0.88600000000000001</v>
      </c>
      <c r="AL374" s="117" t="s">
        <v>907</v>
      </c>
      <c r="AM374" s="89" t="s">
        <v>877</v>
      </c>
      <c r="AN374" s="118">
        <v>-2.7046942048459106E-2</v>
      </c>
      <c r="AO374" s="118">
        <v>-4.0268456375838924E-2</v>
      </c>
      <c r="AP374" s="118">
        <v>5.1331341050967219E-2</v>
      </c>
      <c r="AQ374" s="118">
        <v>1.4544659212073161E-2</v>
      </c>
      <c r="AR374" s="80" t="s">
        <v>70</v>
      </c>
      <c r="AS374" s="7">
        <v>5.2775173262642916</v>
      </c>
      <c r="AT374" s="119"/>
      <c r="AU374" s="89" t="s">
        <v>877</v>
      </c>
      <c r="AV374" s="7">
        <v>16.889711399999999</v>
      </c>
      <c r="AW374" s="7">
        <v>18.965</v>
      </c>
      <c r="AX374" s="7">
        <v>8.2989999999999995</v>
      </c>
      <c r="AY374" s="7"/>
      <c r="AZ374" s="7">
        <v>63.558007898596557</v>
      </c>
      <c r="BA374" s="7">
        <v>10.973715555737918</v>
      </c>
      <c r="BB374" s="187"/>
      <c r="BC374" s="7">
        <v>34.917104972375689</v>
      </c>
      <c r="BD374" s="7">
        <v>7.8260971014492693</v>
      </c>
      <c r="BE374" s="7">
        <v>4.2904513437058034</v>
      </c>
      <c r="BF374" s="7">
        <v>21.313403951367782</v>
      </c>
      <c r="BG374" s="7">
        <v>6.8931076923076873</v>
      </c>
      <c r="BH374" s="7">
        <v>67.51637819715441</v>
      </c>
      <c r="BI374" s="7">
        <v>0</v>
      </c>
      <c r="BJ374" s="77"/>
      <c r="BK374" s="7">
        <v>22.257768049999999</v>
      </c>
      <c r="BL374" s="7"/>
      <c r="BM374" s="7">
        <v>55.458830052675353</v>
      </c>
      <c r="BN374" s="77"/>
      <c r="BO374" s="7">
        <v>9.8762500000000006</v>
      </c>
      <c r="BP374" s="7">
        <v>26.566249999999997</v>
      </c>
      <c r="BQ374" s="7"/>
      <c r="BR374" s="7"/>
      <c r="BS374" s="7">
        <v>60.399092649039495</v>
      </c>
      <c r="BT374" s="7">
        <v>63.610874777631679</v>
      </c>
      <c r="BU374" s="75"/>
      <c r="BV374" s="7">
        <v>12.219152604378325</v>
      </c>
      <c r="BW374" s="7" t="s">
        <v>195</v>
      </c>
      <c r="BX374" s="6">
        <v>-7.33859245852193</v>
      </c>
      <c r="BY374" s="6" t="s">
        <v>551</v>
      </c>
      <c r="BZ374" s="6">
        <v>77.345578089063963</v>
      </c>
      <c r="CA374" s="6">
        <v>481.1</v>
      </c>
      <c r="CB374" s="4" t="s">
        <v>978</v>
      </c>
      <c r="CC374" s="89" t="s">
        <v>877</v>
      </c>
      <c r="CD374" s="4">
        <v>72.736116203014319</v>
      </c>
      <c r="CE374" s="4">
        <v>95.189117022636822</v>
      </c>
      <c r="CF374" s="4">
        <v>96.22</v>
      </c>
      <c r="CG374" s="89" t="s">
        <v>877</v>
      </c>
      <c r="CH374" s="6">
        <v>10.76</v>
      </c>
      <c r="CI374" s="53"/>
      <c r="CJ374" s="6">
        <v>13882.36</v>
      </c>
      <c r="CK374" s="6">
        <v>13673.71</v>
      </c>
      <c r="CL374" s="8">
        <v>-8</v>
      </c>
      <c r="CM374" s="6">
        <v>16112.42</v>
      </c>
      <c r="CN374" s="9">
        <v>-15</v>
      </c>
      <c r="CO374" s="6">
        <v>11597.28</v>
      </c>
      <c r="CP374" s="5">
        <v>38</v>
      </c>
      <c r="CQ374" s="4">
        <v>30</v>
      </c>
      <c r="CR374" s="188" t="s">
        <v>128</v>
      </c>
      <c r="CS374" s="78">
        <v>17.5</v>
      </c>
      <c r="CT374" s="78">
        <v>18.84</v>
      </c>
      <c r="CU374" s="78">
        <v>18.25</v>
      </c>
      <c r="CV374" s="6">
        <v>29.604096208027745</v>
      </c>
      <c r="CW374" s="78"/>
      <c r="CX374" s="10">
        <v>30</v>
      </c>
      <c r="CY374" s="6">
        <v>94.205476133956566</v>
      </c>
      <c r="CZ374" s="2"/>
      <c r="DA374" s="11"/>
      <c r="DB374" s="11"/>
      <c r="DC374" s="11"/>
      <c r="DD374" s="120" t="s">
        <v>71</v>
      </c>
      <c r="DE374" s="120" t="s">
        <v>71</v>
      </c>
      <c r="DF374" s="89" t="s">
        <v>877</v>
      </c>
      <c r="DG374" s="12">
        <v>-38</v>
      </c>
      <c r="DH374" s="9"/>
      <c r="DI374" s="99">
        <v>81.25</v>
      </c>
      <c r="DJ374" s="102">
        <v>14.445130045639491</v>
      </c>
      <c r="DK374" s="1" t="s">
        <v>73</v>
      </c>
      <c r="DL374" s="103" t="s">
        <v>984</v>
      </c>
      <c r="DM374" s="46" t="s">
        <v>101</v>
      </c>
      <c r="DN374" s="10">
        <v>0</v>
      </c>
      <c r="DO374" s="10">
        <v>0</v>
      </c>
      <c r="DP374" s="11"/>
      <c r="DQ374" s="55"/>
      <c r="DR374" s="12"/>
      <c r="DS374" s="79">
        <v>0</v>
      </c>
      <c r="DT374" s="166">
        <v>100</v>
      </c>
      <c r="DU374" s="8">
        <v>16.731999999999999</v>
      </c>
      <c r="DV374" s="12"/>
      <c r="DW374" s="13">
        <v>100</v>
      </c>
      <c r="DX374" s="89" t="s">
        <v>877</v>
      </c>
      <c r="DY374" s="12">
        <v>-2</v>
      </c>
      <c r="DZ374" s="89" t="s">
        <v>877</v>
      </c>
      <c r="EA374" s="7">
        <v>13.614217348888429</v>
      </c>
      <c r="EB374" s="75">
        <v>-8.9499999999999996E-2</v>
      </c>
      <c r="EC374" s="75">
        <v>0.121</v>
      </c>
      <c r="ED374" s="75">
        <v>-0.318</v>
      </c>
      <c r="EE374" s="90">
        <v>0</v>
      </c>
      <c r="EF374" s="90">
        <v>0</v>
      </c>
      <c r="EG374" s="90">
        <v>0</v>
      </c>
      <c r="EH374" s="90">
        <v>3.7230258477590752</v>
      </c>
      <c r="EI374" s="75" t="s">
        <v>129</v>
      </c>
      <c r="EJ374" s="89" t="s">
        <v>877</v>
      </c>
      <c r="EK374" s="91" t="s">
        <v>74</v>
      </c>
      <c r="EL374" s="91" t="s">
        <v>74</v>
      </c>
      <c r="EM374" s="91" t="s">
        <v>74</v>
      </c>
      <c r="EN374" s="91" t="s">
        <v>74</v>
      </c>
      <c r="EO374" s="91" t="s">
        <v>74</v>
      </c>
      <c r="EP374" s="91" t="s">
        <v>74</v>
      </c>
      <c r="EQ374" s="91" t="s">
        <v>74</v>
      </c>
      <c r="ER374" s="91" t="s">
        <v>74</v>
      </c>
      <c r="ES374" s="92" t="s">
        <v>74</v>
      </c>
      <c r="ET374" s="89" t="s">
        <v>877</v>
      </c>
      <c r="EU374" s="7">
        <v>24.5</v>
      </c>
      <c r="EV374" s="7">
        <v>6.97</v>
      </c>
      <c r="EW374" s="10" t="s">
        <v>102</v>
      </c>
      <c r="EX374" s="10">
        <v>16900</v>
      </c>
      <c r="EY374" s="10" t="s">
        <v>103</v>
      </c>
      <c r="EZ374" s="10">
        <v>100000</v>
      </c>
      <c r="FA374" s="75">
        <v>0.98593863309992269</v>
      </c>
      <c r="FB374" s="75">
        <v>0.83337926618980862</v>
      </c>
      <c r="FC374" s="75">
        <v>0.99652588077477477</v>
      </c>
      <c r="FD374" s="89" t="s">
        <v>877</v>
      </c>
      <c r="FE374" s="13"/>
      <c r="FF374" s="6">
        <v>0</v>
      </c>
      <c r="FG374" s="10" t="s">
        <v>113</v>
      </c>
      <c r="FH374" s="6">
        <v>4489.8500000000004</v>
      </c>
      <c r="FI374" s="10"/>
      <c r="FJ374" s="9"/>
      <c r="FK374" s="6">
        <v>99.738378356195298</v>
      </c>
      <c r="FL374" s="6">
        <v>101.15806813502037</v>
      </c>
      <c r="FM374" s="6">
        <v>99.808184143222505</v>
      </c>
      <c r="FN374" s="6">
        <v>95.138226882745471</v>
      </c>
      <c r="FO374" s="6">
        <v>143.04490690032861</v>
      </c>
      <c r="FP374" s="6">
        <v>93.211389779370151</v>
      </c>
      <c r="FQ374" s="127"/>
      <c r="FR374" s="122"/>
      <c r="FS374" s="121">
        <v>0.66018867924528291</v>
      </c>
      <c r="FT374" s="89" t="s">
        <v>877</v>
      </c>
      <c r="FU374" s="7">
        <v>99.621251820557205</v>
      </c>
      <c r="FV374" s="7">
        <v>101.99400914393819</v>
      </c>
      <c r="FW374" s="7">
        <v>99.652476107732397</v>
      </c>
      <c r="FX374" s="7">
        <v>101.56458191984174</v>
      </c>
      <c r="FY374" s="7">
        <v>105.48811443588366</v>
      </c>
      <c r="FZ374" s="7">
        <v>103.01496873260957</v>
      </c>
      <c r="GA374" s="7">
        <v>101.34560131086636</v>
      </c>
      <c r="GB374" s="7">
        <v>98.942947529180756</v>
      </c>
      <c r="GC374" s="89" t="s">
        <v>877</v>
      </c>
      <c r="GD374" s="92" t="s">
        <v>81</v>
      </c>
      <c r="GE374" s="92" t="s">
        <v>74</v>
      </c>
      <c r="GF374" s="123" t="s">
        <v>1403</v>
      </c>
      <c r="GG374" s="123" t="s">
        <v>1403</v>
      </c>
      <c r="GH374" s="124" t="s">
        <v>74</v>
      </c>
      <c r="GI374" s="125" t="s">
        <v>74</v>
      </c>
      <c r="GJ374" s="126" t="s">
        <v>81</v>
      </c>
      <c r="GK374" s="89" t="s">
        <v>877</v>
      </c>
      <c r="GL374" s="127"/>
      <c r="GM374" s="127"/>
      <c r="GN374" s="127"/>
      <c r="GO374" s="127"/>
      <c r="GP374" s="127"/>
      <c r="GQ374" s="127"/>
      <c r="GR374" s="127"/>
      <c r="GS374" s="127"/>
      <c r="GT374" s="127"/>
      <c r="GU374" s="127"/>
      <c r="GV374" s="127"/>
      <c r="GW374" s="127"/>
      <c r="GX374" s="127"/>
      <c r="GY374" s="127"/>
      <c r="GZ374" s="127"/>
      <c r="HA374" s="127"/>
      <c r="HB374" s="89" t="s">
        <v>877</v>
      </c>
      <c r="HC374" s="106"/>
      <c r="HD374" s="106"/>
      <c r="HE374" s="106"/>
      <c r="HF374" s="106"/>
      <c r="HG374" s="106"/>
      <c r="HH374" s="106"/>
      <c r="HI374" s="106"/>
      <c r="HJ374" s="106"/>
      <c r="HK374" s="106"/>
      <c r="HL374" s="106"/>
      <c r="HM374" s="106"/>
      <c r="HN374" s="106"/>
      <c r="HO374" s="106"/>
      <c r="HP374" s="106"/>
      <c r="HQ374" s="106"/>
      <c r="HR374" s="106"/>
      <c r="HS374" s="106"/>
      <c r="HT374" s="106"/>
      <c r="HU374" s="106"/>
      <c r="HV374" s="106"/>
      <c r="HW374" s="106"/>
      <c r="HX374" s="106"/>
      <c r="HY374" s="106"/>
      <c r="HZ374" s="106"/>
      <c r="IA374" s="89" t="s">
        <v>877</v>
      </c>
      <c r="IB374" s="41">
        <v>0.906618442174428</v>
      </c>
      <c r="IC374" s="128">
        <v>0.45284890202030398</v>
      </c>
      <c r="ID374" s="13" t="s">
        <v>877</v>
      </c>
      <c r="IE374" s="6">
        <v>102.1441165</v>
      </c>
      <c r="IF374" s="6">
        <v>103.53922590000001</v>
      </c>
      <c r="IG374" s="6">
        <v>91.592166320000004</v>
      </c>
      <c r="IH374" s="6">
        <v>94.446785199999994</v>
      </c>
      <c r="II374" s="6">
        <v>98.502078269999998</v>
      </c>
      <c r="IJ374" s="6">
        <v>87.385279830000002</v>
      </c>
      <c r="IK374" s="6">
        <v>99.236163849999997</v>
      </c>
      <c r="IL374" s="7"/>
      <c r="IM374" s="6">
        <v>98.189232779999998</v>
      </c>
      <c r="IN374" s="6">
        <v>103.0754994</v>
      </c>
      <c r="IO374" s="6">
        <v>78.898234590000001</v>
      </c>
      <c r="IP374" s="7">
        <v>89.538016949999999</v>
      </c>
      <c r="IQ374" s="7">
        <v>104.6627859</v>
      </c>
      <c r="IR374" s="7">
        <v>106.5254121</v>
      </c>
      <c r="IS374" s="6">
        <v>104.4096588</v>
      </c>
      <c r="IT374" s="7">
        <v>95.619174839999999</v>
      </c>
      <c r="IU374" s="6">
        <v>90.84782027</v>
      </c>
      <c r="IV374" s="7">
        <v>84.693364860000003</v>
      </c>
      <c r="IW374" s="7">
        <v>95.896019499999994</v>
      </c>
      <c r="IX374" s="7">
        <v>89.791206930000001</v>
      </c>
      <c r="IY374" s="6">
        <v>70.516665419999995</v>
      </c>
      <c r="IZ374" s="6">
        <v>88.554877090000005</v>
      </c>
      <c r="JA374" s="6">
        <v>90.782234520000003</v>
      </c>
      <c r="JB374" s="6">
        <v>91.443632140000005</v>
      </c>
      <c r="JC374" s="6">
        <v>94.015620510000005</v>
      </c>
      <c r="JD374" s="7">
        <v>97.005053759999996</v>
      </c>
      <c r="JE374" s="7">
        <v>106.8223967</v>
      </c>
      <c r="JF374" s="7">
        <v>88.94294112</v>
      </c>
      <c r="JG374" s="7">
        <v>102.310608</v>
      </c>
      <c r="JH374" s="6">
        <v>97.709923660000001</v>
      </c>
      <c r="JI374" s="7">
        <v>102.4048476</v>
      </c>
      <c r="JJ374" s="6">
        <v>98.3643182</v>
      </c>
      <c r="JK374" s="7">
        <v>94.548962860000003</v>
      </c>
      <c r="JL374" s="6">
        <v>101.78867289999999</v>
      </c>
      <c r="JM374" s="7">
        <v>91.769737120000002</v>
      </c>
      <c r="JN374" s="6">
        <v>105.0874519</v>
      </c>
      <c r="JO374" s="7">
        <v>100.3716725</v>
      </c>
      <c r="JP374" s="7">
        <v>91.90460195</v>
      </c>
      <c r="JQ374" s="6">
        <v>96.259159269999998</v>
      </c>
      <c r="JR374" s="6">
        <v>105.8970772</v>
      </c>
      <c r="JS374" s="7">
        <v>99.773415700000001</v>
      </c>
      <c r="JT374" s="7">
        <v>93.040991419999997</v>
      </c>
      <c r="JU374" s="7">
        <v>87.277235390000001</v>
      </c>
      <c r="JV374" s="7"/>
      <c r="JW374" s="6">
        <v>104.4901102</v>
      </c>
      <c r="JX374" s="7">
        <v>92.167022250000002</v>
      </c>
      <c r="JY374" s="6">
        <v>104.0983095</v>
      </c>
      <c r="JZ374" s="7">
        <v>93.547478159999997</v>
      </c>
      <c r="KA374" s="6">
        <v>93.652312600000002</v>
      </c>
      <c r="KB374" s="7">
        <v>104.615021</v>
      </c>
      <c r="KC374" s="7">
        <v>85.053276030000006</v>
      </c>
      <c r="KD374" s="6">
        <v>98.809021580000007</v>
      </c>
      <c r="KE374" s="6">
        <v>97.206943350000003</v>
      </c>
      <c r="KF374" s="6">
        <v>99.779991199999998</v>
      </c>
      <c r="KG374" s="7">
        <v>95.284571299999996</v>
      </c>
      <c r="KH374" s="6">
        <v>96.786583019999995</v>
      </c>
      <c r="KI374" s="6">
        <v>93.100490620000002</v>
      </c>
      <c r="KJ374" s="6">
        <v>99.903194580000005</v>
      </c>
      <c r="KK374" s="6">
        <v>87.671750320000001</v>
      </c>
      <c r="KM374" s="178">
        <v>5.4051172197121922</v>
      </c>
      <c r="KN374" s="178">
        <v>0.2491582727441666</v>
      </c>
      <c r="KO374" s="178">
        <v>1.0402036790357279</v>
      </c>
    </row>
    <row r="375" spans="1:301" ht="87.75" customHeight="1">
      <c r="A375" s="164" t="s">
        <v>1890</v>
      </c>
      <c r="B375" s="84" t="str">
        <f>"Chemistry 774"</f>
        <v>Chemistry 774</v>
      </c>
      <c r="C375" s="158" t="s">
        <v>1938</v>
      </c>
      <c r="D375" s="13" t="s">
        <v>541</v>
      </c>
      <c r="E375" s="163"/>
      <c r="F375" s="13"/>
      <c r="G375" s="2" t="s">
        <v>542</v>
      </c>
      <c r="H375" s="13" t="s">
        <v>1206</v>
      </c>
      <c r="I375" s="83" t="str">
        <f>"Chemistry 374"</f>
        <v>Chemistry 374</v>
      </c>
      <c r="J375" s="13">
        <v>375</v>
      </c>
      <c r="K375" s="4"/>
      <c r="L375" s="53">
        <v>0.93712739314438487</v>
      </c>
      <c r="M375" s="189" t="s">
        <v>1955</v>
      </c>
      <c r="N375" s="5">
        <v>57</v>
      </c>
      <c r="O375" s="6">
        <v>92</v>
      </c>
      <c r="P375" s="6">
        <v>591</v>
      </c>
      <c r="Q375" s="6"/>
      <c r="S375" s="7">
        <v>993.6</v>
      </c>
      <c r="T375" s="6"/>
      <c r="U375" s="6"/>
      <c r="V375" s="6"/>
      <c r="W375" s="6"/>
      <c r="X375" s="6"/>
      <c r="Y375" s="6"/>
      <c r="Z375" s="6"/>
      <c r="AA375" s="116" t="s">
        <v>85</v>
      </c>
      <c r="AB375" s="115" t="s">
        <v>68</v>
      </c>
      <c r="AC375" s="115" t="s">
        <v>68</v>
      </c>
      <c r="AD375" s="115" t="s">
        <v>68</v>
      </c>
      <c r="AE375" s="116" t="s">
        <v>69</v>
      </c>
      <c r="AF375" s="116" t="s">
        <v>69</v>
      </c>
      <c r="AG375" s="10"/>
      <c r="AH375" s="10"/>
      <c r="AI375" s="10"/>
      <c r="AJ375" s="10"/>
      <c r="AK375" s="75">
        <v>0.93200000000000005</v>
      </c>
      <c r="AL375" s="117" t="s">
        <v>907</v>
      </c>
      <c r="AM375" s="89" t="s">
        <v>541</v>
      </c>
      <c r="AN375" s="118">
        <v>-3.2194412711600374E-2</v>
      </c>
      <c r="AO375" s="118">
        <v>-3.8023351810354995E-2</v>
      </c>
      <c r="AP375" s="118">
        <v>-4.5004954963484755E-3</v>
      </c>
      <c r="AQ375" s="118"/>
      <c r="AR375" s="80" t="s">
        <v>70</v>
      </c>
      <c r="AS375" s="7">
        <v>6.4457977178410486</v>
      </c>
      <c r="AT375" s="119" t="s">
        <v>72</v>
      </c>
      <c r="AU375" s="89" t="s">
        <v>541</v>
      </c>
      <c r="AV375" s="7">
        <v>27.071675800000001</v>
      </c>
      <c r="AW375" s="7">
        <v>26.064</v>
      </c>
      <c r="AX375" s="7">
        <v>8.8330000000000002</v>
      </c>
      <c r="AY375" s="7"/>
      <c r="AZ375" s="7">
        <v>8.9137270737374692</v>
      </c>
      <c r="BA375" s="7">
        <v>2.1828110324802168</v>
      </c>
      <c r="BB375" s="187" t="s">
        <v>135</v>
      </c>
      <c r="BC375" s="7">
        <v>23.067048951048953</v>
      </c>
      <c r="BD375" s="7">
        <v>32.476086844296418</v>
      </c>
      <c r="BE375" s="7">
        <v>30.92006526458616</v>
      </c>
      <c r="BF375" s="7">
        <v>33.656137974683546</v>
      </c>
      <c r="BG375" s="7">
        <v>43.356644155844158</v>
      </c>
      <c r="BH375" s="7">
        <v>87.881022615535898</v>
      </c>
      <c r="BI375" s="7">
        <v>24.898039382288594</v>
      </c>
      <c r="BJ375" s="77">
        <v>892</v>
      </c>
      <c r="BK375" s="7">
        <v>26.289341870000001</v>
      </c>
      <c r="BL375" s="7"/>
      <c r="BM375" s="7">
        <v>4.7550241984975941</v>
      </c>
      <c r="BN375" s="77"/>
      <c r="BO375" s="7">
        <v>11.0334</v>
      </c>
      <c r="BP375" s="7">
        <v>32.1464</v>
      </c>
      <c r="BQ375" s="7"/>
      <c r="BR375" s="7"/>
      <c r="BS375" s="7">
        <v>82.020367751060817</v>
      </c>
      <c r="BT375" s="7">
        <v>63.300735022300323</v>
      </c>
      <c r="BU375" s="75"/>
      <c r="BV375" s="7">
        <v>4.7654128297010487</v>
      </c>
      <c r="BW375" s="7" t="s">
        <v>195</v>
      </c>
      <c r="BX375" s="6">
        <v>-24.477752024488851</v>
      </c>
      <c r="BY375" s="6"/>
      <c r="BZ375" s="6">
        <v>42.910789203765248</v>
      </c>
      <c r="CA375" s="6"/>
      <c r="CB375" s="4"/>
      <c r="CC375" s="89" t="s">
        <v>541</v>
      </c>
      <c r="CD375" s="4">
        <v>49.105302655164799</v>
      </c>
      <c r="CE375" s="4">
        <v>58.922480010644861</v>
      </c>
      <c r="CF375" s="4"/>
      <c r="CG375" s="89" t="s">
        <v>541</v>
      </c>
      <c r="CH375" s="6">
        <v>36.03</v>
      </c>
      <c r="CI375" s="53"/>
      <c r="CJ375" s="6">
        <v>32000</v>
      </c>
      <c r="CK375" s="6">
        <v>32000</v>
      </c>
      <c r="CL375" s="8">
        <v>-33</v>
      </c>
      <c r="CM375" s="6">
        <v>32000</v>
      </c>
      <c r="CN375" s="9">
        <v>49</v>
      </c>
      <c r="CO375" s="6">
        <v>32000</v>
      </c>
      <c r="CP375" s="5">
        <v>-42</v>
      </c>
      <c r="CQ375" s="4">
        <v>30</v>
      </c>
      <c r="CR375" s="78">
        <v>0.1</v>
      </c>
      <c r="CS375" s="78">
        <v>8.2000000000000003E-2</v>
      </c>
      <c r="CT375" s="78">
        <v>4.6100000000000003</v>
      </c>
      <c r="CU375" s="78">
        <v>0.83599999999999997</v>
      </c>
      <c r="CV375" s="6">
        <v>60.651067477443988</v>
      </c>
      <c r="CW375" s="78"/>
      <c r="CX375" s="10">
        <v>30</v>
      </c>
      <c r="CY375" s="6">
        <v>98.395004310511794</v>
      </c>
      <c r="CZ375" s="2"/>
      <c r="DA375" s="11"/>
      <c r="DB375" s="11" t="s">
        <v>81</v>
      </c>
      <c r="DC375" s="11"/>
      <c r="DD375" s="120" t="s">
        <v>89</v>
      </c>
      <c r="DE375" s="120" t="s">
        <v>72</v>
      </c>
      <c r="DF375" s="89" t="s">
        <v>541</v>
      </c>
      <c r="DG375" s="12">
        <v>18</v>
      </c>
      <c r="DH375" s="9"/>
      <c r="DI375" s="98">
        <v>68.75</v>
      </c>
      <c r="DJ375" s="102"/>
      <c r="DK375" s="1"/>
      <c r="DL375" s="103"/>
      <c r="DM375" s="46" t="s">
        <v>101</v>
      </c>
      <c r="DN375" s="10">
        <v>0</v>
      </c>
      <c r="DO375" s="10">
        <v>0</v>
      </c>
      <c r="DP375" s="11"/>
      <c r="DQ375" s="109"/>
      <c r="DR375" s="12"/>
      <c r="DS375" s="79">
        <v>0</v>
      </c>
      <c r="DT375" s="2"/>
      <c r="DU375" s="8">
        <v>-59.811</v>
      </c>
      <c r="DV375" s="12"/>
      <c r="DW375" s="13">
        <v>100</v>
      </c>
      <c r="DX375" s="89" t="s">
        <v>541</v>
      </c>
      <c r="DY375" s="12">
        <v>40</v>
      </c>
      <c r="DZ375" s="89" t="s">
        <v>541</v>
      </c>
      <c r="EA375" s="7">
        <v>10.225309057453611</v>
      </c>
      <c r="EB375" s="75">
        <v>-4.5699999999999998E-2</v>
      </c>
      <c r="EC375" s="75">
        <v>-7.7000000000000002E-3</v>
      </c>
      <c r="ED375" s="75">
        <v>-0.15190000000000001</v>
      </c>
      <c r="EE375" s="90">
        <v>0</v>
      </c>
      <c r="EF375" s="90">
        <v>0</v>
      </c>
      <c r="EG375" s="90">
        <v>0</v>
      </c>
      <c r="EH375" s="90">
        <v>0</v>
      </c>
      <c r="EI375" s="75"/>
      <c r="EJ375" s="89" t="s">
        <v>541</v>
      </c>
      <c r="EK375" s="91" t="s">
        <v>74</v>
      </c>
      <c r="EL375" s="91" t="s">
        <v>74</v>
      </c>
      <c r="EM375" s="91" t="s">
        <v>74</v>
      </c>
      <c r="EN375" s="91" t="s">
        <v>74</v>
      </c>
      <c r="EO375" s="91" t="s">
        <v>74</v>
      </c>
      <c r="EP375" s="91" t="s">
        <v>74</v>
      </c>
      <c r="EQ375" s="91" t="s">
        <v>74</v>
      </c>
      <c r="ER375" s="91" t="s">
        <v>74</v>
      </c>
      <c r="ES375" s="92" t="s">
        <v>74</v>
      </c>
      <c r="ET375" s="89" t="s">
        <v>541</v>
      </c>
      <c r="EU375" s="7">
        <v>23.3</v>
      </c>
      <c r="EV375" s="7">
        <v>7.53</v>
      </c>
      <c r="EW375" s="10"/>
      <c r="EX375" s="10"/>
      <c r="EY375" s="10"/>
      <c r="EZ375" s="10"/>
      <c r="FA375" s="75">
        <v>0.67145882611234053</v>
      </c>
      <c r="FB375" s="75">
        <v>0.98876132577604425</v>
      </c>
      <c r="FC375" s="75">
        <v>1.0311890883715069</v>
      </c>
      <c r="FD375" s="89" t="s">
        <v>541</v>
      </c>
      <c r="FE375" s="13"/>
      <c r="FF375" s="6">
        <v>0</v>
      </c>
      <c r="FG375" s="10" t="s">
        <v>113</v>
      </c>
      <c r="FH375" s="6">
        <v>32000</v>
      </c>
      <c r="FI375" s="10"/>
      <c r="FJ375" s="9"/>
      <c r="FK375" s="6">
        <v>25.410287347569891</v>
      </c>
      <c r="FL375" s="6">
        <v>28.314192091114432</v>
      </c>
      <c r="FM375" s="6">
        <v>-49.225806451612939</v>
      </c>
      <c r="FN375" s="6">
        <v>-0.10030090270809477</v>
      </c>
      <c r="FO375" s="6">
        <v>96.038415366146452</v>
      </c>
      <c r="FP375" s="6">
        <v>64.91299069202752</v>
      </c>
      <c r="FQ375" s="127">
        <v>1.0560768304109223</v>
      </c>
      <c r="FR375" s="122"/>
      <c r="FS375" s="121">
        <v>0.88049860383276579</v>
      </c>
      <c r="FT375" s="89" t="s">
        <v>541</v>
      </c>
      <c r="FU375" s="7">
        <v>82.456225867213533</v>
      </c>
      <c r="FV375" s="7">
        <v>19.465108470269776</v>
      </c>
      <c r="FW375" s="7">
        <v>73.14287443634052</v>
      </c>
      <c r="FX375" s="7">
        <v>3.9153995743920977</v>
      </c>
      <c r="FY375" s="7">
        <v>29.352558569601705</v>
      </c>
      <c r="FZ375" s="7">
        <v>66.540771878135203</v>
      </c>
      <c r="GA375" s="7">
        <v>87.700245648659433</v>
      </c>
      <c r="GB375" s="7">
        <v>93.958485178270109</v>
      </c>
      <c r="GC375" s="89" t="s">
        <v>541</v>
      </c>
      <c r="GD375" s="95" t="s">
        <v>74</v>
      </c>
      <c r="GE375" s="95" t="s">
        <v>74</v>
      </c>
      <c r="GF375" s="123" t="s">
        <v>1403</v>
      </c>
      <c r="GG375" s="123" t="s">
        <v>1403</v>
      </c>
      <c r="GH375" s="124" t="s">
        <v>74</v>
      </c>
      <c r="GI375" s="125" t="s">
        <v>81</v>
      </c>
      <c r="GJ375" s="126" t="s">
        <v>81</v>
      </c>
      <c r="GK375" s="89" t="s">
        <v>541</v>
      </c>
      <c r="GL375" s="75">
        <v>4.3040648091057697E-2</v>
      </c>
      <c r="GM375" s="129">
        <v>-7.9357454554513499E-2</v>
      </c>
      <c r="GN375" s="130">
        <v>-0.101759362965211</v>
      </c>
      <c r="GO375" s="129">
        <v>-1.0322368788003999</v>
      </c>
      <c r="GP375" s="131">
        <v>-0.29652581573339398</v>
      </c>
      <c r="GQ375" s="129">
        <v>-0.58948984933474702</v>
      </c>
      <c r="GR375" s="130">
        <v>-0.24899524203246001</v>
      </c>
      <c r="GS375" s="131">
        <v>-0.82881284522436505</v>
      </c>
      <c r="GT375" s="75">
        <v>4.3040648091057697E-2</v>
      </c>
      <c r="GU375" s="129">
        <v>-7.9357454554513499E-2</v>
      </c>
      <c r="GV375" s="130">
        <v>-0.101759362965211</v>
      </c>
      <c r="GW375" s="129">
        <v>-1.0322368788003999</v>
      </c>
      <c r="GX375" s="131">
        <v>-0.29652581573339398</v>
      </c>
      <c r="GY375" s="129">
        <v>-0.58948984933474702</v>
      </c>
      <c r="GZ375" s="130">
        <v>-0.24899524203246001</v>
      </c>
      <c r="HA375" s="131">
        <v>-0.82881284522436505</v>
      </c>
      <c r="HB375" s="89" t="s">
        <v>541</v>
      </c>
      <c r="HC375" s="106"/>
      <c r="HD375" s="106"/>
      <c r="HE375" s="106"/>
      <c r="HF375" s="106"/>
      <c r="HG375" s="106"/>
      <c r="HH375" s="106"/>
      <c r="HI375" s="106"/>
      <c r="HJ375" s="106"/>
      <c r="HK375" s="106"/>
      <c r="HL375" s="106"/>
      <c r="HM375" s="106"/>
      <c r="HN375" s="106"/>
      <c r="HO375" s="106"/>
      <c r="HP375" s="106"/>
      <c r="HQ375" s="106"/>
      <c r="HR375" s="106"/>
      <c r="HS375" s="106"/>
      <c r="HT375" s="106"/>
      <c r="HU375" s="106"/>
      <c r="HV375" s="106"/>
      <c r="HW375" s="106"/>
      <c r="HX375" s="106"/>
      <c r="HY375" s="106"/>
      <c r="HZ375" s="106"/>
      <c r="IA375" s="89" t="s">
        <v>541</v>
      </c>
      <c r="IB375" s="41">
        <v>0.83909143432184896</v>
      </c>
      <c r="IC375" s="128">
        <v>0.57431286395907499</v>
      </c>
      <c r="ID375" s="13" t="s">
        <v>541</v>
      </c>
      <c r="IE375" s="6">
        <v>108.25513719999999</v>
      </c>
      <c r="IF375" s="6">
        <v>118.5675109</v>
      </c>
      <c r="IG375" s="6">
        <v>66.199510810000007</v>
      </c>
      <c r="IH375" s="6">
        <v>113.44808020000001</v>
      </c>
      <c r="II375" s="6">
        <v>93.45988432</v>
      </c>
      <c r="IJ375" s="6">
        <v>74.747990299999998</v>
      </c>
      <c r="IK375" s="6">
        <v>112.08383069999999</v>
      </c>
      <c r="IL375" s="7"/>
      <c r="IM375" s="6">
        <v>97.661052130000002</v>
      </c>
      <c r="IN375" s="6">
        <v>100.7375091</v>
      </c>
      <c r="IO375" s="6">
        <v>96.174220129999995</v>
      </c>
      <c r="IP375" s="7">
        <v>87.944345470000002</v>
      </c>
      <c r="IQ375" s="7">
        <v>108.99108990000001</v>
      </c>
      <c r="IR375" s="7">
        <v>121.1942021</v>
      </c>
      <c r="IS375" s="6">
        <v>76.883223119999997</v>
      </c>
      <c r="IT375" s="7">
        <v>93.63662875</v>
      </c>
      <c r="IU375" s="6">
        <v>75.602619480000001</v>
      </c>
      <c r="IV375" s="7">
        <v>74.448306520000003</v>
      </c>
      <c r="IW375" s="7">
        <v>101.5425104</v>
      </c>
      <c r="IX375" s="7">
        <v>93.509702739999994</v>
      </c>
      <c r="IY375" s="6">
        <v>106.2707243</v>
      </c>
      <c r="IZ375" s="6">
        <v>79.762582320000007</v>
      </c>
      <c r="JA375" s="6">
        <v>86.223639390000002</v>
      </c>
      <c r="JB375" s="6">
        <v>72.94618724</v>
      </c>
      <c r="JC375" s="6">
        <v>80.946236560000003</v>
      </c>
      <c r="JD375" s="7">
        <v>99.516665619999998</v>
      </c>
      <c r="JE375" s="7">
        <v>108.2227638</v>
      </c>
      <c r="JF375" s="7"/>
      <c r="JG375" s="7">
        <v>102.3666952</v>
      </c>
      <c r="JH375" s="6">
        <v>108.4641338</v>
      </c>
      <c r="JI375" s="7">
        <v>107.9557319</v>
      </c>
      <c r="JJ375" s="6">
        <v>96.386734860000004</v>
      </c>
      <c r="JK375" s="7">
        <v>105.145764</v>
      </c>
      <c r="JL375" s="6">
        <v>96.621462730000005</v>
      </c>
      <c r="JM375" s="7">
        <v>105.24394700000001</v>
      </c>
      <c r="JN375" s="6">
        <v>109.48549130000001</v>
      </c>
      <c r="JO375" s="7">
        <v>123.7429417</v>
      </c>
      <c r="JP375" s="7"/>
      <c r="JQ375" s="6">
        <v>99.292841229999993</v>
      </c>
      <c r="JR375" s="6">
        <v>112.14397049999999</v>
      </c>
      <c r="JS375" s="7">
        <v>97.949697880000002</v>
      </c>
      <c r="JT375" s="7">
        <v>87.821289190000002</v>
      </c>
      <c r="JU375" s="7"/>
      <c r="JV375" s="7">
        <v>99.282614469999999</v>
      </c>
      <c r="JW375" s="6">
        <v>113.60399750000001</v>
      </c>
      <c r="JX375" s="7">
        <v>92.309764310000006</v>
      </c>
      <c r="JY375" s="6">
        <v>102.1366987</v>
      </c>
      <c r="JZ375" s="7">
        <v>95.843304090000004</v>
      </c>
      <c r="KA375" s="6">
        <v>101.9158728</v>
      </c>
      <c r="KB375" s="7">
        <v>100.0122956</v>
      </c>
      <c r="KC375" s="7">
        <v>91.946938230000001</v>
      </c>
      <c r="KD375" s="6">
        <v>97.852515109999999</v>
      </c>
      <c r="KE375" s="6">
        <v>108.79563469999999</v>
      </c>
      <c r="KF375" s="6">
        <v>93.993625890000004</v>
      </c>
      <c r="KG375" s="7">
        <v>83.609518570000006</v>
      </c>
      <c r="KH375" s="6">
        <v>83.7924036</v>
      </c>
      <c r="KI375" s="6">
        <v>90.852962890000001</v>
      </c>
      <c r="KJ375" s="6">
        <v>109.5213763</v>
      </c>
      <c r="KK375" s="6">
        <v>127.42901000000001</v>
      </c>
      <c r="KM375" s="178">
        <v>5.9194457983983275</v>
      </c>
      <c r="KN375" s="178">
        <v>0.22049824970688722</v>
      </c>
      <c r="KO375" s="178">
        <v>1.2435378604486893</v>
      </c>
    </row>
    <row r="376" spans="1:301" ht="87.75" customHeight="1">
      <c r="A376" s="164" t="s">
        <v>1891</v>
      </c>
      <c r="B376" s="84" t="str">
        <f>"Chemistry 775"</f>
        <v>Chemistry 775</v>
      </c>
      <c r="C376" s="158" t="s">
        <v>1938</v>
      </c>
      <c r="D376" s="13" t="s">
        <v>656</v>
      </c>
      <c r="E376" s="163"/>
      <c r="F376" s="13"/>
      <c r="G376" s="2" t="s">
        <v>657</v>
      </c>
      <c r="H376" s="13" t="s">
        <v>1278</v>
      </c>
      <c r="I376" s="83" t="str">
        <f>"Chemistry 375"</f>
        <v>Chemistry 375</v>
      </c>
      <c r="J376" s="13">
        <v>376</v>
      </c>
      <c r="K376" s="4"/>
      <c r="L376" s="53">
        <v>1.0454481983822481</v>
      </c>
      <c r="M376" s="189" t="s">
        <v>1955</v>
      </c>
      <c r="N376" s="5">
        <v>72</v>
      </c>
      <c r="O376" s="6">
        <v>96</v>
      </c>
      <c r="P376" s="6">
        <v>551</v>
      </c>
      <c r="Q376" s="6"/>
      <c r="S376" s="7">
        <v>311.5</v>
      </c>
      <c r="T376" s="6"/>
      <c r="U376" s="6">
        <v>167</v>
      </c>
      <c r="V376" s="6">
        <v>162.4</v>
      </c>
      <c r="W376" s="6"/>
      <c r="X376" s="6">
        <v>93.26</v>
      </c>
      <c r="Y376" s="6">
        <v>131.4</v>
      </c>
      <c r="Z376" s="6">
        <v>79.63000000000001</v>
      </c>
      <c r="AA376" s="116" t="s">
        <v>69</v>
      </c>
      <c r="AB376" s="116" t="s">
        <v>69</v>
      </c>
      <c r="AC376" s="116" t="s">
        <v>69</v>
      </c>
      <c r="AD376" s="116" t="s">
        <v>69</v>
      </c>
      <c r="AE376" s="116" t="s">
        <v>69</v>
      </c>
      <c r="AF376" s="116" t="s">
        <v>69</v>
      </c>
      <c r="AG376" s="10"/>
      <c r="AH376" s="10"/>
      <c r="AI376" s="10"/>
      <c r="AJ376" s="10"/>
      <c r="AK376" s="75">
        <v>1.1399999999999999</v>
      </c>
      <c r="AL376" s="117" t="s">
        <v>907</v>
      </c>
      <c r="AM376" s="89" t="s">
        <v>656</v>
      </c>
      <c r="AN376" s="118">
        <v>-2.57555301692803E-2</v>
      </c>
      <c r="AO376" s="118">
        <v>-3.436726029012855E-2</v>
      </c>
      <c r="AP376" s="118">
        <v>0.16820730650311133</v>
      </c>
      <c r="AQ376" s="118"/>
      <c r="AR376" s="80" t="s">
        <v>70</v>
      </c>
      <c r="AS376" s="7">
        <v>42.153949309518921</v>
      </c>
      <c r="AT376" s="119"/>
      <c r="AU376" s="89" t="s">
        <v>656</v>
      </c>
      <c r="AV376" s="7">
        <v>13.591250199999999</v>
      </c>
      <c r="AW376" s="7">
        <v>21.111000000000001</v>
      </c>
      <c r="AX376" s="7">
        <v>4.6580000000000004</v>
      </c>
      <c r="AY376" s="7"/>
      <c r="AZ376" s="7">
        <v>17.686376428363289</v>
      </c>
      <c r="BA376" s="7">
        <v>11.675818557344037</v>
      </c>
      <c r="BB376" s="187"/>
      <c r="BC376" s="7">
        <v>-4.1182657342657247</v>
      </c>
      <c r="BD376" s="7">
        <v>22.650941132389669</v>
      </c>
      <c r="BE376" s="7">
        <v>32.141232157394853</v>
      </c>
      <c r="BF376" s="7">
        <v>19.099175949367087</v>
      </c>
      <c r="BG376" s="7">
        <v>26.473527272727271</v>
      </c>
      <c r="BH376" s="7">
        <v>61.565658356679315</v>
      </c>
      <c r="BI376" s="7">
        <v>47.234705253600282</v>
      </c>
      <c r="BJ376" s="77"/>
      <c r="BK376" s="7">
        <v>7.5488726399999999</v>
      </c>
      <c r="BL376" s="7"/>
      <c r="BM376" s="7">
        <v>2.6295959666581297</v>
      </c>
      <c r="BN376" s="77"/>
      <c r="BO376" s="7">
        <v>19.41825</v>
      </c>
      <c r="BP376" s="7">
        <v>42.241250000000001</v>
      </c>
      <c r="BQ376" s="7"/>
      <c r="BR376" s="7"/>
      <c r="BS376" s="7">
        <v>0</v>
      </c>
      <c r="BT376" s="7">
        <v>61.653056031647729</v>
      </c>
      <c r="BU376" s="75"/>
      <c r="BV376" s="7">
        <v>-7.0477020579285181</v>
      </c>
      <c r="BW376" s="7" t="s">
        <v>195</v>
      </c>
      <c r="BX376" s="6">
        <v>-46.507702221954126</v>
      </c>
      <c r="BY376" s="6"/>
      <c r="BZ376" s="6">
        <v>3.3904235648189722</v>
      </c>
      <c r="CA376" s="6"/>
      <c r="CB376" s="4"/>
      <c r="CC376" s="89" t="s">
        <v>656</v>
      </c>
      <c r="CD376" s="4">
        <v>15.633062462496863</v>
      </c>
      <c r="CE376" s="4">
        <v>32.959301551972324</v>
      </c>
      <c r="CF376" s="4"/>
      <c r="CG376" s="89" t="s">
        <v>656</v>
      </c>
      <c r="CH376" s="6">
        <v>35.479999999999997</v>
      </c>
      <c r="CI376" s="53"/>
      <c r="CJ376" s="6">
        <v>16286.91</v>
      </c>
      <c r="CK376" s="6">
        <v>32000</v>
      </c>
      <c r="CL376" s="8">
        <v>-37</v>
      </c>
      <c r="CM376" s="6">
        <v>32000</v>
      </c>
      <c r="CN376" s="9">
        <v>7</v>
      </c>
      <c r="CO376" s="6">
        <v>32000</v>
      </c>
      <c r="CP376" s="5">
        <v>-58</v>
      </c>
      <c r="CQ376" s="4">
        <v>30</v>
      </c>
      <c r="CR376" s="78">
        <v>4.91</v>
      </c>
      <c r="CS376" s="78">
        <v>1</v>
      </c>
      <c r="CT376" s="78">
        <v>0.1</v>
      </c>
      <c r="CU376" s="78">
        <v>13.26</v>
      </c>
      <c r="CV376" s="6">
        <v>61.359734576990583</v>
      </c>
      <c r="CW376" s="78"/>
      <c r="CX376" s="10">
        <v>30</v>
      </c>
      <c r="CY376" s="6">
        <v>92.846509253918825</v>
      </c>
      <c r="CZ376" s="2"/>
      <c r="DA376" s="11"/>
      <c r="DB376" s="11"/>
      <c r="DC376" s="11"/>
      <c r="DD376" s="120" t="s">
        <v>89</v>
      </c>
      <c r="DE376" s="120" t="s">
        <v>72</v>
      </c>
      <c r="DF376" s="89" t="s">
        <v>656</v>
      </c>
      <c r="DG376" s="12">
        <v>7</v>
      </c>
      <c r="DH376" s="9"/>
      <c r="DI376" s="98">
        <v>0</v>
      </c>
      <c r="DJ376" s="102"/>
      <c r="DK376" s="1"/>
      <c r="DL376" s="103"/>
      <c r="DM376" s="46" t="s">
        <v>101</v>
      </c>
      <c r="DN376" s="10">
        <v>0</v>
      </c>
      <c r="DO376" s="10">
        <v>0</v>
      </c>
      <c r="DP376" s="11"/>
      <c r="DQ376" s="109"/>
      <c r="DR376" s="12"/>
      <c r="DS376" s="79">
        <v>0</v>
      </c>
      <c r="DT376" s="2"/>
      <c r="DU376" s="8">
        <v>-15.997</v>
      </c>
      <c r="DV376" s="12"/>
      <c r="DW376" s="13">
        <v>100</v>
      </c>
      <c r="DX376" s="89" t="s">
        <v>656</v>
      </c>
      <c r="DY376" s="12">
        <v>20</v>
      </c>
      <c r="DZ376" s="89" t="s">
        <v>656</v>
      </c>
      <c r="EA376" s="7">
        <v>10.94702100840731</v>
      </c>
      <c r="EB376" s="75">
        <v>-2.9899999999999999E-2</v>
      </c>
      <c r="EC376" s="75">
        <v>-6.7799999999999999E-2</v>
      </c>
      <c r="ED376" s="75">
        <v>-0.34449999999999997</v>
      </c>
      <c r="EE376" s="90">
        <v>0</v>
      </c>
      <c r="EF376" s="90">
        <v>0</v>
      </c>
      <c r="EG376" s="90">
        <v>0</v>
      </c>
      <c r="EH376" s="90">
        <v>0</v>
      </c>
      <c r="EI376" s="75"/>
      <c r="EJ376" s="89" t="s">
        <v>656</v>
      </c>
      <c r="EK376" s="91" t="s">
        <v>74</v>
      </c>
      <c r="EL376" s="91" t="s">
        <v>74</v>
      </c>
      <c r="EM376" s="91" t="s">
        <v>74</v>
      </c>
      <c r="EN376" s="91" t="s">
        <v>74</v>
      </c>
      <c r="EO376" s="91" t="s">
        <v>74</v>
      </c>
      <c r="EP376" s="91" t="s">
        <v>74</v>
      </c>
      <c r="EQ376" s="91" t="s">
        <v>74</v>
      </c>
      <c r="ER376" s="91" t="s">
        <v>74</v>
      </c>
      <c r="ES376" s="95" t="s">
        <v>81</v>
      </c>
      <c r="ET376" s="89" t="s">
        <v>656</v>
      </c>
      <c r="EU376" s="7">
        <v>15.9</v>
      </c>
      <c r="EV376" s="7">
        <v>24.4</v>
      </c>
      <c r="EW376" s="10"/>
      <c r="EX376" s="10"/>
      <c r="EY376" s="10"/>
      <c r="EZ376" s="10"/>
      <c r="FA376" s="75">
        <v>0.73783956246538374</v>
      </c>
      <c r="FB376" s="75">
        <v>0.85619006988460922</v>
      </c>
      <c r="FC376" s="75">
        <v>0.91695748609469052</v>
      </c>
      <c r="FD376" s="89" t="s">
        <v>656</v>
      </c>
      <c r="FE376" s="15" t="s">
        <v>113</v>
      </c>
      <c r="FF376" s="6">
        <v>33.33</v>
      </c>
      <c r="FG376" s="10"/>
      <c r="FH376" s="6">
        <v>11521.97</v>
      </c>
      <c r="FI376" s="10"/>
      <c r="FJ376" s="9"/>
      <c r="FK376" s="6">
        <v>53.899047641360241</v>
      </c>
      <c r="FL376" s="6">
        <v>27.534756466134336</v>
      </c>
      <c r="FM376" s="6">
        <v>92.838709677419345</v>
      </c>
      <c r="FN376" s="6">
        <v>77.198261451019718</v>
      </c>
      <c r="FO376" s="6">
        <v>115.48619447779114</v>
      </c>
      <c r="FP376" s="6">
        <v>66.36989073249697</v>
      </c>
      <c r="FQ376" s="127">
        <v>0.77691741400080305</v>
      </c>
      <c r="FR376" s="122"/>
      <c r="FS376" s="121">
        <v>0.47614562215507011</v>
      </c>
      <c r="FT376" s="89" t="s">
        <v>656</v>
      </c>
      <c r="FU376" s="7">
        <v>98.926232447695611</v>
      </c>
      <c r="FV376" s="7">
        <v>-9.018592430793305</v>
      </c>
      <c r="FW376" s="7">
        <v>66.475198983143173</v>
      </c>
      <c r="FX376" s="7">
        <v>3.26685421723375</v>
      </c>
      <c r="FY376" s="7">
        <v>103.0093333870588</v>
      </c>
      <c r="FZ376" s="7">
        <v>103.20485630468741</v>
      </c>
      <c r="GA376" s="7">
        <v>95.879086270969367</v>
      </c>
      <c r="GB376" s="7">
        <v>74.626835867687731</v>
      </c>
      <c r="GC376" s="89" t="s">
        <v>656</v>
      </c>
      <c r="GD376" s="95" t="s">
        <v>74</v>
      </c>
      <c r="GE376" s="95" t="s">
        <v>74</v>
      </c>
      <c r="GF376" s="123" t="s">
        <v>1403</v>
      </c>
      <c r="GG376" s="123" t="s">
        <v>1403</v>
      </c>
      <c r="GH376" s="124" t="s">
        <v>74</v>
      </c>
      <c r="GI376" s="125" t="s">
        <v>74</v>
      </c>
      <c r="GJ376" s="126" t="s">
        <v>81</v>
      </c>
      <c r="GK376" s="89" t="s">
        <v>656</v>
      </c>
      <c r="GL376" s="75">
        <v>2.63294414498648E-2</v>
      </c>
      <c r="GM376" s="129">
        <v>-9.1703177956017498E-2</v>
      </c>
      <c r="GN376" s="130">
        <v>-0.11296465791404001</v>
      </c>
      <c r="GO376" s="129">
        <v>-1.07152471229756</v>
      </c>
      <c r="GP376" s="131">
        <v>-0.30575031993303697</v>
      </c>
      <c r="GQ376" s="129">
        <v>-0.62352374022177304</v>
      </c>
      <c r="GR376" s="130">
        <v>-0.26793403262057602</v>
      </c>
      <c r="GS376" s="131">
        <v>-0.86490019611560698</v>
      </c>
      <c r="GT376" s="75">
        <v>2.63294414498648E-2</v>
      </c>
      <c r="GU376" s="129">
        <v>-9.1703177956017498E-2</v>
      </c>
      <c r="GV376" s="130">
        <v>-0.11296465791404001</v>
      </c>
      <c r="GW376" s="129">
        <v>-1.07152471229756</v>
      </c>
      <c r="GX376" s="131">
        <v>-0.30575031993303697</v>
      </c>
      <c r="GY376" s="129">
        <v>-0.62352374022177304</v>
      </c>
      <c r="GZ376" s="130">
        <v>-0.26793403262057602</v>
      </c>
      <c r="HA376" s="131">
        <v>-0.86490019611560698</v>
      </c>
      <c r="HB376" s="89" t="s">
        <v>656</v>
      </c>
      <c r="HC376" s="106"/>
      <c r="HD376" s="106"/>
      <c r="HE376" s="106"/>
      <c r="HF376" s="106"/>
      <c r="HG376" s="106"/>
      <c r="HH376" s="106"/>
      <c r="HI376" s="106"/>
      <c r="HJ376" s="106"/>
      <c r="HK376" s="106"/>
      <c r="HL376" s="106"/>
      <c r="HM376" s="106"/>
      <c r="HN376" s="106"/>
      <c r="HO376" s="106"/>
      <c r="HP376" s="106"/>
      <c r="HQ376" s="106"/>
      <c r="HR376" s="106"/>
      <c r="HS376" s="106"/>
      <c r="HT376" s="106"/>
      <c r="HU376" s="106"/>
      <c r="HV376" s="106"/>
      <c r="HW376" s="106"/>
      <c r="HX376" s="106"/>
      <c r="HY376" s="106"/>
      <c r="HZ376" s="106"/>
      <c r="IA376" s="89" t="s">
        <v>656</v>
      </c>
      <c r="IB376" s="41">
        <v>0.89759429229600296</v>
      </c>
      <c r="IC376" s="41">
        <v>0.91320264480566404</v>
      </c>
      <c r="ID376" s="13" t="s">
        <v>656</v>
      </c>
      <c r="IE376" s="6">
        <v>-72.160388130000001</v>
      </c>
      <c r="IF376" s="6">
        <v>-47.535842289999998</v>
      </c>
      <c r="IG376" s="6">
        <v>-84.979838709999996</v>
      </c>
      <c r="IH376" s="6">
        <v>-82.986111109999996</v>
      </c>
      <c r="II376" s="6">
        <v>-84.814674740000001</v>
      </c>
      <c r="IJ376" s="6">
        <v>-72.75980912</v>
      </c>
      <c r="IK376" s="6">
        <v>-82.508460240000005</v>
      </c>
      <c r="IL376" s="7"/>
      <c r="IM376" s="6">
        <v>-96.169609080000001</v>
      </c>
      <c r="IN376" s="6">
        <v>-50.01755618</v>
      </c>
      <c r="IO376" s="6">
        <v>-97.932449489999996</v>
      </c>
      <c r="IP376" s="7">
        <v>-90.081863979999994</v>
      </c>
      <c r="IQ376" s="7">
        <v>-94.304906540000005</v>
      </c>
      <c r="IR376" s="7">
        <v>-87.487957609999995</v>
      </c>
      <c r="IS376" s="6">
        <v>-82.201986750000003</v>
      </c>
      <c r="IT376" s="7">
        <v>-44.53125</v>
      </c>
      <c r="IU376" s="6">
        <v>-89.166666669999998</v>
      </c>
      <c r="IV376" s="7">
        <v>-89.604271359999998</v>
      </c>
      <c r="IW376" s="7">
        <v>-74.151785709999999</v>
      </c>
      <c r="IX376" s="7">
        <v>-53.556338029999999</v>
      </c>
      <c r="IY376" s="6">
        <v>-70.803730020000003</v>
      </c>
      <c r="IZ376" s="6">
        <v>-64.239690719999999</v>
      </c>
      <c r="JA376" s="6">
        <v>-58.968926549999999</v>
      </c>
      <c r="JB376" s="6">
        <v>-50.881294959999998</v>
      </c>
      <c r="JC376" s="6">
        <v>-32.977642279999998</v>
      </c>
      <c r="JD376" s="7">
        <v>-82.886904759999993</v>
      </c>
      <c r="JE376" s="7">
        <v>-79.827008930000005</v>
      </c>
      <c r="JF376" s="7">
        <v>-85.994453250000007</v>
      </c>
      <c r="JG376" s="7"/>
      <c r="JH376" s="6">
        <v>-84.823207170000003</v>
      </c>
      <c r="JI376" s="7">
        <v>-100</v>
      </c>
      <c r="JJ376" s="6">
        <v>-97.209821430000005</v>
      </c>
      <c r="JK376" s="7">
        <v>-91.798150160000006</v>
      </c>
      <c r="JL376" s="6">
        <v>-91.028481009999993</v>
      </c>
      <c r="JM376" s="7">
        <v>-74.8433584</v>
      </c>
      <c r="JN376" s="6">
        <v>-95.257092200000002</v>
      </c>
      <c r="JO376" s="7">
        <v>-64.491809380000007</v>
      </c>
      <c r="JP376" s="7"/>
      <c r="JQ376" s="6">
        <v>21.571775930000001</v>
      </c>
      <c r="JR376" s="6">
        <v>-53.904320990000002</v>
      </c>
      <c r="JS376" s="7">
        <v>-79.443521590000003</v>
      </c>
      <c r="JT376" s="7">
        <v>-85.55699482</v>
      </c>
      <c r="JU376" s="7">
        <v>-78.23464912</v>
      </c>
      <c r="JV376" s="7">
        <v>-8.7065508020000006</v>
      </c>
      <c r="JW376" s="6">
        <v>-69.446942449999995</v>
      </c>
      <c r="JX376" s="7">
        <v>-49.420103089999998</v>
      </c>
      <c r="JY376" s="6">
        <v>-77.770270269999997</v>
      </c>
      <c r="JZ376" s="7">
        <v>-81.156716419999995</v>
      </c>
      <c r="KA376" s="6">
        <v>-54.113418529999997</v>
      </c>
      <c r="KB376" s="7">
        <v>-50.765931369999997</v>
      </c>
      <c r="KC376" s="7">
        <v>-73.473837209999999</v>
      </c>
      <c r="KD376" s="6">
        <v>-92.806208049999995</v>
      </c>
      <c r="KE376" s="6">
        <v>-92.459377119999999</v>
      </c>
      <c r="KF376" s="6">
        <v>-70.878746590000006</v>
      </c>
      <c r="KG376" s="7"/>
      <c r="KH376" s="6">
        <v>-95.527694609999998</v>
      </c>
      <c r="KI376" s="6">
        <v>-39.933473390000003</v>
      </c>
      <c r="KJ376" s="6">
        <v>-92.330747529999996</v>
      </c>
      <c r="KK376" s="6">
        <v>-98.285256410000002</v>
      </c>
      <c r="KM376" s="178">
        <v>5.614224796621567</v>
      </c>
      <c r="KN376" s="178">
        <v>0.12669732292588551</v>
      </c>
      <c r="KO376" s="178">
        <v>2.6197136333451589</v>
      </c>
    </row>
    <row r="377" spans="1:301" ht="87.75" customHeight="1">
      <c r="A377" s="164" t="s">
        <v>1892</v>
      </c>
      <c r="B377" s="84" t="str">
        <f>"Chemistry 776"</f>
        <v>Chemistry 776</v>
      </c>
      <c r="C377" s="158" t="s">
        <v>1937</v>
      </c>
      <c r="D377" s="13" t="s">
        <v>543</v>
      </c>
      <c r="E377" s="163"/>
      <c r="F377" s="13"/>
      <c r="G377" s="2" t="s">
        <v>544</v>
      </c>
      <c r="H377" s="13" t="s">
        <v>1207</v>
      </c>
      <c r="I377" s="83" t="str">
        <f>"Chemistry 376"</f>
        <v>Chemistry 376</v>
      </c>
      <c r="J377" s="13">
        <v>377</v>
      </c>
      <c r="K377" s="4"/>
      <c r="L377" s="53">
        <v>0.90924067320630775</v>
      </c>
      <c r="M377" s="114"/>
      <c r="N377" s="5">
        <v>91</v>
      </c>
      <c r="O377" s="6" t="s">
        <v>195</v>
      </c>
      <c r="P377" s="6">
        <v>1040</v>
      </c>
      <c r="Q377" s="6"/>
      <c r="S377" s="7">
        <v>732.5</v>
      </c>
      <c r="T377" s="6"/>
      <c r="U377" s="6"/>
      <c r="V377" s="6">
        <v>414.3</v>
      </c>
      <c r="W377" s="6"/>
      <c r="X377" s="6">
        <v>762.19999999999993</v>
      </c>
      <c r="Y377" s="6">
        <v>1566</v>
      </c>
      <c r="Z377" s="6">
        <v>734.90000000000009</v>
      </c>
      <c r="AA377" s="115" t="s">
        <v>68</v>
      </c>
      <c r="AB377" s="116" t="s">
        <v>80</v>
      </c>
      <c r="AC377" s="116" t="s">
        <v>69</v>
      </c>
      <c r="AD377" s="116" t="s">
        <v>69</v>
      </c>
      <c r="AE377" s="116" t="s">
        <v>69</v>
      </c>
      <c r="AF377" s="116" t="s">
        <v>69</v>
      </c>
      <c r="AG377" s="10"/>
      <c r="AH377" s="10"/>
      <c r="AI377" s="10"/>
      <c r="AJ377" s="10"/>
      <c r="AK377" s="75">
        <v>1.99</v>
      </c>
      <c r="AL377" s="117" t="s">
        <v>907</v>
      </c>
      <c r="AM377" s="89" t="s">
        <v>543</v>
      </c>
      <c r="AN377" s="118">
        <v>-2.7046942048459106E-2</v>
      </c>
      <c r="AO377" s="118">
        <v>-1.5100671140939598E-2</v>
      </c>
      <c r="AP377" s="118">
        <v>1.1966815705133462E-2</v>
      </c>
      <c r="AQ377" s="118">
        <v>3.6088252180331904E-3</v>
      </c>
      <c r="AR377" s="80" t="s">
        <v>70</v>
      </c>
      <c r="AS377" s="7">
        <v>21.921266129077225</v>
      </c>
      <c r="AT377" s="119" t="s">
        <v>71</v>
      </c>
      <c r="AU377" s="89" t="s">
        <v>543</v>
      </c>
      <c r="AV377" s="7">
        <v>96.493008700000004</v>
      </c>
      <c r="AW377" s="7">
        <v>89.899000000000001</v>
      </c>
      <c r="AX377" s="7">
        <v>42.863</v>
      </c>
      <c r="AY377" s="7"/>
      <c r="AZ377" s="7">
        <v>88.607594936708864</v>
      </c>
      <c r="BA377" s="7">
        <v>71.518987341772146</v>
      </c>
      <c r="BB377" s="185"/>
      <c r="BC377" s="7">
        <v>98.232022099447519</v>
      </c>
      <c r="BD377" s="7">
        <v>98.840589855072452</v>
      </c>
      <c r="BE377" s="7">
        <v>91.419164214992932</v>
      </c>
      <c r="BF377" s="7">
        <v>87.270850759878414</v>
      </c>
      <c r="BG377" s="7">
        <v>98.101898901098906</v>
      </c>
      <c r="BH377" s="7">
        <v>98.496240601503757</v>
      </c>
      <c r="BI377" s="7">
        <v>100</v>
      </c>
      <c r="BJ377" s="167">
        <v>1040</v>
      </c>
      <c r="BK377" s="7">
        <v>53.739957510000004</v>
      </c>
      <c r="BL377" s="7"/>
      <c r="BM377" s="7">
        <v>100</v>
      </c>
      <c r="BN377" s="167"/>
      <c r="BO377" s="7">
        <v>2.5304000000000002</v>
      </c>
      <c r="BP377" s="7">
        <v>35.831600000000009</v>
      </c>
      <c r="BQ377" s="7"/>
      <c r="BR377" s="7"/>
      <c r="BS377" s="7">
        <v>100</v>
      </c>
      <c r="BT377" s="7">
        <v>60.383440092603273</v>
      </c>
      <c r="BU377" s="75"/>
      <c r="BV377" s="7">
        <v>26.411041601104785</v>
      </c>
      <c r="BW377" s="7" t="s">
        <v>195</v>
      </c>
      <c r="BX377" s="6">
        <v>-26.23327281631866</v>
      </c>
      <c r="BY377" s="6"/>
      <c r="BZ377" s="6">
        <v>52.866372673257516</v>
      </c>
      <c r="CA377" s="6"/>
      <c r="CB377" s="4"/>
      <c r="CC377" s="89" t="s">
        <v>543</v>
      </c>
      <c r="CD377" s="4">
        <v>-11.767262772236563</v>
      </c>
      <c r="CE377" s="4">
        <v>3.5968422829342424</v>
      </c>
      <c r="CF377" s="4"/>
      <c r="CG377" s="89" t="s">
        <v>543</v>
      </c>
      <c r="CH377" s="6">
        <v>-25.4</v>
      </c>
      <c r="CI377" s="53"/>
      <c r="CJ377" s="6">
        <v>6638.09</v>
      </c>
      <c r="CK377" s="6">
        <v>12936.12</v>
      </c>
      <c r="CL377" s="8">
        <v>-34</v>
      </c>
      <c r="CM377" s="6">
        <v>4028.1</v>
      </c>
      <c r="CN377" s="9">
        <v>95</v>
      </c>
      <c r="CO377" s="6">
        <v>3588.48</v>
      </c>
      <c r="CP377" s="5">
        <v>16</v>
      </c>
      <c r="CQ377" s="4">
        <v>30</v>
      </c>
      <c r="CR377" s="78">
        <v>6.8</v>
      </c>
      <c r="CS377" s="78">
        <v>12.9</v>
      </c>
      <c r="CT377" s="78">
        <v>3.61</v>
      </c>
      <c r="CU377" s="78">
        <v>4.4800000000000004</v>
      </c>
      <c r="CV377" s="6">
        <v>42.182803740192945</v>
      </c>
      <c r="CW377" s="78"/>
      <c r="CX377" s="10">
        <v>30</v>
      </c>
      <c r="CY377" s="6">
        <v>84.292182587253293</v>
      </c>
      <c r="CZ377" s="2"/>
      <c r="DA377" s="11"/>
      <c r="DB377" s="11"/>
      <c r="DC377" s="11"/>
      <c r="DD377" s="120" t="s">
        <v>89</v>
      </c>
      <c r="DE377" s="120" t="s">
        <v>71</v>
      </c>
      <c r="DF377" s="89" t="s">
        <v>543</v>
      </c>
      <c r="DG377" s="12">
        <v>75</v>
      </c>
      <c r="DH377" s="9"/>
      <c r="DI377" s="98">
        <v>0</v>
      </c>
      <c r="DJ377" s="102"/>
      <c r="DK377" s="1"/>
      <c r="DL377" s="103"/>
      <c r="DM377" s="46" t="s">
        <v>101</v>
      </c>
      <c r="DN377" s="10">
        <v>0</v>
      </c>
      <c r="DO377" s="10">
        <v>4</v>
      </c>
      <c r="DP377" s="11">
        <v>0</v>
      </c>
      <c r="DQ377" s="55">
        <v>120</v>
      </c>
      <c r="DR377" s="12"/>
      <c r="DS377" s="79">
        <v>0</v>
      </c>
      <c r="DT377" s="2"/>
      <c r="DU377" s="8">
        <v>-89.882999999999996</v>
      </c>
      <c r="DV377" s="12"/>
      <c r="DW377" s="13">
        <v>100</v>
      </c>
      <c r="DX377" s="89" t="s">
        <v>543</v>
      </c>
      <c r="DY377" s="12">
        <v>-50</v>
      </c>
      <c r="DZ377" s="89" t="s">
        <v>543</v>
      </c>
      <c r="EA377" s="7">
        <v>7.8405217412587396</v>
      </c>
      <c r="EB377" s="75">
        <v>-4.7899999999999998E-2</v>
      </c>
      <c r="EC377" s="75">
        <v>3.0200000000000001E-2</v>
      </c>
      <c r="ED377" s="75">
        <v>-1.06E-2</v>
      </c>
      <c r="EE377" s="90">
        <v>0</v>
      </c>
      <c r="EF377" s="90">
        <v>0</v>
      </c>
      <c r="EG377" s="90">
        <v>0</v>
      </c>
      <c r="EH377" s="90">
        <v>0</v>
      </c>
      <c r="EI377" s="75"/>
      <c r="EJ377" s="89" t="s">
        <v>543</v>
      </c>
      <c r="EK377" s="91" t="s">
        <v>74</v>
      </c>
      <c r="EL377" s="91" t="s">
        <v>74</v>
      </c>
      <c r="EM377" s="91" t="s">
        <v>74</v>
      </c>
      <c r="EN377" s="91" t="s">
        <v>74</v>
      </c>
      <c r="EO377" s="91" t="s">
        <v>74</v>
      </c>
      <c r="EP377" s="91" t="s">
        <v>74</v>
      </c>
      <c r="EQ377" s="91" t="s">
        <v>74</v>
      </c>
      <c r="ER377" s="91" t="s">
        <v>74</v>
      </c>
      <c r="ES377" s="92" t="s">
        <v>74</v>
      </c>
      <c r="ET377" s="89" t="s">
        <v>543</v>
      </c>
      <c r="EU377" s="7">
        <v>11.3</v>
      </c>
      <c r="EV377" s="7">
        <v>26.7</v>
      </c>
      <c r="EW377" s="10"/>
      <c r="EX377" s="10"/>
      <c r="EY377" s="10"/>
      <c r="EZ377" s="10"/>
      <c r="FA377" s="75">
        <v>1.0036881499043642</v>
      </c>
      <c r="FB377" s="75">
        <v>0.89061251259278995</v>
      </c>
      <c r="FC377" s="75">
        <v>0.93718462613042486</v>
      </c>
      <c r="FD377" s="89" t="s">
        <v>543</v>
      </c>
      <c r="FE377" s="13"/>
      <c r="FF377" s="6">
        <v>0</v>
      </c>
      <c r="FG377" s="10" t="s">
        <v>113</v>
      </c>
      <c r="FH377" s="6">
        <v>32000</v>
      </c>
      <c r="FI377" s="10"/>
      <c r="FJ377" s="9"/>
      <c r="FK377" s="6">
        <v>107.29993047685259</v>
      </c>
      <c r="FL377" s="6">
        <v>100.34471140139441</v>
      </c>
      <c r="FM377" s="6">
        <v>100.61664953751284</v>
      </c>
      <c r="FN377" s="6">
        <v>95.033955857385394</v>
      </c>
      <c r="FO377" s="6">
        <v>106.30630630630631</v>
      </c>
      <c r="FP377" s="6">
        <v>97.719025401762565</v>
      </c>
      <c r="FQ377" s="127">
        <v>0.6167573420663427</v>
      </c>
      <c r="FR377" s="122"/>
      <c r="FS377" s="121">
        <v>0.95635159063959374</v>
      </c>
      <c r="FT377" s="89" t="s">
        <v>543</v>
      </c>
      <c r="FU377" s="7">
        <v>97.675808742712803</v>
      </c>
      <c r="FV377" s="7">
        <v>93.61372712693921</v>
      </c>
      <c r="FW377" s="7">
        <v>99.903682299770324</v>
      </c>
      <c r="FX377" s="7">
        <v>101.8572651093431</v>
      </c>
      <c r="FY377" s="7">
        <v>98.049415698306035</v>
      </c>
      <c r="FZ377" s="7">
        <v>91.592325584057036</v>
      </c>
      <c r="GA377" s="7">
        <v>91.397656193831338</v>
      </c>
      <c r="GB377" s="7">
        <v>85.041998971453765</v>
      </c>
      <c r="GC377" s="89" t="s">
        <v>543</v>
      </c>
      <c r="GD377" s="184" t="s">
        <v>81</v>
      </c>
      <c r="GE377" s="95" t="s">
        <v>74</v>
      </c>
      <c r="GF377" s="123" t="s">
        <v>1401</v>
      </c>
      <c r="GG377" s="123" t="s">
        <v>1401</v>
      </c>
      <c r="GH377" s="124" t="s">
        <v>81</v>
      </c>
      <c r="GI377" s="125" t="s">
        <v>74</v>
      </c>
      <c r="GJ377" s="126" t="s">
        <v>74</v>
      </c>
      <c r="GK377" s="89" t="s">
        <v>543</v>
      </c>
      <c r="GL377" s="75"/>
      <c r="GM377" s="129"/>
      <c r="GN377" s="130"/>
      <c r="GO377" s="129"/>
      <c r="GP377" s="131"/>
      <c r="GQ377" s="129"/>
      <c r="GR377" s="130"/>
      <c r="GS377" s="131"/>
      <c r="GT377" s="75"/>
      <c r="GU377" s="129"/>
      <c r="GV377" s="130"/>
      <c r="GW377" s="129"/>
      <c r="GX377" s="131"/>
      <c r="GY377" s="129"/>
      <c r="GZ377" s="130"/>
      <c r="HA377" s="131"/>
      <c r="HB377" s="89" t="s">
        <v>543</v>
      </c>
      <c r="HC377" s="106"/>
      <c r="HD377" s="106"/>
      <c r="HE377" s="106"/>
      <c r="HF377" s="106"/>
      <c r="HG377" s="106"/>
      <c r="HH377" s="106"/>
      <c r="HI377" s="106"/>
      <c r="HJ377" s="106"/>
      <c r="HK377" s="106"/>
      <c r="HL377" s="106"/>
      <c r="HM377" s="106"/>
      <c r="HN377" s="106"/>
      <c r="HO377" s="106"/>
      <c r="HP377" s="106"/>
      <c r="HQ377" s="106"/>
      <c r="HR377" s="106"/>
      <c r="HS377" s="106"/>
      <c r="HT377" s="106"/>
      <c r="HU377" s="106"/>
      <c r="HV377" s="106"/>
      <c r="HW377" s="106"/>
      <c r="HX377" s="106"/>
      <c r="HY377" s="106"/>
      <c r="HZ377" s="106"/>
      <c r="IA377" s="89" t="s">
        <v>543</v>
      </c>
      <c r="IB377" s="128">
        <v>0.20945852021323</v>
      </c>
      <c r="IC377" s="133">
        <v>7.3550804132915704E-2</v>
      </c>
      <c r="ID377" s="13" t="s">
        <v>543</v>
      </c>
      <c r="IE377" s="6">
        <v>97.449894259999994</v>
      </c>
      <c r="IF377" s="6">
        <v>102.8149763</v>
      </c>
      <c r="IG377" s="6">
        <v>94.988631729999994</v>
      </c>
      <c r="IH377" s="6">
        <v>94.663931869999999</v>
      </c>
      <c r="II377" s="6">
        <v>93.205507800000007</v>
      </c>
      <c r="IJ377" s="6">
        <v>84.985475539999996</v>
      </c>
      <c r="IK377" s="6">
        <v>111.1938318</v>
      </c>
      <c r="IL377" s="7">
        <v>95.333485550000006</v>
      </c>
      <c r="IM377" s="6">
        <v>104.795209</v>
      </c>
      <c r="IN377" s="6">
        <v>107.0943055</v>
      </c>
      <c r="IO377" s="6">
        <v>97.659093440000007</v>
      </c>
      <c r="IP377" s="7">
        <v>95.945923919999998</v>
      </c>
      <c r="IQ377" s="7">
        <v>106.3366164</v>
      </c>
      <c r="IR377" s="7">
        <v>112.9843025</v>
      </c>
      <c r="IS377" s="6">
        <v>99.021025179999995</v>
      </c>
      <c r="IT377" s="7">
        <v>88.686462370000001</v>
      </c>
      <c r="IU377" s="6">
        <v>88.070675219999998</v>
      </c>
      <c r="IV377" s="7">
        <v>103.60282239999999</v>
      </c>
      <c r="IW377" s="7">
        <v>108.5956454</v>
      </c>
      <c r="IX377" s="7">
        <v>89.315138899999994</v>
      </c>
      <c r="IY377" s="6">
        <v>93.104308880000005</v>
      </c>
      <c r="IZ377" s="6">
        <v>94.900144920000002</v>
      </c>
      <c r="JA377" s="6">
        <v>94.669534830000003</v>
      </c>
      <c r="JB377" s="6">
        <v>88.291363919999995</v>
      </c>
      <c r="JC377" s="6">
        <v>99.629078329999999</v>
      </c>
      <c r="JD377" s="7">
        <v>100.4442839</v>
      </c>
      <c r="JE377" s="7">
        <v>93.671090710000001</v>
      </c>
      <c r="JF377" s="7">
        <v>104.53519060000001</v>
      </c>
      <c r="JG377" s="7">
        <v>104.4727548</v>
      </c>
      <c r="JH377" s="6">
        <v>127.1455722</v>
      </c>
      <c r="JI377" s="7">
        <v>100.6764876</v>
      </c>
      <c r="JJ377" s="6">
        <v>82.479005799999996</v>
      </c>
      <c r="JK377" s="7">
        <v>96.623000050000002</v>
      </c>
      <c r="JL377" s="6">
        <v>99.492861039999994</v>
      </c>
      <c r="JM377" s="7">
        <v>96.670482879999994</v>
      </c>
      <c r="JN377" s="6">
        <v>108.41696140000001</v>
      </c>
      <c r="JO377" s="7">
        <v>92.677874270000004</v>
      </c>
      <c r="JP377" s="7">
        <v>91.263127729999994</v>
      </c>
      <c r="JQ377" s="6">
        <v>101.82656660000001</v>
      </c>
      <c r="JR377" s="6">
        <v>112.07405489999999</v>
      </c>
      <c r="JS377" s="7">
        <v>102.63227209999999</v>
      </c>
      <c r="JT377" s="7">
        <v>101.1402365</v>
      </c>
      <c r="JU377" s="7">
        <v>124.9619776</v>
      </c>
      <c r="JV377" s="7">
        <v>103.4811153</v>
      </c>
      <c r="JW377" s="6">
        <v>98.19588272</v>
      </c>
      <c r="JX377" s="7">
        <v>92.671152210000002</v>
      </c>
      <c r="JY377" s="6">
        <v>110.2705349</v>
      </c>
      <c r="JZ377" s="7">
        <v>97.557646219999995</v>
      </c>
      <c r="KA377" s="6">
        <v>118.39520690000001</v>
      </c>
      <c r="KB377" s="7">
        <v>107.1069511</v>
      </c>
      <c r="KC377" s="7">
        <v>90.114846450000002</v>
      </c>
      <c r="KD377" s="6">
        <v>102.5366812</v>
      </c>
      <c r="KE377" s="6">
        <v>83.397508130000006</v>
      </c>
      <c r="KF377" s="6">
        <v>96.530540810000005</v>
      </c>
      <c r="KG377" s="7">
        <v>104.47082260000001</v>
      </c>
      <c r="KH377" s="6">
        <v>110.6930734</v>
      </c>
      <c r="KI377" s="6">
        <v>96.540599760000006</v>
      </c>
      <c r="KJ377" s="6">
        <v>134.0927342</v>
      </c>
      <c r="KK377" s="6">
        <v>110.7736077</v>
      </c>
      <c r="KM377" s="178">
        <v>1.4030688899098753</v>
      </c>
      <c r="KN377" s="178">
        <v>1.3036205814425719</v>
      </c>
      <c r="KO377" s="178">
        <v>0.85664950555612185</v>
      </c>
    </row>
    <row r="378" spans="1:301" ht="87.75" customHeight="1">
      <c r="A378" s="164" t="s">
        <v>1893</v>
      </c>
      <c r="B378" s="84" t="str">
        <f>"Chemistry 777"</f>
        <v>Chemistry 777</v>
      </c>
      <c r="C378" s="158" t="s">
        <v>1938</v>
      </c>
      <c r="D378" s="13" t="s">
        <v>771</v>
      </c>
      <c r="E378" s="163"/>
      <c r="F378" s="13"/>
      <c r="G378" s="2" t="s">
        <v>772</v>
      </c>
      <c r="H378" s="13" t="s">
        <v>1334</v>
      </c>
      <c r="I378" s="83" t="str">
        <f>"Chemistry 377"</f>
        <v>Chemistry 377</v>
      </c>
      <c r="J378" s="13">
        <v>378</v>
      </c>
      <c r="K378" s="4"/>
      <c r="L378" s="53">
        <v>1.0489059515162615</v>
      </c>
      <c r="M378" s="114"/>
      <c r="N378" s="5">
        <v>95</v>
      </c>
      <c r="O378" s="6">
        <v>97</v>
      </c>
      <c r="P378" s="6">
        <v>489</v>
      </c>
      <c r="Q378" s="6">
        <v>490</v>
      </c>
      <c r="S378" s="7">
        <v>527</v>
      </c>
      <c r="T378" s="6"/>
      <c r="U378" s="6">
        <v>147.9</v>
      </c>
      <c r="V378" s="6">
        <v>184.6</v>
      </c>
      <c r="W378" s="6">
        <v>111.1</v>
      </c>
      <c r="X378" s="6">
        <v>82.77000000000001</v>
      </c>
      <c r="Y378" s="6">
        <v>78.62</v>
      </c>
      <c r="Z378" s="6">
        <v>166</v>
      </c>
      <c r="AA378" s="115" t="s">
        <v>68</v>
      </c>
      <c r="AB378" s="115" t="s">
        <v>68</v>
      </c>
      <c r="AC378" s="116" t="s">
        <v>86</v>
      </c>
      <c r="AD378" s="116" t="s">
        <v>69</v>
      </c>
      <c r="AE378" s="115" t="s">
        <v>68</v>
      </c>
      <c r="AF378" s="116" t="s">
        <v>69</v>
      </c>
      <c r="AG378" s="10"/>
      <c r="AH378" s="10"/>
      <c r="AI378" s="10"/>
      <c r="AJ378" s="10"/>
      <c r="AK378" s="75">
        <v>1.26</v>
      </c>
      <c r="AL378" s="117" t="s">
        <v>907</v>
      </c>
      <c r="AM378" s="89" t="s">
        <v>771</v>
      </c>
      <c r="AN378" s="118">
        <v>-2.8974971440440339E-2</v>
      </c>
      <c r="AO378" s="118">
        <v>-4.1679443330581434E-2</v>
      </c>
      <c r="AP378" s="118">
        <v>3.0174946920597332E-3</v>
      </c>
      <c r="AQ378" s="118"/>
      <c r="AR378" s="80" t="s">
        <v>70</v>
      </c>
      <c r="AS378" s="7">
        <v>91.832715135271684</v>
      </c>
      <c r="AT378" s="119"/>
      <c r="AU378" s="89" t="s">
        <v>771</v>
      </c>
      <c r="AV378" s="7">
        <v>92.370361900000006</v>
      </c>
      <c r="AW378" s="7">
        <v>95.451999999999998</v>
      </c>
      <c r="AX378" s="7">
        <v>42.058999999999997</v>
      </c>
      <c r="AY378" s="7">
        <v>877.34</v>
      </c>
      <c r="AZ378" s="7">
        <v>108.14237453586418</v>
      </c>
      <c r="BA378" s="7">
        <v>104.74751489663791</v>
      </c>
      <c r="BB378" s="187">
        <v>359</v>
      </c>
      <c r="BC378" s="7">
        <v>93.521594405594414</v>
      </c>
      <c r="BD378" s="7">
        <v>89.761682181515397</v>
      </c>
      <c r="BE378" s="7">
        <v>84.787093758480324</v>
      </c>
      <c r="BF378" s="7">
        <v>81.124492405063293</v>
      </c>
      <c r="BG378" s="7">
        <v>57.642358441558436</v>
      </c>
      <c r="BH378" s="7">
        <v>102.62030568459875</v>
      </c>
      <c r="BI378" s="7">
        <v>94.487608276728693</v>
      </c>
      <c r="BJ378" s="77">
        <v>228</v>
      </c>
      <c r="BK378" s="7">
        <v>38.577072209999997</v>
      </c>
      <c r="BL378" s="7"/>
      <c r="BM378" s="7">
        <v>72.687102156850628</v>
      </c>
      <c r="BN378" s="77"/>
      <c r="BO378" s="7">
        <v>18.91375</v>
      </c>
      <c r="BP378" s="7">
        <v>18.995499999999993</v>
      </c>
      <c r="BQ378" s="7"/>
      <c r="BR378" s="7"/>
      <c r="BS378" s="7">
        <v>19.619456292718027</v>
      </c>
      <c r="BT378" s="7">
        <v>60.686222442753419</v>
      </c>
      <c r="BU378" s="75"/>
      <c r="BV378" s="7">
        <v>-1.5010328518353211</v>
      </c>
      <c r="BW378" s="7" t="s">
        <v>195</v>
      </c>
      <c r="BX378" s="6">
        <v>-13.010827309548283</v>
      </c>
      <c r="BY378" s="6"/>
      <c r="BZ378" s="6">
        <v>-29.228892022747512</v>
      </c>
      <c r="CA378" s="6"/>
      <c r="CB378" s="4"/>
      <c r="CC378" s="89" t="s">
        <v>771</v>
      </c>
      <c r="CD378" s="4">
        <v>5.932091506169936</v>
      </c>
      <c r="CE378" s="4">
        <v>-4.7302432127419207</v>
      </c>
      <c r="CF378" s="4"/>
      <c r="CG378" s="89" t="s">
        <v>771</v>
      </c>
      <c r="CH378" s="6">
        <v>-32</v>
      </c>
      <c r="CI378" s="53"/>
      <c r="CJ378" s="6">
        <v>4148.62</v>
      </c>
      <c r="CK378" s="6">
        <v>14172.28</v>
      </c>
      <c r="CL378" s="8">
        <v>-22</v>
      </c>
      <c r="CM378" s="6">
        <v>16227.94</v>
      </c>
      <c r="CN378" s="9">
        <v>18</v>
      </c>
      <c r="CO378" s="6">
        <v>14120.04</v>
      </c>
      <c r="CP378" s="5">
        <v>23</v>
      </c>
      <c r="CQ378" s="4">
        <v>24.93</v>
      </c>
      <c r="CR378" s="78">
        <v>18.05</v>
      </c>
      <c r="CS378" s="78">
        <v>14.09</v>
      </c>
      <c r="CT378" s="78">
        <v>14.56</v>
      </c>
      <c r="CU378" s="78">
        <v>15.86</v>
      </c>
      <c r="CV378" s="6">
        <v>61.646517106451896</v>
      </c>
      <c r="CW378" s="78"/>
      <c r="CX378" s="10">
        <v>30</v>
      </c>
      <c r="CY378" s="6">
        <v>97.323020550903493</v>
      </c>
      <c r="CZ378" s="2"/>
      <c r="DA378" s="11"/>
      <c r="DB378" s="11"/>
      <c r="DC378" s="11"/>
      <c r="DD378" s="120" t="s">
        <v>72</v>
      </c>
      <c r="DE378" s="120" t="s">
        <v>89</v>
      </c>
      <c r="DF378" s="89" t="s">
        <v>771</v>
      </c>
      <c r="DG378" s="12">
        <v>69</v>
      </c>
      <c r="DH378" s="9"/>
      <c r="DI378" s="98">
        <v>25</v>
      </c>
      <c r="DJ378" s="102"/>
      <c r="DK378" s="1"/>
      <c r="DL378" s="103"/>
      <c r="DM378" s="46">
        <v>5.4</v>
      </c>
      <c r="DN378" s="10">
        <v>0</v>
      </c>
      <c r="DO378" s="10">
        <v>0</v>
      </c>
      <c r="DP378" s="11"/>
      <c r="DQ378" s="109"/>
      <c r="DR378" s="12"/>
      <c r="DS378" s="79">
        <v>0</v>
      </c>
      <c r="DT378" s="2"/>
      <c r="DU378" s="8">
        <v>-11</v>
      </c>
      <c r="DV378" s="12"/>
      <c r="DW378" s="13">
        <v>100</v>
      </c>
      <c r="DX378" s="89" t="s">
        <v>771</v>
      </c>
      <c r="DY378" s="12">
        <v>43</v>
      </c>
      <c r="DZ378" s="89" t="s">
        <v>771</v>
      </c>
      <c r="EA378" s="7">
        <v>27.70328978272391</v>
      </c>
      <c r="EB378" s="75">
        <v>1.9800000000000002E-2</v>
      </c>
      <c r="EC378" s="75">
        <v>-0.1217</v>
      </c>
      <c r="ED378" s="75">
        <v>3.8800000000000001E-2</v>
      </c>
      <c r="EE378" s="90">
        <v>0</v>
      </c>
      <c r="EF378" s="90">
        <v>4.2920457196174482</v>
      </c>
      <c r="EG378" s="90">
        <v>0</v>
      </c>
      <c r="EH378" s="90">
        <v>0</v>
      </c>
      <c r="EI378" s="75"/>
      <c r="EJ378" s="89" t="s">
        <v>771</v>
      </c>
      <c r="EK378" s="91" t="s">
        <v>74</v>
      </c>
      <c r="EL378" s="91" t="s">
        <v>74</v>
      </c>
      <c r="EM378" s="91" t="s">
        <v>74</v>
      </c>
      <c r="EN378" s="91" t="s">
        <v>74</v>
      </c>
      <c r="EO378" s="91" t="s">
        <v>74</v>
      </c>
      <c r="EP378" s="91" t="s">
        <v>74</v>
      </c>
      <c r="EQ378" s="91" t="s">
        <v>74</v>
      </c>
      <c r="ER378" s="91" t="s">
        <v>74</v>
      </c>
      <c r="ES378" s="92" t="s">
        <v>74</v>
      </c>
      <c r="ET378" s="89" t="s">
        <v>771</v>
      </c>
      <c r="EU378" s="7">
        <v>-0.23499999999999999</v>
      </c>
      <c r="EV378" s="7">
        <v>13.4</v>
      </c>
      <c r="EW378" s="10"/>
      <c r="EX378" s="10"/>
      <c r="EY378" s="10"/>
      <c r="EZ378" s="10"/>
      <c r="FA378" s="75">
        <v>0.79806868775097872</v>
      </c>
      <c r="FB378" s="75">
        <v>0.92074363270736725</v>
      </c>
      <c r="FC378" s="75">
        <v>0.81597531956822089</v>
      </c>
      <c r="FD378" s="89" t="s">
        <v>771</v>
      </c>
      <c r="FE378" s="13"/>
      <c r="FF378" s="6">
        <v>0</v>
      </c>
      <c r="FG378" s="10" t="s">
        <v>113</v>
      </c>
      <c r="FH378" s="6">
        <v>16594.48</v>
      </c>
      <c r="FI378" s="10"/>
      <c r="FJ378" s="9"/>
      <c r="FK378" s="6">
        <v>-26.821092244316368</v>
      </c>
      <c r="FL378" s="6">
        <v>14.890968865309329</v>
      </c>
      <c r="FM378" s="6">
        <v>10.000000000000064</v>
      </c>
      <c r="FN378" s="6">
        <v>-5.8859658102159873</v>
      </c>
      <c r="FO378" s="6">
        <v>10.969387755102023</v>
      </c>
      <c r="FP378" s="6">
        <v>-46.226604950694259</v>
      </c>
      <c r="FQ378" s="127">
        <v>0.28278626244206367</v>
      </c>
      <c r="FR378" s="132" t="s">
        <v>913</v>
      </c>
      <c r="FS378" s="121">
        <v>0.77794600943119219</v>
      </c>
      <c r="FT378" s="89" t="s">
        <v>771</v>
      </c>
      <c r="FU378" s="7">
        <v>-12.64222113352087</v>
      </c>
      <c r="FV378" s="7">
        <v>-52.307186000977325</v>
      </c>
      <c r="FW378" s="7">
        <v>-4.1424423500562524</v>
      </c>
      <c r="FX378" s="7">
        <v>-96.881519080967522</v>
      </c>
      <c r="FY378" s="7">
        <v>0.98690439521265105</v>
      </c>
      <c r="FZ378" s="7">
        <v>-28.08908159421042</v>
      </c>
      <c r="GA378" s="7">
        <v>-66.87199359919795</v>
      </c>
      <c r="GB378" s="7">
        <v>-452.04168123810825</v>
      </c>
      <c r="GC378" s="89" t="s">
        <v>771</v>
      </c>
      <c r="GD378" s="92" t="s">
        <v>74</v>
      </c>
      <c r="GE378" s="92" t="s">
        <v>74</v>
      </c>
      <c r="GF378" s="123" t="s">
        <v>1403</v>
      </c>
      <c r="GG378" s="123" t="s">
        <v>1403</v>
      </c>
      <c r="GH378" s="124" t="s">
        <v>74</v>
      </c>
      <c r="GI378" s="125" t="s">
        <v>74</v>
      </c>
      <c r="GJ378" s="126" t="s">
        <v>81</v>
      </c>
      <c r="GK378" s="89" t="s">
        <v>771</v>
      </c>
      <c r="GL378" s="75">
        <v>-0.38150256768280699</v>
      </c>
      <c r="GM378" s="129">
        <v>0.16568416579296499</v>
      </c>
      <c r="GN378" s="130">
        <v>-0.38398387572923598</v>
      </c>
      <c r="GO378" s="129">
        <v>-0.30698284241725599</v>
      </c>
      <c r="GP378" s="131">
        <v>-0.44435582715120298</v>
      </c>
      <c r="GQ378" s="129">
        <v>-0.48720812990343798</v>
      </c>
      <c r="GR378" s="130">
        <v>1.1748251955509799E-2</v>
      </c>
      <c r="GS378" s="131">
        <v>-0.35948159224536202</v>
      </c>
      <c r="GT378" s="75">
        <v>-0.38150256768280699</v>
      </c>
      <c r="GU378" s="129">
        <v>0.16568416579296499</v>
      </c>
      <c r="GV378" s="130">
        <v>-0.38398387572923598</v>
      </c>
      <c r="GW378" s="129">
        <v>-0.30698284241725599</v>
      </c>
      <c r="GX378" s="131">
        <v>-0.44435582715120298</v>
      </c>
      <c r="GY378" s="129">
        <v>-0.48720812990343798</v>
      </c>
      <c r="GZ378" s="130">
        <v>1.1748251955509799E-2</v>
      </c>
      <c r="HA378" s="131">
        <v>-0.35948159224536202</v>
      </c>
      <c r="HB378" s="89" t="s">
        <v>771</v>
      </c>
      <c r="HC378" s="106"/>
      <c r="HD378" s="106"/>
      <c r="HE378" s="106"/>
      <c r="HF378" s="106"/>
      <c r="HG378" s="106"/>
      <c r="HH378" s="106"/>
      <c r="HI378" s="106"/>
      <c r="HJ378" s="106"/>
      <c r="HK378" s="106"/>
      <c r="HL378" s="106"/>
      <c r="HM378" s="106"/>
      <c r="HN378" s="106"/>
      <c r="HO378" s="106"/>
      <c r="HP378" s="106"/>
      <c r="HQ378" s="106"/>
      <c r="HR378" s="106"/>
      <c r="HS378" s="106"/>
      <c r="HT378" s="106"/>
      <c r="HU378" s="106"/>
      <c r="HV378" s="106"/>
      <c r="HW378" s="106"/>
      <c r="HX378" s="106"/>
      <c r="HY378" s="106"/>
      <c r="HZ378" s="106"/>
      <c r="IA378" s="89" t="s">
        <v>771</v>
      </c>
      <c r="IB378" s="128">
        <v>0.37526613277235099</v>
      </c>
      <c r="IC378" s="42">
        <v>0.74899276377540103</v>
      </c>
      <c r="ID378" s="13" t="s">
        <v>771</v>
      </c>
      <c r="IE378" s="6">
        <v>102.02285639999999</v>
      </c>
      <c r="IF378" s="6">
        <v>117.31933789999999</v>
      </c>
      <c r="IG378" s="6">
        <v>93.184979139999996</v>
      </c>
      <c r="IH378" s="6">
        <v>95.067828590000005</v>
      </c>
      <c r="II378" s="6">
        <v>94.842247479999997</v>
      </c>
      <c r="IJ378" s="6">
        <v>81.9990296</v>
      </c>
      <c r="IK378" s="6">
        <v>106.54564240000001</v>
      </c>
      <c r="IL378" s="7">
        <v>111.25333329999999</v>
      </c>
      <c r="IM378" s="6">
        <v>118.38402600000001</v>
      </c>
      <c r="IN378" s="6">
        <v>98.979861510000006</v>
      </c>
      <c r="IO378" s="6">
        <v>89.037828009999998</v>
      </c>
      <c r="IP378" s="7">
        <v>85.356995080000004</v>
      </c>
      <c r="IQ378" s="7">
        <v>100.7841439</v>
      </c>
      <c r="IR378" s="7">
        <v>98.624725130000002</v>
      </c>
      <c r="IS378" s="6">
        <v>72.225374680000002</v>
      </c>
      <c r="IT378" s="7">
        <v>98.649446240000003</v>
      </c>
      <c r="IU378" s="6">
        <v>72.897757110000001</v>
      </c>
      <c r="IV378" s="7">
        <v>94.195947200000006</v>
      </c>
      <c r="IW378" s="7">
        <v>103.2489149</v>
      </c>
      <c r="IX378" s="7">
        <v>85.308786609999999</v>
      </c>
      <c r="IY378" s="6">
        <v>98.006758039999994</v>
      </c>
      <c r="IZ378" s="6">
        <v>73.75065755</v>
      </c>
      <c r="JA378" s="6">
        <v>96.441609850000006</v>
      </c>
      <c r="JB378" s="6">
        <v>78.559150459999998</v>
      </c>
      <c r="JC378" s="6">
        <v>85.972360219999999</v>
      </c>
      <c r="JD378" s="7">
        <v>95.221552900000006</v>
      </c>
      <c r="JE378" s="7">
        <v>88.38842794</v>
      </c>
      <c r="JF378" s="7">
        <v>109.12</v>
      </c>
      <c r="JG378" s="7">
        <v>106.9341848</v>
      </c>
      <c r="JH378" s="6">
        <v>94.634146340000001</v>
      </c>
      <c r="JI378" s="7">
        <v>106.05458539999999</v>
      </c>
      <c r="JJ378" s="6">
        <v>88.536115839999994</v>
      </c>
      <c r="JK378" s="7">
        <v>101.1402614</v>
      </c>
      <c r="JL378" s="6">
        <v>93.976671049999993</v>
      </c>
      <c r="JM378" s="7">
        <v>94.909163509999999</v>
      </c>
      <c r="JN378" s="6">
        <v>109.78974150000001</v>
      </c>
      <c r="JO378" s="7">
        <v>69.171399449999996</v>
      </c>
      <c r="JP378" s="7"/>
      <c r="JQ378" s="6">
        <v>88.094863320000002</v>
      </c>
      <c r="JR378" s="6">
        <v>103.76437490000001</v>
      </c>
      <c r="JS378" s="7">
        <v>91.551868249999998</v>
      </c>
      <c r="JT378" s="7">
        <v>80.999772089999993</v>
      </c>
      <c r="JU378" s="7">
        <v>87.627256259999996</v>
      </c>
      <c r="JV378" s="7">
        <v>85.561761649999994</v>
      </c>
      <c r="JW378" s="6">
        <v>95.523341209999998</v>
      </c>
      <c r="JX378" s="7">
        <v>94.717994630000007</v>
      </c>
      <c r="JY378" s="6">
        <v>93.145959759999997</v>
      </c>
      <c r="JZ378" s="7">
        <v>90.395430189999999</v>
      </c>
      <c r="KA378" s="6">
        <v>104.14222220000001</v>
      </c>
      <c r="KB378" s="7">
        <v>106.8432956</v>
      </c>
      <c r="KC378" s="7">
        <v>85.199806080000002</v>
      </c>
      <c r="KD378" s="6">
        <v>94.590637790000002</v>
      </c>
      <c r="KE378" s="6">
        <v>76.091420999999997</v>
      </c>
      <c r="KF378" s="6">
        <v>99.398684369999998</v>
      </c>
      <c r="KG378" s="7">
        <v>96.531721070000003</v>
      </c>
      <c r="KH378" s="6">
        <v>80.91466149</v>
      </c>
      <c r="KI378" s="6">
        <v>93.779389069999993</v>
      </c>
      <c r="KJ378" s="6">
        <v>94.068015500000001</v>
      </c>
      <c r="KK378" s="6">
        <v>58.803683139999997</v>
      </c>
      <c r="KM378" s="178">
        <v>0.57759141305422823</v>
      </c>
      <c r="KN378" s="178">
        <v>0.89733141427468222</v>
      </c>
      <c r="KO378" s="178">
        <v>1.3137966201648528</v>
      </c>
    </row>
    <row r="379" spans="1:301" ht="87.75" customHeight="1">
      <c r="A379" s="164" t="s">
        <v>1894</v>
      </c>
      <c r="B379" s="84" t="str">
        <f>"Chemistry 778"</f>
        <v>Chemistry 778</v>
      </c>
      <c r="C379" s="158" t="s">
        <v>1938</v>
      </c>
      <c r="D379" s="13" t="s">
        <v>865</v>
      </c>
      <c r="E379" s="163"/>
      <c r="F379" s="13"/>
      <c r="G379" s="2" t="s">
        <v>866</v>
      </c>
      <c r="H379" s="13" t="s">
        <v>1381</v>
      </c>
      <c r="I379" s="83" t="str">
        <f>"Chemistry 378"</f>
        <v>Chemistry 378</v>
      </c>
      <c r="J379" s="13">
        <v>379</v>
      </c>
      <c r="K379" s="4"/>
      <c r="L379" s="53">
        <v>0.91002900953502641</v>
      </c>
      <c r="M379" s="114"/>
      <c r="N379" s="5">
        <v>89</v>
      </c>
      <c r="O379" s="6">
        <v>94</v>
      </c>
      <c r="P379" s="6">
        <v>1510</v>
      </c>
      <c r="Q379" s="6">
        <v>1170</v>
      </c>
      <c r="S379" s="7">
        <v>1521</v>
      </c>
      <c r="T379" s="6"/>
      <c r="U379" s="6">
        <v>924.80000000000007</v>
      </c>
      <c r="V379" s="6">
        <v>505.49999999999994</v>
      </c>
      <c r="W379" s="6">
        <v>673.19999999999993</v>
      </c>
      <c r="X379" s="6">
        <v>275.2</v>
      </c>
      <c r="Y379" s="6">
        <v>278.39999999999998</v>
      </c>
      <c r="Z379" s="6">
        <v>325.39999999999998</v>
      </c>
      <c r="AA379" s="115" t="s">
        <v>68</v>
      </c>
      <c r="AB379" s="116" t="s">
        <v>125</v>
      </c>
      <c r="AC379" s="116" t="s">
        <v>86</v>
      </c>
      <c r="AD379" s="115" t="s">
        <v>68</v>
      </c>
      <c r="AE379" s="116" t="s">
        <v>69</v>
      </c>
      <c r="AF379" s="116" t="s">
        <v>69</v>
      </c>
      <c r="AG379" s="10"/>
      <c r="AH379" s="10"/>
      <c r="AI379" s="10"/>
      <c r="AJ379" s="10"/>
      <c r="AK379" s="75">
        <v>1.67</v>
      </c>
      <c r="AL379" s="117" t="s">
        <v>907</v>
      </c>
      <c r="AM379" s="89" t="s">
        <v>865</v>
      </c>
      <c r="AN379" s="118">
        <v>0.46681898431820545</v>
      </c>
      <c r="AO379" s="118">
        <v>0.66760231159334826</v>
      </c>
      <c r="AP379" s="118">
        <v>1.0772662022987176</v>
      </c>
      <c r="AQ379" s="118"/>
      <c r="AR379" s="80" t="s">
        <v>92</v>
      </c>
      <c r="AS379" s="7">
        <v>95.651105980182024</v>
      </c>
      <c r="AT379" s="119"/>
      <c r="AU379" s="89" t="s">
        <v>865</v>
      </c>
      <c r="AV379" s="7">
        <v>82.158113999999998</v>
      </c>
      <c r="AW379" s="7">
        <v>6.6509999999999998</v>
      </c>
      <c r="AX379" s="7">
        <v>-7.8639999999999999</v>
      </c>
      <c r="AY379" s="7">
        <v>875.34500000000003</v>
      </c>
      <c r="AZ379" s="7">
        <v>86.387732548566689</v>
      </c>
      <c r="BA379" s="7">
        <v>-2.2148030622307857</v>
      </c>
      <c r="BB379" s="185"/>
      <c r="BC379" s="7">
        <v>95.53208391608392</v>
      </c>
      <c r="BD379" s="7">
        <v>93.425295836802661</v>
      </c>
      <c r="BE379" s="7">
        <v>78.816944504748989</v>
      </c>
      <c r="BF379" s="7">
        <v>51.37765696202532</v>
      </c>
      <c r="BG379" s="7">
        <v>51.148851948051941</v>
      </c>
      <c r="BH379" s="7">
        <v>61.145762992974852</v>
      </c>
      <c r="BI379" s="7">
        <v>65.830447989464062</v>
      </c>
      <c r="BJ379" s="77">
        <v>1083</v>
      </c>
      <c r="BK379" s="7">
        <v>5.4981600110000004</v>
      </c>
      <c r="BL379" s="7"/>
      <c r="BM379" s="7">
        <v>74.448427167665784</v>
      </c>
      <c r="BN379" s="77"/>
      <c r="BO379" s="7">
        <v>30.872199999999992</v>
      </c>
      <c r="BP379" s="7">
        <v>6.524799999999999</v>
      </c>
      <c r="BQ379" s="7"/>
      <c r="BR379" s="7"/>
      <c r="BS379" s="7">
        <v>65.045932654873297</v>
      </c>
      <c r="BT379" s="7">
        <v>53.863538569484767</v>
      </c>
      <c r="BU379" s="75"/>
      <c r="BV379" s="7">
        <v>-2.963577275415247</v>
      </c>
      <c r="BW379" s="7" t="s">
        <v>195</v>
      </c>
      <c r="BX379" s="6">
        <v>-23.662600318089094</v>
      </c>
      <c r="BY379" s="6"/>
      <c r="BZ379" s="6">
        <v>-4.6957591296224841</v>
      </c>
      <c r="CA379" s="6"/>
      <c r="CB379" s="4"/>
      <c r="CC379" s="89" t="s">
        <v>865</v>
      </c>
      <c r="CD379" s="4">
        <v>3.6822975416615584</v>
      </c>
      <c r="CE379" s="4">
        <v>-1.0872137182044099</v>
      </c>
      <c r="CF379" s="4"/>
      <c r="CG379" s="89" t="s">
        <v>865</v>
      </c>
      <c r="CH379" s="6">
        <v>-32.799999999999997</v>
      </c>
      <c r="CI379" s="53"/>
      <c r="CJ379" s="6">
        <v>7361.5</v>
      </c>
      <c r="CK379" s="6">
        <v>16856.919999999998</v>
      </c>
      <c r="CL379" s="8">
        <v>100</v>
      </c>
      <c r="CM379" s="6">
        <v>16227.94</v>
      </c>
      <c r="CN379" s="9">
        <v>6</v>
      </c>
      <c r="CO379" s="6">
        <v>32000</v>
      </c>
      <c r="CP379" s="5">
        <v>-39</v>
      </c>
      <c r="CQ379" s="4">
        <v>30</v>
      </c>
      <c r="CR379" s="78">
        <v>21.73</v>
      </c>
      <c r="CS379" s="78">
        <v>16</v>
      </c>
      <c r="CT379" s="78">
        <v>10</v>
      </c>
      <c r="CU379" s="78">
        <v>8.43</v>
      </c>
      <c r="CV379" s="6">
        <v>196.49355541158934</v>
      </c>
      <c r="CW379" s="78"/>
      <c r="CX379" s="10">
        <v>30</v>
      </c>
      <c r="CY379" s="6">
        <v>87.279966140595391</v>
      </c>
      <c r="CZ379" s="2"/>
      <c r="DA379" s="11"/>
      <c r="DB379" s="11"/>
      <c r="DC379" s="11"/>
      <c r="DD379" s="120" t="s">
        <v>72</v>
      </c>
      <c r="DE379" s="120" t="s">
        <v>72</v>
      </c>
      <c r="DF379" s="89" t="s">
        <v>865</v>
      </c>
      <c r="DG379" s="12">
        <v>63</v>
      </c>
      <c r="DH379" s="9"/>
      <c r="DI379" s="98">
        <v>0</v>
      </c>
      <c r="DJ379" s="102"/>
      <c r="DK379" s="1"/>
      <c r="DL379" s="103"/>
      <c r="DM379" s="46" t="s">
        <v>101</v>
      </c>
      <c r="DN379" s="10">
        <v>0</v>
      </c>
      <c r="DO379" s="10">
        <v>4</v>
      </c>
      <c r="DP379" s="11"/>
      <c r="DQ379" s="55"/>
      <c r="DR379" s="12"/>
      <c r="DS379" s="79">
        <v>0</v>
      </c>
      <c r="DT379" s="166">
        <v>100</v>
      </c>
      <c r="DU379" s="8">
        <v>74.533000000000001</v>
      </c>
      <c r="DV379" s="12"/>
      <c r="DW379" s="13">
        <v>100</v>
      </c>
      <c r="DX379" s="89" t="s">
        <v>865</v>
      </c>
      <c r="DY379" s="12">
        <v>7</v>
      </c>
      <c r="DZ379" s="89" t="s">
        <v>865</v>
      </c>
      <c r="EA379" s="7">
        <v>-4.0206572787631307</v>
      </c>
      <c r="EB379" s="75">
        <v>3.15E-2</v>
      </c>
      <c r="EC379" s="75">
        <v>-0.1134</v>
      </c>
      <c r="ED379" s="75">
        <v>-1.9E-2</v>
      </c>
      <c r="EE379" s="90">
        <v>0</v>
      </c>
      <c r="EF379" s="90">
        <v>0</v>
      </c>
      <c r="EG379" s="90">
        <v>0</v>
      </c>
      <c r="EH379" s="90">
        <v>0</v>
      </c>
      <c r="EI379" s="75"/>
      <c r="EJ379" s="89" t="s">
        <v>865</v>
      </c>
      <c r="EK379" s="91" t="s">
        <v>74</v>
      </c>
      <c r="EL379" s="91" t="s">
        <v>74</v>
      </c>
      <c r="EM379" s="91" t="s">
        <v>74</v>
      </c>
      <c r="EN379" s="91" t="s">
        <v>74</v>
      </c>
      <c r="EO379" s="91" t="s">
        <v>74</v>
      </c>
      <c r="EP379" s="91" t="s">
        <v>74</v>
      </c>
      <c r="EQ379" s="91" t="s">
        <v>74</v>
      </c>
      <c r="ER379" s="91" t="s">
        <v>74</v>
      </c>
      <c r="ES379" s="95" t="s">
        <v>81</v>
      </c>
      <c r="ET379" s="89" t="s">
        <v>865</v>
      </c>
      <c r="EU379" s="7">
        <v>4</v>
      </c>
      <c r="EV379" s="7">
        <v>24.4</v>
      </c>
      <c r="EW379" s="10"/>
      <c r="EX379" s="10"/>
      <c r="EY379" s="10"/>
      <c r="EZ379" s="10"/>
      <c r="FA379" s="75">
        <v>0.97382216582803671</v>
      </c>
      <c r="FB379" s="75">
        <v>0.95033090493269068</v>
      </c>
      <c r="FC379" s="75">
        <v>1.1740130496385575</v>
      </c>
      <c r="FD379" s="89" t="s">
        <v>865</v>
      </c>
      <c r="FE379" s="10"/>
      <c r="FF379" s="6">
        <v>0</v>
      </c>
      <c r="FG379" s="10" t="s">
        <v>75</v>
      </c>
      <c r="FH379" s="6">
        <v>32000</v>
      </c>
      <c r="FI379" s="10"/>
      <c r="FJ379" s="9"/>
      <c r="FK379" s="6">
        <v>105.00086773047379</v>
      </c>
      <c r="FL379" s="6">
        <v>42.238328419755732</v>
      </c>
      <c r="FM379" s="6">
        <v>40.352941176470623</v>
      </c>
      <c r="FN379" s="6">
        <v>65.605486743781356</v>
      </c>
      <c r="FO379" s="6">
        <v>90.051020408163268</v>
      </c>
      <c r="FP379" s="6">
        <v>112.67860736566713</v>
      </c>
      <c r="FQ379" s="127">
        <v>0.86516433165917705</v>
      </c>
      <c r="FR379" s="122"/>
      <c r="FS379" s="121">
        <v>1.0196817131625229</v>
      </c>
      <c r="FT379" s="89" t="s">
        <v>865</v>
      </c>
      <c r="FU379" s="7">
        <v>99.398397324992203</v>
      </c>
      <c r="FV379" s="7">
        <v>19.532213509030292</v>
      </c>
      <c r="FW379" s="7">
        <v>99.25356543765453</v>
      </c>
      <c r="FX379" s="7">
        <v>-0.6299987759428749</v>
      </c>
      <c r="FY379" s="7">
        <v>-169.68758327824708</v>
      </c>
      <c r="FZ379" s="7">
        <v>73.624737467825014</v>
      </c>
      <c r="GA379" s="7">
        <v>79.347773696945154</v>
      </c>
      <c r="GB379" s="7">
        <v>88.583892975478477</v>
      </c>
      <c r="GC379" s="89" t="s">
        <v>865</v>
      </c>
      <c r="GD379" s="92" t="s">
        <v>74</v>
      </c>
      <c r="GE379" s="92" t="s">
        <v>74</v>
      </c>
      <c r="GF379" s="123" t="s">
        <v>1403</v>
      </c>
      <c r="GG379" s="123" t="s">
        <v>1403</v>
      </c>
      <c r="GH379" s="124" t="s">
        <v>74</v>
      </c>
      <c r="GI379" s="125" t="s">
        <v>74</v>
      </c>
      <c r="GJ379" s="126" t="s">
        <v>81</v>
      </c>
      <c r="GK379" s="89" t="s">
        <v>865</v>
      </c>
      <c r="GL379" s="75">
        <v>0.100039347153626</v>
      </c>
      <c r="GM379" s="129">
        <v>0.23477547188033701</v>
      </c>
      <c r="GN379" s="130">
        <v>-0.13509756365726799</v>
      </c>
      <c r="GO379" s="129">
        <v>0.146579535985044</v>
      </c>
      <c r="GP379" s="131">
        <v>-0.339234310639633</v>
      </c>
      <c r="GQ379" s="129">
        <v>5.5891609723568499E-2</v>
      </c>
      <c r="GR379" s="130">
        <v>8.1342777274875697E-2</v>
      </c>
      <c r="GS379" s="131">
        <v>-0.22754260735884599</v>
      </c>
      <c r="GT379" s="75">
        <v>0.100039347153626</v>
      </c>
      <c r="GU379" s="129">
        <v>0.23477547188033701</v>
      </c>
      <c r="GV379" s="130">
        <v>-0.13509756365726799</v>
      </c>
      <c r="GW379" s="129">
        <v>0.146579535985044</v>
      </c>
      <c r="GX379" s="131">
        <v>-0.339234310639633</v>
      </c>
      <c r="GY379" s="129">
        <v>5.5891609723568499E-2</v>
      </c>
      <c r="GZ379" s="130">
        <v>8.1342777274875697E-2</v>
      </c>
      <c r="HA379" s="131">
        <v>-0.22754260735884599</v>
      </c>
      <c r="HB379" s="89" t="s">
        <v>865</v>
      </c>
      <c r="HC379" s="106"/>
      <c r="HD379" s="106"/>
      <c r="HE379" s="106"/>
      <c r="HF379" s="106"/>
      <c r="HG379" s="106"/>
      <c r="HH379" s="106"/>
      <c r="HI379" s="106"/>
      <c r="HJ379" s="106"/>
      <c r="HK379" s="106"/>
      <c r="HL379" s="106"/>
      <c r="HM379" s="106"/>
      <c r="HN379" s="106"/>
      <c r="HO379" s="106"/>
      <c r="HP379" s="106"/>
      <c r="HQ379" s="106"/>
      <c r="HR379" s="106"/>
      <c r="HS379" s="106"/>
      <c r="HT379" s="106"/>
      <c r="HU379" s="106"/>
      <c r="HV379" s="106"/>
      <c r="HW379" s="106"/>
      <c r="HX379" s="106"/>
      <c r="HY379" s="106"/>
      <c r="HZ379" s="106"/>
      <c r="IA379" s="89" t="s">
        <v>865</v>
      </c>
      <c r="IB379" s="42">
        <v>0.54484888831594702</v>
      </c>
      <c r="IC379" s="42">
        <v>0.76069894937376603</v>
      </c>
      <c r="ID379" s="13" t="s">
        <v>865</v>
      </c>
      <c r="IE379" s="6">
        <v>60.341997669999998</v>
      </c>
      <c r="IF379" s="6">
        <v>10.39375463</v>
      </c>
      <c r="IG379" s="6">
        <v>-75.364823349999995</v>
      </c>
      <c r="IH379" s="6">
        <v>-38.868003340000001</v>
      </c>
      <c r="II379" s="6">
        <v>-77.588070020000004</v>
      </c>
      <c r="IJ379" s="6">
        <v>23.28464932</v>
      </c>
      <c r="IK379" s="6">
        <v>37.643349749999999</v>
      </c>
      <c r="IL379" s="7">
        <v>-83.480608739999994</v>
      </c>
      <c r="IM379" s="6">
        <v>-83.714646009999996</v>
      </c>
      <c r="IN379" s="6">
        <v>58.149578150000004</v>
      </c>
      <c r="IO379" s="6">
        <v>-44.17388167</v>
      </c>
      <c r="IP379" s="7">
        <v>-68.603814319999998</v>
      </c>
      <c r="IQ379" s="7">
        <v>-90.036715619999995</v>
      </c>
      <c r="IR379" s="7">
        <v>-86.691439579999994</v>
      </c>
      <c r="IS379" s="6">
        <v>11.625674610000001</v>
      </c>
      <c r="IT379" s="7">
        <v>1.8396255340000001</v>
      </c>
      <c r="IU379" s="6">
        <v>-52.158730159999998</v>
      </c>
      <c r="IV379" s="7">
        <v>8.8815020649999994</v>
      </c>
      <c r="IW379" s="7">
        <v>-78.16326531</v>
      </c>
      <c r="IX379" s="7">
        <v>2.507932286</v>
      </c>
      <c r="IY379" s="6">
        <v>-48.642476530000003</v>
      </c>
      <c r="IZ379" s="6">
        <v>-48.379970540000002</v>
      </c>
      <c r="JA379" s="6">
        <v>-9.5776163570000001</v>
      </c>
      <c r="JB379" s="6">
        <v>-15.087358679999999</v>
      </c>
      <c r="JC379" s="6">
        <v>-18.43786295</v>
      </c>
      <c r="JD379" s="7">
        <v>-85.561224490000001</v>
      </c>
      <c r="JE379" s="7">
        <v>-71.731505100000007</v>
      </c>
      <c r="JF379" s="7">
        <v>-86.744396649999999</v>
      </c>
      <c r="JG379" s="7">
        <v>-76.624677930000004</v>
      </c>
      <c r="JH379" s="6">
        <v>-75.533579970000005</v>
      </c>
      <c r="JI379" s="7">
        <v>-96.207538389999996</v>
      </c>
      <c r="JJ379" s="6">
        <v>-98.132288630000005</v>
      </c>
      <c r="JK379" s="7">
        <v>-85.784237529999999</v>
      </c>
      <c r="JL379" s="6">
        <v>-85.361663649999997</v>
      </c>
      <c r="JM379" s="7">
        <v>-21.142141070000001</v>
      </c>
      <c r="JN379" s="6">
        <v>29.21054543</v>
      </c>
      <c r="JO379" s="7">
        <v>4.7751060819999998</v>
      </c>
      <c r="JP379" s="7"/>
      <c r="JQ379" s="6">
        <v>82.345626679999995</v>
      </c>
      <c r="JR379" s="6">
        <v>10.54041211</v>
      </c>
      <c r="JS379" s="7">
        <v>-41.81300427</v>
      </c>
      <c r="JT379" s="7">
        <v>-36.202812729999998</v>
      </c>
      <c r="JU379" s="7">
        <v>16.309346919999999</v>
      </c>
      <c r="JV379" s="7">
        <v>48.308864059999998</v>
      </c>
      <c r="JW379" s="6">
        <v>10.10167508</v>
      </c>
      <c r="JX379" s="7">
        <v>38.637684530000001</v>
      </c>
      <c r="JY379" s="6">
        <v>51.598062949999999</v>
      </c>
      <c r="JZ379" s="7">
        <v>13.19558475</v>
      </c>
      <c r="KA379" s="6">
        <v>61.712723369999999</v>
      </c>
      <c r="KB379" s="7">
        <v>43.525609809999999</v>
      </c>
      <c r="KC379" s="7">
        <v>22.883892750000001</v>
      </c>
      <c r="KD379" s="6">
        <v>35.976054249999997</v>
      </c>
      <c r="KE379" s="6">
        <v>17.60588658</v>
      </c>
      <c r="KF379" s="6">
        <v>33.545011180000003</v>
      </c>
      <c r="KG379" s="7">
        <v>-11.37596581</v>
      </c>
      <c r="KH379" s="6">
        <v>-20.56244654</v>
      </c>
      <c r="KI379" s="6">
        <v>47.346729430000003</v>
      </c>
      <c r="KJ379" s="6">
        <v>10.80689802</v>
      </c>
      <c r="KK379" s="6">
        <v>-18.250915750000001</v>
      </c>
      <c r="KM379" s="178">
        <v>0.57181728155468869</v>
      </c>
      <c r="KN379" s="178">
        <v>0.56542492738982186</v>
      </c>
      <c r="KO379" s="178">
        <v>2.5224336254671993</v>
      </c>
    </row>
    <row r="380" spans="1:301" ht="87.75" customHeight="1">
      <c r="A380" s="164" t="s">
        <v>1895</v>
      </c>
      <c r="B380" s="84" t="str">
        <f>"Chemistry 779"</f>
        <v>Chemistry 779</v>
      </c>
      <c r="C380" s="158" t="s">
        <v>1938</v>
      </c>
      <c r="D380" s="13" t="s">
        <v>863</v>
      </c>
      <c r="E380" s="163"/>
      <c r="F380" s="13"/>
      <c r="G380" s="2" t="s">
        <v>864</v>
      </c>
      <c r="H380" s="13" t="s">
        <v>1380</v>
      </c>
      <c r="I380" s="83" t="str">
        <f>"Chemistry 379"</f>
        <v>Chemistry 379</v>
      </c>
      <c r="J380" s="13">
        <v>380</v>
      </c>
      <c r="K380" s="4"/>
      <c r="L380" s="53">
        <v>0.82951344760935963</v>
      </c>
      <c r="M380" s="114"/>
      <c r="N380" s="5">
        <v>72</v>
      </c>
      <c r="O380" s="6">
        <v>97</v>
      </c>
      <c r="P380" s="6">
        <v>154</v>
      </c>
      <c r="Q380" s="6">
        <v>344</v>
      </c>
      <c r="S380" s="7">
        <v>489.3</v>
      </c>
      <c r="T380" s="6"/>
      <c r="U380" s="6">
        <v>92.710000000000008</v>
      </c>
      <c r="V380" s="6">
        <v>126.30000000000001</v>
      </c>
      <c r="W380" s="6">
        <v>115.60000000000001</v>
      </c>
      <c r="X380" s="6">
        <v>299.89999999999998</v>
      </c>
      <c r="Y380" s="6">
        <v>236.1</v>
      </c>
      <c r="Z380" s="6">
        <v>159.19999999999999</v>
      </c>
      <c r="AA380" s="115" t="s">
        <v>68</v>
      </c>
      <c r="AB380" s="116" t="s">
        <v>80</v>
      </c>
      <c r="AC380" s="116" t="s">
        <v>86</v>
      </c>
      <c r="AD380" s="116" t="s">
        <v>69</v>
      </c>
      <c r="AE380" s="116" t="s">
        <v>69</v>
      </c>
      <c r="AF380" s="116" t="s">
        <v>69</v>
      </c>
      <c r="AG380" s="10" t="s">
        <v>2141</v>
      </c>
      <c r="AH380" s="10" t="s">
        <v>2141</v>
      </c>
      <c r="AI380" s="10" t="s">
        <v>2141</v>
      </c>
      <c r="AJ380" s="10" t="s">
        <v>2141</v>
      </c>
      <c r="AK380" s="75">
        <v>0.72699999999999998</v>
      </c>
      <c r="AL380" s="117" t="s">
        <v>907</v>
      </c>
      <c r="AM380" s="89" t="s">
        <v>863</v>
      </c>
      <c r="AN380" s="118">
        <v>0.15673356161414764</v>
      </c>
      <c r="AO380" s="118">
        <v>0.12751677852348994</v>
      </c>
      <c r="AP380" s="118">
        <v>1.0705226406160986</v>
      </c>
      <c r="AQ380" s="118">
        <v>0.91446438024888965</v>
      </c>
      <c r="AR380" s="80" t="s">
        <v>112</v>
      </c>
      <c r="AS380" s="7">
        <v>62.2349521978661</v>
      </c>
      <c r="AT380" s="119"/>
      <c r="AU380" s="89" t="s">
        <v>863</v>
      </c>
      <c r="AV380" s="7">
        <v>16.6600383</v>
      </c>
      <c r="AW380" s="7">
        <v>17.254999999999999</v>
      </c>
      <c r="AX380" s="7">
        <v>7.5129999999999999</v>
      </c>
      <c r="AY380" s="7"/>
      <c r="AZ380" s="7">
        <v>96.507198465643285</v>
      </c>
      <c r="BA380" s="7">
        <v>14.640400807818665</v>
      </c>
      <c r="BB380" s="187"/>
      <c r="BC380" s="7">
        <v>18.563513812154696</v>
      </c>
      <c r="BD380" s="7">
        <v>20.676338647342984</v>
      </c>
      <c r="BE380" s="7">
        <v>-1.0843718528995683</v>
      </c>
      <c r="BF380" s="7">
        <v>14.322522492401212</v>
      </c>
      <c r="BG380" s="7">
        <v>28.871129670329665</v>
      </c>
      <c r="BH380" s="7">
        <v>59.06516923149826</v>
      </c>
      <c r="BI380" s="7">
        <v>50.521486076003143</v>
      </c>
      <c r="BJ380" s="77"/>
      <c r="BK380" s="7">
        <v>10.95112739</v>
      </c>
      <c r="BL380" s="7"/>
      <c r="BM380" s="7">
        <v>9.1599667313556949</v>
      </c>
      <c r="BN380" s="77"/>
      <c r="BO380" s="7">
        <v>-4.8639999999999901</v>
      </c>
      <c r="BP380" s="7">
        <v>-7.2549999999999955</v>
      </c>
      <c r="BQ380" s="7"/>
      <c r="BR380" s="7"/>
      <c r="BS380" s="7">
        <v>0</v>
      </c>
      <c r="BT380" s="7">
        <v>49.686106169592904</v>
      </c>
      <c r="BU380" s="75"/>
      <c r="BV380" s="7">
        <v>14.610810246904615</v>
      </c>
      <c r="BW380" s="7" t="s">
        <v>195</v>
      </c>
      <c r="BX380" s="6">
        <v>-0.95215684993975103</v>
      </c>
      <c r="BY380" s="6"/>
      <c r="BZ380" s="6">
        <v>17.421542795196409</v>
      </c>
      <c r="CA380" s="6"/>
      <c r="CB380" s="4" t="s">
        <v>978</v>
      </c>
      <c r="CC380" s="89" t="s">
        <v>863</v>
      </c>
      <c r="CD380" s="4">
        <v>-41.232752796811468</v>
      </c>
      <c r="CE380" s="4">
        <v>-152.15425555444844</v>
      </c>
      <c r="CF380" s="4"/>
      <c r="CG380" s="89" t="s">
        <v>863</v>
      </c>
      <c r="CH380" s="6">
        <v>-76.7</v>
      </c>
      <c r="CI380" s="53"/>
      <c r="CJ380" s="6">
        <v>13276.19</v>
      </c>
      <c r="CK380" s="6">
        <v>32000</v>
      </c>
      <c r="CL380" s="8">
        <v>14</v>
      </c>
      <c r="CM380" s="6">
        <v>32000</v>
      </c>
      <c r="CN380" s="9">
        <v>-17</v>
      </c>
      <c r="CO380" s="6">
        <v>32000</v>
      </c>
      <c r="CP380" s="5">
        <v>33</v>
      </c>
      <c r="CQ380" s="4">
        <v>30</v>
      </c>
      <c r="CR380" s="78">
        <v>22.25</v>
      </c>
      <c r="CS380" s="78">
        <v>21.36</v>
      </c>
      <c r="CT380" s="78">
        <v>25</v>
      </c>
      <c r="CU380" s="78">
        <v>4.07</v>
      </c>
      <c r="CV380" s="6">
        <v>131.92691109614645</v>
      </c>
      <c r="CW380" s="78"/>
      <c r="CX380" s="10">
        <v>30</v>
      </c>
      <c r="CY380" s="6">
        <v>100.82284943180568</v>
      </c>
      <c r="CZ380" s="2"/>
      <c r="DA380" s="11"/>
      <c r="DB380" s="11"/>
      <c r="DC380" s="11"/>
      <c r="DD380" s="120" t="s">
        <v>72</v>
      </c>
      <c r="DE380" s="120" t="s">
        <v>71</v>
      </c>
      <c r="DF380" s="89" t="s">
        <v>863</v>
      </c>
      <c r="DG380" s="12">
        <v>17</v>
      </c>
      <c r="DH380" s="9"/>
      <c r="DI380" s="98">
        <v>0</v>
      </c>
      <c r="DJ380" s="102"/>
      <c r="DK380" s="1"/>
      <c r="DL380" s="103"/>
      <c r="DM380" s="46" t="s">
        <v>101</v>
      </c>
      <c r="DN380" s="10">
        <v>0</v>
      </c>
      <c r="DO380" s="10">
        <v>0</v>
      </c>
      <c r="DP380" s="11"/>
      <c r="DQ380" s="55"/>
      <c r="DR380" s="12"/>
      <c r="DS380" s="79">
        <v>0</v>
      </c>
      <c r="DT380" s="166">
        <v>100</v>
      </c>
      <c r="DU380" s="8">
        <v>-14.397</v>
      </c>
      <c r="DV380" s="12"/>
      <c r="DW380" s="13">
        <v>100</v>
      </c>
      <c r="DX380" s="89" t="s">
        <v>863</v>
      </c>
      <c r="DY380" s="12">
        <v>30</v>
      </c>
      <c r="DZ380" s="89" t="s">
        <v>863</v>
      </c>
      <c r="EA380" s="7">
        <v>6.2402039369700697</v>
      </c>
      <c r="EB380" s="75">
        <v>4.4000000000000003E-3</v>
      </c>
      <c r="EC380" s="75">
        <v>5.8400000000000001E-2</v>
      </c>
      <c r="ED380" s="75">
        <v>0.156</v>
      </c>
      <c r="EE380" s="90">
        <v>0</v>
      </c>
      <c r="EF380" s="90">
        <v>0</v>
      </c>
      <c r="EG380" s="90">
        <v>0</v>
      </c>
      <c r="EH380" s="90">
        <v>0</v>
      </c>
      <c r="EI380" s="75" t="s">
        <v>129</v>
      </c>
      <c r="EJ380" s="89" t="s">
        <v>863</v>
      </c>
      <c r="EK380" s="91" t="s">
        <v>74</v>
      </c>
      <c r="EL380" s="91" t="s">
        <v>74</v>
      </c>
      <c r="EM380" s="91" t="s">
        <v>74</v>
      </c>
      <c r="EN380" s="91" t="s">
        <v>74</v>
      </c>
      <c r="EO380" s="91" t="s">
        <v>74</v>
      </c>
      <c r="EP380" s="91" t="s">
        <v>74</v>
      </c>
      <c r="EQ380" s="91" t="s">
        <v>74</v>
      </c>
      <c r="ER380" s="91" t="s">
        <v>74</v>
      </c>
      <c r="ES380" s="95" t="s">
        <v>81</v>
      </c>
      <c r="ET380" s="89" t="s">
        <v>863</v>
      </c>
      <c r="EU380" s="7">
        <v>1.88</v>
      </c>
      <c r="EV380" s="7">
        <v>6.1</v>
      </c>
      <c r="EW380" s="10"/>
      <c r="EX380" s="10"/>
      <c r="EY380" s="10"/>
      <c r="EZ380" s="10"/>
      <c r="FA380" s="75">
        <v>0.86568776931203628</v>
      </c>
      <c r="FB380" s="75">
        <v>0.8549060357097108</v>
      </c>
      <c r="FC380" s="75">
        <v>1.5198368488146632</v>
      </c>
      <c r="FD380" s="89" t="s">
        <v>863</v>
      </c>
      <c r="FE380" s="13"/>
      <c r="FF380" s="6">
        <v>0</v>
      </c>
      <c r="FG380" s="10" t="s">
        <v>75</v>
      </c>
      <c r="FH380" s="6">
        <v>32000</v>
      </c>
      <c r="FI380" s="10"/>
      <c r="FJ380" s="9"/>
      <c r="FK380" s="6">
        <v>18.379176969087617</v>
      </c>
      <c r="FL380" s="6">
        <v>44.999218960791843</v>
      </c>
      <c r="FM380" s="6">
        <v>5.0511508951406654</v>
      </c>
      <c r="FN380" s="6">
        <v>-3.2411820781696798</v>
      </c>
      <c r="FO380" s="6">
        <v>-16.648411829134744</v>
      </c>
      <c r="FP380" s="6">
        <v>19.668112389213643</v>
      </c>
      <c r="FQ380" s="127"/>
      <c r="FR380" s="122"/>
      <c r="FS380" s="121">
        <v>0.76719960866095105</v>
      </c>
      <c r="FT380" s="89" t="s">
        <v>863</v>
      </c>
      <c r="FU380" s="7">
        <v>57.429861113620852</v>
      </c>
      <c r="FV380" s="7">
        <v>28.548636291975416</v>
      </c>
      <c r="FW380" s="7">
        <v>20.457913834517306</v>
      </c>
      <c r="FX380" s="7">
        <v>12.983414123744231</v>
      </c>
      <c r="FY380" s="7">
        <v>18.085916502418918</v>
      </c>
      <c r="FZ380" s="7">
        <v>-38.217428622631374</v>
      </c>
      <c r="GA380" s="7">
        <v>-43.607827442866686</v>
      </c>
      <c r="GB380" s="7">
        <v>69.240754881640669</v>
      </c>
      <c r="GC380" s="89" t="s">
        <v>863</v>
      </c>
      <c r="GD380" s="92" t="s">
        <v>74</v>
      </c>
      <c r="GE380" s="92" t="s">
        <v>74</v>
      </c>
      <c r="GF380" s="123" t="s">
        <v>1403</v>
      </c>
      <c r="GG380" s="123" t="s">
        <v>1403</v>
      </c>
      <c r="GH380" s="124" t="s">
        <v>74</v>
      </c>
      <c r="GI380" s="125" t="s">
        <v>74</v>
      </c>
      <c r="GJ380" s="126" t="s">
        <v>81</v>
      </c>
      <c r="GK380" s="89" t="s">
        <v>863</v>
      </c>
      <c r="GL380" s="127"/>
      <c r="GM380" s="127"/>
      <c r="GN380" s="127"/>
      <c r="GO380" s="127"/>
      <c r="GP380" s="127"/>
      <c r="GQ380" s="127"/>
      <c r="GR380" s="127"/>
      <c r="GS380" s="127"/>
      <c r="GT380" s="127"/>
      <c r="GU380" s="127"/>
      <c r="GV380" s="127"/>
      <c r="GW380" s="127"/>
      <c r="GX380" s="127"/>
      <c r="GY380" s="127"/>
      <c r="GZ380" s="127"/>
      <c r="HA380" s="127"/>
      <c r="HB380" s="89" t="s">
        <v>863</v>
      </c>
      <c r="HC380" s="106"/>
      <c r="HD380" s="106"/>
      <c r="HE380" s="106"/>
      <c r="HF380" s="106"/>
      <c r="HG380" s="106"/>
      <c r="HH380" s="106"/>
      <c r="HI380" s="106"/>
      <c r="HJ380" s="106"/>
      <c r="HK380" s="106"/>
      <c r="HL380" s="106"/>
      <c r="HM380" s="106"/>
      <c r="HN380" s="106"/>
      <c r="HO380" s="106"/>
      <c r="HP380" s="106"/>
      <c r="HQ380" s="106"/>
      <c r="HR380" s="106"/>
      <c r="HS380" s="106"/>
      <c r="HT380" s="106"/>
      <c r="HU380" s="106"/>
      <c r="HV380" s="106"/>
      <c r="HW380" s="106"/>
      <c r="HX380" s="106"/>
      <c r="HY380" s="106"/>
      <c r="HZ380" s="106"/>
      <c r="IA380" s="89" t="s">
        <v>863</v>
      </c>
      <c r="IB380" s="42">
        <v>0.67753758316204404</v>
      </c>
      <c r="IC380" s="128">
        <v>0.55306749705204505</v>
      </c>
      <c r="ID380" s="13" t="s">
        <v>863</v>
      </c>
      <c r="IE380" s="6">
        <v>95.963078879999998</v>
      </c>
      <c r="IF380" s="6">
        <v>107.7360166</v>
      </c>
      <c r="IG380" s="6">
        <v>100.0079942</v>
      </c>
      <c r="IH380" s="6">
        <v>95.773997379999997</v>
      </c>
      <c r="II380" s="6">
        <v>101.7000651</v>
      </c>
      <c r="IJ380" s="6">
        <v>100.9838836</v>
      </c>
      <c r="IK380" s="6">
        <v>101.67305519999999</v>
      </c>
      <c r="IL380" s="7"/>
      <c r="IM380" s="6">
        <v>100.6908928</v>
      </c>
      <c r="IN380" s="6">
        <v>102.5913142</v>
      </c>
      <c r="IO380" s="6">
        <v>96.311440500000003</v>
      </c>
      <c r="IP380" s="7">
        <v>101.408339</v>
      </c>
      <c r="IQ380" s="7">
        <v>113.5262714</v>
      </c>
      <c r="IR380" s="7">
        <v>106.18340689999999</v>
      </c>
      <c r="IS380" s="6">
        <v>114.1329799</v>
      </c>
      <c r="IT380" s="7">
        <v>99.502850879999997</v>
      </c>
      <c r="IU380" s="6">
        <v>105.7063654</v>
      </c>
      <c r="IV380" s="7">
        <v>108.829809</v>
      </c>
      <c r="IW380" s="7">
        <v>103.5664084</v>
      </c>
      <c r="IX380" s="7">
        <v>100.67275530000001</v>
      </c>
      <c r="IY380" s="6">
        <v>107.62523280000001</v>
      </c>
      <c r="IZ380" s="6">
        <v>105.2377247</v>
      </c>
      <c r="JA380" s="6">
        <v>97.466046509999998</v>
      </c>
      <c r="JB380" s="6">
        <v>99.827578959999997</v>
      </c>
      <c r="JC380" s="6">
        <v>101.7578189</v>
      </c>
      <c r="JD380" s="7">
        <v>104.10107290000001</v>
      </c>
      <c r="JE380" s="7">
        <v>104.8919925</v>
      </c>
      <c r="JF380" s="7">
        <v>113.66940769999999</v>
      </c>
      <c r="JG380" s="7">
        <v>101.7562705</v>
      </c>
      <c r="JH380" s="6">
        <v>101.4628177</v>
      </c>
      <c r="JI380" s="7">
        <v>109.4222278</v>
      </c>
      <c r="JJ380" s="6">
        <v>101.95194789999999</v>
      </c>
      <c r="JK380" s="7">
        <v>102.0616424</v>
      </c>
      <c r="JL380" s="6">
        <v>105.83352549999999</v>
      </c>
      <c r="JM380" s="7">
        <v>101.2206888</v>
      </c>
      <c r="JN380" s="6">
        <v>104.1431127</v>
      </c>
      <c r="JO380" s="7">
        <v>97.655780399999998</v>
      </c>
      <c r="JP380" s="7">
        <v>105.385381</v>
      </c>
      <c r="JQ380" s="6">
        <v>102.4879754</v>
      </c>
      <c r="JR380" s="6">
        <v>113.8225759</v>
      </c>
      <c r="JS380" s="7">
        <v>102.18861339999999</v>
      </c>
      <c r="JT380" s="7">
        <v>109.61583450000001</v>
      </c>
      <c r="JU380" s="7">
        <v>112.7224786</v>
      </c>
      <c r="JV380" s="7"/>
      <c r="JW380" s="6">
        <v>105.77190899999999</v>
      </c>
      <c r="JX380" s="7">
        <v>101.52214480000001</v>
      </c>
      <c r="JY380" s="6">
        <v>98.714340890000003</v>
      </c>
      <c r="JZ380" s="7">
        <v>98.345286270000003</v>
      </c>
      <c r="KA380" s="6">
        <v>110.26123029999999</v>
      </c>
      <c r="KB380" s="7">
        <v>101.5344511</v>
      </c>
      <c r="KC380" s="7"/>
      <c r="KD380" s="6">
        <v>97.532001399999999</v>
      </c>
      <c r="KE380" s="6">
        <v>107.60504520000001</v>
      </c>
      <c r="KF380" s="6">
        <v>102.8909788</v>
      </c>
      <c r="KG380" s="7">
        <v>110.82962310000001</v>
      </c>
      <c r="KH380" s="6">
        <v>112.84916200000001</v>
      </c>
      <c r="KI380" s="6">
        <v>103.2903766</v>
      </c>
      <c r="KJ380" s="6">
        <v>95.525959009999994</v>
      </c>
      <c r="KK380" s="6">
        <v>97.960201490000003</v>
      </c>
      <c r="KM380" s="178">
        <v>0.84287691306454327</v>
      </c>
      <c r="KN380" s="178">
        <v>0.70483928857799594</v>
      </c>
      <c r="KO380" s="178">
        <v>3.5807103243104268</v>
      </c>
    </row>
    <row r="381" spans="1:301" ht="87.75" customHeight="1">
      <c r="A381" s="164" t="s">
        <v>1896</v>
      </c>
      <c r="B381" s="84" t="str">
        <f>"Chemistry 780"</f>
        <v>Chemistry 780</v>
      </c>
      <c r="C381" s="158" t="s">
        <v>1937</v>
      </c>
      <c r="D381" s="13" t="s">
        <v>765</v>
      </c>
      <c r="E381" s="163"/>
      <c r="F381" s="13"/>
      <c r="G381" s="2" t="s">
        <v>766</v>
      </c>
      <c r="H381" s="13" t="s">
        <v>1331</v>
      </c>
      <c r="I381" s="83" t="str">
        <f>"Chemistry 380"</f>
        <v>Chemistry 380</v>
      </c>
      <c r="J381" s="13">
        <v>381</v>
      </c>
      <c r="K381" s="4"/>
      <c r="L381" s="53">
        <v>1.0093397480439235</v>
      </c>
      <c r="M381" s="114"/>
      <c r="N381" s="5">
        <v>25</v>
      </c>
      <c r="O381" s="6">
        <v>95</v>
      </c>
      <c r="P381" s="6">
        <v>1720</v>
      </c>
      <c r="Q381" s="6"/>
      <c r="S381" s="7">
        <v>1694</v>
      </c>
      <c r="T381" s="183" t="s">
        <v>135</v>
      </c>
      <c r="U381" s="6">
        <v>1626</v>
      </c>
      <c r="V381" s="6">
        <v>1970.9999999999998</v>
      </c>
      <c r="W381" s="6">
        <v>2698</v>
      </c>
      <c r="X381" s="6">
        <v>2387</v>
      </c>
      <c r="Y381" s="6"/>
      <c r="Z381" s="6">
        <v>6817</v>
      </c>
      <c r="AA381" s="115" t="s">
        <v>68</v>
      </c>
      <c r="AB381" s="116" t="s">
        <v>86</v>
      </c>
      <c r="AC381" s="116" t="s">
        <v>86</v>
      </c>
      <c r="AD381" s="116" t="s">
        <v>69</v>
      </c>
      <c r="AE381" s="116" t="s">
        <v>69</v>
      </c>
      <c r="AF381" s="116" t="s">
        <v>69</v>
      </c>
      <c r="AG381" s="10"/>
      <c r="AH381" s="10"/>
      <c r="AI381" s="10"/>
      <c r="AJ381" s="10"/>
      <c r="AK381" s="75">
        <v>0.64900000000000002</v>
      </c>
      <c r="AL381" s="117" t="s">
        <v>907</v>
      </c>
      <c r="AM381" s="89" t="s">
        <v>765</v>
      </c>
      <c r="AN381" s="118">
        <v>-2.7740453383034978E-3</v>
      </c>
      <c r="AO381" s="118">
        <v>-1.5100671140939598E-2</v>
      </c>
      <c r="AP381" s="118">
        <v>4.1446471353013409E-2</v>
      </c>
      <c r="AQ381" s="118">
        <v>2.0111992881766235E-2</v>
      </c>
      <c r="AR381" s="80" t="s">
        <v>70</v>
      </c>
      <c r="AS381" s="7">
        <v>82</v>
      </c>
      <c r="AT381" s="119"/>
      <c r="AU381" s="89" t="s">
        <v>765</v>
      </c>
      <c r="AV381" s="7">
        <v>-33.902479999999997</v>
      </c>
      <c r="AW381" s="7">
        <v>-25.817</v>
      </c>
      <c r="AX381" s="7">
        <v>-14.484</v>
      </c>
      <c r="AY381" s="7"/>
      <c r="AZ381" s="7">
        <v>6.4839331049655158</v>
      </c>
      <c r="BA381" s="7">
        <v>-5.9215105831991792</v>
      </c>
      <c r="BB381" s="187"/>
      <c r="BC381" s="7">
        <v>-10.386762430939211</v>
      </c>
      <c r="BD381" s="7">
        <v>-9.5652072463768167</v>
      </c>
      <c r="BE381" s="7">
        <v>4.0075659123055214</v>
      </c>
      <c r="BF381" s="7">
        <v>-5.4343164133738515</v>
      </c>
      <c r="BG381" s="7">
        <v>-11.788210989010995</v>
      </c>
      <c r="BH381" s="7">
        <v>-0.91173445866875369</v>
      </c>
      <c r="BI381" s="7">
        <v>5.2783109404990398</v>
      </c>
      <c r="BJ381" s="77"/>
      <c r="BK381" s="7">
        <v>4.6684353639999996</v>
      </c>
      <c r="BL381" s="7"/>
      <c r="BM381" s="7">
        <v>64.208449608402759</v>
      </c>
      <c r="BN381" s="77"/>
      <c r="BO381" s="7">
        <v>9.4133999999999958</v>
      </c>
      <c r="BP381" s="7">
        <v>15.175000000000011</v>
      </c>
      <c r="BQ381" s="7"/>
      <c r="BR381" s="7"/>
      <c r="BS381" s="7">
        <v>63.018416296223926</v>
      </c>
      <c r="BT381" s="7">
        <v>53.0782734838103</v>
      </c>
      <c r="BU381" s="75"/>
      <c r="BV381" s="7">
        <v>7.4869164415948823</v>
      </c>
      <c r="BW381" s="7" t="s">
        <v>195</v>
      </c>
      <c r="BX381" s="6">
        <v>-19.329814663649213</v>
      </c>
      <c r="BY381" s="6"/>
      <c r="BZ381" s="6">
        <v>20.637045287728036</v>
      </c>
      <c r="CA381" s="6"/>
      <c r="CB381" s="4"/>
      <c r="CC381" s="89" t="s">
        <v>765</v>
      </c>
      <c r="CD381" s="4">
        <v>-13.383133535145653</v>
      </c>
      <c r="CE381" s="4">
        <v>33.521173140307319</v>
      </c>
      <c r="CF381" s="4"/>
      <c r="CG381" s="89" t="s">
        <v>765</v>
      </c>
      <c r="CH381" s="6">
        <v>13.55</v>
      </c>
      <c r="CI381" s="53"/>
      <c r="CJ381" s="6">
        <v>13879.39</v>
      </c>
      <c r="CK381" s="6">
        <v>16468.84</v>
      </c>
      <c r="CL381" s="8">
        <v>-27</v>
      </c>
      <c r="CM381" s="6">
        <v>32000</v>
      </c>
      <c r="CN381" s="9">
        <v>-11</v>
      </c>
      <c r="CO381" s="6">
        <v>5157.4799999999996</v>
      </c>
      <c r="CP381" s="5">
        <v>62</v>
      </c>
      <c r="CQ381" s="4">
        <v>30</v>
      </c>
      <c r="CR381" s="78">
        <v>7.18</v>
      </c>
      <c r="CS381" s="78">
        <v>1</v>
      </c>
      <c r="CT381" s="78">
        <v>3.7</v>
      </c>
      <c r="CU381" s="78">
        <v>15.32</v>
      </c>
      <c r="CV381" s="6">
        <v>113.99313006619704</v>
      </c>
      <c r="CW381" s="78"/>
      <c r="CX381" s="10">
        <v>30</v>
      </c>
      <c r="CY381" s="6">
        <v>95.843291107342836</v>
      </c>
      <c r="CZ381" s="2"/>
      <c r="DA381" s="11"/>
      <c r="DB381" s="11"/>
      <c r="DC381" s="11"/>
      <c r="DD381" s="120" t="s">
        <v>72</v>
      </c>
      <c r="DE381" s="120" t="s">
        <v>72</v>
      </c>
      <c r="DF381" s="89" t="s">
        <v>765</v>
      </c>
      <c r="DG381" s="12">
        <v>6</v>
      </c>
      <c r="DH381" s="9"/>
      <c r="DI381" s="98">
        <v>0</v>
      </c>
      <c r="DJ381" s="102"/>
      <c r="DK381" s="1"/>
      <c r="DL381" s="103"/>
      <c r="DM381" s="46" t="s">
        <v>101</v>
      </c>
      <c r="DN381" s="10">
        <v>0</v>
      </c>
      <c r="DO381" s="10">
        <v>0</v>
      </c>
      <c r="DP381" s="11"/>
      <c r="DQ381" s="109"/>
      <c r="DR381" s="12"/>
      <c r="DS381" s="79">
        <v>0</v>
      </c>
      <c r="DT381" s="166">
        <v>100</v>
      </c>
      <c r="DU381" s="8">
        <v>28</v>
      </c>
      <c r="DV381" s="12"/>
      <c r="DW381" s="13">
        <v>100</v>
      </c>
      <c r="DX381" s="89" t="s">
        <v>765</v>
      </c>
      <c r="DY381" s="12">
        <v>-34</v>
      </c>
      <c r="DZ381" s="89" t="s">
        <v>765</v>
      </c>
      <c r="EA381" s="7">
        <v>31.217713196063716</v>
      </c>
      <c r="EB381" s="75">
        <v>6.13E-2</v>
      </c>
      <c r="EC381" s="75">
        <v>-6.4299999999999996E-2</v>
      </c>
      <c r="ED381" s="75">
        <v>-0.19819999999999999</v>
      </c>
      <c r="EE381" s="90">
        <v>0</v>
      </c>
      <c r="EF381" s="90">
        <v>0</v>
      </c>
      <c r="EG381" s="90">
        <v>0</v>
      </c>
      <c r="EH381" s="90">
        <v>0</v>
      </c>
      <c r="EI381" s="75"/>
      <c r="EJ381" s="89" t="s">
        <v>765</v>
      </c>
      <c r="EK381" s="91" t="s">
        <v>74</v>
      </c>
      <c r="EL381" s="91" t="s">
        <v>74</v>
      </c>
      <c r="EM381" s="91" t="s">
        <v>74</v>
      </c>
      <c r="EN381" s="91" t="s">
        <v>74</v>
      </c>
      <c r="EO381" s="91" t="s">
        <v>74</v>
      </c>
      <c r="EP381" s="91" t="s">
        <v>74</v>
      </c>
      <c r="EQ381" s="91" t="s">
        <v>74</v>
      </c>
      <c r="ER381" s="91" t="s">
        <v>74</v>
      </c>
      <c r="ES381" s="92" t="s">
        <v>74</v>
      </c>
      <c r="ET381" s="89" t="s">
        <v>765</v>
      </c>
      <c r="EU381" s="7">
        <v>14.2</v>
      </c>
      <c r="EV381" s="7">
        <v>5.92</v>
      </c>
      <c r="EW381" s="10"/>
      <c r="EX381" s="10"/>
      <c r="EY381" s="10"/>
      <c r="EZ381" s="10"/>
      <c r="FA381" s="75">
        <v>0.93191743942676541</v>
      </c>
      <c r="FB381" s="75">
        <v>0.9896666508015457</v>
      </c>
      <c r="FC381" s="75">
        <v>1.3125</v>
      </c>
      <c r="FD381" s="89" t="s">
        <v>765</v>
      </c>
      <c r="FE381" s="15" t="s">
        <v>113</v>
      </c>
      <c r="FF381" s="6">
        <v>6.67</v>
      </c>
      <c r="FG381" s="10"/>
      <c r="FH381" s="6">
        <v>28508.76</v>
      </c>
      <c r="FI381" s="10"/>
      <c r="FJ381" s="9"/>
      <c r="FK381" s="6">
        <v>4.1049285547442356</v>
      </c>
      <c r="FL381" s="6">
        <v>2.1003153447967993</v>
      </c>
      <c r="FM381" s="6">
        <v>7.4821080026024722</v>
      </c>
      <c r="FN381" s="6">
        <v>-21.650462414038362</v>
      </c>
      <c r="FO381" s="6">
        <v>16.828294352538485</v>
      </c>
      <c r="FP381" s="6">
        <v>59.578544061302672</v>
      </c>
      <c r="FQ381" s="121">
        <v>0.87312896405919671</v>
      </c>
      <c r="FR381" s="122"/>
      <c r="FS381" s="121">
        <v>0.71422258542934114</v>
      </c>
      <c r="FT381" s="89" t="s">
        <v>765</v>
      </c>
      <c r="FU381" s="7">
        <v>15.995709917029144</v>
      </c>
      <c r="FV381" s="7">
        <v>-33.00016217271726</v>
      </c>
      <c r="FW381" s="7">
        <v>-4.2151667718623775</v>
      </c>
      <c r="FX381" s="7">
        <v>-54.382248231211918</v>
      </c>
      <c r="FY381" s="7">
        <v>50.829994735471807</v>
      </c>
      <c r="FZ381" s="7">
        <v>18.321588237829943</v>
      </c>
      <c r="GA381" s="7">
        <v>-84.287127313833537</v>
      </c>
      <c r="GB381" s="7">
        <v>-117.35879491552477</v>
      </c>
      <c r="GC381" s="89" t="s">
        <v>765</v>
      </c>
      <c r="GD381" s="92" t="s">
        <v>81</v>
      </c>
      <c r="GE381" s="92" t="s">
        <v>74</v>
      </c>
      <c r="GF381" s="123"/>
      <c r="GG381" s="123"/>
      <c r="GH381" s="124" t="s">
        <v>74</v>
      </c>
      <c r="GI381" s="125" t="s">
        <v>81</v>
      </c>
      <c r="GJ381" s="126"/>
      <c r="GK381" s="89" t="s">
        <v>765</v>
      </c>
      <c r="GL381" s="127"/>
      <c r="GM381" s="127"/>
      <c r="GN381" s="127"/>
      <c r="GO381" s="127"/>
      <c r="GP381" s="127"/>
      <c r="GQ381" s="127"/>
      <c r="GR381" s="127"/>
      <c r="GS381" s="127"/>
      <c r="GT381" s="127"/>
      <c r="GU381" s="127"/>
      <c r="GV381" s="127"/>
      <c r="GW381" s="127"/>
      <c r="GX381" s="127"/>
      <c r="GY381" s="127"/>
      <c r="GZ381" s="127"/>
      <c r="HA381" s="127"/>
      <c r="HB381" s="89" t="s">
        <v>765</v>
      </c>
      <c r="HC381" s="106"/>
      <c r="HD381" s="106"/>
      <c r="HE381" s="106"/>
      <c r="HF381" s="106"/>
      <c r="HG381" s="106"/>
      <c r="HH381" s="106"/>
      <c r="HI381" s="106"/>
      <c r="HJ381" s="106"/>
      <c r="HK381" s="106"/>
      <c r="HL381" s="106"/>
      <c r="HM381" s="106"/>
      <c r="HN381" s="106"/>
      <c r="HO381" s="106"/>
      <c r="HP381" s="106"/>
      <c r="HQ381" s="106"/>
      <c r="HR381" s="106"/>
      <c r="HS381" s="106"/>
      <c r="HT381" s="106"/>
      <c r="HU381" s="106"/>
      <c r="HV381" s="106"/>
      <c r="HW381" s="106"/>
      <c r="HX381" s="106"/>
      <c r="HY381" s="106"/>
      <c r="HZ381" s="106"/>
      <c r="IA381" s="89" t="s">
        <v>765</v>
      </c>
      <c r="IB381" s="128">
        <v>0.27512616292783698</v>
      </c>
      <c r="IC381" s="128">
        <v>0.57478856578044402</v>
      </c>
      <c r="ID381" s="13" t="s">
        <v>765</v>
      </c>
      <c r="IE381" s="6">
        <v>100.68608709999999</v>
      </c>
      <c r="IF381" s="6">
        <v>97.941611730000005</v>
      </c>
      <c r="IG381" s="6">
        <v>102.5819472</v>
      </c>
      <c r="IH381" s="6">
        <v>85.284424700000002</v>
      </c>
      <c r="II381" s="6">
        <v>103.27250789999999</v>
      </c>
      <c r="IJ381" s="6">
        <v>93.596159740000004</v>
      </c>
      <c r="IK381" s="6">
        <v>97.114246699999995</v>
      </c>
      <c r="IL381" s="7">
        <v>91.597322149999997</v>
      </c>
      <c r="IM381" s="6">
        <v>104.0062844</v>
      </c>
      <c r="IN381" s="6">
        <v>104.1052212</v>
      </c>
      <c r="IO381" s="6">
        <v>90.66836816</v>
      </c>
      <c r="IP381" s="7">
        <v>92.452684430000005</v>
      </c>
      <c r="IQ381" s="7">
        <v>110.3008028</v>
      </c>
      <c r="IR381" s="7">
        <v>106.58481329999999</v>
      </c>
      <c r="IS381" s="6">
        <v>99.955474199999998</v>
      </c>
      <c r="IT381" s="7">
        <v>95.268855790000003</v>
      </c>
      <c r="IU381" s="6">
        <v>97.644174399999997</v>
      </c>
      <c r="IV381" s="7">
        <v>103.0947383</v>
      </c>
      <c r="IW381" s="7">
        <v>102.5444806</v>
      </c>
      <c r="IX381" s="7">
        <v>93.806796489999996</v>
      </c>
      <c r="IY381" s="6">
        <v>77.436301549999996</v>
      </c>
      <c r="IZ381" s="6">
        <v>95.228709859999995</v>
      </c>
      <c r="JA381" s="6">
        <v>92.973377389999996</v>
      </c>
      <c r="JB381" s="6">
        <v>92.163392920000007</v>
      </c>
      <c r="JC381" s="6">
        <v>88.833385370000002</v>
      </c>
      <c r="JD381" s="7">
        <v>99.775436170000006</v>
      </c>
      <c r="JE381" s="7">
        <v>98.559618169999993</v>
      </c>
      <c r="JF381" s="7">
        <v>98.414434119999996</v>
      </c>
      <c r="JG381" s="7">
        <v>95.507022579999997</v>
      </c>
      <c r="JH381" s="6">
        <v>104.2696629</v>
      </c>
      <c r="JI381" s="7">
        <v>111.9829034</v>
      </c>
      <c r="JJ381" s="6">
        <v>94.880323489999995</v>
      </c>
      <c r="JK381" s="7">
        <v>98.252826310000003</v>
      </c>
      <c r="JL381" s="6">
        <v>101.9130653</v>
      </c>
      <c r="JM381" s="7">
        <v>98.659276460000001</v>
      </c>
      <c r="JN381" s="6">
        <v>82.734511560000001</v>
      </c>
      <c r="JO381" s="7">
        <v>65.122001229999995</v>
      </c>
      <c r="JP381" s="7">
        <v>90.782953419999998</v>
      </c>
      <c r="JQ381" s="6">
        <v>98.929188260000004</v>
      </c>
      <c r="JR381" s="6">
        <v>90.480678609999998</v>
      </c>
      <c r="JS381" s="7">
        <v>100.4435142</v>
      </c>
      <c r="JT381" s="7">
        <v>102.2660624</v>
      </c>
      <c r="JU381" s="7">
        <v>99.210823000000005</v>
      </c>
      <c r="JV381" s="7">
        <v>90.626221560000005</v>
      </c>
      <c r="JW381" s="6">
        <v>104.2983703</v>
      </c>
      <c r="JX381" s="7">
        <v>103.0760729</v>
      </c>
      <c r="JY381" s="6">
        <v>85.854585779999994</v>
      </c>
      <c r="JZ381" s="7">
        <v>83.870382140000004</v>
      </c>
      <c r="KA381" s="6">
        <v>107.7998004</v>
      </c>
      <c r="KB381" s="7">
        <v>103.95267080000001</v>
      </c>
      <c r="KC381" s="7">
        <v>94.735585529999994</v>
      </c>
      <c r="KD381" s="6">
        <v>99.285668319999999</v>
      </c>
      <c r="KE381" s="6">
        <v>93.840359620000001</v>
      </c>
      <c r="KF381" s="6">
        <v>89.216126430000003</v>
      </c>
      <c r="KG381" s="7">
        <v>97.160344460000005</v>
      </c>
      <c r="KH381" s="6">
        <v>78.334799180000005</v>
      </c>
      <c r="KI381" s="6">
        <v>96.401963620000004</v>
      </c>
      <c r="KJ381" s="6">
        <v>101.5292448</v>
      </c>
      <c r="KK381" s="6">
        <v>76.631996040000004</v>
      </c>
      <c r="KM381" s="178">
        <v>0.81161232981860798</v>
      </c>
      <c r="KN381" s="178">
        <v>0.88107300125237353</v>
      </c>
      <c r="KO381" s="178">
        <v>1.1966929281812446</v>
      </c>
    </row>
    <row r="382" spans="1:301" ht="87.75" customHeight="1">
      <c r="A382" s="164" t="s">
        <v>1897</v>
      </c>
      <c r="B382" s="84" t="str">
        <f>"Chemistry 781"</f>
        <v>Chemistry 781</v>
      </c>
      <c r="C382" s="158" t="s">
        <v>1937</v>
      </c>
      <c r="D382" s="13" t="s">
        <v>326</v>
      </c>
      <c r="E382" s="163"/>
      <c r="F382" s="13"/>
      <c r="G382" s="2" t="s">
        <v>327</v>
      </c>
      <c r="H382" s="13" t="s">
        <v>1104</v>
      </c>
      <c r="I382" s="83" t="str">
        <f>"Chemistry 381"</f>
        <v>Chemistry 381</v>
      </c>
      <c r="J382" s="13">
        <v>382</v>
      </c>
      <c r="K382" s="4"/>
      <c r="L382" s="53">
        <v>1.003217312742078</v>
      </c>
      <c r="M382" s="114"/>
      <c r="N382" s="5">
        <v>77</v>
      </c>
      <c r="O382" s="6">
        <v>97</v>
      </c>
      <c r="P382" s="6">
        <v>635</v>
      </c>
      <c r="Q382" s="6">
        <v>1130</v>
      </c>
      <c r="S382" s="7">
        <v>549.9</v>
      </c>
      <c r="T382" s="6"/>
      <c r="U382" s="6">
        <v>513.5</v>
      </c>
      <c r="V382" s="6">
        <v>496.50000000000006</v>
      </c>
      <c r="W382" s="6">
        <v>293.40000000000003</v>
      </c>
      <c r="X382" s="6">
        <v>330.3</v>
      </c>
      <c r="Y382" s="6">
        <v>588.5</v>
      </c>
      <c r="Z382" s="6">
        <v>363.5</v>
      </c>
      <c r="AA382" s="115" t="s">
        <v>68</v>
      </c>
      <c r="AB382" s="116" t="s">
        <v>80</v>
      </c>
      <c r="AC382" s="115" t="s">
        <v>68</v>
      </c>
      <c r="AD382" s="116" t="s">
        <v>69</v>
      </c>
      <c r="AE382" s="115" t="s">
        <v>68</v>
      </c>
      <c r="AF382" s="116" t="s">
        <v>69</v>
      </c>
      <c r="AG382" s="10"/>
      <c r="AH382" s="10"/>
      <c r="AI382" s="10"/>
      <c r="AJ382" s="10"/>
      <c r="AK382" s="75">
        <v>0.86199999999999999</v>
      </c>
      <c r="AL382" s="117" t="s">
        <v>907</v>
      </c>
      <c r="AM382" s="89" t="s">
        <v>326</v>
      </c>
      <c r="AN382" s="118">
        <v>-3.398205539421785E-2</v>
      </c>
      <c r="AO382" s="118">
        <v>-3.1879194630872486E-2</v>
      </c>
      <c r="AP382" s="118">
        <v>0.33773013212265551</v>
      </c>
      <c r="AQ382" s="118">
        <v>0.26139625745935724</v>
      </c>
      <c r="AR382" s="80" t="s">
        <v>70</v>
      </c>
      <c r="AS382" s="7">
        <v>3.1632323156597502</v>
      </c>
      <c r="AT382" s="119"/>
      <c r="AU382" s="89" t="s">
        <v>326</v>
      </c>
      <c r="AV382" s="7">
        <v>3.1106520600000001</v>
      </c>
      <c r="AW382" s="7">
        <v>9.7989999999999995</v>
      </c>
      <c r="AX382" s="7">
        <v>-5.0759999999999996</v>
      </c>
      <c r="AY382" s="7"/>
      <c r="AZ382" s="7">
        <v>-7.9197831705704971</v>
      </c>
      <c r="BA382" s="7">
        <v>1.4898652257652856</v>
      </c>
      <c r="BB382" s="187"/>
      <c r="BC382" s="7">
        <v>31.270696132596687</v>
      </c>
      <c r="BD382" s="7">
        <v>2.8985608695652143</v>
      </c>
      <c r="BE382" s="7">
        <v>-8.297950353606776</v>
      </c>
      <c r="BF382" s="7">
        <v>5.8118841945288713</v>
      </c>
      <c r="BG382" s="7">
        <v>1.3986021978022012</v>
      </c>
      <c r="BH382" s="7">
        <v>43.146035469310867</v>
      </c>
      <c r="BI382" s="7">
        <v>19.561569343840944</v>
      </c>
      <c r="BJ382" s="77"/>
      <c r="BK382" s="7">
        <v>6.2019348499999998</v>
      </c>
      <c r="BL382" s="7"/>
      <c r="BM382" s="7">
        <v>65.089692239904409</v>
      </c>
      <c r="BN382" s="77"/>
      <c r="BO382" s="7">
        <v>5.2045999999999992</v>
      </c>
      <c r="BP382" s="7">
        <v>9.7118000000000109</v>
      </c>
      <c r="BQ382" s="7"/>
      <c r="BR382" s="7"/>
      <c r="BS382" s="7">
        <v>0</v>
      </c>
      <c r="BT382" s="7">
        <v>67.998023024067123</v>
      </c>
      <c r="BU382" s="75"/>
      <c r="BV382" s="7">
        <v>-10.041174304121835</v>
      </c>
      <c r="BW382" s="7" t="s">
        <v>195</v>
      </c>
      <c r="BX382" s="6">
        <v>-29.122551462343935</v>
      </c>
      <c r="BY382" s="6"/>
      <c r="BZ382" s="6">
        <v>34.384609854419935</v>
      </c>
      <c r="CA382" s="6"/>
      <c r="CB382" s="4"/>
      <c r="CC382" s="89" t="s">
        <v>326</v>
      </c>
      <c r="CD382" s="4">
        <v>11.637983075786686</v>
      </c>
      <c r="CE382" s="4">
        <v>65.369545583911389</v>
      </c>
      <c r="CF382" s="4"/>
      <c r="CG382" s="89" t="s">
        <v>326</v>
      </c>
      <c r="CH382" s="6">
        <v>-11.5</v>
      </c>
      <c r="CI382" s="53"/>
      <c r="CJ382" s="6">
        <v>32000</v>
      </c>
      <c r="CK382" s="6">
        <v>32000</v>
      </c>
      <c r="CL382" s="8">
        <v>-29</v>
      </c>
      <c r="CM382" s="6">
        <v>32000</v>
      </c>
      <c r="CN382" s="9">
        <v>-30</v>
      </c>
      <c r="CO382" s="6">
        <v>32000</v>
      </c>
      <c r="CP382" s="5">
        <v>128</v>
      </c>
      <c r="CQ382" s="4">
        <v>22.3</v>
      </c>
      <c r="CR382" s="78">
        <v>8.31</v>
      </c>
      <c r="CS382" s="78">
        <v>15.15</v>
      </c>
      <c r="CT382" s="78">
        <v>4.4800000000000004</v>
      </c>
      <c r="CU382" s="78">
        <v>12.9</v>
      </c>
      <c r="CV382" s="6">
        <v>54.807057984971074</v>
      </c>
      <c r="CW382" s="78"/>
      <c r="CX382" s="10">
        <v>30</v>
      </c>
      <c r="CY382" s="6">
        <v>88.515543787784509</v>
      </c>
      <c r="CZ382" s="2"/>
      <c r="DA382" s="11"/>
      <c r="DB382" s="11"/>
      <c r="DC382" s="11"/>
      <c r="DD382" s="120" t="s">
        <v>72</v>
      </c>
      <c r="DE382" s="120" t="s">
        <v>89</v>
      </c>
      <c r="DF382" s="89" t="s">
        <v>326</v>
      </c>
      <c r="DG382" s="12">
        <v>0</v>
      </c>
      <c r="DH382" s="9"/>
      <c r="DI382" s="98">
        <v>0</v>
      </c>
      <c r="DJ382" s="102"/>
      <c r="DK382" s="1"/>
      <c r="DL382" s="103"/>
      <c r="DM382" s="46" t="s">
        <v>101</v>
      </c>
      <c r="DN382" s="10">
        <v>0</v>
      </c>
      <c r="DO382" s="10">
        <v>0</v>
      </c>
      <c r="DP382" s="11"/>
      <c r="DQ382" s="109"/>
      <c r="DR382" s="12"/>
      <c r="DS382" s="79">
        <v>0</v>
      </c>
      <c r="DT382" s="2"/>
      <c r="DU382" s="8">
        <v>-17.042999999999999</v>
      </c>
      <c r="DV382" s="12"/>
      <c r="DW382" s="13">
        <v>100</v>
      </c>
      <c r="DX382" s="89" t="s">
        <v>326</v>
      </c>
      <c r="DY382" s="12">
        <v>-27</v>
      </c>
      <c r="DZ382" s="89" t="s">
        <v>326</v>
      </c>
      <c r="EA382" s="7">
        <v>-4.7423692297168296</v>
      </c>
      <c r="EB382" s="75">
        <v>6.2799999999999995E-2</v>
      </c>
      <c r="EC382" s="75">
        <v>-0.16389999999999999</v>
      </c>
      <c r="ED382" s="75">
        <v>-0.47849999999999998</v>
      </c>
      <c r="EE382" s="90">
        <v>0</v>
      </c>
      <c r="EF382" s="90">
        <v>4.8916685280321701</v>
      </c>
      <c r="EG382" s="90">
        <v>6.4228571428571541</v>
      </c>
      <c r="EH382" s="90">
        <v>3.1676413255360529</v>
      </c>
      <c r="EI382" s="75"/>
      <c r="EJ382" s="89" t="s">
        <v>326</v>
      </c>
      <c r="EK382" s="91" t="s">
        <v>74</v>
      </c>
      <c r="EL382" s="91" t="s">
        <v>74</v>
      </c>
      <c r="EM382" s="91" t="s">
        <v>74</v>
      </c>
      <c r="EN382" s="91" t="s">
        <v>74</v>
      </c>
      <c r="EO382" s="91" t="s">
        <v>74</v>
      </c>
      <c r="EP382" s="91" t="s">
        <v>74</v>
      </c>
      <c r="EQ382" s="91" t="s">
        <v>74</v>
      </c>
      <c r="ER382" s="91" t="s">
        <v>74</v>
      </c>
      <c r="ES382" s="184" t="s">
        <v>74</v>
      </c>
      <c r="ET382" s="89" t="s">
        <v>326</v>
      </c>
      <c r="EU382" s="7">
        <v>24.4</v>
      </c>
      <c r="EV382" s="7">
        <v>11.3</v>
      </c>
      <c r="EW382" s="10"/>
      <c r="EX382" s="10"/>
      <c r="EY382" s="10"/>
      <c r="EZ382" s="10"/>
      <c r="FA382" s="75">
        <v>0.91123309353488124</v>
      </c>
      <c r="FB382" s="75">
        <v>0.88678950940987367</v>
      </c>
      <c r="FC382" s="75">
        <v>1.2285256410256409</v>
      </c>
      <c r="FD382" s="89" t="s">
        <v>326</v>
      </c>
      <c r="FE382" s="13"/>
      <c r="FF382" s="6">
        <v>0</v>
      </c>
      <c r="FG382" s="10" t="s">
        <v>75</v>
      </c>
      <c r="FH382" s="6">
        <v>32000</v>
      </c>
      <c r="FI382" s="10"/>
      <c r="FJ382" s="9"/>
      <c r="FK382" s="6">
        <v>22.811703413326288</v>
      </c>
      <c r="FL382" s="6">
        <v>12.48289403224847</v>
      </c>
      <c r="FM382" s="6">
        <v>18.412491867273918</v>
      </c>
      <c r="FN382" s="6">
        <v>-22.504149869575475</v>
      </c>
      <c r="FO382" s="6">
        <v>-5.761551625784378</v>
      </c>
      <c r="FP382" s="6">
        <v>-1.7241379310344529</v>
      </c>
      <c r="FQ382" s="121">
        <v>1.0284936575052854</v>
      </c>
      <c r="FR382" s="122"/>
      <c r="FS382" s="121">
        <v>0.80363207118859548</v>
      </c>
      <c r="FT382" s="89" t="s">
        <v>326</v>
      </c>
      <c r="FU382" s="7">
        <v>16.965364358022562</v>
      </c>
      <c r="FV382" s="7">
        <v>-55.646092795890723</v>
      </c>
      <c r="FW382" s="7">
        <v>26.441303252259253</v>
      </c>
      <c r="FX382" s="7">
        <v>-48.391525017159488</v>
      </c>
      <c r="FY382" s="7">
        <v>1.5416236080254886</v>
      </c>
      <c r="FZ382" s="7">
        <v>47.236077687530589</v>
      </c>
      <c r="GA382" s="7">
        <v>-39.428194621072961</v>
      </c>
      <c r="GB382" s="7">
        <v>26.883364558216915</v>
      </c>
      <c r="GC382" s="89" t="s">
        <v>326</v>
      </c>
      <c r="GD382" s="92" t="s">
        <v>74</v>
      </c>
      <c r="GE382" s="92" t="s">
        <v>74</v>
      </c>
      <c r="GF382" s="123" t="s">
        <v>1402</v>
      </c>
      <c r="GG382" s="123" t="s">
        <v>1402</v>
      </c>
      <c r="GH382" s="124" t="s">
        <v>81</v>
      </c>
      <c r="GI382" s="125" t="s">
        <v>74</v>
      </c>
      <c r="GJ382" s="126" t="s">
        <v>81</v>
      </c>
      <c r="GK382" s="89" t="s">
        <v>326</v>
      </c>
      <c r="GL382" s="127"/>
      <c r="GM382" s="127"/>
      <c r="GN382" s="127"/>
      <c r="GO382" s="127"/>
      <c r="GP382" s="127"/>
      <c r="GQ382" s="127"/>
      <c r="GR382" s="127"/>
      <c r="GS382" s="127"/>
      <c r="GT382" s="127"/>
      <c r="GU382" s="127"/>
      <c r="GV382" s="127"/>
      <c r="GW382" s="127"/>
      <c r="GX382" s="127"/>
      <c r="GY382" s="127"/>
      <c r="GZ382" s="127"/>
      <c r="HA382" s="127"/>
      <c r="HB382" s="89" t="s">
        <v>326</v>
      </c>
      <c r="HC382" s="106"/>
      <c r="HD382" s="106"/>
      <c r="HE382" s="106"/>
      <c r="HF382" s="106"/>
      <c r="HG382" s="106"/>
      <c r="HH382" s="106"/>
      <c r="HI382" s="106"/>
      <c r="HJ382" s="106"/>
      <c r="HK382" s="106"/>
      <c r="HL382" s="106"/>
      <c r="HM382" s="106"/>
      <c r="HN382" s="106"/>
      <c r="HO382" s="106"/>
      <c r="HP382" s="106"/>
      <c r="HQ382" s="106"/>
      <c r="HR382" s="106"/>
      <c r="HS382" s="106"/>
      <c r="HT382" s="106"/>
      <c r="HU382" s="106"/>
      <c r="HV382" s="106"/>
      <c r="HW382" s="106"/>
      <c r="HX382" s="106"/>
      <c r="HY382" s="106"/>
      <c r="HZ382" s="106"/>
      <c r="IA382" s="89" t="s">
        <v>326</v>
      </c>
      <c r="IB382" s="128">
        <v>0.287726558274427</v>
      </c>
      <c r="IC382" s="133">
        <v>0.268326992343561</v>
      </c>
      <c r="ID382" s="13" t="s">
        <v>326</v>
      </c>
      <c r="IE382" s="6">
        <v>97.914036300000006</v>
      </c>
      <c r="IF382" s="6">
        <v>92.203438840000004</v>
      </c>
      <c r="IG382" s="6">
        <v>25.030311560000001</v>
      </c>
      <c r="IH382" s="6">
        <v>35.27365649</v>
      </c>
      <c r="II382" s="6">
        <v>49.159070890000002</v>
      </c>
      <c r="IJ382" s="6">
        <v>48.439823850000003</v>
      </c>
      <c r="IK382" s="6">
        <v>83.150773009999995</v>
      </c>
      <c r="IL382" s="7"/>
      <c r="IM382" s="6">
        <v>79.84070887</v>
      </c>
      <c r="IN382" s="6">
        <v>98.84632886</v>
      </c>
      <c r="IO382" s="6">
        <v>85.952999469999995</v>
      </c>
      <c r="IP382" s="7">
        <v>56.401227740000003</v>
      </c>
      <c r="IQ382" s="7">
        <v>63.693644259999999</v>
      </c>
      <c r="IR382" s="7">
        <v>31.556063739999999</v>
      </c>
      <c r="IS382" s="6">
        <v>81.063024060000004</v>
      </c>
      <c r="IT382" s="7">
        <v>37.680193510000002</v>
      </c>
      <c r="IU382" s="6">
        <v>27.87875893</v>
      </c>
      <c r="IV382" s="7">
        <v>46.441832099999999</v>
      </c>
      <c r="IW382" s="7">
        <v>66.192916539999999</v>
      </c>
      <c r="IX382" s="7">
        <v>62.083299490000002</v>
      </c>
      <c r="IY382" s="6">
        <v>59.548854460000001</v>
      </c>
      <c r="IZ382" s="6">
        <v>40.032422349999997</v>
      </c>
      <c r="JA382" s="6">
        <v>62.579848409999997</v>
      </c>
      <c r="JB382" s="6">
        <v>52.13819341</v>
      </c>
      <c r="JC382" s="6">
        <v>18.230871709999999</v>
      </c>
      <c r="JD382" s="7">
        <v>58.238887990000002</v>
      </c>
      <c r="JE382" s="7">
        <v>57.326996080000001</v>
      </c>
      <c r="JF382" s="7">
        <v>96.407567970000002</v>
      </c>
      <c r="JG382" s="7">
        <v>77.728343100000004</v>
      </c>
      <c r="JH382" s="6">
        <v>75.612302260000007</v>
      </c>
      <c r="JI382" s="7">
        <v>100.132103</v>
      </c>
      <c r="JJ382" s="6">
        <v>57.347559269999998</v>
      </c>
      <c r="JK382" s="7">
        <v>93.53497084</v>
      </c>
      <c r="JL382" s="6">
        <v>50.484220370000003</v>
      </c>
      <c r="JM382" s="7">
        <v>45.27374837</v>
      </c>
      <c r="JN382" s="6">
        <v>109.48749650000001</v>
      </c>
      <c r="JO382" s="7">
        <v>75.149962149999993</v>
      </c>
      <c r="JP382" s="7">
        <v>105.0572901</v>
      </c>
      <c r="JQ382" s="6">
        <v>81.970521020000007</v>
      </c>
      <c r="JR382" s="6">
        <v>80.772269499999993</v>
      </c>
      <c r="JS382" s="7">
        <v>52.173973949999997</v>
      </c>
      <c r="JT382" s="7">
        <v>43.549922840000001</v>
      </c>
      <c r="JU382" s="7">
        <v>89.183535550000002</v>
      </c>
      <c r="JV382" s="7">
        <v>64.322022110000006</v>
      </c>
      <c r="JW382" s="6">
        <v>74.561836490000005</v>
      </c>
      <c r="JX382" s="7">
        <v>69.055610610000002</v>
      </c>
      <c r="JY382" s="6">
        <v>76.309713919999993</v>
      </c>
      <c r="JZ382" s="7">
        <v>71.995648189999997</v>
      </c>
      <c r="KA382" s="6">
        <v>108.4670811</v>
      </c>
      <c r="KB382" s="7">
        <v>80.496685760000005</v>
      </c>
      <c r="KC382" s="7">
        <v>74.237088740000004</v>
      </c>
      <c r="KD382" s="6">
        <v>91.606587680000004</v>
      </c>
      <c r="KE382" s="6">
        <v>53.331228039999999</v>
      </c>
      <c r="KF382" s="6">
        <v>63.141959550000003</v>
      </c>
      <c r="KG382" s="7">
        <v>64.525799469999995</v>
      </c>
      <c r="KH382" s="6">
        <v>92.652340190000004</v>
      </c>
      <c r="KI382" s="6">
        <v>83.167475479999993</v>
      </c>
      <c r="KJ382" s="6">
        <v>90.629615860000001</v>
      </c>
      <c r="KK382" s="6">
        <v>74.6641063</v>
      </c>
      <c r="KM382" s="178">
        <v>2.8120630675362412</v>
      </c>
      <c r="KN382" s="178">
        <v>0.55319282448375329</v>
      </c>
      <c r="KO382" s="178">
        <v>1.7670689721867625</v>
      </c>
    </row>
    <row r="383" spans="1:301" ht="87.75" customHeight="1">
      <c r="A383" s="164" t="s">
        <v>1898</v>
      </c>
      <c r="B383" s="84" t="str">
        <f>"Chemistry 782"</f>
        <v>Chemistry 782</v>
      </c>
      <c r="C383" s="158" t="s">
        <v>1938</v>
      </c>
      <c r="D383" s="13" t="s">
        <v>328</v>
      </c>
      <c r="E383" s="163"/>
      <c r="F383" s="13"/>
      <c r="G383" s="2" t="s">
        <v>329</v>
      </c>
      <c r="H383" s="13" t="s">
        <v>1105</v>
      </c>
      <c r="I383" s="83" t="str">
        <f>"Chemistry 382"</f>
        <v>Chemistry 382</v>
      </c>
      <c r="J383" s="13">
        <v>383</v>
      </c>
      <c r="K383" s="4"/>
      <c r="L383" s="53">
        <v>1.121584670541069</v>
      </c>
      <c r="M383" s="114"/>
      <c r="N383" s="5">
        <v>87</v>
      </c>
      <c r="O383" s="6">
        <v>96</v>
      </c>
      <c r="P383" s="6">
        <v>826</v>
      </c>
      <c r="Q383" s="6">
        <v>1270</v>
      </c>
      <c r="S383" s="7">
        <v>1145</v>
      </c>
      <c r="U383" s="6">
        <v>267.5</v>
      </c>
      <c r="V383" s="6">
        <v>278.3</v>
      </c>
      <c r="W383" s="6">
        <v>118.80000000000001</v>
      </c>
      <c r="X383" s="6">
        <v>82</v>
      </c>
      <c r="Y383" s="6">
        <v>215.4</v>
      </c>
      <c r="Z383" s="6">
        <v>177.79999999999998</v>
      </c>
      <c r="AA383" s="115" t="s">
        <v>68</v>
      </c>
      <c r="AB383" s="116" t="s">
        <v>80</v>
      </c>
      <c r="AC383" s="116" t="s">
        <v>86</v>
      </c>
      <c r="AD383" s="116" t="s">
        <v>69</v>
      </c>
      <c r="AE383" s="115" t="s">
        <v>68</v>
      </c>
      <c r="AF383" s="116" t="s">
        <v>69</v>
      </c>
      <c r="AG383" s="10"/>
      <c r="AH383" s="10"/>
      <c r="AI383" s="10"/>
      <c r="AJ383" s="10"/>
      <c r="AK383" s="75">
        <v>0.92300000000000004</v>
      </c>
      <c r="AL383" s="117" t="s">
        <v>907</v>
      </c>
      <c r="AM383" s="89" t="s">
        <v>328</v>
      </c>
      <c r="AN383" s="118">
        <v>-3.2194412711600374E-2</v>
      </c>
      <c r="AO383" s="118">
        <v>-3.436726029012855E-2</v>
      </c>
      <c r="AP383" s="118">
        <v>0.1640878598245315</v>
      </c>
      <c r="AQ383" s="118"/>
      <c r="AR383" s="80" t="s">
        <v>70</v>
      </c>
      <c r="AS383" s="7">
        <v>4.6140635950674715</v>
      </c>
      <c r="AT383" s="119"/>
      <c r="AU383" s="89" t="s">
        <v>328</v>
      </c>
      <c r="AV383" s="7">
        <v>17.716955899999999</v>
      </c>
      <c r="AW383" s="7">
        <v>15.343999999999999</v>
      </c>
      <c r="AX383" s="7">
        <v>5.0949999999999998</v>
      </c>
      <c r="AY383" s="7"/>
      <c r="AZ383" s="7">
        <v>12.275114675797397</v>
      </c>
      <c r="BA383" s="7">
        <v>-8.5022693570734376</v>
      </c>
      <c r="BB383" s="187"/>
      <c r="BC383" s="7">
        <v>5.234881118881118</v>
      </c>
      <c r="BD383" s="7">
        <v>16.988992756036637</v>
      </c>
      <c r="BE383" s="7">
        <v>-0.15184789687923139</v>
      </c>
      <c r="BF383" s="7">
        <v>23.846011392405064</v>
      </c>
      <c r="BG383" s="7">
        <v>-15.08491428571428</v>
      </c>
      <c r="BH383" s="7">
        <v>31.620582625487199</v>
      </c>
      <c r="BI383" s="7">
        <v>12.907576948403687</v>
      </c>
      <c r="BJ383" s="77"/>
      <c r="BK383" s="7">
        <v>7.5396431369999997</v>
      </c>
      <c r="BL383" s="7"/>
      <c r="BM383" s="7">
        <v>24.655460107533528</v>
      </c>
      <c r="BN383" s="77"/>
      <c r="BO383" s="7">
        <v>6.7734999999999985</v>
      </c>
      <c r="BP383" s="7">
        <v>4.2534999999999883</v>
      </c>
      <c r="BQ383" s="7"/>
      <c r="BR383" s="7"/>
      <c r="BS383" s="7">
        <v>19.186543621192911</v>
      </c>
      <c r="BT383" s="7">
        <v>68.58502963603307</v>
      </c>
      <c r="BU383" s="75"/>
      <c r="BV383" s="7">
        <v>-2.1401200113890297</v>
      </c>
      <c r="BW383" s="7" t="s">
        <v>195</v>
      </c>
      <c r="BX383" s="6">
        <v>-23.52326872241235</v>
      </c>
      <c r="BY383" s="6"/>
      <c r="BZ383" s="6">
        <v>18.152763356817239</v>
      </c>
      <c r="CA383" s="6"/>
      <c r="CB383" s="4"/>
      <c r="CC383" s="89" t="s">
        <v>328</v>
      </c>
      <c r="CD383" s="4">
        <v>-2.5272243990452505</v>
      </c>
      <c r="CE383" s="4">
        <v>-0.30612075460041882</v>
      </c>
      <c r="CF383" s="4"/>
      <c r="CG383" s="89" t="s">
        <v>328</v>
      </c>
      <c r="CH383" s="6">
        <v>-2.2999999999999998</v>
      </c>
      <c r="CI383" s="53"/>
      <c r="CJ383" s="6">
        <v>32000</v>
      </c>
      <c r="CK383" s="6">
        <v>32000</v>
      </c>
      <c r="CL383" s="8">
        <v>-36</v>
      </c>
      <c r="CM383" s="6">
        <v>32000</v>
      </c>
      <c r="CN383" s="9">
        <v>4</v>
      </c>
      <c r="CO383" s="6">
        <v>32000</v>
      </c>
      <c r="CP383" s="5">
        <v>23</v>
      </c>
      <c r="CQ383" s="4">
        <v>30</v>
      </c>
      <c r="CR383" s="78">
        <v>8.1</v>
      </c>
      <c r="CS383" s="78">
        <v>10.4</v>
      </c>
      <c r="CT383" s="78">
        <v>15.21</v>
      </c>
      <c r="CU383" s="78">
        <v>16.809999999999999</v>
      </c>
      <c r="CV383" s="6">
        <v>68.668597682248489</v>
      </c>
      <c r="CW383" s="78"/>
      <c r="CX383" s="10">
        <v>30</v>
      </c>
      <c r="CY383" s="6">
        <v>91.717123602248449</v>
      </c>
      <c r="CZ383" s="2"/>
      <c r="DA383" s="11"/>
      <c r="DB383" s="11"/>
      <c r="DC383" s="11"/>
      <c r="DD383" s="120" t="s">
        <v>72</v>
      </c>
      <c r="DE383" s="120" t="s">
        <v>72</v>
      </c>
      <c r="DF383" s="89" t="s">
        <v>328</v>
      </c>
      <c r="DG383" s="12">
        <v>9</v>
      </c>
      <c r="DH383" s="9"/>
      <c r="DI383" s="98">
        <v>0</v>
      </c>
      <c r="DJ383" s="102"/>
      <c r="DK383" s="1"/>
      <c r="DL383" s="103"/>
      <c r="DM383" s="46" t="s">
        <v>101</v>
      </c>
      <c r="DN383" s="10">
        <v>2</v>
      </c>
      <c r="DO383" s="10">
        <v>2</v>
      </c>
      <c r="DP383" s="11"/>
      <c r="DQ383" s="109"/>
      <c r="DR383" s="12"/>
      <c r="DS383" s="79">
        <v>0</v>
      </c>
      <c r="DT383" s="2"/>
      <c r="DU383" s="8">
        <v>17.785</v>
      </c>
      <c r="DV383" s="12"/>
      <c r="DW383" s="13">
        <v>100</v>
      </c>
      <c r="DX383" s="89" t="s">
        <v>328</v>
      </c>
      <c r="DY383" s="12">
        <v>33</v>
      </c>
      <c r="DZ383" s="89" t="s">
        <v>328</v>
      </c>
      <c r="EA383" s="7">
        <v>-1.8869002063782399</v>
      </c>
      <c r="EB383" s="75">
        <v>-2.4799999999999999E-2</v>
      </c>
      <c r="EC383" s="75">
        <v>-2.1499999999999998E-2</v>
      </c>
      <c r="ED383" s="75">
        <v>-2.0299999999999999E-2</v>
      </c>
      <c r="EE383" s="90">
        <v>0</v>
      </c>
      <c r="EF383" s="90">
        <v>0</v>
      </c>
      <c r="EG383" s="90">
        <v>0</v>
      </c>
      <c r="EH383" s="90">
        <v>0</v>
      </c>
      <c r="EI383" s="75"/>
      <c r="EJ383" s="89" t="s">
        <v>328</v>
      </c>
      <c r="EK383" s="91" t="s">
        <v>74</v>
      </c>
      <c r="EL383" s="93" t="s">
        <v>81</v>
      </c>
      <c r="EM383" s="91" t="s">
        <v>74</v>
      </c>
      <c r="EN383" s="91" t="s">
        <v>74</v>
      </c>
      <c r="EO383" s="91" t="s">
        <v>74</v>
      </c>
      <c r="EP383" s="91" t="s">
        <v>74</v>
      </c>
      <c r="EQ383" s="91" t="s">
        <v>74</v>
      </c>
      <c r="ER383" s="91" t="s">
        <v>74</v>
      </c>
      <c r="ES383" s="92" t="s">
        <v>74</v>
      </c>
      <c r="ET383" s="89" t="s">
        <v>328</v>
      </c>
      <c r="EU383" s="7">
        <v>9.48</v>
      </c>
      <c r="EV383" s="7">
        <v>-0.28299999999999997</v>
      </c>
      <c r="EW383" s="10"/>
      <c r="EX383" s="10"/>
      <c r="EY383" s="10"/>
      <c r="EZ383" s="10"/>
      <c r="FA383" s="75">
        <v>0.90180680902525312</v>
      </c>
      <c r="FB383" s="75">
        <v>0.89632720289109502</v>
      </c>
      <c r="FC383" s="75">
        <v>0.81451751619746571</v>
      </c>
      <c r="FD383" s="89" t="s">
        <v>328</v>
      </c>
      <c r="FE383" s="13"/>
      <c r="FF383" s="6">
        <v>0</v>
      </c>
      <c r="FG383" s="10" t="s">
        <v>122</v>
      </c>
      <c r="FH383" s="6">
        <v>32000</v>
      </c>
      <c r="FI383" s="10"/>
      <c r="FJ383" s="9"/>
      <c r="FK383" s="6">
        <v>106.99208081767613</v>
      </c>
      <c r="FL383" s="6">
        <v>94.974950183237681</v>
      </c>
      <c r="FM383" s="6">
        <v>109.1764705882353</v>
      </c>
      <c r="FN383" s="6">
        <v>97.911761695158148</v>
      </c>
      <c r="FO383" s="6">
        <v>76.785714285714263</v>
      </c>
      <c r="FP383" s="6">
        <v>108.57315355202255</v>
      </c>
      <c r="FQ383" s="127">
        <v>0.73160854038446932</v>
      </c>
      <c r="FR383" s="122"/>
      <c r="FS383" s="121">
        <v>0.59689612599450259</v>
      </c>
      <c r="FT383" s="89" t="s">
        <v>328</v>
      </c>
      <c r="FU383" s="7">
        <v>99.960258593222719</v>
      </c>
      <c r="FV383" s="7">
        <v>102.07432326865478</v>
      </c>
      <c r="FW383" s="7">
        <v>99.997305290388653</v>
      </c>
      <c r="FX383" s="7">
        <v>101.77826855813881</v>
      </c>
      <c r="FY383" s="7">
        <v>103.05163634493843</v>
      </c>
      <c r="FZ383" s="7">
        <v>104.91338412151264</v>
      </c>
      <c r="GA383" s="7">
        <v>106.1733036428661</v>
      </c>
      <c r="GB383" s="7">
        <v>124.48950559839724</v>
      </c>
      <c r="GC383" s="89" t="s">
        <v>328</v>
      </c>
      <c r="GD383" s="92" t="s">
        <v>81</v>
      </c>
      <c r="GE383" s="92" t="s">
        <v>74</v>
      </c>
      <c r="GF383" s="123" t="s">
        <v>1403</v>
      </c>
      <c r="GG383" s="123" t="s">
        <v>1403</v>
      </c>
      <c r="GH383" s="124" t="s">
        <v>74</v>
      </c>
      <c r="GI383" s="125" t="s">
        <v>74</v>
      </c>
      <c r="GJ383" s="126" t="s">
        <v>81</v>
      </c>
      <c r="GK383" s="89" t="s">
        <v>328</v>
      </c>
      <c r="GL383" s="75">
        <v>0.32396834162904298</v>
      </c>
      <c r="GM383" s="129">
        <v>0.159672909289301</v>
      </c>
      <c r="GN383" s="130">
        <v>8.0961553929893904E-2</v>
      </c>
      <c r="GO383" s="129">
        <v>-2.9006912982326898E-3</v>
      </c>
      <c r="GP383" s="131">
        <v>0.114576954479264</v>
      </c>
      <c r="GQ383" s="129">
        <v>8.2960786297143499E-2</v>
      </c>
      <c r="GR383" s="130">
        <v>0.20852145379033701</v>
      </c>
      <c r="GS383" s="131">
        <v>-9.7872458786233602E-2</v>
      </c>
      <c r="GT383" s="75">
        <v>0.32396834162904298</v>
      </c>
      <c r="GU383" s="129">
        <v>0.159672909289301</v>
      </c>
      <c r="GV383" s="130">
        <v>8.0961553929893904E-2</v>
      </c>
      <c r="GW383" s="129">
        <v>-2.9006912982326898E-3</v>
      </c>
      <c r="GX383" s="131">
        <v>0.114576954479264</v>
      </c>
      <c r="GY383" s="129">
        <v>8.2960786297143499E-2</v>
      </c>
      <c r="GZ383" s="130">
        <v>0.20852145379033701</v>
      </c>
      <c r="HA383" s="131">
        <v>-9.7872458786233602E-2</v>
      </c>
      <c r="HB383" s="89" t="s">
        <v>328</v>
      </c>
      <c r="HC383" s="106"/>
      <c r="HD383" s="106"/>
      <c r="HE383" s="106"/>
      <c r="HF383" s="106"/>
      <c r="HG383" s="106"/>
      <c r="HH383" s="106"/>
      <c r="HI383" s="106"/>
      <c r="HJ383" s="106"/>
      <c r="HK383" s="106"/>
      <c r="HL383" s="106"/>
      <c r="HM383" s="106"/>
      <c r="HN383" s="106"/>
      <c r="HO383" s="106"/>
      <c r="HP383" s="106"/>
      <c r="HQ383" s="106"/>
      <c r="HR383" s="106"/>
      <c r="HS383" s="106"/>
      <c r="HT383" s="106"/>
      <c r="HU383" s="106"/>
      <c r="HV383" s="106"/>
      <c r="HW383" s="106"/>
      <c r="HX383" s="106"/>
      <c r="HY383" s="106"/>
      <c r="HZ383" s="106"/>
      <c r="IA383" s="89" t="s">
        <v>328</v>
      </c>
      <c r="IB383" s="42">
        <v>0.60971014021789205</v>
      </c>
      <c r="IC383" s="41">
        <v>0.96102531853811202</v>
      </c>
      <c r="ID383" s="13" t="s">
        <v>328</v>
      </c>
      <c r="IE383" s="6">
        <v>68.911543609999995</v>
      </c>
      <c r="IF383" s="6">
        <v>92.741785780000001</v>
      </c>
      <c r="IG383" s="6">
        <v>67.347088630000002</v>
      </c>
      <c r="IH383" s="6">
        <v>87.522024669999993</v>
      </c>
      <c r="II383" s="6">
        <v>38.637395910000002</v>
      </c>
      <c r="IJ383" s="6">
        <v>49.191284590000002</v>
      </c>
      <c r="IK383" s="6">
        <v>102.8060187</v>
      </c>
      <c r="IL383" s="7">
        <v>104.50977779999999</v>
      </c>
      <c r="IM383" s="6">
        <v>91.965639210000006</v>
      </c>
      <c r="IN383" s="6">
        <v>91.892424390000002</v>
      </c>
      <c r="IO383" s="6">
        <v>98.634128570000001</v>
      </c>
      <c r="IP383" s="7">
        <v>69.833456400000003</v>
      </c>
      <c r="IQ383" s="7">
        <v>91.410292600000005</v>
      </c>
      <c r="IR383" s="7">
        <v>74.832634440000007</v>
      </c>
      <c r="IS383" s="6">
        <v>60.406659210000001</v>
      </c>
      <c r="IT383" s="7">
        <v>60.225270090000002</v>
      </c>
      <c r="IU383" s="6">
        <v>53.833653419999997</v>
      </c>
      <c r="IV383" s="7">
        <v>64.818339820000006</v>
      </c>
      <c r="IW383" s="7">
        <v>82.037419080000006</v>
      </c>
      <c r="IX383" s="7">
        <v>56.819559509999998</v>
      </c>
      <c r="IY383" s="6">
        <v>50.985336080000003</v>
      </c>
      <c r="IZ383" s="6">
        <v>26.548235869999999</v>
      </c>
      <c r="JA383" s="6">
        <v>57.71783344</v>
      </c>
      <c r="JB383" s="6">
        <v>41.064421770000003</v>
      </c>
      <c r="JC383" s="6">
        <v>38.733363930000003</v>
      </c>
      <c r="JD383" s="7">
        <v>76.471731109999993</v>
      </c>
      <c r="JE383" s="7">
        <v>71.097549349999994</v>
      </c>
      <c r="JF383" s="7">
        <v>84.527962189999997</v>
      </c>
      <c r="JG383" s="7">
        <v>44.864713039999998</v>
      </c>
      <c r="JH383" s="6">
        <v>75.648535559999999</v>
      </c>
      <c r="JI383" s="7">
        <v>79.472766039999996</v>
      </c>
      <c r="JJ383" s="6">
        <v>56.07454998</v>
      </c>
      <c r="JK383" s="7">
        <v>75.382949089999997</v>
      </c>
      <c r="JL383" s="6">
        <v>63.756947019999998</v>
      </c>
      <c r="JM383" s="7">
        <v>72.899572399999997</v>
      </c>
      <c r="JN383" s="6">
        <v>119.2964568</v>
      </c>
      <c r="JO383" s="7">
        <v>86.533074769999999</v>
      </c>
      <c r="JP383" s="7"/>
      <c r="JQ383" s="6">
        <v>71.422014140000002</v>
      </c>
      <c r="JR383" s="6">
        <v>92.452576350000001</v>
      </c>
      <c r="JS383" s="7">
        <v>69.900126909999997</v>
      </c>
      <c r="JT383" s="7">
        <v>59.882373909999998</v>
      </c>
      <c r="JU383" s="7">
        <v>92.796151530000003</v>
      </c>
      <c r="JV383" s="7">
        <v>57.964407819999998</v>
      </c>
      <c r="JW383" s="6">
        <v>71.071199489999998</v>
      </c>
      <c r="JX383" s="7">
        <v>58.033510849999999</v>
      </c>
      <c r="JY383" s="6">
        <v>99.9844358</v>
      </c>
      <c r="JZ383" s="7">
        <v>57.487264119999999</v>
      </c>
      <c r="KA383" s="6">
        <v>99.331898989999999</v>
      </c>
      <c r="KB383" s="7">
        <v>84.69784061</v>
      </c>
      <c r="KC383" s="7">
        <v>60.007093040000001</v>
      </c>
      <c r="KD383" s="6">
        <v>78.728640740000003</v>
      </c>
      <c r="KE383" s="6">
        <v>65.353280999999996</v>
      </c>
      <c r="KF383" s="6">
        <v>76.89499472</v>
      </c>
      <c r="KG383" s="7">
        <v>77.635756740000005</v>
      </c>
      <c r="KH383" s="6">
        <v>77.488085229999996</v>
      </c>
      <c r="KI383" s="6">
        <v>66.662416320000005</v>
      </c>
      <c r="KJ383" s="6">
        <v>76.93131133</v>
      </c>
      <c r="KK383" s="6">
        <v>66.453674120000002</v>
      </c>
      <c r="KM383" s="178">
        <v>3.6023458972605393</v>
      </c>
      <c r="KN383" s="178">
        <v>0.23242019691084817</v>
      </c>
      <c r="KO383" s="178">
        <v>1.4009728676807711</v>
      </c>
    </row>
    <row r="384" spans="1:301" ht="87.75" customHeight="1">
      <c r="A384" s="164" t="s">
        <v>1899</v>
      </c>
      <c r="B384" s="84" t="str">
        <f>"Chemistry 783"</f>
        <v>Chemistry 783</v>
      </c>
      <c r="C384" s="158" t="s">
        <v>1938</v>
      </c>
      <c r="D384" s="13" t="s">
        <v>855</v>
      </c>
      <c r="E384" s="163"/>
      <c r="F384" s="13"/>
      <c r="G384" s="2" t="s">
        <v>856</v>
      </c>
      <c r="H384" s="13" t="s">
        <v>1376</v>
      </c>
      <c r="I384" s="83" t="str">
        <f>"Chemistry 383"</f>
        <v>Chemistry 383</v>
      </c>
      <c r="J384" s="13">
        <v>384</v>
      </c>
      <c r="K384" s="4"/>
      <c r="L384" s="53">
        <v>0.97807595161684258</v>
      </c>
      <c r="M384" s="114"/>
      <c r="N384" s="5">
        <v>82</v>
      </c>
      <c r="O384" s="6">
        <v>95</v>
      </c>
      <c r="P384" s="6">
        <v>135</v>
      </c>
      <c r="Q384" s="6">
        <v>172</v>
      </c>
      <c r="S384" s="7">
        <v>184.2</v>
      </c>
      <c r="T384" s="6"/>
      <c r="U384" s="6"/>
      <c r="V384" s="6"/>
      <c r="W384" s="6">
        <v>64.56</v>
      </c>
      <c r="X384" s="6"/>
      <c r="Y384" s="6"/>
      <c r="Z384" s="6"/>
      <c r="AA384" s="115" t="s">
        <v>68</v>
      </c>
      <c r="AB384" s="115" t="s">
        <v>68</v>
      </c>
      <c r="AC384" s="116" t="s">
        <v>86</v>
      </c>
      <c r="AD384" s="116" t="s">
        <v>69</v>
      </c>
      <c r="AE384" s="115" t="s">
        <v>68</v>
      </c>
      <c r="AF384" s="116" t="s">
        <v>69</v>
      </c>
      <c r="AG384" s="10" t="s">
        <v>2141</v>
      </c>
      <c r="AH384" s="10" t="s">
        <v>2141</v>
      </c>
      <c r="AI384" s="10" t="s">
        <v>2141</v>
      </c>
      <c r="AJ384" s="10" t="s">
        <v>2141</v>
      </c>
      <c r="AK384" s="75">
        <v>0.82399999999999995</v>
      </c>
      <c r="AL384" s="117" t="s">
        <v>907</v>
      </c>
      <c r="AM384" s="89" t="s">
        <v>855</v>
      </c>
      <c r="AN384" s="118">
        <v>-3.7449612067097224E-2</v>
      </c>
      <c r="AO384" s="118">
        <v>-5.7046979865771813E-2</v>
      </c>
      <c r="AP384" s="118">
        <v>0.11335233765140307</v>
      </c>
      <c r="AQ384" s="118">
        <v>0.10809574819745145</v>
      </c>
      <c r="AR384" s="80" t="s">
        <v>70</v>
      </c>
      <c r="AS384" s="7">
        <v>5.0681834789983835</v>
      </c>
      <c r="AT384" s="119"/>
      <c r="AU384" s="89" t="s">
        <v>855</v>
      </c>
      <c r="AV384" s="7">
        <v>23.6136898</v>
      </c>
      <c r="AW384" s="7">
        <v>22.541</v>
      </c>
      <c r="AX384" s="7">
        <v>17.5</v>
      </c>
      <c r="AY384" s="7"/>
      <c r="AZ384" s="7">
        <v>4.2503000052669933</v>
      </c>
      <c r="BA384" s="7">
        <v>24.666194760408398</v>
      </c>
      <c r="BB384" s="187" t="s">
        <v>135</v>
      </c>
      <c r="BC384" s="7">
        <v>34.475116022099449</v>
      </c>
      <c r="BD384" s="7">
        <v>17.777787922705311</v>
      </c>
      <c r="BE384" s="7">
        <v>5.7048785007072222</v>
      </c>
      <c r="BF384" s="7">
        <v>-1.1789972644376978</v>
      </c>
      <c r="BG384" s="7">
        <v>15.684316483516481</v>
      </c>
      <c r="BH384" s="7">
        <v>102.83760410373056</v>
      </c>
      <c r="BI384" s="7">
        <v>93.421947022962371</v>
      </c>
      <c r="BJ384" s="77">
        <v>592</v>
      </c>
      <c r="BK384" s="7">
        <v>31.682155009999999</v>
      </c>
      <c r="BL384" s="7"/>
      <c r="BM384" s="7">
        <v>38.902134738009423</v>
      </c>
      <c r="BN384" s="77"/>
      <c r="BO384" s="7">
        <v>7.0005999999999915</v>
      </c>
      <c r="BP384" s="7">
        <v>-2.9236000000000075</v>
      </c>
      <c r="BQ384" s="7"/>
      <c r="BR384" s="7"/>
      <c r="BS384" s="7">
        <v>0</v>
      </c>
      <c r="BT384" s="7">
        <v>60.205094490422049</v>
      </c>
      <c r="BU384" s="75"/>
      <c r="BV384" s="7">
        <v>-5.8737579065622159</v>
      </c>
      <c r="BW384" s="7" t="s">
        <v>195</v>
      </c>
      <c r="BX384" s="6">
        <v>-11.836106313399345</v>
      </c>
      <c r="BY384" s="6"/>
      <c r="BZ384" s="6">
        <v>15.659268498679488</v>
      </c>
      <c r="CA384" s="6"/>
      <c r="CB384" s="4">
        <v>0.1115</v>
      </c>
      <c r="CC384" s="89" t="s">
        <v>855</v>
      </c>
      <c r="CD384" s="4">
        <v>10.104096673048833</v>
      </c>
      <c r="CE384" s="4">
        <v>87.647218503193656</v>
      </c>
      <c r="CF384" s="4"/>
      <c r="CG384" s="89" t="s">
        <v>855</v>
      </c>
      <c r="CH384" s="6">
        <v>-57.3</v>
      </c>
      <c r="CI384" s="53"/>
      <c r="CJ384" s="6">
        <v>15307.54</v>
      </c>
      <c r="CK384" s="6">
        <v>16112.42</v>
      </c>
      <c r="CL384" s="8">
        <v>0</v>
      </c>
      <c r="CM384" s="6">
        <v>16227.94</v>
      </c>
      <c r="CN384" s="9">
        <v>30</v>
      </c>
      <c r="CO384" s="6">
        <v>15360.75</v>
      </c>
      <c r="CP384" s="5">
        <v>1</v>
      </c>
      <c r="CQ384" s="4">
        <v>30</v>
      </c>
      <c r="CR384" s="78">
        <v>18.38</v>
      </c>
      <c r="CS384" s="78">
        <v>17.05</v>
      </c>
      <c r="CT384" s="78">
        <v>11.53</v>
      </c>
      <c r="CU384" s="78">
        <v>14.99</v>
      </c>
      <c r="CV384" s="6">
        <v>86.454553324418299</v>
      </c>
      <c r="CW384" s="78"/>
      <c r="CX384" s="10">
        <v>30</v>
      </c>
      <c r="CY384" s="6">
        <v>104.82327746235345</v>
      </c>
      <c r="CZ384" s="2"/>
      <c r="DA384" s="11"/>
      <c r="DB384" s="11"/>
      <c r="DC384" s="11"/>
      <c r="DD384" s="120" t="s">
        <v>72</v>
      </c>
      <c r="DE384" s="120" t="s">
        <v>72</v>
      </c>
      <c r="DF384" s="89" t="s">
        <v>855</v>
      </c>
      <c r="DG384" s="12">
        <v>-3</v>
      </c>
      <c r="DH384" s="9"/>
      <c r="DI384" s="98">
        <v>55</v>
      </c>
      <c r="DJ384" s="102"/>
      <c r="DK384" s="1"/>
      <c r="DL384" s="103"/>
      <c r="DM384" s="46" t="s">
        <v>101</v>
      </c>
      <c r="DN384" s="10">
        <v>1</v>
      </c>
      <c r="DO384" s="10">
        <v>0</v>
      </c>
      <c r="DP384" s="11"/>
      <c r="DQ384" s="109"/>
      <c r="DR384" s="12"/>
      <c r="DS384" s="79">
        <v>0</v>
      </c>
      <c r="DT384" s="2"/>
      <c r="DU384" s="8">
        <v>2.2050000000000001</v>
      </c>
      <c r="DV384" s="12"/>
      <c r="DW384" s="13">
        <v>100</v>
      </c>
      <c r="DX384" s="89" t="s">
        <v>855</v>
      </c>
      <c r="DY384" s="12">
        <v>30</v>
      </c>
      <c r="DZ384" s="89" t="s">
        <v>855</v>
      </c>
      <c r="EA384" s="7">
        <v>10.162551496501109</v>
      </c>
      <c r="EB384" s="75">
        <v>-3.1099999999999999E-2</v>
      </c>
      <c r="EC384" s="75">
        <v>0.1169</v>
      </c>
      <c r="ED384" s="75">
        <v>-0.6431</v>
      </c>
      <c r="EE384" s="90">
        <v>0</v>
      </c>
      <c r="EF384" s="90">
        <v>0</v>
      </c>
      <c r="EG384" s="90">
        <v>0</v>
      </c>
      <c r="EH384" s="90">
        <v>2.9641925539483083</v>
      </c>
      <c r="EI384" s="75"/>
      <c r="EJ384" s="89" t="s">
        <v>855</v>
      </c>
      <c r="EK384" s="91" t="s">
        <v>74</v>
      </c>
      <c r="EL384" s="91" t="s">
        <v>74</v>
      </c>
      <c r="EM384" s="91" t="s">
        <v>74</v>
      </c>
      <c r="EN384" s="91" t="s">
        <v>74</v>
      </c>
      <c r="EO384" s="91" t="s">
        <v>74</v>
      </c>
      <c r="EP384" s="91" t="s">
        <v>74</v>
      </c>
      <c r="EQ384" s="91" t="s">
        <v>74</v>
      </c>
      <c r="ER384" s="91" t="s">
        <v>74</v>
      </c>
      <c r="ES384" s="92" t="s">
        <v>74</v>
      </c>
      <c r="ET384" s="89" t="s">
        <v>855</v>
      </c>
      <c r="EU384" s="7">
        <v>1.28</v>
      </c>
      <c r="EV384" s="7">
        <v>9.94</v>
      </c>
      <c r="EW384" s="10"/>
      <c r="EX384" s="10"/>
      <c r="EY384" s="10"/>
      <c r="EZ384" s="10"/>
      <c r="FA384" s="75">
        <v>1.0127645349932566</v>
      </c>
      <c r="FB384" s="75">
        <v>0.83692695098198333</v>
      </c>
      <c r="FC384" s="75">
        <v>0.85521001831835375</v>
      </c>
      <c r="FD384" s="89" t="s">
        <v>855</v>
      </c>
      <c r="FE384" s="13"/>
      <c r="FF384" s="6">
        <v>0</v>
      </c>
      <c r="FG384" s="10" t="s">
        <v>75</v>
      </c>
      <c r="FH384" s="6">
        <v>32000</v>
      </c>
      <c r="FI384" s="10"/>
      <c r="FJ384" s="9"/>
      <c r="FK384" s="6">
        <v>3.359016713006191</v>
      </c>
      <c r="FL384" s="6">
        <v>6.2760050554537816</v>
      </c>
      <c r="FM384" s="6">
        <v>0.83120204603579495</v>
      </c>
      <c r="FN384" s="6">
        <v>-6.2440419447092665</v>
      </c>
      <c r="FO384" s="6">
        <v>11.610076670317603</v>
      </c>
      <c r="FP384" s="6">
        <v>-0.47143126532152024</v>
      </c>
      <c r="FQ384" s="127"/>
      <c r="FR384" s="122"/>
      <c r="FS384" s="121">
        <v>0.60840041928721167</v>
      </c>
      <c r="FT384" s="89" t="s">
        <v>855</v>
      </c>
      <c r="FU384" s="7">
        <v>-9.5131568010234702</v>
      </c>
      <c r="FV384" s="7">
        <v>-43.78811288034052</v>
      </c>
      <c r="FW384" s="7">
        <v>-59.045558565157897</v>
      </c>
      <c r="FX384" s="7">
        <v>-20.211226733587793</v>
      </c>
      <c r="FY384" s="7">
        <v>27.886280833781285</v>
      </c>
      <c r="FZ384" s="7">
        <v>40.774469208930306</v>
      </c>
      <c r="GA384" s="7">
        <v>-81.053601295764182</v>
      </c>
      <c r="GB384" s="7">
        <v>9.0836696847387266</v>
      </c>
      <c r="GC384" s="89" t="s">
        <v>855</v>
      </c>
      <c r="GD384" s="92" t="s">
        <v>74</v>
      </c>
      <c r="GE384" s="92" t="s">
        <v>74</v>
      </c>
      <c r="GF384" s="123" t="s">
        <v>1403</v>
      </c>
      <c r="GG384" s="123" t="s">
        <v>1403</v>
      </c>
      <c r="GH384" s="124" t="s">
        <v>74</v>
      </c>
      <c r="GI384" s="125" t="s">
        <v>74</v>
      </c>
      <c r="GJ384" s="126" t="s">
        <v>81</v>
      </c>
      <c r="GK384" s="89" t="s">
        <v>855</v>
      </c>
      <c r="GL384" s="127"/>
      <c r="GM384" s="127"/>
      <c r="GN384" s="127"/>
      <c r="GO384" s="127"/>
      <c r="GP384" s="127"/>
      <c r="GQ384" s="127"/>
      <c r="GR384" s="127"/>
      <c r="GS384" s="127"/>
      <c r="GT384" s="127"/>
      <c r="GU384" s="127"/>
      <c r="GV384" s="127"/>
      <c r="GW384" s="127"/>
      <c r="GX384" s="127"/>
      <c r="GY384" s="127"/>
      <c r="GZ384" s="127"/>
      <c r="HA384" s="127"/>
      <c r="HB384" s="89" t="s">
        <v>855</v>
      </c>
      <c r="HC384" s="106"/>
      <c r="HD384" s="106"/>
      <c r="HE384" s="106"/>
      <c r="HF384" s="106"/>
      <c r="HG384" s="106"/>
      <c r="HH384" s="106"/>
      <c r="HI384" s="106"/>
      <c r="HJ384" s="106"/>
      <c r="HK384" s="106"/>
      <c r="HL384" s="106"/>
      <c r="HM384" s="106"/>
      <c r="HN384" s="106"/>
      <c r="HO384" s="106"/>
      <c r="HP384" s="106"/>
      <c r="HQ384" s="106"/>
      <c r="HR384" s="106"/>
      <c r="HS384" s="106"/>
      <c r="HT384" s="106"/>
      <c r="HU384" s="106"/>
      <c r="HV384" s="106"/>
      <c r="HW384" s="106"/>
      <c r="HX384" s="106"/>
      <c r="HY384" s="106"/>
      <c r="HZ384" s="106"/>
      <c r="IA384" s="89" t="s">
        <v>855</v>
      </c>
      <c r="IB384" s="128">
        <v>0.22915745117472899</v>
      </c>
      <c r="IC384" s="128">
        <v>0.311760050941781</v>
      </c>
      <c r="ID384" s="13" t="s">
        <v>855</v>
      </c>
      <c r="IE384" s="6">
        <v>81.405857740000002</v>
      </c>
      <c r="IF384" s="6">
        <v>65.894582229999997</v>
      </c>
      <c r="IG384" s="6">
        <v>42.984499239999998</v>
      </c>
      <c r="IH384" s="6">
        <v>61.800977269999997</v>
      </c>
      <c r="II384" s="6">
        <v>38.28715365</v>
      </c>
      <c r="IJ384" s="6">
        <v>89.914122739999996</v>
      </c>
      <c r="IK384" s="6">
        <v>42.769908200000003</v>
      </c>
      <c r="IL384" s="7"/>
      <c r="IM384" s="6">
        <v>46.4593025</v>
      </c>
      <c r="IN384" s="6">
        <v>75.302424590000001</v>
      </c>
      <c r="IO384" s="6">
        <v>74.801206469999997</v>
      </c>
      <c r="IP384" s="7">
        <v>30.618407120000001</v>
      </c>
      <c r="IQ384" s="7">
        <v>40.821900800000002</v>
      </c>
      <c r="IR384" s="7">
        <v>44.319962019999998</v>
      </c>
      <c r="IS384" s="6">
        <v>22.355634259999999</v>
      </c>
      <c r="IT384" s="7">
        <v>31.904776510000001</v>
      </c>
      <c r="IU384" s="6">
        <v>25.453287880000001</v>
      </c>
      <c r="IV384" s="7">
        <v>39.927426310000001</v>
      </c>
      <c r="IW384" s="7">
        <v>28.559493589999999</v>
      </c>
      <c r="IX384" s="7">
        <v>36.884886510000001</v>
      </c>
      <c r="IY384" s="6">
        <v>53.448545760000002</v>
      </c>
      <c r="IZ384" s="6">
        <v>17.742637940000002</v>
      </c>
      <c r="JA384" s="6">
        <v>23.471946330000002</v>
      </c>
      <c r="JB384" s="6">
        <v>51.492323829999997</v>
      </c>
      <c r="JC384" s="6">
        <v>25.996291459999998</v>
      </c>
      <c r="JD384" s="7">
        <v>20.773185399999999</v>
      </c>
      <c r="JE384" s="7">
        <v>49.497438299999999</v>
      </c>
      <c r="JF384" s="7">
        <v>38.47571027</v>
      </c>
      <c r="JG384" s="7">
        <v>36.501427460000002</v>
      </c>
      <c r="JH384" s="6">
        <v>49.927139339999997</v>
      </c>
      <c r="JI384" s="7">
        <v>79.532764259999993</v>
      </c>
      <c r="JJ384" s="6">
        <v>47.601776659999999</v>
      </c>
      <c r="JK384" s="7">
        <v>54.117150690000003</v>
      </c>
      <c r="JL384" s="6">
        <v>73.81773321</v>
      </c>
      <c r="JM384" s="7">
        <v>30.497551990000002</v>
      </c>
      <c r="JN384" s="6">
        <v>41.993398280000001</v>
      </c>
      <c r="JO384" s="7">
        <v>62.680127710000001</v>
      </c>
      <c r="JP384" s="7">
        <v>48.601735779999998</v>
      </c>
      <c r="JQ384" s="6">
        <v>48.641166740000003</v>
      </c>
      <c r="JR384" s="6">
        <v>64.808133810000001</v>
      </c>
      <c r="JS384" s="7">
        <v>16.03933456</v>
      </c>
      <c r="JT384" s="7">
        <v>48.19277108</v>
      </c>
      <c r="JU384" s="7">
        <v>55.39526832</v>
      </c>
      <c r="JV384" s="7"/>
      <c r="JW384" s="6">
        <v>55.268640089999998</v>
      </c>
      <c r="JX384" s="7">
        <v>59.952776919999998</v>
      </c>
      <c r="JY384" s="6">
        <v>72.108114540000003</v>
      </c>
      <c r="JZ384" s="7">
        <v>31.595795299999999</v>
      </c>
      <c r="KA384" s="6">
        <v>57.62010136</v>
      </c>
      <c r="KB384" s="7">
        <v>40.294441550000002</v>
      </c>
      <c r="KC384" s="7">
        <v>47.888441700000001</v>
      </c>
      <c r="KD384" s="6">
        <v>51.146019500000001</v>
      </c>
      <c r="KE384" s="6">
        <v>71.465880929999997</v>
      </c>
      <c r="KF384" s="6">
        <v>34.520659469999998</v>
      </c>
      <c r="KG384" s="7">
        <v>11.99843304</v>
      </c>
      <c r="KH384" s="6">
        <v>37.998217240000002</v>
      </c>
      <c r="KI384" s="6">
        <v>42.141192689999997</v>
      </c>
      <c r="KJ384" s="6">
        <v>61.262143850000001</v>
      </c>
      <c r="KK384" s="6">
        <v>34.846432780000001</v>
      </c>
      <c r="KM384" s="178">
        <v>3.1894781842761599</v>
      </c>
      <c r="KN384" s="178">
        <v>0.24680144674562896</v>
      </c>
      <c r="KO384" s="178">
        <v>1.2307429134232419</v>
      </c>
    </row>
    <row r="385" spans="1:301" ht="87.75" customHeight="1">
      <c r="A385" s="164" t="s">
        <v>1900</v>
      </c>
      <c r="B385" s="84" t="str">
        <f>"Chemistry 784"</f>
        <v>Chemistry 784</v>
      </c>
      <c r="C385" s="158" t="s">
        <v>1938</v>
      </c>
      <c r="D385" s="13" t="s">
        <v>340</v>
      </c>
      <c r="E385" s="163"/>
      <c r="F385" s="13"/>
      <c r="G385" s="2" t="s">
        <v>341</v>
      </c>
      <c r="H385" s="13" t="s">
        <v>1111</v>
      </c>
      <c r="I385" s="83" t="str">
        <f>"Chemistry 384"</f>
        <v>Chemistry 384</v>
      </c>
      <c r="J385" s="13">
        <v>385</v>
      </c>
      <c r="K385" s="4"/>
      <c r="L385" s="53">
        <v>1.0289594137226767</v>
      </c>
      <c r="M385" s="189" t="s">
        <v>225</v>
      </c>
      <c r="N385" s="5">
        <v>80</v>
      </c>
      <c r="O385" s="6">
        <v>96</v>
      </c>
      <c r="P385" s="6">
        <v>179</v>
      </c>
      <c r="Q385" s="6">
        <v>224</v>
      </c>
      <c r="S385" s="7">
        <v>244.4</v>
      </c>
      <c r="T385" s="6"/>
      <c r="U385" s="6">
        <v>86.29</v>
      </c>
      <c r="V385" s="6">
        <v>118.4</v>
      </c>
      <c r="W385" s="6">
        <v>79.89</v>
      </c>
      <c r="X385" s="6">
        <v>117.8</v>
      </c>
      <c r="Y385" s="6">
        <v>146.70000000000002</v>
      </c>
      <c r="Z385" s="6">
        <v>92.64</v>
      </c>
      <c r="AA385" s="115" t="s">
        <v>68</v>
      </c>
      <c r="AB385" s="116" t="s">
        <v>80</v>
      </c>
      <c r="AC385" s="116" t="s">
        <v>86</v>
      </c>
      <c r="AD385" s="116" t="s">
        <v>69</v>
      </c>
      <c r="AE385" s="116" t="s">
        <v>69</v>
      </c>
      <c r="AF385" s="116" t="s">
        <v>69</v>
      </c>
      <c r="AG385" s="10" t="s">
        <v>2141</v>
      </c>
      <c r="AH385" s="10" t="s">
        <v>2141</v>
      </c>
      <c r="AI385" s="10" t="s">
        <v>2141</v>
      </c>
      <c r="AJ385" s="10" t="s">
        <v>2141</v>
      </c>
      <c r="AK385" s="75">
        <v>0.84199999999999997</v>
      </c>
      <c r="AL385" s="117" t="s">
        <v>907</v>
      </c>
      <c r="AM385" s="89" t="s">
        <v>340</v>
      </c>
      <c r="AN385" s="141">
        <v>-1.3176715356941615E-2</v>
      </c>
      <c r="AO385" s="141">
        <v>-4.0268456375838924E-2</v>
      </c>
      <c r="AP385" s="141">
        <v>1.0157622120238943</v>
      </c>
      <c r="AQ385" s="141">
        <v>0.87459829450698034</v>
      </c>
      <c r="AR385" s="76" t="s">
        <v>148</v>
      </c>
      <c r="AS385" s="7">
        <v>38.252773105609727</v>
      </c>
      <c r="AT385" s="119"/>
      <c r="AU385" s="89" t="s">
        <v>340</v>
      </c>
      <c r="AV385" s="7">
        <v>27.1394406</v>
      </c>
      <c r="AW385" s="7">
        <v>27.436</v>
      </c>
      <c r="AX385" s="7">
        <v>18.462</v>
      </c>
      <c r="AY385" s="7"/>
      <c r="AZ385" s="7">
        <v>93.520099759758523</v>
      </c>
      <c r="BA385" s="7">
        <v>52.928760530313156</v>
      </c>
      <c r="BB385" s="187" t="s">
        <v>135</v>
      </c>
      <c r="BC385" s="7">
        <v>-4.9723977900552496</v>
      </c>
      <c r="BD385" s="7">
        <v>6.08696666666666</v>
      </c>
      <c r="BE385" s="7">
        <v>-2.923127157001415</v>
      </c>
      <c r="BF385" s="7">
        <v>15.842279331306985</v>
      </c>
      <c r="BG385" s="7">
        <v>6.8931076923076873</v>
      </c>
      <c r="BH385" s="7">
        <v>73.090296288398434</v>
      </c>
      <c r="BI385" s="7">
        <v>78.879813921872667</v>
      </c>
      <c r="BJ385" s="77">
        <v>826.5</v>
      </c>
      <c r="BK385" s="7">
        <v>23.38404942</v>
      </c>
      <c r="BL385" s="7"/>
      <c r="BM385" s="7">
        <v>48.172996950374269</v>
      </c>
      <c r="BN385" s="77"/>
      <c r="BO385" s="7">
        <v>9.0623999999999967</v>
      </c>
      <c r="BP385" s="7">
        <v>-2.6231999999999971</v>
      </c>
      <c r="BQ385" s="7"/>
      <c r="BR385" s="7"/>
      <c r="BS385" s="7">
        <v>0</v>
      </c>
      <c r="BT385" s="7">
        <v>62.796168819449818</v>
      </c>
      <c r="BU385" s="75"/>
      <c r="BV385" s="7">
        <v>-14.907752267720731</v>
      </c>
      <c r="BW385" s="7" t="s">
        <v>195</v>
      </c>
      <c r="BX385" s="6">
        <v>-9.1121413913830906</v>
      </c>
      <c r="BY385" s="6"/>
      <c r="BZ385" s="6">
        <v>21.793938337110706</v>
      </c>
      <c r="CA385" s="6"/>
      <c r="CB385" s="4" t="s">
        <v>978</v>
      </c>
      <c r="CC385" s="89" t="s">
        <v>340</v>
      </c>
      <c r="CD385" s="4">
        <v>-19.70573710363082</v>
      </c>
      <c r="CE385" s="4">
        <v>2.6050469713445827</v>
      </c>
      <c r="CF385" s="4"/>
      <c r="CG385" s="89" t="s">
        <v>340</v>
      </c>
      <c r="CH385" s="6">
        <v>5.54</v>
      </c>
      <c r="CI385" s="53"/>
      <c r="CJ385" s="6">
        <v>32000</v>
      </c>
      <c r="CK385" s="6">
        <v>32000</v>
      </c>
      <c r="CL385" s="8">
        <v>-11</v>
      </c>
      <c r="CM385" s="6">
        <v>32000</v>
      </c>
      <c r="CN385" s="9">
        <v>56</v>
      </c>
      <c r="CO385" s="6">
        <v>32000</v>
      </c>
      <c r="CP385" s="5">
        <v>-4</v>
      </c>
      <c r="CQ385" s="4">
        <v>28.9</v>
      </c>
      <c r="CR385" s="78">
        <v>17.489999999999998</v>
      </c>
      <c r="CS385" s="78">
        <v>15.45</v>
      </c>
      <c r="CT385" s="78">
        <v>16.920000000000002</v>
      </c>
      <c r="CU385" s="78">
        <v>8.4600000000000009</v>
      </c>
      <c r="CV385" s="6">
        <v>148.035456151158</v>
      </c>
      <c r="CW385" s="78"/>
      <c r="CX385" s="10">
        <v>30</v>
      </c>
      <c r="CY385" s="6">
        <v>92.823331658305293</v>
      </c>
      <c r="CZ385" s="2"/>
      <c r="DA385" s="11"/>
      <c r="DB385" s="11"/>
      <c r="DC385" s="11"/>
      <c r="DD385" s="120" t="s">
        <v>89</v>
      </c>
      <c r="DE385" s="120" t="s">
        <v>72</v>
      </c>
      <c r="DF385" s="89" t="s">
        <v>340</v>
      </c>
      <c r="DG385" s="12">
        <v>10</v>
      </c>
      <c r="DH385" s="9"/>
      <c r="DI385" s="98">
        <v>0</v>
      </c>
      <c r="DJ385" s="102"/>
      <c r="DK385" s="1"/>
      <c r="DL385" s="103"/>
      <c r="DM385" s="46" t="s">
        <v>101</v>
      </c>
      <c r="DN385" s="10">
        <v>0</v>
      </c>
      <c r="DO385" s="10">
        <v>0</v>
      </c>
      <c r="DP385" s="11"/>
      <c r="DQ385" s="109"/>
      <c r="DR385" s="12"/>
      <c r="DS385" s="79">
        <v>40.1</v>
      </c>
      <c r="DT385" s="166">
        <v>97.9</v>
      </c>
      <c r="DU385" s="8">
        <v>-25.550999999999998</v>
      </c>
      <c r="DV385" s="12"/>
      <c r="DW385" s="13">
        <v>100</v>
      </c>
      <c r="DX385" s="89" t="s">
        <v>340</v>
      </c>
      <c r="DY385" s="12">
        <v>-21</v>
      </c>
      <c r="DZ385" s="89" t="s">
        <v>340</v>
      </c>
      <c r="EA385" s="7">
        <v>-7.0330202044829608</v>
      </c>
      <c r="EB385" s="75">
        <v>-6.3799999999999996E-2</v>
      </c>
      <c r="EC385" s="75">
        <v>0.2472</v>
      </c>
      <c r="ED385" s="75">
        <v>-4.4499999999999998E-2</v>
      </c>
      <c r="EE385" s="90">
        <v>0</v>
      </c>
      <c r="EF385" s="90">
        <v>0</v>
      </c>
      <c r="EG385" s="90">
        <v>0</v>
      </c>
      <c r="EH385" s="90">
        <v>0</v>
      </c>
      <c r="EI385" s="75" t="s">
        <v>82</v>
      </c>
      <c r="EJ385" s="89" t="s">
        <v>340</v>
      </c>
      <c r="EK385" s="91" t="s">
        <v>74</v>
      </c>
      <c r="EL385" s="91" t="s">
        <v>74</v>
      </c>
      <c r="EM385" s="91" t="s">
        <v>74</v>
      </c>
      <c r="EN385" s="91" t="s">
        <v>74</v>
      </c>
      <c r="EO385" s="91" t="s">
        <v>74</v>
      </c>
      <c r="EP385" s="91" t="s">
        <v>74</v>
      </c>
      <c r="EQ385" s="91" t="s">
        <v>74</v>
      </c>
      <c r="ER385" s="91" t="s">
        <v>74</v>
      </c>
      <c r="ES385" s="184" t="s">
        <v>74</v>
      </c>
      <c r="ET385" s="89" t="s">
        <v>340</v>
      </c>
      <c r="EU385" s="7">
        <v>22.4</v>
      </c>
      <c r="EV385" s="7">
        <v>28.1</v>
      </c>
      <c r="EW385" s="10"/>
      <c r="EX385" s="10"/>
      <c r="EY385" s="10"/>
      <c r="EZ385" s="10"/>
      <c r="FA385" s="75">
        <v>0.93517585275545967</v>
      </c>
      <c r="FB385" s="75">
        <v>0.88928487306752813</v>
      </c>
      <c r="FC385" s="75">
        <v>0.92628677805273163</v>
      </c>
      <c r="FD385" s="89" t="s">
        <v>340</v>
      </c>
      <c r="FE385" s="13"/>
      <c r="FF385" s="6">
        <v>0</v>
      </c>
      <c r="FG385" s="10" t="s">
        <v>75</v>
      </c>
      <c r="FH385" s="6">
        <v>32000</v>
      </c>
      <c r="FI385" s="10"/>
      <c r="FJ385" s="9"/>
      <c r="FK385" s="6">
        <v>27.941191558341629</v>
      </c>
      <c r="FL385" s="6">
        <v>39.119413794572488</v>
      </c>
      <c r="FM385" s="6">
        <v>1.9820971867007597</v>
      </c>
      <c r="FN385" s="6">
        <v>14.061010486177306</v>
      </c>
      <c r="FO385" s="6">
        <v>15.553121577217933</v>
      </c>
      <c r="FP385" s="6">
        <v>5.1857439185366889</v>
      </c>
      <c r="FQ385" s="127"/>
      <c r="FR385" s="122"/>
      <c r="FS385" s="121">
        <v>0.58802725366876318</v>
      </c>
      <c r="FT385" s="89" t="s">
        <v>340</v>
      </c>
      <c r="FU385" s="7">
        <v>6.2988568888439183</v>
      </c>
      <c r="FV385" s="7">
        <v>-25.702033737978837</v>
      </c>
      <c r="FW385" s="7">
        <v>2.8909217900887518</v>
      </c>
      <c r="FX385" s="7">
        <v>-39.502832432785894</v>
      </c>
      <c r="FY385" s="7">
        <v>57.825658484142629</v>
      </c>
      <c r="FZ385" s="7">
        <v>79.964818290715982</v>
      </c>
      <c r="GA385" s="7">
        <v>-304.79040107527294</v>
      </c>
      <c r="GB385" s="7">
        <v>97.705901603578056</v>
      </c>
      <c r="GC385" s="89" t="s">
        <v>340</v>
      </c>
      <c r="GD385" s="92" t="s">
        <v>74</v>
      </c>
      <c r="GE385" s="92" t="s">
        <v>74</v>
      </c>
      <c r="GF385" s="123" t="s">
        <v>1403</v>
      </c>
      <c r="GG385" s="123" t="s">
        <v>1403</v>
      </c>
      <c r="GH385" s="124" t="s">
        <v>74</v>
      </c>
      <c r="GI385" s="125" t="s">
        <v>74</v>
      </c>
      <c r="GJ385" s="126" t="s">
        <v>81</v>
      </c>
      <c r="GK385" s="89" t="s">
        <v>340</v>
      </c>
      <c r="GL385" s="127"/>
      <c r="GM385" s="127"/>
      <c r="GN385" s="127"/>
      <c r="GO385" s="127"/>
      <c r="GP385" s="127"/>
      <c r="GQ385" s="127"/>
      <c r="GR385" s="127"/>
      <c r="GS385" s="127"/>
      <c r="GT385" s="127"/>
      <c r="GU385" s="127"/>
      <c r="GV385" s="127"/>
      <c r="GW385" s="127"/>
      <c r="GX385" s="127"/>
      <c r="GY385" s="127"/>
      <c r="GZ385" s="127"/>
      <c r="HA385" s="127"/>
      <c r="HB385" s="89" t="s">
        <v>340</v>
      </c>
      <c r="HC385" s="106"/>
      <c r="HD385" s="106"/>
      <c r="HE385" s="106"/>
      <c r="HF385" s="106"/>
      <c r="HG385" s="106"/>
      <c r="HH385" s="106"/>
      <c r="HI385" s="106"/>
      <c r="HJ385" s="106"/>
      <c r="HK385" s="106"/>
      <c r="HL385" s="106"/>
      <c r="HM385" s="106"/>
      <c r="HN385" s="106"/>
      <c r="HO385" s="106"/>
      <c r="HP385" s="106"/>
      <c r="HQ385" s="106"/>
      <c r="HR385" s="106"/>
      <c r="HS385" s="106"/>
      <c r="HT385" s="106"/>
      <c r="HU385" s="106"/>
      <c r="HV385" s="106"/>
      <c r="HW385" s="106"/>
      <c r="HX385" s="106"/>
      <c r="HY385" s="106"/>
      <c r="HZ385" s="106"/>
      <c r="IA385" s="89" t="s">
        <v>340</v>
      </c>
      <c r="IB385" s="128">
        <v>0.33580587190582101</v>
      </c>
      <c r="IC385" s="133">
        <v>0.21872055949455799</v>
      </c>
      <c r="ID385" s="13" t="s">
        <v>340</v>
      </c>
      <c r="IE385" s="6">
        <v>38.36237122</v>
      </c>
      <c r="IF385" s="6">
        <v>80.676676939999993</v>
      </c>
      <c r="IG385" s="6">
        <v>15.570667650000001</v>
      </c>
      <c r="IH385" s="6">
        <v>12.29157573</v>
      </c>
      <c r="II385" s="6">
        <v>13.867416260000001</v>
      </c>
      <c r="IJ385" s="6">
        <v>32.303815270000001</v>
      </c>
      <c r="IK385" s="6">
        <v>13.786792739999999</v>
      </c>
      <c r="IL385" s="7">
        <v>1.1847596819999999</v>
      </c>
      <c r="IM385" s="6">
        <v>11.36158176</v>
      </c>
      <c r="IN385" s="6">
        <v>29.693362010000001</v>
      </c>
      <c r="IO385" s="6">
        <v>57.337131309999997</v>
      </c>
      <c r="IP385" s="7">
        <v>14.768299600000001</v>
      </c>
      <c r="IQ385" s="7">
        <v>23.409025580000002</v>
      </c>
      <c r="IR385" s="7">
        <v>46.636620899999997</v>
      </c>
      <c r="IS385" s="6">
        <v>24.26006151</v>
      </c>
      <c r="IT385" s="7">
        <v>25.32921752</v>
      </c>
      <c r="IU385" s="6">
        <v>21.41470923</v>
      </c>
      <c r="IV385" s="7"/>
      <c r="IW385" s="7">
        <v>27.0531401</v>
      </c>
      <c r="IX385" s="7">
        <v>8.662833762</v>
      </c>
      <c r="IY385" s="6">
        <v>17.051452520000002</v>
      </c>
      <c r="IZ385" s="6">
        <v>11.72192211</v>
      </c>
      <c r="JA385" s="6">
        <v>12.6362489</v>
      </c>
      <c r="JB385" s="6">
        <v>17.23842582</v>
      </c>
      <c r="JC385" s="6">
        <v>8.7733396359999993</v>
      </c>
      <c r="JD385" s="7">
        <v>7.384615385</v>
      </c>
      <c r="JE385" s="7">
        <v>-28.143133460000001</v>
      </c>
      <c r="JF385" s="7">
        <v>16.96746147</v>
      </c>
      <c r="JG385" s="7">
        <v>35.629721500000002</v>
      </c>
      <c r="JH385" s="6">
        <v>-0.95454545499999999</v>
      </c>
      <c r="JI385" s="7">
        <v>37.648430099999999</v>
      </c>
      <c r="JJ385" s="6">
        <v>-29.115853659999999</v>
      </c>
      <c r="JK385" s="7">
        <v>16.173473550000001</v>
      </c>
      <c r="JL385" s="6">
        <v>-70.884773659999993</v>
      </c>
      <c r="JM385" s="7">
        <v>6.6786135760000001</v>
      </c>
      <c r="JN385" s="6">
        <v>33.448106250000002</v>
      </c>
      <c r="JO385" s="7">
        <v>49.615728330000003</v>
      </c>
      <c r="JP385" s="7">
        <v>32.941837069999998</v>
      </c>
      <c r="JQ385" s="6">
        <v>42.759159879999999</v>
      </c>
      <c r="JR385" s="6">
        <v>27.64990259</v>
      </c>
      <c r="JS385" s="7">
        <v>4.5404852179999997</v>
      </c>
      <c r="JT385" s="7">
        <v>21.19694986</v>
      </c>
      <c r="JU385" s="7">
        <v>9.0722828419999999</v>
      </c>
      <c r="JV385" s="7">
        <v>12.70725017</v>
      </c>
      <c r="JW385" s="6">
        <v>21.39798699</v>
      </c>
      <c r="JX385" s="7">
        <v>26.217157919999998</v>
      </c>
      <c r="JY385" s="6">
        <v>55.722437200000002</v>
      </c>
      <c r="JZ385" s="7">
        <v>14.467200139999999</v>
      </c>
      <c r="KA385" s="6">
        <v>32.238495540000002</v>
      </c>
      <c r="KB385" s="7">
        <v>19.12564965</v>
      </c>
      <c r="KC385" s="7">
        <v>12.5671652</v>
      </c>
      <c r="KD385" s="6">
        <v>22.098320959999999</v>
      </c>
      <c r="KE385" s="6">
        <v>54.066854900000003</v>
      </c>
      <c r="KF385" s="6">
        <v>23.065724530000001</v>
      </c>
      <c r="KG385" s="7">
        <v>6.1102018549999997</v>
      </c>
      <c r="KH385" s="6">
        <v>-4.2767295599999997</v>
      </c>
      <c r="KI385" s="6">
        <v>26.15620023</v>
      </c>
      <c r="KJ385" s="6">
        <v>13.659510729999999</v>
      </c>
      <c r="KK385" s="6">
        <v>-4.70521542</v>
      </c>
      <c r="KM385" s="178">
        <v>0.79043866763586279</v>
      </c>
      <c r="KN385" s="178">
        <v>0.60508958534946922</v>
      </c>
      <c r="KO385" s="178">
        <v>0.9930528569859205</v>
      </c>
    </row>
    <row r="386" spans="1:301" ht="87.75" customHeight="1">
      <c r="A386" s="164" t="s">
        <v>1901</v>
      </c>
      <c r="B386" s="84" t="str">
        <f>"Chemistry 785"</f>
        <v>Chemistry 785</v>
      </c>
      <c r="C386" s="158" t="s">
        <v>1938</v>
      </c>
      <c r="D386" s="13" t="s">
        <v>807</v>
      </c>
      <c r="E386" s="163"/>
      <c r="F386" s="13"/>
      <c r="G386" s="2" t="s">
        <v>808</v>
      </c>
      <c r="H386" s="13" t="s">
        <v>1352</v>
      </c>
      <c r="I386" s="83" t="str">
        <f>"Chemistry 385"</f>
        <v>Chemistry 385</v>
      </c>
      <c r="J386" s="13">
        <v>386</v>
      </c>
      <c r="K386" s="4"/>
      <c r="L386" s="53">
        <v>0.87329588327733265</v>
      </c>
      <c r="M386" s="114"/>
      <c r="N386" s="5">
        <v>81</v>
      </c>
      <c r="O386" s="6">
        <v>95</v>
      </c>
      <c r="P386" s="6">
        <v>282</v>
      </c>
      <c r="Q386" s="6">
        <v>396</v>
      </c>
      <c r="S386" s="7">
        <v>397.1</v>
      </c>
      <c r="T386" s="6"/>
      <c r="U386" s="6">
        <v>145.4</v>
      </c>
      <c r="V386" s="6">
        <v>232.9</v>
      </c>
      <c r="W386" s="6">
        <v>210.6</v>
      </c>
      <c r="X386" s="6">
        <v>181.5</v>
      </c>
      <c r="Y386" s="6">
        <v>475.90000000000003</v>
      </c>
      <c r="Z386" s="6">
        <v>116.3</v>
      </c>
      <c r="AA386" s="116" t="s">
        <v>85</v>
      </c>
      <c r="AB386" s="116" t="s">
        <v>80</v>
      </c>
      <c r="AC386" s="116" t="s">
        <v>86</v>
      </c>
      <c r="AD386" s="116" t="s">
        <v>69</v>
      </c>
      <c r="AE386" s="116" t="s">
        <v>69</v>
      </c>
      <c r="AF386" s="116" t="s">
        <v>69</v>
      </c>
      <c r="AG386" s="10" t="s">
        <v>2141</v>
      </c>
      <c r="AH386" s="10" t="s">
        <v>2141</v>
      </c>
      <c r="AI386" s="10" t="s">
        <v>2141</v>
      </c>
      <c r="AJ386" s="10" t="s">
        <v>2141</v>
      </c>
      <c r="AK386" s="75">
        <v>1.1200000000000001</v>
      </c>
      <c r="AL386" s="117" t="s">
        <v>907</v>
      </c>
      <c r="AM386" s="89" t="s">
        <v>807</v>
      </c>
      <c r="AN386" s="118">
        <v>9.0849984829439553E-2</v>
      </c>
      <c r="AO386" s="118">
        <v>1.6778523489932886E-3</v>
      </c>
      <c r="AP386" s="118">
        <v>0.98943171840368105</v>
      </c>
      <c r="AQ386" s="118">
        <v>0.91446438024888965</v>
      </c>
      <c r="AR386" s="80" t="s">
        <v>148</v>
      </c>
      <c r="AS386" s="7">
        <v>51.291197885607247</v>
      </c>
      <c r="AT386" s="119"/>
      <c r="AU386" s="89" t="s">
        <v>807</v>
      </c>
      <c r="AV386" s="7">
        <v>22.501584300000001</v>
      </c>
      <c r="AW386" s="7">
        <v>26.315000000000001</v>
      </c>
      <c r="AX386" s="7">
        <v>16.625</v>
      </c>
      <c r="AY386" s="7"/>
      <c r="AZ386" s="7">
        <v>53.283625436416912</v>
      </c>
      <c r="BA386" s="7">
        <v>20.499743230838348</v>
      </c>
      <c r="BB386" s="187"/>
      <c r="BC386" s="7">
        <v>25.856331491712716</v>
      </c>
      <c r="BD386" s="7">
        <v>7.8260971014492693</v>
      </c>
      <c r="BE386" s="7">
        <v>-15.370086138613848</v>
      </c>
      <c r="BF386" s="7">
        <v>-5.1303650455927112</v>
      </c>
      <c r="BG386" s="7">
        <v>-1.8981010989010949</v>
      </c>
      <c r="BH386" s="7">
        <v>58.108088939324091</v>
      </c>
      <c r="BI386" s="7">
        <v>45.353630550798599</v>
      </c>
      <c r="BJ386" s="77"/>
      <c r="BK386" s="7">
        <v>7.6688280539999996</v>
      </c>
      <c r="BL386" s="7"/>
      <c r="BM386" s="7">
        <v>38.491821458275574</v>
      </c>
      <c r="BN386" s="77"/>
      <c r="BO386" s="7">
        <v>4.6768000000000001</v>
      </c>
      <c r="BP386" s="7">
        <v>4.6846000000000032</v>
      </c>
      <c r="BQ386" s="7"/>
      <c r="BR386" s="7"/>
      <c r="BS386" s="7">
        <v>24.882760978945811</v>
      </c>
      <c r="BT386" s="7">
        <v>50.936525124397349</v>
      </c>
      <c r="BU386" s="75"/>
      <c r="BV386" s="7">
        <v>-5.3466307243449922</v>
      </c>
      <c r="BW386" s="7" t="s">
        <v>195</v>
      </c>
      <c r="BX386" s="6">
        <v>-19.930924240946077</v>
      </c>
      <c r="BY386" s="6"/>
      <c r="BZ386" s="6">
        <v>21.205145430658437</v>
      </c>
      <c r="CA386" s="6"/>
      <c r="CB386" s="4" t="s">
        <v>978</v>
      </c>
      <c r="CC386" s="89" t="s">
        <v>807</v>
      </c>
      <c r="CD386" s="4">
        <v>-15.096686558981627</v>
      </c>
      <c r="CE386" s="4">
        <v>-5.8757193034191744</v>
      </c>
      <c r="CF386" s="4"/>
      <c r="CG386" s="89" t="s">
        <v>807</v>
      </c>
      <c r="CH386" s="6">
        <v>-46.9</v>
      </c>
      <c r="CI386" s="53"/>
      <c r="CJ386" s="6">
        <v>32000</v>
      </c>
      <c r="CK386" s="6">
        <v>32000</v>
      </c>
      <c r="CL386" s="8">
        <v>-5</v>
      </c>
      <c r="CM386" s="6">
        <v>32000</v>
      </c>
      <c r="CN386" s="9">
        <v>9</v>
      </c>
      <c r="CO386" s="6">
        <v>32000</v>
      </c>
      <c r="CP386" s="5">
        <v>35</v>
      </c>
      <c r="CQ386" s="4">
        <v>30</v>
      </c>
      <c r="CR386" s="78">
        <v>18.38</v>
      </c>
      <c r="CS386" s="78">
        <v>17.72</v>
      </c>
      <c r="CT386" s="78">
        <v>5.52</v>
      </c>
      <c r="CU386" s="78">
        <v>14.12</v>
      </c>
      <c r="CV386" s="6">
        <v>121.78072291289286</v>
      </c>
      <c r="CW386" s="78"/>
      <c r="CX386" s="10">
        <v>30</v>
      </c>
      <c r="CY386" s="6">
        <v>95.349743424965766</v>
      </c>
      <c r="CZ386" s="2"/>
      <c r="DA386" s="11"/>
      <c r="DB386" s="11"/>
      <c r="DC386" s="11"/>
      <c r="DD386" s="120" t="s">
        <v>72</v>
      </c>
      <c r="DE386" s="120" t="s">
        <v>71</v>
      </c>
      <c r="DF386" s="89" t="s">
        <v>807</v>
      </c>
      <c r="DG386" s="12">
        <v>13</v>
      </c>
      <c r="DH386" s="9"/>
      <c r="DI386" s="98">
        <v>0</v>
      </c>
      <c r="DJ386" s="102"/>
      <c r="DK386" s="1"/>
      <c r="DL386" s="103"/>
      <c r="DM386" s="46" t="s">
        <v>101</v>
      </c>
      <c r="DN386" s="10">
        <v>1</v>
      </c>
      <c r="DO386" s="10">
        <v>1</v>
      </c>
      <c r="DP386" s="11"/>
      <c r="DQ386" s="109"/>
      <c r="DR386" s="12"/>
      <c r="DS386" s="79">
        <v>0</v>
      </c>
      <c r="DT386" s="2"/>
      <c r="DU386" s="8">
        <v>-0.38900000000000001</v>
      </c>
      <c r="DV386" s="12"/>
      <c r="DW386" s="13">
        <v>100</v>
      </c>
      <c r="DX386" s="89" t="s">
        <v>807</v>
      </c>
      <c r="DY386" s="12">
        <v>-6</v>
      </c>
      <c r="DZ386" s="89" t="s">
        <v>807</v>
      </c>
      <c r="EA386" s="7">
        <v>-1.38483971875826</v>
      </c>
      <c r="EB386" s="75">
        <v>5.7000000000000002E-3</v>
      </c>
      <c r="EC386" s="75">
        <v>-1.7999999999999999E-2</v>
      </c>
      <c r="ED386" s="75">
        <v>-6.8699999999999997E-2</v>
      </c>
      <c r="EE386" s="90">
        <v>0</v>
      </c>
      <c r="EF386" s="90">
        <v>0</v>
      </c>
      <c r="EG386" s="90">
        <v>0</v>
      </c>
      <c r="EH386" s="90">
        <v>0</v>
      </c>
      <c r="EI386" s="75" t="s">
        <v>129</v>
      </c>
      <c r="EJ386" s="89" t="s">
        <v>807</v>
      </c>
      <c r="EK386" s="91" t="s">
        <v>74</v>
      </c>
      <c r="EL386" s="91" t="s">
        <v>74</v>
      </c>
      <c r="EM386" s="91" t="s">
        <v>74</v>
      </c>
      <c r="EN386" s="91" t="s">
        <v>74</v>
      </c>
      <c r="EO386" s="91" t="s">
        <v>74</v>
      </c>
      <c r="EP386" s="91" t="s">
        <v>74</v>
      </c>
      <c r="EQ386" s="91" t="s">
        <v>74</v>
      </c>
      <c r="ER386" s="91" t="s">
        <v>74</v>
      </c>
      <c r="ES386" s="184" t="s">
        <v>74</v>
      </c>
      <c r="ET386" s="89" t="s">
        <v>807</v>
      </c>
      <c r="EU386" s="7">
        <v>9.93</v>
      </c>
      <c r="EV386" s="7">
        <v>4.88</v>
      </c>
      <c r="EW386" s="10"/>
      <c r="EX386" s="10"/>
      <c r="EY386" s="10"/>
      <c r="EZ386" s="10"/>
      <c r="FA386" s="75">
        <v>0.93876966855829647</v>
      </c>
      <c r="FB386" s="75">
        <v>0.85247014185346515</v>
      </c>
      <c r="FC386" s="75">
        <v>0.85670322005472888</v>
      </c>
      <c r="FD386" s="89" t="s">
        <v>807</v>
      </c>
      <c r="FE386" s="13"/>
      <c r="FF386" s="6">
        <v>6.67</v>
      </c>
      <c r="FG386" s="10" t="s">
        <v>113</v>
      </c>
      <c r="FH386" s="6">
        <v>32000</v>
      </c>
      <c r="FI386" s="10"/>
      <c r="FJ386" s="9"/>
      <c r="FK386" s="6">
        <v>-30.600498620074077</v>
      </c>
      <c r="FL386" s="6">
        <v>35.978216106448549</v>
      </c>
      <c r="FM386" s="6">
        <v>6.3938618925829527E-2</v>
      </c>
      <c r="FN386" s="6">
        <v>4.623450905624404</v>
      </c>
      <c r="FO386" s="6">
        <v>32.639649507119373</v>
      </c>
      <c r="FP386" s="6">
        <v>-34.867056383179353</v>
      </c>
      <c r="FQ386" s="127"/>
      <c r="FR386" s="122"/>
      <c r="FS386" s="121">
        <v>0.93957673592337998</v>
      </c>
      <c r="FT386" s="89" t="s">
        <v>807</v>
      </c>
      <c r="FU386" s="7">
        <v>-2.1723810177773029</v>
      </c>
      <c r="FV386" s="7">
        <v>-66.793000157654077</v>
      </c>
      <c r="FW386" s="7">
        <v>-7.8119055325576392</v>
      </c>
      <c r="FX386" s="7">
        <v>-38.404191837034965</v>
      </c>
      <c r="FY386" s="7">
        <v>-3.7627665292958357</v>
      </c>
      <c r="FZ386" s="7">
        <v>33.519302779637997</v>
      </c>
      <c r="GA386" s="7">
        <v>-184.92314894870177</v>
      </c>
      <c r="GB386" s="7">
        <v>-185.92451183593326</v>
      </c>
      <c r="GC386" s="89" t="s">
        <v>807</v>
      </c>
      <c r="GD386" s="92" t="s">
        <v>74</v>
      </c>
      <c r="GE386" s="92" t="s">
        <v>74</v>
      </c>
      <c r="GF386" s="123" t="s">
        <v>1403</v>
      </c>
      <c r="GG386" s="123" t="s">
        <v>1403</v>
      </c>
      <c r="GH386" s="124" t="s">
        <v>74</v>
      </c>
      <c r="GI386" s="125" t="s">
        <v>74</v>
      </c>
      <c r="GJ386" s="126" t="s">
        <v>81</v>
      </c>
      <c r="GK386" s="89" t="s">
        <v>807</v>
      </c>
      <c r="GL386" s="127"/>
      <c r="GM386" s="127"/>
      <c r="GN386" s="127"/>
      <c r="GO386" s="127"/>
      <c r="GP386" s="127"/>
      <c r="GQ386" s="127"/>
      <c r="GR386" s="127"/>
      <c r="GS386" s="127"/>
      <c r="GT386" s="127"/>
      <c r="GU386" s="127"/>
      <c r="GV386" s="127"/>
      <c r="GW386" s="127"/>
      <c r="GX386" s="127"/>
      <c r="GY386" s="127"/>
      <c r="GZ386" s="127"/>
      <c r="HA386" s="127"/>
      <c r="HB386" s="89" t="s">
        <v>807</v>
      </c>
      <c r="HC386" s="106"/>
      <c r="HD386" s="106"/>
      <c r="HE386" s="106"/>
      <c r="HF386" s="106"/>
      <c r="HG386" s="106"/>
      <c r="HH386" s="106"/>
      <c r="HI386" s="106"/>
      <c r="HJ386" s="106"/>
      <c r="HK386" s="106"/>
      <c r="HL386" s="106"/>
      <c r="HM386" s="106"/>
      <c r="HN386" s="106"/>
      <c r="HO386" s="106"/>
      <c r="HP386" s="106"/>
      <c r="HQ386" s="106"/>
      <c r="HR386" s="106"/>
      <c r="HS386" s="106"/>
      <c r="HT386" s="106"/>
      <c r="HU386" s="106"/>
      <c r="HV386" s="106"/>
      <c r="HW386" s="106"/>
      <c r="HX386" s="106"/>
      <c r="HY386" s="106"/>
      <c r="HZ386" s="106"/>
      <c r="IA386" s="89" t="s">
        <v>807</v>
      </c>
      <c r="IB386" s="128">
        <v>0.20994062689434201</v>
      </c>
      <c r="IC386" s="128">
        <v>0.38559332701704901</v>
      </c>
      <c r="ID386" s="13" t="s">
        <v>807</v>
      </c>
      <c r="IE386" s="6">
        <v>80.57927961</v>
      </c>
      <c r="IF386" s="6">
        <v>103.6401302</v>
      </c>
      <c r="IG386" s="6">
        <v>78.658032879999993</v>
      </c>
      <c r="IH386" s="6">
        <v>87.737664539999997</v>
      </c>
      <c r="II386" s="6">
        <v>27.302322220000001</v>
      </c>
      <c r="IJ386" s="6">
        <v>70.441238609999999</v>
      </c>
      <c r="IK386" s="6">
        <v>67.670800450000002</v>
      </c>
      <c r="IL386" s="7"/>
      <c r="IM386" s="6">
        <v>92.256617320000004</v>
      </c>
      <c r="IN386" s="6">
        <v>78.749162850000005</v>
      </c>
      <c r="IO386" s="6">
        <v>99.548513499999999</v>
      </c>
      <c r="IP386" s="7">
        <v>44.011584079999999</v>
      </c>
      <c r="IQ386" s="7">
        <v>74.436639510000006</v>
      </c>
      <c r="IR386" s="7">
        <v>89.724042620000006</v>
      </c>
      <c r="IS386" s="6">
        <v>26.32206759</v>
      </c>
      <c r="IT386" s="7">
        <v>58.910765949999998</v>
      </c>
      <c r="IU386" s="6">
        <v>69.072650240000002</v>
      </c>
      <c r="IV386" s="7">
        <v>69.720101779999993</v>
      </c>
      <c r="IW386" s="7">
        <v>75.728155340000001</v>
      </c>
      <c r="IX386" s="7">
        <v>68.064794980000002</v>
      </c>
      <c r="IY386" s="6">
        <v>52.67269177</v>
      </c>
      <c r="IZ386" s="6">
        <v>34.096400340000002</v>
      </c>
      <c r="JA386" s="6">
        <v>46.251162790000002</v>
      </c>
      <c r="JB386" s="6">
        <v>53.41688044</v>
      </c>
      <c r="JC386" s="6">
        <v>27.074976360000001</v>
      </c>
      <c r="JD386" s="7">
        <v>45.770246329999999</v>
      </c>
      <c r="JE386" s="7">
        <v>63.162337409999999</v>
      </c>
      <c r="JF386" s="7">
        <v>59.563818380000001</v>
      </c>
      <c r="JG386" s="7">
        <v>64.267683550000001</v>
      </c>
      <c r="JH386" s="6">
        <v>51.515657160000004</v>
      </c>
      <c r="JI386" s="7">
        <v>98.650413580000006</v>
      </c>
      <c r="JJ386" s="6">
        <v>66.474820140000006</v>
      </c>
      <c r="JK386" s="7">
        <v>61.104599049999997</v>
      </c>
      <c r="JL386" s="6">
        <v>71.510919329999993</v>
      </c>
      <c r="JM386" s="7">
        <v>66.940727379999998</v>
      </c>
      <c r="JN386" s="6">
        <v>86.540250450000002</v>
      </c>
      <c r="JO386" s="7">
        <v>115.36766179999999</v>
      </c>
      <c r="JP386" s="7">
        <v>68.185336719999995</v>
      </c>
      <c r="JQ386" s="6">
        <v>67.926225819999999</v>
      </c>
      <c r="JR386" s="6">
        <v>71.578740539999998</v>
      </c>
      <c r="JS386" s="7">
        <v>74.703701010000003</v>
      </c>
      <c r="JT386" s="7">
        <v>71.189930279999999</v>
      </c>
      <c r="JU386" s="7">
        <v>59.771079280000002</v>
      </c>
      <c r="JV386" s="7"/>
      <c r="JW386" s="6">
        <v>57.100118639999998</v>
      </c>
      <c r="JX386" s="7">
        <v>66.836884999999995</v>
      </c>
      <c r="JY386" s="6">
        <v>102.35612209999999</v>
      </c>
      <c r="JZ386" s="7">
        <v>58.135341959999998</v>
      </c>
      <c r="KA386" s="6">
        <v>76.217022099999994</v>
      </c>
      <c r="KB386" s="7">
        <v>94.685704130000005</v>
      </c>
      <c r="KC386" s="7"/>
      <c r="KD386" s="6">
        <v>64.688879709999995</v>
      </c>
      <c r="KE386" s="6">
        <v>105.84371969999999</v>
      </c>
      <c r="KF386" s="6">
        <v>61.263980799999999</v>
      </c>
      <c r="KG386" s="7">
        <v>42.929704649999998</v>
      </c>
      <c r="KH386" s="6">
        <v>82.209807569999995</v>
      </c>
      <c r="KI386" s="6">
        <v>74.356485359999994</v>
      </c>
      <c r="KJ386" s="6">
        <v>72.972326339999995</v>
      </c>
      <c r="KK386" s="6">
        <v>56.406164279999999</v>
      </c>
      <c r="KM386" s="178">
        <v>2.8007547553315888</v>
      </c>
      <c r="KN386" s="178">
        <v>0.72698582766041531</v>
      </c>
      <c r="KO386" s="178">
        <v>1.322306808106871</v>
      </c>
    </row>
    <row r="387" spans="1:301" ht="87.75" customHeight="1">
      <c r="A387" s="164" t="s">
        <v>1902</v>
      </c>
      <c r="B387" s="84" t="str">
        <f>"Chemistry 786"</f>
        <v>Chemistry 786</v>
      </c>
      <c r="C387" s="158" t="s">
        <v>1938</v>
      </c>
      <c r="D387" s="13" t="s">
        <v>831</v>
      </c>
      <c r="E387" s="163"/>
      <c r="F387" s="13"/>
      <c r="G387" s="2" t="s">
        <v>832</v>
      </c>
      <c r="H387" s="13" t="s">
        <v>1364</v>
      </c>
      <c r="I387" s="83" t="str">
        <f>"Chemistry 386"</f>
        <v>Chemistry 386</v>
      </c>
      <c r="J387" s="13">
        <v>387</v>
      </c>
      <c r="K387" s="4"/>
      <c r="L387" s="53">
        <v>1.0604474874689498</v>
      </c>
      <c r="M387" s="114"/>
      <c r="N387" s="5">
        <v>74</v>
      </c>
      <c r="O387" s="6">
        <v>64</v>
      </c>
      <c r="P387" s="6">
        <v>148</v>
      </c>
      <c r="Q387" s="6">
        <v>188</v>
      </c>
      <c r="S387" s="7">
        <v>190.3</v>
      </c>
      <c r="T387" s="6"/>
      <c r="U387" s="6"/>
      <c r="V387" s="6"/>
      <c r="W387" s="6"/>
      <c r="X387" s="6"/>
      <c r="Y387" s="6"/>
      <c r="Z387" s="6"/>
      <c r="AA387" s="116" t="s">
        <v>69</v>
      </c>
      <c r="AB387" s="116" t="s">
        <v>69</v>
      </c>
      <c r="AC387" s="116" t="s">
        <v>69</v>
      </c>
      <c r="AD387" s="116" t="s">
        <v>69</v>
      </c>
      <c r="AE387" s="116" t="s">
        <v>69</v>
      </c>
      <c r="AF387" s="116" t="s">
        <v>69</v>
      </c>
      <c r="AG387" s="10" t="s">
        <v>2141</v>
      </c>
      <c r="AH387" s="10" t="s">
        <v>2141</v>
      </c>
      <c r="AI387" s="10" t="s">
        <v>2141</v>
      </c>
      <c r="AJ387" s="10" t="s">
        <v>2141</v>
      </c>
      <c r="AK387" s="75">
        <v>1.06</v>
      </c>
      <c r="AL387" s="117" t="s">
        <v>907</v>
      </c>
      <c r="AM387" s="89" t="s">
        <v>831</v>
      </c>
      <c r="AN387" s="141">
        <v>3.5369078063369599E-2</v>
      </c>
      <c r="AO387" s="141">
        <v>1.6778523489932886E-3</v>
      </c>
      <c r="AP387" s="141">
        <v>0.99590499590499593</v>
      </c>
      <c r="AQ387" s="141">
        <v>0.96407329991276192</v>
      </c>
      <c r="AR387" s="76" t="s">
        <v>148</v>
      </c>
      <c r="AS387" s="7">
        <v>98.077969170732374</v>
      </c>
      <c r="AT387" s="119"/>
      <c r="AU387" s="89" t="s">
        <v>831</v>
      </c>
      <c r="AV387" s="7">
        <v>16.483801100000001</v>
      </c>
      <c r="AW387" s="7">
        <v>21.359000000000002</v>
      </c>
      <c r="AX387" s="7">
        <v>11.646000000000001</v>
      </c>
      <c r="AY387" s="7"/>
      <c r="AZ387" s="7">
        <v>84.706474062802826</v>
      </c>
      <c r="BA387" s="7">
        <v>60.293581001046633</v>
      </c>
      <c r="BB387" s="187" t="s">
        <v>135</v>
      </c>
      <c r="BC387" s="7">
        <v>30.93920441988951</v>
      </c>
      <c r="BD387" s="7">
        <v>31.497594685990336</v>
      </c>
      <c r="BE387" s="7">
        <v>3.583237765205094</v>
      </c>
      <c r="BF387" s="7">
        <v>-3.6106082066869383</v>
      </c>
      <c r="BG387" s="7">
        <v>2.4975032967032962</v>
      </c>
      <c r="BH387" s="7">
        <v>28.451008901024856</v>
      </c>
      <c r="BI387" s="7">
        <v>34.298006673792528</v>
      </c>
      <c r="BJ387" s="77">
        <v>333</v>
      </c>
      <c r="BK387" s="7">
        <v>12.092736759999999</v>
      </c>
      <c r="BL387" s="7"/>
      <c r="BM387" s="7">
        <v>39.456612143055168</v>
      </c>
      <c r="BN387" s="77"/>
      <c r="BO387" s="7">
        <v>3.2342000000000013</v>
      </c>
      <c r="BP387" s="7">
        <v>-4.803600000000003</v>
      </c>
      <c r="BQ387" s="7"/>
      <c r="BR387" s="7"/>
      <c r="BS387" s="7">
        <v>23.882565580577392</v>
      </c>
      <c r="BT387" s="7">
        <v>51.686776497280022</v>
      </c>
      <c r="BU387" s="75"/>
      <c r="BV387" s="7">
        <v>1.5724578415471646</v>
      </c>
      <c r="BW387" s="7" t="s">
        <v>195</v>
      </c>
      <c r="BX387" s="6">
        <v>7.882253752467058</v>
      </c>
      <c r="BY387" s="6"/>
      <c r="BZ387" s="6">
        <v>-8.9960865837502766</v>
      </c>
      <c r="CA387" s="6"/>
      <c r="CB387" s="4" t="s">
        <v>978</v>
      </c>
      <c r="CC387" s="89" t="s">
        <v>831</v>
      </c>
      <c r="CD387" s="4">
        <v>-21.974060700999146</v>
      </c>
      <c r="CE387" s="4">
        <v>-0.84343766985315938</v>
      </c>
      <c r="CF387" s="4"/>
      <c r="CG387" s="89" t="s">
        <v>831</v>
      </c>
      <c r="CH387" s="50">
        <v>63.25</v>
      </c>
      <c r="CI387" s="135" t="s">
        <v>471</v>
      </c>
      <c r="CJ387" s="6">
        <v>32000</v>
      </c>
      <c r="CK387" s="6">
        <v>32000</v>
      </c>
      <c r="CL387" s="8">
        <v>-3</v>
      </c>
      <c r="CM387" s="6">
        <v>32000</v>
      </c>
      <c r="CN387" s="9">
        <v>6</v>
      </c>
      <c r="CO387" s="6">
        <v>32000</v>
      </c>
      <c r="CP387" s="5">
        <v>35</v>
      </c>
      <c r="CQ387" s="4">
        <v>30</v>
      </c>
      <c r="CR387" s="78">
        <v>15.36</v>
      </c>
      <c r="CS387" s="78">
        <v>14.09</v>
      </c>
      <c r="CT387" s="78">
        <v>14.23</v>
      </c>
      <c r="CU387" s="78">
        <v>14.73</v>
      </c>
      <c r="CV387" s="6">
        <v>113.61802762662236</v>
      </c>
      <c r="CW387" s="78"/>
      <c r="CX387" s="10">
        <v>30</v>
      </c>
      <c r="CY387" s="6">
        <v>100.94715241671149</v>
      </c>
      <c r="CZ387" s="2"/>
      <c r="DA387" s="11"/>
      <c r="DB387" s="11"/>
      <c r="DC387" s="11"/>
      <c r="DD387" s="120" t="s">
        <v>71</v>
      </c>
      <c r="DE387" s="120" t="s">
        <v>72</v>
      </c>
      <c r="DF387" s="89" t="s">
        <v>831</v>
      </c>
      <c r="DG387" s="12">
        <v>20</v>
      </c>
      <c r="DH387" s="9"/>
      <c r="DI387" s="98">
        <v>0</v>
      </c>
      <c r="DJ387" s="102"/>
      <c r="DK387" s="1"/>
      <c r="DL387" s="103"/>
      <c r="DM387" s="46" t="s">
        <v>101</v>
      </c>
      <c r="DN387" s="10">
        <v>0</v>
      </c>
      <c r="DO387" s="10">
        <v>0</v>
      </c>
      <c r="DP387" s="11"/>
      <c r="DQ387" s="109"/>
      <c r="DR387" s="12"/>
      <c r="DS387" s="79">
        <v>0</v>
      </c>
      <c r="DT387" s="2"/>
      <c r="DU387" s="8">
        <v>-30.48</v>
      </c>
      <c r="DV387" s="12"/>
      <c r="DW387" s="13">
        <v>100</v>
      </c>
      <c r="DX387" s="89" t="s">
        <v>831</v>
      </c>
      <c r="DY387" s="12">
        <v>10</v>
      </c>
      <c r="DZ387" s="89" t="s">
        <v>831</v>
      </c>
      <c r="EA387" s="7">
        <v>10.69599076459733</v>
      </c>
      <c r="EB387" s="75">
        <v>-4.4000000000000003E-3</v>
      </c>
      <c r="EC387" s="75">
        <v>0.1593</v>
      </c>
      <c r="ED387" s="75">
        <v>0.1178</v>
      </c>
      <c r="EE387" s="90">
        <v>0</v>
      </c>
      <c r="EF387" s="90">
        <v>0</v>
      </c>
      <c r="EG387" s="90">
        <v>0</v>
      </c>
      <c r="EH387" s="90">
        <v>0</v>
      </c>
      <c r="EI387" s="75" t="s">
        <v>129</v>
      </c>
      <c r="EJ387" s="89" t="s">
        <v>831</v>
      </c>
      <c r="EK387" s="91" t="s">
        <v>74</v>
      </c>
      <c r="EL387" s="91" t="s">
        <v>74</v>
      </c>
      <c r="EM387" s="91" t="s">
        <v>74</v>
      </c>
      <c r="EN387" s="91" t="s">
        <v>74</v>
      </c>
      <c r="EO387" s="91" t="s">
        <v>74</v>
      </c>
      <c r="EP387" s="91" t="s">
        <v>74</v>
      </c>
      <c r="EQ387" s="91" t="s">
        <v>74</v>
      </c>
      <c r="ER387" s="91" t="s">
        <v>74</v>
      </c>
      <c r="ES387" s="184" t="s">
        <v>74</v>
      </c>
      <c r="ET387" s="89" t="s">
        <v>831</v>
      </c>
      <c r="EU387" s="7">
        <v>10.1</v>
      </c>
      <c r="EV387" s="7">
        <v>11</v>
      </c>
      <c r="EW387" s="10"/>
      <c r="EX387" s="10"/>
      <c r="EY387" s="10"/>
      <c r="EZ387" s="10"/>
      <c r="FA387" s="75">
        <v>1.0218728302638651</v>
      </c>
      <c r="FB387" s="75">
        <v>0.81426961666857733</v>
      </c>
      <c r="FC387" s="75">
        <v>0.92082578995668585</v>
      </c>
      <c r="FD387" s="89" t="s">
        <v>831</v>
      </c>
      <c r="FE387" s="13"/>
      <c r="FF387" s="6">
        <v>0</v>
      </c>
      <c r="FG387" s="10" t="s">
        <v>122</v>
      </c>
      <c r="FH387" s="6">
        <v>32000</v>
      </c>
      <c r="FI387" s="10"/>
      <c r="FJ387" s="9"/>
      <c r="FK387" s="6">
        <v>-41.639906021401686</v>
      </c>
      <c r="FL387" s="6">
        <v>27.782274670188446</v>
      </c>
      <c r="FM387" s="6">
        <v>-9.5268542199488326</v>
      </c>
      <c r="FN387" s="6">
        <v>13.203050524308857</v>
      </c>
      <c r="FO387" s="6">
        <v>40.525739320920039</v>
      </c>
      <c r="FP387" s="6">
        <v>-5.6760324344710567</v>
      </c>
      <c r="FQ387" s="127"/>
      <c r="FR387" s="122"/>
      <c r="FS387" s="121">
        <v>0.61409853249475888</v>
      </c>
      <c r="FT387" s="89" t="s">
        <v>831</v>
      </c>
      <c r="FU387" s="7">
        <v>-3.6093111336785721</v>
      </c>
      <c r="FV387" s="7">
        <v>-46.436701876083845</v>
      </c>
      <c r="FW387" s="7">
        <v>-27.677552341527402</v>
      </c>
      <c r="FX387" s="7">
        <v>-33.231425698707582</v>
      </c>
      <c r="FY387" s="7">
        <v>-22.76847040554264</v>
      </c>
      <c r="FZ387" s="7">
        <v>60.37813263410078</v>
      </c>
      <c r="GA387" s="7">
        <v>-70.977448718771583</v>
      </c>
      <c r="GB387" s="7">
        <v>-129.77964437656814</v>
      </c>
      <c r="GC387" s="89" t="s">
        <v>831</v>
      </c>
      <c r="GD387" s="92" t="s">
        <v>74</v>
      </c>
      <c r="GE387" s="92" t="s">
        <v>74</v>
      </c>
      <c r="GF387" s="123" t="s">
        <v>1403</v>
      </c>
      <c r="GG387" s="123" t="s">
        <v>1403</v>
      </c>
      <c r="GH387" s="124" t="s">
        <v>74</v>
      </c>
      <c r="GI387" s="125" t="s">
        <v>74</v>
      </c>
      <c r="GJ387" s="126" t="s">
        <v>81</v>
      </c>
      <c r="GK387" s="89" t="s">
        <v>831</v>
      </c>
      <c r="GL387" s="127"/>
      <c r="GM387" s="127"/>
      <c r="GN387" s="127"/>
      <c r="GO387" s="127"/>
      <c r="GP387" s="127"/>
      <c r="GQ387" s="127"/>
      <c r="GR387" s="127"/>
      <c r="GS387" s="127"/>
      <c r="GT387" s="127"/>
      <c r="GU387" s="127"/>
      <c r="GV387" s="127"/>
      <c r="GW387" s="127"/>
      <c r="GX387" s="127"/>
      <c r="GY387" s="127"/>
      <c r="GZ387" s="127"/>
      <c r="HA387" s="127"/>
      <c r="HB387" s="89" t="s">
        <v>831</v>
      </c>
      <c r="HC387" s="106"/>
      <c r="HD387" s="106"/>
      <c r="HE387" s="106"/>
      <c r="HF387" s="106"/>
      <c r="HG387" s="106"/>
      <c r="HH387" s="106"/>
      <c r="HI387" s="106"/>
      <c r="HJ387" s="106"/>
      <c r="HK387" s="106"/>
      <c r="HL387" s="106"/>
      <c r="HM387" s="106"/>
      <c r="HN387" s="106"/>
      <c r="HO387" s="106"/>
      <c r="HP387" s="106"/>
      <c r="HQ387" s="106"/>
      <c r="HR387" s="106"/>
      <c r="HS387" s="106"/>
      <c r="HT387" s="106"/>
      <c r="HU387" s="106"/>
      <c r="HV387" s="106"/>
      <c r="HW387" s="106"/>
      <c r="HX387" s="106"/>
      <c r="HY387" s="106"/>
      <c r="HZ387" s="106"/>
      <c r="IA387" s="89" t="s">
        <v>831</v>
      </c>
      <c r="IB387" s="133">
        <v>0.166868858597017</v>
      </c>
      <c r="IC387" s="133">
        <v>0.228388232684719</v>
      </c>
      <c r="ID387" s="13" t="s">
        <v>831</v>
      </c>
      <c r="IE387" s="6">
        <v>102.9561348</v>
      </c>
      <c r="IF387" s="6">
        <v>99.753231490000005</v>
      </c>
      <c r="IG387" s="6">
        <v>96.814507550000002</v>
      </c>
      <c r="IH387" s="6">
        <v>101.7156863</v>
      </c>
      <c r="II387" s="6">
        <v>94.408897010000004</v>
      </c>
      <c r="IJ387" s="6">
        <v>80.296208530000001</v>
      </c>
      <c r="IK387" s="6">
        <v>108.32738310000001</v>
      </c>
      <c r="IL387" s="7"/>
      <c r="IM387" s="6">
        <v>104.6242431</v>
      </c>
      <c r="IN387" s="6">
        <v>105.41991160000001</v>
      </c>
      <c r="IO387" s="6">
        <v>103.74162320000001</v>
      </c>
      <c r="IP387" s="7">
        <v>100.9286654</v>
      </c>
      <c r="IQ387" s="7">
        <v>106.9152971</v>
      </c>
      <c r="IR387" s="7">
        <v>104.64393370000001</v>
      </c>
      <c r="IS387" s="6">
        <v>100.5987514</v>
      </c>
      <c r="IT387" s="7">
        <v>96.967148780000002</v>
      </c>
      <c r="IU387" s="6">
        <v>95.77227723</v>
      </c>
      <c r="IV387" s="7">
        <v>103.2184334</v>
      </c>
      <c r="IW387" s="7">
        <v>100.4609834</v>
      </c>
      <c r="IX387" s="7">
        <v>97.798967590000004</v>
      </c>
      <c r="IY387" s="6">
        <v>83.397659360000006</v>
      </c>
      <c r="IZ387" s="6">
        <v>86.067053509999994</v>
      </c>
      <c r="JA387" s="6">
        <v>87.955403919999995</v>
      </c>
      <c r="JB387" s="6">
        <v>87.531952970000006</v>
      </c>
      <c r="JC387" s="6">
        <v>87.085835000000003</v>
      </c>
      <c r="JD387" s="7">
        <v>95.599037490000001</v>
      </c>
      <c r="JE387" s="7">
        <v>103.6979856</v>
      </c>
      <c r="JF387" s="7">
        <v>109.5362903</v>
      </c>
      <c r="JG387" s="7">
        <v>105.6566701</v>
      </c>
      <c r="JH387" s="6">
        <v>95.031120329999993</v>
      </c>
      <c r="JI387" s="7">
        <v>103.19097309999999</v>
      </c>
      <c r="JJ387" s="6">
        <v>91.714667759999998</v>
      </c>
      <c r="JK387" s="7">
        <v>107.8947368</v>
      </c>
      <c r="JL387" s="6">
        <v>88.718965960000006</v>
      </c>
      <c r="JM387" s="7">
        <v>100.66009510000001</v>
      </c>
      <c r="JN387" s="6">
        <v>95.738720139999998</v>
      </c>
      <c r="JO387" s="7">
        <v>101.1019798</v>
      </c>
      <c r="JP387" s="7">
        <v>90.310421289999994</v>
      </c>
      <c r="JQ387" s="6">
        <v>92.220680079999994</v>
      </c>
      <c r="JR387" s="6">
        <v>106.3994744</v>
      </c>
      <c r="JS387" s="7">
        <v>100.5695415</v>
      </c>
      <c r="JT387" s="7">
        <v>86.227488149999999</v>
      </c>
      <c r="JU387" s="7">
        <v>104.4313574</v>
      </c>
      <c r="JV387" s="7"/>
      <c r="JW387" s="6">
        <v>106.007597</v>
      </c>
      <c r="JX387" s="7">
        <v>92.010108860000003</v>
      </c>
      <c r="JY387" s="6">
        <v>97.290640389999993</v>
      </c>
      <c r="JZ387" s="7">
        <v>97.237996899999999</v>
      </c>
      <c r="KA387" s="6">
        <v>100.71090049999999</v>
      </c>
      <c r="KB387" s="7">
        <v>110.2178546</v>
      </c>
      <c r="KC387" s="7">
        <v>94.349555449999997</v>
      </c>
      <c r="KD387" s="6">
        <v>101.0105394</v>
      </c>
      <c r="KE387" s="6">
        <v>104.0344515</v>
      </c>
      <c r="KF387" s="6">
        <v>98.691295240000002</v>
      </c>
      <c r="KG387" s="7">
        <v>103.44133840000001</v>
      </c>
      <c r="KH387" s="6">
        <v>90.273198300000004</v>
      </c>
      <c r="KI387" s="6">
        <v>97.075509929999996</v>
      </c>
      <c r="KJ387" s="6">
        <v>104.5832003</v>
      </c>
      <c r="KK387" s="6">
        <v>92.794839179999997</v>
      </c>
      <c r="KM387" s="178">
        <v>2.6990109088011183</v>
      </c>
      <c r="KN387" s="178">
        <v>0.84851020515356179</v>
      </c>
      <c r="KO387" s="178">
        <v>1.034127363966773</v>
      </c>
    </row>
    <row r="388" spans="1:301" ht="87.75" customHeight="1">
      <c r="A388" s="164" t="s">
        <v>1903</v>
      </c>
      <c r="B388" s="84" t="str">
        <f>"Chemistry 787"</f>
        <v>Chemistry 787</v>
      </c>
      <c r="C388" s="158" t="s">
        <v>1938</v>
      </c>
      <c r="D388" s="13" t="s">
        <v>302</v>
      </c>
      <c r="E388" s="163"/>
      <c r="F388" s="13"/>
      <c r="G388" s="2" t="s">
        <v>303</v>
      </c>
      <c r="H388" s="13" t="s">
        <v>1092</v>
      </c>
      <c r="I388" s="83" t="str">
        <f>"Chemistry 387"</f>
        <v>Chemistry 387</v>
      </c>
      <c r="J388" s="13">
        <v>388</v>
      </c>
      <c r="K388" s="4"/>
      <c r="L388" s="53">
        <v>1.1349757694727709</v>
      </c>
      <c r="M388" s="114"/>
      <c r="N388" s="5">
        <v>72</v>
      </c>
      <c r="O388" s="6">
        <v>94</v>
      </c>
      <c r="P388" s="6">
        <v>304.5</v>
      </c>
      <c r="Q388" s="6">
        <v>261</v>
      </c>
      <c r="S388" s="7">
        <v>1695</v>
      </c>
      <c r="T388" s="6"/>
      <c r="U388" s="6">
        <v>68.63</v>
      </c>
      <c r="V388" s="6">
        <v>80.17</v>
      </c>
      <c r="W388" s="6">
        <v>93.149999999999991</v>
      </c>
      <c r="X388" s="6">
        <v>206.60000000000002</v>
      </c>
      <c r="Y388" s="6">
        <v>104.7</v>
      </c>
      <c r="Z388" s="6">
        <v>63.76</v>
      </c>
      <c r="AA388" s="115" t="s">
        <v>68</v>
      </c>
      <c r="AB388" s="116" t="s">
        <v>80</v>
      </c>
      <c r="AC388" s="115" t="s">
        <v>68</v>
      </c>
      <c r="AD388" s="115" t="s">
        <v>68</v>
      </c>
      <c r="AE388" s="116" t="s">
        <v>69</v>
      </c>
      <c r="AF388" s="116" t="s">
        <v>69</v>
      </c>
      <c r="AG388" s="10"/>
      <c r="AH388" s="10"/>
      <c r="AI388" s="10"/>
      <c r="AJ388" s="10"/>
      <c r="AK388" s="75">
        <v>0.98599999999999999</v>
      </c>
      <c r="AL388" s="117" t="s">
        <v>907</v>
      </c>
      <c r="AM388" s="89" t="s">
        <v>302</v>
      </c>
      <c r="AN388" s="118">
        <v>0.43462457160660506</v>
      </c>
      <c r="AO388" s="118">
        <v>0.42630027125840309</v>
      </c>
      <c r="AP388" s="118">
        <v>1.0427658363656114</v>
      </c>
      <c r="AQ388" s="118"/>
      <c r="AR388" s="80" t="s">
        <v>112</v>
      </c>
      <c r="AS388" s="7">
        <v>63.097463821234165</v>
      </c>
      <c r="AT388" s="119"/>
      <c r="AU388" s="89" t="s">
        <v>302</v>
      </c>
      <c r="AV388" s="7">
        <v>11.9161397</v>
      </c>
      <c r="AW388" s="7">
        <v>12.489000000000001</v>
      </c>
      <c r="AX388" s="7">
        <v>2.3050000000000002</v>
      </c>
      <c r="AY388" s="7"/>
      <c r="AZ388" s="7">
        <v>66.148800714413497</v>
      </c>
      <c r="BA388" s="7">
        <v>56.183815972616571</v>
      </c>
      <c r="BB388" s="187"/>
      <c r="BC388" s="7">
        <v>-16.705678321678306</v>
      </c>
      <c r="BD388" s="7">
        <v>9.8282933388842526</v>
      </c>
      <c r="BE388" s="7">
        <v>-9.6498126187245621</v>
      </c>
      <c r="BF388" s="7">
        <v>9.6055050632911421</v>
      </c>
      <c r="BG388" s="7">
        <v>-3.3966025974025982</v>
      </c>
      <c r="BH388" s="7">
        <v>10.878321545770099</v>
      </c>
      <c r="BI388" s="7">
        <v>24.714828897338407</v>
      </c>
      <c r="BJ388" s="77"/>
      <c r="BK388" s="7">
        <v>14.600164299999999</v>
      </c>
      <c r="BL388" s="7"/>
      <c r="BM388" s="7">
        <v>51.588282553612267</v>
      </c>
      <c r="BN388" s="77"/>
      <c r="BO388" s="7">
        <v>28.533750000000001</v>
      </c>
      <c r="BP388" s="7">
        <v>6.4877499999999912</v>
      </c>
      <c r="BQ388" s="7"/>
      <c r="BR388" s="7"/>
      <c r="BS388" s="7">
        <v>0</v>
      </c>
      <c r="BT388" s="7">
        <v>54.003093466892537</v>
      </c>
      <c r="BU388" s="75"/>
      <c r="BV388" s="7">
        <v>2.8536841736712226</v>
      </c>
      <c r="BW388" s="7" t="s">
        <v>195</v>
      </c>
      <c r="BX388" s="6">
        <v>-2.0066024533229765</v>
      </c>
      <c r="BY388" s="6"/>
      <c r="BZ388" s="6">
        <v>32.264754467783966</v>
      </c>
      <c r="CA388" s="6"/>
      <c r="CB388" s="4"/>
      <c r="CC388" s="89" t="s">
        <v>302</v>
      </c>
      <c r="CD388" s="4">
        <v>-6.3195081827748396</v>
      </c>
      <c r="CE388" s="4">
        <v>-2.4984379771061689</v>
      </c>
      <c r="CF388" s="4"/>
      <c r="CG388" s="89" t="s">
        <v>302</v>
      </c>
      <c r="CH388" s="6">
        <v>1.02</v>
      </c>
      <c r="CI388" s="53"/>
      <c r="CJ388" s="6">
        <v>32000</v>
      </c>
      <c r="CK388" s="6">
        <v>32000</v>
      </c>
      <c r="CL388" s="8">
        <v>-56</v>
      </c>
      <c r="CM388" s="6">
        <v>32000</v>
      </c>
      <c r="CN388" s="9">
        <v>-12</v>
      </c>
      <c r="CO388" s="6">
        <v>32000</v>
      </c>
      <c r="CP388" s="5">
        <v>25</v>
      </c>
      <c r="CQ388" s="4">
        <v>30</v>
      </c>
      <c r="CR388" s="78">
        <v>16.96</v>
      </c>
      <c r="CS388" s="78">
        <v>25</v>
      </c>
      <c r="CT388" s="78">
        <v>13.91</v>
      </c>
      <c r="CU388" s="78">
        <v>5.5</v>
      </c>
      <c r="CV388" s="6">
        <v>109.77000993502267</v>
      </c>
      <c r="CW388" s="78"/>
      <c r="CX388" s="10">
        <v>30</v>
      </c>
      <c r="CY388" s="6">
        <v>86.08231929351399</v>
      </c>
      <c r="CZ388" s="2"/>
      <c r="DA388" s="11"/>
      <c r="DB388" s="11"/>
      <c r="DC388" s="11"/>
      <c r="DD388" s="120" t="s">
        <v>72</v>
      </c>
      <c r="DE388" s="120" t="s">
        <v>72</v>
      </c>
      <c r="DF388" s="89" t="s">
        <v>302</v>
      </c>
      <c r="DG388" s="12">
        <v>15</v>
      </c>
      <c r="DH388" s="9"/>
      <c r="DI388" s="98">
        <v>0</v>
      </c>
      <c r="DJ388" s="102"/>
      <c r="DK388" s="1"/>
      <c r="DL388" s="103"/>
      <c r="DM388" s="46" t="s">
        <v>101</v>
      </c>
      <c r="DN388" s="10">
        <v>0</v>
      </c>
      <c r="DO388" s="10">
        <v>0</v>
      </c>
      <c r="DP388" s="11"/>
      <c r="DQ388" s="109"/>
      <c r="DR388" s="12"/>
      <c r="DS388" s="79">
        <v>53.9</v>
      </c>
      <c r="DT388" s="2"/>
      <c r="DU388" s="8">
        <v>1</v>
      </c>
      <c r="DV388" s="12"/>
      <c r="DW388" s="13">
        <v>100</v>
      </c>
      <c r="DX388" s="89" t="s">
        <v>302</v>
      </c>
      <c r="DY388" s="12">
        <v>1</v>
      </c>
      <c r="DZ388" s="89" t="s">
        <v>302</v>
      </c>
      <c r="EA388" s="7">
        <v>5.8009010103025993</v>
      </c>
      <c r="EB388" s="75">
        <v>-1.9E-3</v>
      </c>
      <c r="EC388" s="75">
        <v>-0.1565</v>
      </c>
      <c r="ED388" s="75">
        <v>-4.3499999999999997E-2</v>
      </c>
      <c r="EE388" s="90">
        <v>0</v>
      </c>
      <c r="EF388" s="90">
        <v>4.4786564030790856</v>
      </c>
      <c r="EG388" s="90">
        <v>12.68975332068311</v>
      </c>
      <c r="EH388" s="90">
        <v>4.7489206998409514</v>
      </c>
      <c r="EI388" s="75"/>
      <c r="EJ388" s="89" t="s">
        <v>302</v>
      </c>
      <c r="EK388" s="91" t="s">
        <v>74</v>
      </c>
      <c r="EL388" s="91" t="s">
        <v>74</v>
      </c>
      <c r="EM388" s="91" t="s">
        <v>74</v>
      </c>
      <c r="EN388" s="91" t="s">
        <v>74</v>
      </c>
      <c r="EO388" s="91" t="s">
        <v>74</v>
      </c>
      <c r="EP388" s="91" t="s">
        <v>74</v>
      </c>
      <c r="EQ388" s="91" t="s">
        <v>74</v>
      </c>
      <c r="ER388" s="91" t="s">
        <v>74</v>
      </c>
      <c r="ES388" s="92" t="s">
        <v>74</v>
      </c>
      <c r="ET388" s="89" t="s">
        <v>302</v>
      </c>
      <c r="EU388" s="7">
        <v>23.1</v>
      </c>
      <c r="EV388" s="7">
        <v>16.399999999999999</v>
      </c>
      <c r="EW388" s="10"/>
      <c r="EX388" s="10"/>
      <c r="EY388" s="10"/>
      <c r="EZ388" s="10"/>
      <c r="FA388" s="75">
        <v>0.9087714444424746</v>
      </c>
      <c r="FB388" s="75">
        <v>1.1216285456108792</v>
      </c>
      <c r="FC388" s="75">
        <v>1.1311256454586973</v>
      </c>
      <c r="FD388" s="89" t="s">
        <v>302</v>
      </c>
      <c r="FE388" s="10"/>
      <c r="FF388" s="6">
        <v>0</v>
      </c>
      <c r="FG388" s="10" t="s">
        <v>75</v>
      </c>
      <c r="FH388" s="6">
        <v>32000</v>
      </c>
      <c r="FI388" s="10"/>
      <c r="FJ388" s="9"/>
      <c r="FK388" s="6">
        <v>4.4902768516911662</v>
      </c>
      <c r="FL388" s="6">
        <v>34.634750413306271</v>
      </c>
      <c r="FM388" s="6">
        <v>4.0000000000000702</v>
      </c>
      <c r="FN388" s="6">
        <v>-2.0780018425632152</v>
      </c>
      <c r="FO388" s="6">
        <v>0.25510204081632404</v>
      </c>
      <c r="FP388" s="6">
        <v>-20.386395653048851</v>
      </c>
      <c r="FQ388" s="127">
        <v>0.53491152944978604</v>
      </c>
      <c r="FR388" s="122"/>
      <c r="FS388" s="121">
        <v>0.63171454584196962</v>
      </c>
      <c r="FT388" s="89" t="s">
        <v>302</v>
      </c>
      <c r="FU388" s="7">
        <v>17.500950710377637</v>
      </c>
      <c r="FV388" s="7">
        <v>-134.28284594493073</v>
      </c>
      <c r="FW388" s="7">
        <v>-56.991087247960401</v>
      </c>
      <c r="FX388" s="7">
        <v>-168.26540684273991</v>
      </c>
      <c r="FY388" s="7">
        <v>23.095026320252231</v>
      </c>
      <c r="FZ388" s="7">
        <v>2.8584706245953551</v>
      </c>
      <c r="GA388" s="7">
        <v>-199.11410586386728</v>
      </c>
      <c r="GB388" s="7">
        <v>32.413801279125586</v>
      </c>
      <c r="GC388" s="89" t="s">
        <v>302</v>
      </c>
      <c r="GD388" s="134"/>
      <c r="GE388" s="134"/>
      <c r="GF388" s="134"/>
      <c r="GG388" s="134"/>
      <c r="GH388" s="134"/>
      <c r="GI388" s="134"/>
      <c r="GJ388" s="134"/>
      <c r="GK388" s="89" t="s">
        <v>302</v>
      </c>
      <c r="GL388" s="75">
        <v>0.185085904541202</v>
      </c>
      <c r="GM388" s="129">
        <v>2.5581194358262501E-2</v>
      </c>
      <c r="GN388" s="130">
        <v>-6.5143559001650496E-3</v>
      </c>
      <c r="GO388" s="129">
        <v>-0.69829029407453802</v>
      </c>
      <c r="GP388" s="131">
        <v>-0.218117530036429</v>
      </c>
      <c r="GQ388" s="129">
        <v>-0.30020177679503302</v>
      </c>
      <c r="GR388" s="130">
        <v>-8.8015522033467603E-2</v>
      </c>
      <c r="GS388" s="131">
        <v>-0.52207036264880902</v>
      </c>
      <c r="GT388" s="75">
        <v>0.185085904541202</v>
      </c>
      <c r="GU388" s="129">
        <v>2.5581194358262501E-2</v>
      </c>
      <c r="GV388" s="130">
        <v>-6.5143559001650496E-3</v>
      </c>
      <c r="GW388" s="129">
        <v>-0.69829029407453802</v>
      </c>
      <c r="GX388" s="131">
        <v>-0.218117530036429</v>
      </c>
      <c r="GY388" s="129">
        <v>-0.30020177679503302</v>
      </c>
      <c r="GZ388" s="130">
        <v>-8.8015522033467603E-2</v>
      </c>
      <c r="HA388" s="131">
        <v>-0.52207036264880902</v>
      </c>
      <c r="HB388" s="89" t="s">
        <v>302</v>
      </c>
      <c r="HC388" s="106"/>
      <c r="HD388" s="106"/>
      <c r="HE388" s="106"/>
      <c r="HF388" s="106"/>
      <c r="HG388" s="106"/>
      <c r="HH388" s="106"/>
      <c r="HI388" s="106"/>
      <c r="HJ388" s="106"/>
      <c r="HK388" s="106"/>
      <c r="HL388" s="106"/>
      <c r="HM388" s="106"/>
      <c r="HN388" s="106"/>
      <c r="HO388" s="106"/>
      <c r="HP388" s="106"/>
      <c r="HQ388" s="106"/>
      <c r="HR388" s="106"/>
      <c r="HS388" s="106"/>
      <c r="HT388" s="106"/>
      <c r="HU388" s="106"/>
      <c r="HV388" s="106"/>
      <c r="HW388" s="106"/>
      <c r="HX388" s="106"/>
      <c r="HY388" s="106"/>
      <c r="HZ388" s="106"/>
      <c r="IA388" s="89" t="s">
        <v>302</v>
      </c>
      <c r="IB388" s="128">
        <v>0.36113222659952199</v>
      </c>
      <c r="IC388" s="128">
        <v>0.35999769176243601</v>
      </c>
      <c r="ID388" s="13" t="s">
        <v>302</v>
      </c>
      <c r="IE388" s="6">
        <v>87.191034770000002</v>
      </c>
      <c r="IF388" s="6">
        <v>120.1926113</v>
      </c>
      <c r="IG388" s="6">
        <v>82.420897719999999</v>
      </c>
      <c r="IH388" s="6">
        <v>65.894487659999996</v>
      </c>
      <c r="II388" s="6">
        <v>100.3216912</v>
      </c>
      <c r="IJ388" s="6">
        <v>77.524390240000002</v>
      </c>
      <c r="IK388" s="6">
        <v>85.049875310000004</v>
      </c>
      <c r="IL388" s="7">
        <v>113.1890377</v>
      </c>
      <c r="IM388" s="6">
        <v>104.7679832</v>
      </c>
      <c r="IN388" s="6">
        <v>101.5512636</v>
      </c>
      <c r="IO388" s="6">
        <v>96.648397979999999</v>
      </c>
      <c r="IP388" s="7">
        <v>93.962883980000001</v>
      </c>
      <c r="IQ388" s="7">
        <v>97.711817679999996</v>
      </c>
      <c r="IR388" s="7"/>
      <c r="IS388" s="6">
        <v>84.432624110000006</v>
      </c>
      <c r="IT388" s="7">
        <v>70.622146119999996</v>
      </c>
      <c r="IU388" s="6">
        <v>87.275577089999999</v>
      </c>
      <c r="IV388" s="7">
        <v>77.705891309999998</v>
      </c>
      <c r="IW388" s="7">
        <v>74.712071660000007</v>
      </c>
      <c r="IX388" s="7">
        <v>54.667547339999999</v>
      </c>
      <c r="IY388" s="6">
        <v>80.862176489999996</v>
      </c>
      <c r="IZ388" s="6">
        <v>53.938854739999996</v>
      </c>
      <c r="JA388" s="6">
        <v>51.817124579999998</v>
      </c>
      <c r="JB388" s="6">
        <v>71.604205530000002</v>
      </c>
      <c r="JC388" s="6">
        <v>12.93024673</v>
      </c>
      <c r="JD388" s="7">
        <v>73.761143160000003</v>
      </c>
      <c r="JE388" s="7">
        <v>91.919972520000002</v>
      </c>
      <c r="JF388" s="7"/>
      <c r="JG388" s="7">
        <v>109.8337156</v>
      </c>
      <c r="JH388" s="6">
        <v>103.7920384</v>
      </c>
      <c r="JI388" s="7">
        <v>105.8149229</v>
      </c>
      <c r="JJ388" s="6">
        <v>97.360590700000003</v>
      </c>
      <c r="JK388" s="7">
        <v>113.7733447</v>
      </c>
      <c r="JL388" s="6">
        <v>92.438723600000003</v>
      </c>
      <c r="JM388" s="7">
        <v>82.620744259999995</v>
      </c>
      <c r="JN388" s="6">
        <v>92.452369320000003</v>
      </c>
      <c r="JO388" s="7">
        <v>100.530303</v>
      </c>
      <c r="JP388" s="7"/>
      <c r="JQ388" s="6">
        <v>88.741656849999998</v>
      </c>
      <c r="JR388" s="6">
        <v>85.877616750000001</v>
      </c>
      <c r="JS388" s="7">
        <v>102.1777003</v>
      </c>
      <c r="JT388" s="7">
        <v>88.237628999999998</v>
      </c>
      <c r="JU388" s="7"/>
      <c r="JV388" s="7">
        <v>98.044848040000005</v>
      </c>
      <c r="JW388" s="6">
        <v>74.491525420000002</v>
      </c>
      <c r="JX388" s="7">
        <v>81.043256999999997</v>
      </c>
      <c r="JY388" s="6">
        <v>100.6563795</v>
      </c>
      <c r="JZ388" s="7">
        <v>92.989442490000002</v>
      </c>
      <c r="KA388" s="6">
        <v>93.929336190000001</v>
      </c>
      <c r="KB388" s="7">
        <v>95.569312940000003</v>
      </c>
      <c r="KC388" s="7">
        <v>72.740641710000006</v>
      </c>
      <c r="KD388" s="6">
        <v>104.28530550000001</v>
      </c>
      <c r="KE388" s="6">
        <v>100.38097740000001</v>
      </c>
      <c r="KF388" s="6">
        <v>81.461295419999999</v>
      </c>
      <c r="KG388" s="7">
        <v>83.682750119999994</v>
      </c>
      <c r="KH388" s="6">
        <v>126.7363072</v>
      </c>
      <c r="KI388" s="6">
        <v>101.5828423</v>
      </c>
      <c r="KJ388" s="6">
        <v>107.8780402</v>
      </c>
      <c r="KK388" s="6">
        <v>69.089635849999993</v>
      </c>
      <c r="KM388" s="178">
        <v>3.3775343438082732</v>
      </c>
      <c r="KN388" s="178">
        <v>0.69051044683614449</v>
      </c>
      <c r="KO388" s="178">
        <v>3.5363167343737554</v>
      </c>
    </row>
    <row r="389" spans="1:301" ht="87.75" customHeight="1">
      <c r="A389" s="164" t="s">
        <v>1904</v>
      </c>
      <c r="B389" s="84" t="str">
        <f>"Chemistry 788"</f>
        <v>Chemistry 788</v>
      </c>
      <c r="C389" s="158" t="s">
        <v>1937</v>
      </c>
      <c r="D389" s="13" t="s">
        <v>455</v>
      </c>
      <c r="E389" s="163"/>
      <c r="F389" s="13"/>
      <c r="G389" s="2" t="s">
        <v>456</v>
      </c>
      <c r="H389" s="13" t="s">
        <v>1165</v>
      </c>
      <c r="I389" s="83" t="str">
        <f>"Chemistry 388"</f>
        <v>Chemistry 388</v>
      </c>
      <c r="J389" s="13">
        <v>389</v>
      </c>
      <c r="K389" s="4"/>
      <c r="L389" s="53">
        <v>0.93548684835880691</v>
      </c>
      <c r="M389" s="189" t="s">
        <v>1515</v>
      </c>
      <c r="N389" s="5">
        <v>102</v>
      </c>
      <c r="O389" s="6">
        <v>100</v>
      </c>
      <c r="P389" s="6">
        <v>614.5</v>
      </c>
      <c r="Q389" s="6">
        <v>582</v>
      </c>
      <c r="S389" s="7">
        <v>844.4</v>
      </c>
      <c r="T389" s="6"/>
      <c r="U389" s="6">
        <v>58.14</v>
      </c>
      <c r="V389" s="6">
        <v>93.4</v>
      </c>
      <c r="W389" s="6">
        <v>78.84</v>
      </c>
      <c r="X389" s="6">
        <v>62.460000000000008</v>
      </c>
      <c r="Y389" s="6">
        <v>153</v>
      </c>
      <c r="Z389" s="6">
        <v>43.730000000000004</v>
      </c>
      <c r="AA389" s="116" t="s">
        <v>85</v>
      </c>
      <c r="AB389" s="115" t="s">
        <v>68</v>
      </c>
      <c r="AC389" s="115" t="s">
        <v>68</v>
      </c>
      <c r="AD389" s="115" t="s">
        <v>68</v>
      </c>
      <c r="AE389" s="116" t="s">
        <v>69</v>
      </c>
      <c r="AF389" s="116" t="s">
        <v>69</v>
      </c>
      <c r="AG389" s="10"/>
      <c r="AH389" s="10"/>
      <c r="AI389" s="10"/>
      <c r="AJ389" s="10"/>
      <c r="AK389" s="75">
        <v>0.92700000000000005</v>
      </c>
      <c r="AL389" s="117" t="s">
        <v>907</v>
      </c>
      <c r="AM389" s="89" t="s">
        <v>455</v>
      </c>
      <c r="AN389" s="118">
        <v>2.4966408044731481E-2</v>
      </c>
      <c r="AO389" s="118">
        <v>-1.5100671140939598E-2</v>
      </c>
      <c r="AP389" s="118">
        <v>0.68859926803852034</v>
      </c>
      <c r="AQ389" s="118">
        <v>0.53379794058362562</v>
      </c>
      <c r="AR389" s="80" t="s">
        <v>148</v>
      </c>
      <c r="AS389" s="7">
        <v>1.4057267634885247</v>
      </c>
      <c r="AT389" s="119"/>
      <c r="AU389" s="89" t="s">
        <v>455</v>
      </c>
      <c r="AV389" s="7">
        <v>92.625375399999996</v>
      </c>
      <c r="AW389" s="7">
        <v>93.123000000000005</v>
      </c>
      <c r="AX389" s="7">
        <v>-7.4109999999999996</v>
      </c>
      <c r="AY389" s="7">
        <v>596.29600000000005</v>
      </c>
      <c r="AZ389" s="7">
        <v>91.095246863469896</v>
      </c>
      <c r="BA389" s="7">
        <v>89.669183709463496</v>
      </c>
      <c r="BB389" s="187">
        <v>1142</v>
      </c>
      <c r="BC389" s="7">
        <v>96.353569060773481</v>
      </c>
      <c r="BD389" s="7">
        <v>98.067642995169081</v>
      </c>
      <c r="BE389" s="7">
        <v>94.955232107496471</v>
      </c>
      <c r="BF389" s="7">
        <v>90.006413069908803</v>
      </c>
      <c r="BG389" s="7">
        <v>92.607393406593403</v>
      </c>
      <c r="BH389" s="7">
        <v>94.467534309727284</v>
      </c>
      <c r="BI389" s="7">
        <v>30.575126139276147</v>
      </c>
      <c r="BJ389" s="77">
        <v>324</v>
      </c>
      <c r="BK389" s="7">
        <v>88.370765379999995</v>
      </c>
      <c r="BL389" s="7">
        <v>1442.02</v>
      </c>
      <c r="BM389" s="7">
        <v>100</v>
      </c>
      <c r="BN389" s="77">
        <v>520</v>
      </c>
      <c r="BO389" s="7">
        <v>13.856999999999999</v>
      </c>
      <c r="BP389" s="7">
        <v>79.036799999999999</v>
      </c>
      <c r="BQ389" s="7">
        <v>3414</v>
      </c>
      <c r="BR389" s="7">
        <v>2641.95</v>
      </c>
      <c r="BS389" s="7">
        <v>34.698248970594364</v>
      </c>
      <c r="BT389" s="7">
        <v>80.872287129707857</v>
      </c>
      <c r="BU389" s="75"/>
      <c r="BV389" s="7">
        <v>40.129701533099052</v>
      </c>
      <c r="BW389" s="7" t="s">
        <v>195</v>
      </c>
      <c r="BX389" s="6">
        <v>-10.929966644788045</v>
      </c>
      <c r="BY389" s="6"/>
      <c r="BZ389" s="6">
        <v>30.771619166344166</v>
      </c>
      <c r="CA389" s="6"/>
      <c r="CB389" s="4"/>
      <c r="CC389" s="89" t="s">
        <v>455</v>
      </c>
      <c r="CD389" s="4">
        <v>65.53153571240685</v>
      </c>
      <c r="CE389" s="4">
        <v>96.828224061821686</v>
      </c>
      <c r="CF389" s="4"/>
      <c r="CG389" s="89" t="s">
        <v>455</v>
      </c>
      <c r="CH389" s="6">
        <v>20.440000000000001</v>
      </c>
      <c r="CI389" s="53"/>
      <c r="CJ389" s="6">
        <v>32000</v>
      </c>
      <c r="CK389" s="6">
        <v>32000</v>
      </c>
      <c r="CL389" s="8">
        <v>-40</v>
      </c>
      <c r="CM389" s="6">
        <v>32000</v>
      </c>
      <c r="CN389" s="9">
        <v>-30</v>
      </c>
      <c r="CO389" s="6">
        <v>32000</v>
      </c>
      <c r="CP389" s="5">
        <v>-7</v>
      </c>
      <c r="CQ389" s="4">
        <v>13.93</v>
      </c>
      <c r="CR389" s="78">
        <v>0.05</v>
      </c>
      <c r="CS389" s="78">
        <v>0.41</v>
      </c>
      <c r="CT389" s="78">
        <v>5.5</v>
      </c>
      <c r="CU389" s="78">
        <v>0.28999999999999998</v>
      </c>
      <c r="CV389" s="6">
        <v>130.66194368720565</v>
      </c>
      <c r="CW389" s="78"/>
      <c r="CX389" s="10">
        <v>30</v>
      </c>
      <c r="CY389" s="6">
        <v>88.911663179414177</v>
      </c>
      <c r="CZ389" s="2"/>
      <c r="DA389" s="11"/>
      <c r="DB389" s="11"/>
      <c r="DC389" s="11"/>
      <c r="DD389" s="120" t="s">
        <v>89</v>
      </c>
      <c r="DE389" s="120" t="s">
        <v>72</v>
      </c>
      <c r="DF389" s="89" t="s">
        <v>455</v>
      </c>
      <c r="DG389" s="12">
        <v>91</v>
      </c>
      <c r="DH389" s="9">
        <v>10</v>
      </c>
      <c r="DI389" s="98">
        <v>37.5</v>
      </c>
      <c r="DJ389" s="100"/>
      <c r="DK389" s="1"/>
      <c r="DL389" s="101"/>
      <c r="DM389" s="46" t="s">
        <v>101</v>
      </c>
      <c r="DN389" s="10">
        <v>1</v>
      </c>
      <c r="DO389" s="10">
        <v>0</v>
      </c>
      <c r="DP389" s="11"/>
      <c r="DQ389" s="109"/>
      <c r="DR389" s="12"/>
      <c r="DS389" s="79">
        <v>0</v>
      </c>
      <c r="DT389" s="2"/>
      <c r="DU389" s="8">
        <v>44.176000000000002</v>
      </c>
      <c r="DV389" s="12"/>
      <c r="DW389" s="13">
        <v>100</v>
      </c>
      <c r="DX389" s="89" t="s">
        <v>455</v>
      </c>
      <c r="DY389" s="12">
        <v>-22</v>
      </c>
      <c r="DZ389" s="89" t="s">
        <v>455</v>
      </c>
      <c r="EA389" s="7">
        <v>-8.7902319111528691</v>
      </c>
      <c r="EB389" s="75">
        <v>-0.10150000000000001</v>
      </c>
      <c r="EC389" s="75">
        <v>-4.7E-2</v>
      </c>
      <c r="ED389" s="75">
        <v>-0.38390000000000002</v>
      </c>
      <c r="EE389" s="90">
        <v>1.9973368841544641</v>
      </c>
      <c r="EF389" s="90">
        <v>33.869822485207109</v>
      </c>
      <c r="EG389" s="90">
        <v>8.4775086505190416</v>
      </c>
      <c r="EH389" s="90">
        <v>9.0807425631849554</v>
      </c>
      <c r="EI389" s="75"/>
      <c r="EJ389" s="89" t="s">
        <v>455</v>
      </c>
      <c r="EK389" s="91" t="s">
        <v>74</v>
      </c>
      <c r="EL389" s="91" t="s">
        <v>74</v>
      </c>
      <c r="EM389" s="91" t="s">
        <v>74</v>
      </c>
      <c r="EN389" s="91" t="s">
        <v>74</v>
      </c>
      <c r="EO389" s="91" t="s">
        <v>74</v>
      </c>
      <c r="EP389" s="91" t="s">
        <v>74</v>
      </c>
      <c r="EQ389" s="91" t="s">
        <v>74</v>
      </c>
      <c r="ER389" s="91" t="s">
        <v>74</v>
      </c>
      <c r="ES389" s="92" t="s">
        <v>74</v>
      </c>
      <c r="ET389" s="89" t="s">
        <v>455</v>
      </c>
      <c r="EU389" s="7">
        <v>14.9</v>
      </c>
      <c r="EV389" s="7">
        <v>22.5</v>
      </c>
      <c r="EW389" s="10"/>
      <c r="EX389" s="10"/>
      <c r="EY389" s="10"/>
      <c r="EZ389" s="10"/>
      <c r="FA389" s="75">
        <v>0.93671212781751179</v>
      </c>
      <c r="FB389" s="75">
        <v>0.9280366175853253</v>
      </c>
      <c r="FC389" s="75">
        <v>1.0478768812785155</v>
      </c>
      <c r="FD389" s="89" t="s">
        <v>455</v>
      </c>
      <c r="FE389" s="15" t="s">
        <v>113</v>
      </c>
      <c r="FF389" s="6">
        <v>6.67</v>
      </c>
      <c r="FG389" s="10"/>
      <c r="FH389" s="6">
        <v>32000</v>
      </c>
      <c r="FI389" s="10"/>
      <c r="FJ389" s="9">
        <v>10</v>
      </c>
      <c r="FK389" s="6">
        <v>16.138893915296027</v>
      </c>
      <c r="FL389" s="6">
        <v>17.936008086462952</v>
      </c>
      <c r="FM389" s="6">
        <v>-5.8581706063719929</v>
      </c>
      <c r="FN389" s="6">
        <v>-5.4329371816638217</v>
      </c>
      <c r="FO389" s="6">
        <v>27.027027027027039</v>
      </c>
      <c r="FP389" s="6">
        <v>-14.878175220321399</v>
      </c>
      <c r="FQ389" s="127">
        <v>0.71939399617232558</v>
      </c>
      <c r="FR389" s="122"/>
      <c r="FS389" s="121">
        <v>0.76037371410584742</v>
      </c>
      <c r="FT389" s="89" t="s">
        <v>455</v>
      </c>
      <c r="FU389" s="7">
        <v>4.4433446243435704</v>
      </c>
      <c r="FV389" s="7">
        <v>-26.023421182974094</v>
      </c>
      <c r="FW389" s="7">
        <v>-15.247832851744825</v>
      </c>
      <c r="FX389" s="7">
        <v>-22.769290731467606</v>
      </c>
      <c r="FY389" s="7">
        <v>-1.1373928444229131</v>
      </c>
      <c r="FZ389" s="7">
        <v>26.722985732870598</v>
      </c>
      <c r="GA389" s="7">
        <v>-44.69048817312531</v>
      </c>
      <c r="GB389" s="7">
        <v>35.201586899912648</v>
      </c>
      <c r="GC389" s="89" t="s">
        <v>455</v>
      </c>
      <c r="GD389" s="92" t="s">
        <v>74</v>
      </c>
      <c r="GE389" s="92" t="s">
        <v>74</v>
      </c>
      <c r="GF389" s="123" t="s">
        <v>1403</v>
      </c>
      <c r="GG389" s="123" t="s">
        <v>1403</v>
      </c>
      <c r="GH389" s="124" t="s">
        <v>74</v>
      </c>
      <c r="GI389" s="125" t="s">
        <v>74</v>
      </c>
      <c r="GJ389" s="126" t="s">
        <v>81</v>
      </c>
      <c r="GK389" s="89" t="s">
        <v>455</v>
      </c>
      <c r="GL389" s="75">
        <v>9.0230944962631898E-2</v>
      </c>
      <c r="GM389" s="129">
        <v>-5.7648329033181497E-2</v>
      </c>
      <c r="GN389" s="130">
        <v>-0.120336727937797</v>
      </c>
      <c r="GO389" s="129">
        <v>-0.43401002659783</v>
      </c>
      <c r="GP389" s="131">
        <v>-0.48200552671676</v>
      </c>
      <c r="GQ389" s="129">
        <v>1.5311999853910701E-2</v>
      </c>
      <c r="GR389" s="130">
        <v>0.176008305927536</v>
      </c>
      <c r="GS389" s="131">
        <v>-0.780008931394644</v>
      </c>
      <c r="GT389" s="75">
        <v>9.0230944962631898E-2</v>
      </c>
      <c r="GU389" s="129">
        <v>-5.7648329033181497E-2</v>
      </c>
      <c r="GV389" s="130">
        <v>-0.120336727937797</v>
      </c>
      <c r="GW389" s="129">
        <v>-0.43401002659783</v>
      </c>
      <c r="GX389" s="131">
        <v>-0.48200552671676</v>
      </c>
      <c r="GY389" s="129">
        <v>1.5311999853910701E-2</v>
      </c>
      <c r="GZ389" s="130">
        <v>0.176008305927536</v>
      </c>
      <c r="HA389" s="131">
        <v>-0.780008931394644</v>
      </c>
      <c r="HB389" s="89" t="s">
        <v>455</v>
      </c>
      <c r="HC389" s="106"/>
      <c r="HD389" s="106"/>
      <c r="HE389" s="106"/>
      <c r="HF389" s="106"/>
      <c r="HG389" s="106"/>
      <c r="HH389" s="106"/>
      <c r="HI389" s="106"/>
      <c r="HJ389" s="106"/>
      <c r="HK389" s="106"/>
      <c r="HL389" s="106"/>
      <c r="HM389" s="106"/>
      <c r="HN389" s="106"/>
      <c r="HO389" s="106"/>
      <c r="HP389" s="106"/>
      <c r="HQ389" s="106"/>
      <c r="HR389" s="106"/>
      <c r="HS389" s="106"/>
      <c r="HT389" s="106"/>
      <c r="HU389" s="106"/>
      <c r="HV389" s="106"/>
      <c r="HW389" s="106"/>
      <c r="HX389" s="106"/>
      <c r="HY389" s="106"/>
      <c r="HZ389" s="106"/>
      <c r="IA389" s="89" t="s">
        <v>455</v>
      </c>
      <c r="IB389" s="42">
        <v>0.57058418392779198</v>
      </c>
      <c r="IC389" s="41">
        <v>0.92664234838840398</v>
      </c>
      <c r="ID389" s="13" t="s">
        <v>455</v>
      </c>
      <c r="IE389" s="6">
        <v>47.163011019999999</v>
      </c>
      <c r="IF389" s="6">
        <v>-27.455197129999998</v>
      </c>
      <c r="IG389" s="6">
        <v>-70.161290320000006</v>
      </c>
      <c r="IH389" s="6">
        <v>-79.532163740000001</v>
      </c>
      <c r="II389" s="6">
        <v>-86.611195159999994</v>
      </c>
      <c r="IJ389" s="6">
        <v>-55.355249200000003</v>
      </c>
      <c r="IK389" s="6">
        <v>-78.257191199999994</v>
      </c>
      <c r="IL389" s="7">
        <v>-81.701030930000002</v>
      </c>
      <c r="IM389" s="6">
        <v>-95.460277430000005</v>
      </c>
      <c r="IN389" s="6">
        <v>-21.699438199999999</v>
      </c>
      <c r="IO389" s="6">
        <v>-85.416666669999998</v>
      </c>
      <c r="IP389" s="7">
        <v>-80.856423169999999</v>
      </c>
      <c r="IQ389" s="7">
        <v>-74.649532710000003</v>
      </c>
      <c r="IR389" s="7">
        <v>-91.377649329999997</v>
      </c>
      <c r="IS389" s="6">
        <v>-71.19205298</v>
      </c>
      <c r="IT389" s="7">
        <v>-37.98076923</v>
      </c>
      <c r="IU389" s="6">
        <v>-64.444444439999998</v>
      </c>
      <c r="IV389" s="7">
        <v>-90.075376879999993</v>
      </c>
      <c r="IW389" s="7">
        <v>-78.214285709999999</v>
      </c>
      <c r="IX389" s="7">
        <v>-53.239436619999999</v>
      </c>
      <c r="IY389" s="6">
        <v>-54.706927180000001</v>
      </c>
      <c r="IZ389" s="6">
        <v>-47.422680409999998</v>
      </c>
      <c r="JA389" s="6">
        <v>-48.399246699999999</v>
      </c>
      <c r="JB389" s="6">
        <v>-27.050359709999999</v>
      </c>
      <c r="JC389" s="6">
        <v>-17.276422759999999</v>
      </c>
      <c r="JD389" s="7">
        <v>-80</v>
      </c>
      <c r="JE389" s="7">
        <v>-78.90625</v>
      </c>
      <c r="JF389" s="7">
        <v>-82.725832010000005</v>
      </c>
      <c r="JG389" s="7">
        <v>-92.885771539999993</v>
      </c>
      <c r="JH389" s="6">
        <v>-81.623505980000004</v>
      </c>
      <c r="JI389" s="7">
        <v>-92.508143320000002</v>
      </c>
      <c r="JJ389" s="6">
        <v>-96.875</v>
      </c>
      <c r="JK389" s="7">
        <v>-88.574537539999994</v>
      </c>
      <c r="JL389" s="6">
        <v>-91.835443040000001</v>
      </c>
      <c r="JM389" s="7">
        <v>-55.137844610000002</v>
      </c>
      <c r="JN389" s="6">
        <v>-62.58865248</v>
      </c>
      <c r="JO389" s="7">
        <v>-12.137006700000001</v>
      </c>
      <c r="JP389" s="7"/>
      <c r="JQ389" s="6">
        <v>56.990727990000003</v>
      </c>
      <c r="JR389" s="6">
        <v>-18.395061729999998</v>
      </c>
      <c r="JS389" s="7">
        <v>-78.903654489999994</v>
      </c>
      <c r="JT389" s="7">
        <v>-78.601036269999994</v>
      </c>
      <c r="JU389" s="7">
        <v>-76.461988300000002</v>
      </c>
      <c r="JV389" s="7">
        <v>20.05785921</v>
      </c>
      <c r="JW389" s="6">
        <v>-86.061151080000002</v>
      </c>
      <c r="JX389" s="7">
        <v>-15.37800687</v>
      </c>
      <c r="JY389" s="6">
        <v>-58.558558560000002</v>
      </c>
      <c r="JZ389" s="7">
        <v>-66.098081019999995</v>
      </c>
      <c r="KA389" s="6">
        <v>-23.109691160000001</v>
      </c>
      <c r="KB389" s="7">
        <v>-83.210784309999994</v>
      </c>
      <c r="KC389" s="7">
        <v>-43.313953490000003</v>
      </c>
      <c r="KD389" s="6">
        <v>-94.714765099999994</v>
      </c>
      <c r="KE389" s="6">
        <v>24.470448820000001</v>
      </c>
      <c r="KF389" s="6">
        <v>-82.69754768</v>
      </c>
      <c r="KG389" s="7">
        <v>-68.584579980000001</v>
      </c>
      <c r="KH389" s="6">
        <v>-59.730538920000001</v>
      </c>
      <c r="KI389" s="6">
        <v>24.966528530000001</v>
      </c>
      <c r="KJ389" s="6">
        <v>-87.235543019999994</v>
      </c>
      <c r="KK389" s="6">
        <v>-86.217948719999995</v>
      </c>
      <c r="KM389" s="178">
        <v>0.41122433783284051</v>
      </c>
      <c r="KN389" s="178">
        <v>0.32127602611019362</v>
      </c>
      <c r="KO389" s="178">
        <v>1.3591024699386063</v>
      </c>
    </row>
    <row r="390" spans="1:301" ht="87.75" customHeight="1">
      <c r="A390" s="164" t="s">
        <v>1905</v>
      </c>
      <c r="B390" s="84" t="str">
        <f>"Chemistry 789"</f>
        <v>Chemistry 789</v>
      </c>
      <c r="C390" s="158" t="s">
        <v>1938</v>
      </c>
      <c r="D390" s="13" t="s">
        <v>320</v>
      </c>
      <c r="E390" s="163"/>
      <c r="F390" s="13"/>
      <c r="G390" s="2" t="s">
        <v>321</v>
      </c>
      <c r="H390" s="13" t="s">
        <v>1101</v>
      </c>
      <c r="I390" s="83" t="str">
        <f>"Chemistry 389"</f>
        <v>Chemistry 389</v>
      </c>
      <c r="J390" s="13">
        <v>390</v>
      </c>
      <c r="K390" s="4"/>
      <c r="L390" s="53">
        <v>1.407244367146921</v>
      </c>
      <c r="M390" s="114"/>
      <c r="N390" s="5">
        <v>73</v>
      </c>
      <c r="O390" s="6">
        <v>96</v>
      </c>
      <c r="P390" s="6">
        <v>1270</v>
      </c>
      <c r="Q390" s="6">
        <v>1190</v>
      </c>
      <c r="S390" s="7">
        <v>691.5</v>
      </c>
      <c r="T390" s="6"/>
      <c r="U390" s="6">
        <v>529.29999999999995</v>
      </c>
      <c r="V390" s="6">
        <v>1346</v>
      </c>
      <c r="W390" s="6">
        <v>744.6</v>
      </c>
      <c r="X390" s="6">
        <v>182</v>
      </c>
      <c r="Y390" s="6">
        <v>874.5</v>
      </c>
      <c r="Z390" s="6">
        <v>1443</v>
      </c>
      <c r="AA390" s="116" t="s">
        <v>85</v>
      </c>
      <c r="AB390" s="115" t="s">
        <v>68</v>
      </c>
      <c r="AC390" s="116" t="s">
        <v>86</v>
      </c>
      <c r="AD390" s="115" t="s">
        <v>68</v>
      </c>
      <c r="AE390" s="116" t="s">
        <v>69</v>
      </c>
      <c r="AF390" s="116" t="s">
        <v>69</v>
      </c>
      <c r="AG390" s="10"/>
      <c r="AH390" s="10"/>
      <c r="AI390" s="10"/>
      <c r="AJ390" s="10"/>
      <c r="AK390" s="75">
        <v>0.95</v>
      </c>
      <c r="AL390" s="117" t="s">
        <v>907</v>
      </c>
      <c r="AM390" s="89" t="s">
        <v>320</v>
      </c>
      <c r="AN390" s="118">
        <v>-3.541385398276041E-2</v>
      </c>
      <c r="AO390" s="118">
        <v>-4.1679443330581434E-2</v>
      </c>
      <c r="AP390" s="118">
        <v>7.1369413706395737E-3</v>
      </c>
      <c r="AQ390" s="118"/>
      <c r="AR390" s="80" t="s">
        <v>70</v>
      </c>
      <c r="AS390" s="7">
        <v>92.982823583560091</v>
      </c>
      <c r="AT390" s="119"/>
      <c r="AU390" s="89" t="s">
        <v>320</v>
      </c>
      <c r="AV390" s="7">
        <v>47.779783199999997</v>
      </c>
      <c r="AW390" s="7">
        <v>11.975</v>
      </c>
      <c r="AX390" s="7">
        <v>-8.577</v>
      </c>
      <c r="AY390" s="7"/>
      <c r="AZ390" s="7">
        <v>73.423794587608597</v>
      </c>
      <c r="BA390" s="7">
        <v>1.0347098101394892</v>
      </c>
      <c r="BB390" s="187"/>
      <c r="BC390" s="7">
        <v>74.116</v>
      </c>
      <c r="BD390" s="7">
        <v>52.87575378850957</v>
      </c>
      <c r="BE390" s="7">
        <v>39.332548303934878</v>
      </c>
      <c r="BF390" s="7">
        <v>45.364998734177206</v>
      </c>
      <c r="BG390" s="7">
        <v>52.447553246753252</v>
      </c>
      <c r="BH390" s="7">
        <v>23.680981595092021</v>
      </c>
      <c r="BI390" s="7">
        <v>-24.950099800399201</v>
      </c>
      <c r="BJ390" s="77"/>
      <c r="BK390" s="7">
        <v>16.565582840000001</v>
      </c>
      <c r="BL390" s="7"/>
      <c r="BM390" s="7">
        <v>63.614470934613557</v>
      </c>
      <c r="BN390" s="77"/>
      <c r="BO390" s="7">
        <v>26.355</v>
      </c>
      <c r="BP390" s="7">
        <v>37.697000000000003</v>
      </c>
      <c r="BQ390" s="7"/>
      <c r="BR390" s="7"/>
      <c r="BS390" s="7">
        <v>83.945120226308347</v>
      </c>
      <c r="BT390" s="7">
        <v>75.65256633684281</v>
      </c>
      <c r="BU390" s="75"/>
      <c r="BV390" s="7">
        <v>12.916657784103315</v>
      </c>
      <c r="BW390" s="7" t="s">
        <v>195</v>
      </c>
      <c r="BX390" s="6">
        <v>-37.203902116941123</v>
      </c>
      <c r="BY390" s="6"/>
      <c r="BZ390" s="6">
        <v>-64.07270793505711</v>
      </c>
      <c r="CA390" s="6"/>
      <c r="CB390" s="4"/>
      <c r="CC390" s="89" t="s">
        <v>320</v>
      </c>
      <c r="CD390" s="4">
        <v>-16.790995075013502</v>
      </c>
      <c r="CE390" s="4">
        <v>21.380596112206511</v>
      </c>
      <c r="CF390" s="4"/>
      <c r="CG390" s="89" t="s">
        <v>320</v>
      </c>
      <c r="CH390" s="6">
        <v>-14.3</v>
      </c>
      <c r="CI390" s="53"/>
      <c r="CJ390" s="6">
        <v>4594.79</v>
      </c>
      <c r="CK390" s="6">
        <v>14491.58</v>
      </c>
      <c r="CL390" s="8">
        <v>9</v>
      </c>
      <c r="CM390" s="6">
        <v>12027.25</v>
      </c>
      <c r="CN390" s="9">
        <v>-15</v>
      </c>
      <c r="CO390" s="6">
        <v>3668.02</v>
      </c>
      <c r="CP390" s="5">
        <v>-47</v>
      </c>
      <c r="CQ390" s="4">
        <v>30</v>
      </c>
      <c r="CR390" s="78">
        <v>6.8000000000000005E-2</v>
      </c>
      <c r="CS390" s="78">
        <v>10</v>
      </c>
      <c r="CT390" s="78">
        <v>0.26</v>
      </c>
      <c r="CU390" s="78">
        <v>3.86</v>
      </c>
      <c r="CV390" s="6">
        <v>143.85484812394932</v>
      </c>
      <c r="CW390" s="78"/>
      <c r="CX390" s="10">
        <v>30</v>
      </c>
      <c r="CY390" s="6">
        <v>100.45557433804808</v>
      </c>
      <c r="CZ390" s="2"/>
      <c r="DA390" s="11"/>
      <c r="DB390" s="11"/>
      <c r="DC390" s="11"/>
      <c r="DD390" s="120" t="s">
        <v>72</v>
      </c>
      <c r="DE390" s="120" t="s">
        <v>72</v>
      </c>
      <c r="DF390" s="89" t="s">
        <v>320</v>
      </c>
      <c r="DG390" s="12">
        <v>20</v>
      </c>
      <c r="DH390" s="9"/>
      <c r="DI390" s="98">
        <v>0</v>
      </c>
      <c r="DJ390" s="102"/>
      <c r="DK390" s="1"/>
      <c r="DL390" s="103"/>
      <c r="DM390" s="46">
        <v>12.2</v>
      </c>
      <c r="DN390" s="10">
        <v>2</v>
      </c>
      <c r="DO390" s="10">
        <v>4</v>
      </c>
      <c r="DP390" s="11"/>
      <c r="DQ390" s="109"/>
      <c r="DR390" s="12"/>
      <c r="DS390" s="79">
        <v>0</v>
      </c>
      <c r="DT390" s="2"/>
      <c r="DU390" s="8">
        <v>13</v>
      </c>
      <c r="DV390" s="12"/>
      <c r="DW390" s="13">
        <v>100</v>
      </c>
      <c r="DX390" s="89" t="s">
        <v>320</v>
      </c>
      <c r="DY390" s="12">
        <v>25</v>
      </c>
      <c r="DZ390" s="89" t="s">
        <v>320</v>
      </c>
      <c r="EA390" s="7">
        <v>0.81167491457912</v>
      </c>
      <c r="EB390" s="75">
        <v>-5.3E-3</v>
      </c>
      <c r="EC390" s="75">
        <v>-0.1179</v>
      </c>
      <c r="ED390" s="75">
        <v>-3.56E-2</v>
      </c>
      <c r="EE390" s="90">
        <v>0</v>
      </c>
      <c r="EF390" s="90">
        <v>0</v>
      </c>
      <c r="EG390" s="90">
        <v>0</v>
      </c>
      <c r="EH390" s="90">
        <v>0</v>
      </c>
      <c r="EI390" s="75"/>
      <c r="EJ390" s="89" t="s">
        <v>320</v>
      </c>
      <c r="EK390" s="91" t="s">
        <v>74</v>
      </c>
      <c r="EL390" s="91" t="s">
        <v>74</v>
      </c>
      <c r="EM390" s="91" t="s">
        <v>74</v>
      </c>
      <c r="EN390" s="91" t="s">
        <v>74</v>
      </c>
      <c r="EO390" s="91" t="s">
        <v>74</v>
      </c>
      <c r="EP390" s="91" t="s">
        <v>74</v>
      </c>
      <c r="EQ390" s="91" t="s">
        <v>74</v>
      </c>
      <c r="ER390" s="91" t="s">
        <v>74</v>
      </c>
      <c r="ES390" s="92" t="s">
        <v>74</v>
      </c>
      <c r="ET390" s="89" t="s">
        <v>320</v>
      </c>
      <c r="EU390" s="7">
        <v>3.53</v>
      </c>
      <c r="EV390" s="7">
        <v>18.5</v>
      </c>
      <c r="EW390" s="10"/>
      <c r="EX390" s="10"/>
      <c r="EY390" s="10"/>
      <c r="EZ390" s="10"/>
      <c r="FA390" s="75">
        <v>0.86763463473004176</v>
      </c>
      <c r="FB390" s="75">
        <v>0.8386193726637412</v>
      </c>
      <c r="FC390" s="75">
        <v>0.98456127899767254</v>
      </c>
      <c r="FD390" s="89" t="s">
        <v>320</v>
      </c>
      <c r="FE390" s="15" t="s">
        <v>113</v>
      </c>
      <c r="FF390" s="6">
        <v>6.67</v>
      </c>
      <c r="FG390" s="10"/>
      <c r="FH390" s="6">
        <v>4416.3599999999997</v>
      </c>
      <c r="FI390" s="10"/>
      <c r="FJ390" s="9"/>
      <c r="FK390" s="6">
        <v>-12.426347417620409</v>
      </c>
      <c r="FL390" s="6">
        <v>36.153087519485894</v>
      </c>
      <c r="FM390" s="6">
        <v>2.6451612903225508</v>
      </c>
      <c r="FN390" s="6">
        <v>31.594784353059179</v>
      </c>
      <c r="FO390" s="6">
        <v>43.457382953181259</v>
      </c>
      <c r="FP390" s="6">
        <v>82.638607851072436</v>
      </c>
      <c r="FQ390" s="127">
        <v>0.64221433368511938</v>
      </c>
      <c r="FR390" s="122"/>
      <c r="FS390" s="121">
        <v>0.74290140621275902</v>
      </c>
      <c r="FT390" s="89" t="s">
        <v>320</v>
      </c>
      <c r="FU390" s="7">
        <v>53.516031655948716</v>
      </c>
      <c r="FV390" s="7">
        <v>-40.077748276972173</v>
      </c>
      <c r="FW390" s="7">
        <v>25.437762914989548</v>
      </c>
      <c r="FX390" s="7">
        <v>-92.506502342773601</v>
      </c>
      <c r="FY390" s="7">
        <v>65.916701482186824</v>
      </c>
      <c r="FZ390" s="7">
        <v>82.498507803868264</v>
      </c>
      <c r="GA390" s="7">
        <v>91.655818933842824</v>
      </c>
      <c r="GB390" s="7">
        <v>95.240472458240561</v>
      </c>
      <c r="GC390" s="89" t="s">
        <v>320</v>
      </c>
      <c r="GD390" s="92" t="s">
        <v>81</v>
      </c>
      <c r="GE390" s="92" t="s">
        <v>74</v>
      </c>
      <c r="GF390" s="123" t="s">
        <v>1402</v>
      </c>
      <c r="GG390" s="123" t="s">
        <v>1401</v>
      </c>
      <c r="GH390" s="124" t="s">
        <v>81</v>
      </c>
      <c r="GI390" s="125" t="s">
        <v>81</v>
      </c>
      <c r="GJ390" s="126" t="s">
        <v>81</v>
      </c>
      <c r="GK390" s="89" t="s">
        <v>320</v>
      </c>
      <c r="GL390" s="75">
        <v>-4.0515385114908299E-2</v>
      </c>
      <c r="GM390" s="129">
        <v>-0.14108607156203001</v>
      </c>
      <c r="GN390" s="130">
        <v>-0.157785837709355</v>
      </c>
      <c r="GO390" s="129">
        <v>-1.2286760462862001</v>
      </c>
      <c r="GP390" s="131">
        <v>-0.34264833673160899</v>
      </c>
      <c r="GQ390" s="129">
        <v>-0.75965930376987401</v>
      </c>
      <c r="GR390" s="130">
        <v>-0.34368919497304301</v>
      </c>
      <c r="GS390" s="131">
        <v>-1.0092495996805699</v>
      </c>
      <c r="GT390" s="75">
        <v>-4.0515385114908299E-2</v>
      </c>
      <c r="GU390" s="129">
        <v>-0.14108607156203001</v>
      </c>
      <c r="GV390" s="130">
        <v>-0.157785837709355</v>
      </c>
      <c r="GW390" s="129">
        <v>-1.2286760462862001</v>
      </c>
      <c r="GX390" s="131">
        <v>-0.34264833673160899</v>
      </c>
      <c r="GY390" s="129">
        <v>-0.75965930376987401</v>
      </c>
      <c r="GZ390" s="130">
        <v>-0.34368919497304301</v>
      </c>
      <c r="HA390" s="131">
        <v>-1.0092495996805699</v>
      </c>
      <c r="HB390" s="89" t="s">
        <v>320</v>
      </c>
      <c r="HC390" s="106"/>
      <c r="HD390" s="106"/>
      <c r="HE390" s="106"/>
      <c r="HF390" s="106"/>
      <c r="HG390" s="106"/>
      <c r="HH390" s="106"/>
      <c r="HI390" s="106"/>
      <c r="HJ390" s="106"/>
      <c r="HK390" s="106"/>
      <c r="HL390" s="106"/>
      <c r="HM390" s="106"/>
      <c r="HN390" s="106"/>
      <c r="HO390" s="106"/>
      <c r="HP390" s="106"/>
      <c r="HQ390" s="106"/>
      <c r="HR390" s="106"/>
      <c r="HS390" s="106"/>
      <c r="HT390" s="106"/>
      <c r="HU390" s="106"/>
      <c r="HV390" s="106"/>
      <c r="HW390" s="106"/>
      <c r="HX390" s="106"/>
      <c r="HY390" s="106"/>
      <c r="HZ390" s="106"/>
      <c r="IA390" s="89" t="s">
        <v>320</v>
      </c>
      <c r="IB390" s="133">
        <v>0.110017429022688</v>
      </c>
      <c r="IC390" s="128">
        <v>0.53697330732111703</v>
      </c>
      <c r="ID390" s="13" t="s">
        <v>320</v>
      </c>
      <c r="IE390" s="6">
        <v>32.835578490000003</v>
      </c>
      <c r="IF390" s="6">
        <v>55.342236159999999</v>
      </c>
      <c r="IG390" s="6">
        <v>-70.986943159999996</v>
      </c>
      <c r="IH390" s="6">
        <v>-24.133249790000001</v>
      </c>
      <c r="II390" s="6">
        <v>-72.325480870000007</v>
      </c>
      <c r="IJ390" s="6">
        <v>-64.588698679999993</v>
      </c>
      <c r="IK390" s="6">
        <v>36.162368239999999</v>
      </c>
      <c r="IL390" s="7"/>
      <c r="IM390" s="6">
        <v>-23.527292379999999</v>
      </c>
      <c r="IN390" s="6">
        <v>27.1870586</v>
      </c>
      <c r="IO390" s="6">
        <v>33.331989299999996</v>
      </c>
      <c r="IP390" s="7">
        <v>-95.861820800000004</v>
      </c>
      <c r="IQ390" s="7">
        <v>-97.329773029999998</v>
      </c>
      <c r="IR390" s="7">
        <v>-72.694742640000001</v>
      </c>
      <c r="IS390" s="6">
        <v>-94.749290439999996</v>
      </c>
      <c r="IT390" s="7">
        <v>6.3159644310000003</v>
      </c>
      <c r="IU390" s="6">
        <v>-21.809523810000002</v>
      </c>
      <c r="IV390" s="7">
        <v>12.896957560000001</v>
      </c>
      <c r="IW390" s="7">
        <v>-46.811224490000001</v>
      </c>
      <c r="IX390" s="7">
        <v>2.1811280399999999</v>
      </c>
      <c r="IY390" s="6">
        <v>-32.42831769</v>
      </c>
      <c r="IZ390" s="6">
        <v>0.41857788200000001</v>
      </c>
      <c r="JA390" s="6">
        <v>-3.5916061340000001</v>
      </c>
      <c r="JB390" s="6">
        <v>-27.420349430000002</v>
      </c>
      <c r="JC390" s="6">
        <v>-1.6550522649999999</v>
      </c>
      <c r="JD390" s="7">
        <v>-90.493197280000004</v>
      </c>
      <c r="JE390" s="7">
        <v>-77.806122450000004</v>
      </c>
      <c r="JF390" s="7">
        <v>-79.250622590000006</v>
      </c>
      <c r="JG390" s="7"/>
      <c r="JH390" s="6">
        <v>-15.99317018</v>
      </c>
      <c r="JI390" s="7">
        <v>-80.80502559</v>
      </c>
      <c r="JJ390" s="6">
        <v>-98.159620989999993</v>
      </c>
      <c r="JK390" s="7">
        <v>-62.194932379999997</v>
      </c>
      <c r="JL390" s="6">
        <v>27.566381889999999</v>
      </c>
      <c r="JM390" s="7">
        <v>-32.975295379999999</v>
      </c>
      <c r="JN390" s="6">
        <v>4.3252235389999996</v>
      </c>
      <c r="JO390" s="7">
        <v>-17.131156260000001</v>
      </c>
      <c r="JP390" s="7"/>
      <c r="JQ390" s="6">
        <v>10.82193487</v>
      </c>
      <c r="JR390" s="6">
        <v>44.611762910000003</v>
      </c>
      <c r="JS390" s="7">
        <v>2.9165628410000002</v>
      </c>
      <c r="JT390" s="7">
        <v>-34.411546999999999</v>
      </c>
      <c r="JU390" s="7">
        <v>13.670753149999999</v>
      </c>
      <c r="JV390" s="7">
        <v>0.97415370400000001</v>
      </c>
      <c r="JW390" s="6">
        <v>18.806425529999999</v>
      </c>
      <c r="JX390" s="7">
        <v>13.536023459999999</v>
      </c>
      <c r="JY390" s="6">
        <v>-0.19305019300000001</v>
      </c>
      <c r="JZ390" s="7">
        <v>7.7119667820000002</v>
      </c>
      <c r="KA390" s="6">
        <v>42.979075119999997</v>
      </c>
      <c r="KB390" s="7">
        <v>33.356280220000002</v>
      </c>
      <c r="KC390" s="7">
        <v>1.2623445870000001</v>
      </c>
      <c r="KD390" s="6">
        <v>32.347655949999996</v>
      </c>
      <c r="KE390" s="6">
        <v>21.376953220000001</v>
      </c>
      <c r="KF390" s="6">
        <v>18.894204569999999</v>
      </c>
      <c r="KG390" s="7"/>
      <c r="KH390" s="6">
        <v>-14.90590248</v>
      </c>
      <c r="KI390" s="6">
        <v>16.866969619999999</v>
      </c>
      <c r="KJ390" s="6">
        <v>4.8116901470000002</v>
      </c>
      <c r="KK390" s="6">
        <v>2.8350792239999998</v>
      </c>
      <c r="KM390" s="178">
        <v>0.79357365098390142</v>
      </c>
      <c r="KN390" s="178">
        <v>0.89682042338206402</v>
      </c>
      <c r="KO390" s="178">
        <v>0.6160761266041791</v>
      </c>
    </row>
    <row r="391" spans="1:301" ht="87.75" customHeight="1">
      <c r="A391" s="164" t="s">
        <v>1906</v>
      </c>
      <c r="B391" s="84" t="str">
        <f>"Chemistry 790"</f>
        <v>Chemistry 790</v>
      </c>
      <c r="C391" s="158" t="s">
        <v>1937</v>
      </c>
      <c r="D391" s="13" t="s">
        <v>726</v>
      </c>
      <c r="E391" s="163"/>
      <c r="F391" s="13"/>
      <c r="G391" s="2" t="s">
        <v>727</v>
      </c>
      <c r="H391" s="13" t="s">
        <v>1312</v>
      </c>
      <c r="I391" s="83" t="str">
        <f>"Chemistry 390"</f>
        <v>Chemistry 390</v>
      </c>
      <c r="J391" s="13">
        <v>391</v>
      </c>
      <c r="K391" s="4"/>
      <c r="L391" s="53">
        <v>0.82644313806671554</v>
      </c>
      <c r="M391" s="114"/>
      <c r="N391" s="5">
        <v>27</v>
      </c>
      <c r="O391" s="6">
        <v>64</v>
      </c>
      <c r="P391" s="6"/>
      <c r="Q391" s="6"/>
      <c r="S391" s="7">
        <v>1039</v>
      </c>
      <c r="T391" s="6"/>
      <c r="U391" s="6">
        <v>2137</v>
      </c>
      <c r="V391" s="6"/>
      <c r="W391" s="6">
        <v>3521</v>
      </c>
      <c r="X391" s="6">
        <v>2748</v>
      </c>
      <c r="Y391" s="6"/>
      <c r="Z391" s="6"/>
      <c r="AA391" s="116" t="s">
        <v>69</v>
      </c>
      <c r="AB391" s="115" t="s">
        <v>68</v>
      </c>
      <c r="AC391" s="115" t="s">
        <v>68</v>
      </c>
      <c r="AD391" s="116" t="s">
        <v>69</v>
      </c>
      <c r="AE391" s="115" t="s">
        <v>68</v>
      </c>
      <c r="AF391" s="116" t="s">
        <v>69</v>
      </c>
      <c r="AG391" s="10"/>
      <c r="AH391" s="10"/>
      <c r="AI391" s="10"/>
      <c r="AJ391" s="10"/>
      <c r="AK391" s="75">
        <v>0.81100000000000005</v>
      </c>
      <c r="AL391" s="117" t="s">
        <v>907</v>
      </c>
      <c r="AM391" s="89" t="s">
        <v>726</v>
      </c>
      <c r="AN391" s="118">
        <v>0.40293008538858305</v>
      </c>
      <c r="AO391" s="118">
        <v>0.37919463087248323</v>
      </c>
      <c r="AP391" s="118">
        <v>0.61748069224704738</v>
      </c>
      <c r="AQ391" s="118">
        <v>0.91575679699363977</v>
      </c>
      <c r="AR391" s="80" t="s">
        <v>112</v>
      </c>
      <c r="AS391" s="7">
        <v>102.09080477722365</v>
      </c>
      <c r="AT391" s="119"/>
      <c r="AU391" s="89" t="s">
        <v>726</v>
      </c>
      <c r="AV391" s="7">
        <v>-17.673120999999998</v>
      </c>
      <c r="AW391" s="7">
        <v>-13.129</v>
      </c>
      <c r="AX391" s="7">
        <v>-15.317</v>
      </c>
      <c r="AY391" s="7"/>
      <c r="AZ391" s="7">
        <v>6.701568485633743</v>
      </c>
      <c r="BA391" s="7">
        <v>18.009470857297494</v>
      </c>
      <c r="BB391" s="185"/>
      <c r="BC391" s="7">
        <v>12.596662983425421</v>
      </c>
      <c r="BD391" s="7">
        <v>-2.3188304347826039</v>
      </c>
      <c r="BE391" s="7">
        <v>-16.360185148514837</v>
      </c>
      <c r="BF391" s="7">
        <v>-15.76866291793314</v>
      </c>
      <c r="BG391" s="7">
        <v>-11.788210989010995</v>
      </c>
      <c r="BH391" s="7">
        <v>-7.2488386112982752</v>
      </c>
      <c r="BI391" s="7">
        <v>4.0887514797659961</v>
      </c>
      <c r="BJ391" s="167"/>
      <c r="BK391" s="7">
        <v>5.0738110650000001</v>
      </c>
      <c r="BL391" s="7"/>
      <c r="BM391" s="7">
        <v>2.9215971927261677</v>
      </c>
      <c r="BN391" s="167"/>
      <c r="BO391" s="7">
        <v>-4.5777999999999963</v>
      </c>
      <c r="BP391" s="7">
        <v>-0.54220000000000823</v>
      </c>
      <c r="BQ391" s="7"/>
      <c r="BR391" s="7"/>
      <c r="BS391" s="7">
        <v>51.278930648954166</v>
      </c>
      <c r="BT391" s="7">
        <v>62.6011354774108</v>
      </c>
      <c r="BU391" s="75"/>
      <c r="BV391" s="7">
        <v>-1.0249123632134149</v>
      </c>
      <c r="BW391" s="7" t="s">
        <v>195</v>
      </c>
      <c r="BX391" s="6">
        <v>-16.602130107220546</v>
      </c>
      <c r="BY391" s="6"/>
      <c r="BZ391" s="6">
        <v>25.9458224050158</v>
      </c>
      <c r="CA391" s="6"/>
      <c r="CB391" s="4"/>
      <c r="CC391" s="89" t="s">
        <v>726</v>
      </c>
      <c r="CD391" s="4">
        <v>8.2794264105703377</v>
      </c>
      <c r="CE391" s="4">
        <v>61.83927112062343</v>
      </c>
      <c r="CF391" s="4"/>
      <c r="CG391" s="89" t="s">
        <v>726</v>
      </c>
      <c r="CH391" s="50">
        <v>64.92</v>
      </c>
      <c r="CI391" s="135">
        <v>2.48</v>
      </c>
      <c r="CJ391" s="6">
        <v>32000</v>
      </c>
      <c r="CK391" s="6">
        <v>32000</v>
      </c>
      <c r="CL391" s="8">
        <v>-29</v>
      </c>
      <c r="CM391" s="6">
        <v>32000</v>
      </c>
      <c r="CN391" s="9">
        <v>-40</v>
      </c>
      <c r="CO391" s="6">
        <v>32000</v>
      </c>
      <c r="CP391" s="5">
        <v>-11</v>
      </c>
      <c r="CQ391" s="4">
        <v>30</v>
      </c>
      <c r="CR391" s="78">
        <v>16.29</v>
      </c>
      <c r="CS391" s="78">
        <v>1</v>
      </c>
      <c r="CT391" s="78">
        <v>1.02</v>
      </c>
      <c r="CU391" s="78">
        <v>16.29</v>
      </c>
      <c r="CV391" s="6">
        <v>123.92404957986059</v>
      </c>
      <c r="CW391" s="78"/>
      <c r="CX391" s="10">
        <v>30</v>
      </c>
      <c r="CY391" s="6">
        <v>99.66421937088235</v>
      </c>
      <c r="CZ391" s="2"/>
      <c r="DA391" s="11"/>
      <c r="DB391" s="11"/>
      <c r="DC391" s="11"/>
      <c r="DD391" s="120" t="s">
        <v>72</v>
      </c>
      <c r="DE391" s="120" t="s">
        <v>72</v>
      </c>
      <c r="DF391" s="89" t="s">
        <v>726</v>
      </c>
      <c r="DG391" s="12">
        <v>15</v>
      </c>
      <c r="DH391" s="9"/>
      <c r="DI391" s="98">
        <v>0</v>
      </c>
      <c r="DJ391" s="102"/>
      <c r="DK391" s="1"/>
      <c r="DL391" s="103"/>
      <c r="DM391" s="46" t="s">
        <v>101</v>
      </c>
      <c r="DN391" s="10">
        <v>0</v>
      </c>
      <c r="DO391" s="10">
        <v>0</v>
      </c>
      <c r="DP391" s="11"/>
      <c r="DQ391" s="109"/>
      <c r="DR391" s="12"/>
      <c r="DS391" s="79">
        <v>0</v>
      </c>
      <c r="DT391" s="2"/>
      <c r="DU391" s="8">
        <v>1.6339999999999999</v>
      </c>
      <c r="DV391" s="12"/>
      <c r="DW391" s="13">
        <v>100</v>
      </c>
      <c r="DX391" s="89" t="s">
        <v>726</v>
      </c>
      <c r="DY391" s="12">
        <v>-83</v>
      </c>
      <c r="DZ391" s="89" t="s">
        <v>726</v>
      </c>
      <c r="EA391" s="7">
        <v>5.33021930315887</v>
      </c>
      <c r="EB391" s="75">
        <v>-1.54E-2</v>
      </c>
      <c r="EC391" s="75">
        <v>-4.6899999999999997E-2</v>
      </c>
      <c r="ED391" s="75">
        <v>5.62E-2</v>
      </c>
      <c r="EE391" s="90">
        <v>0</v>
      </c>
      <c r="EF391" s="90">
        <v>0</v>
      </c>
      <c r="EG391" s="90">
        <v>0</v>
      </c>
      <c r="EH391" s="90">
        <v>0</v>
      </c>
      <c r="EI391" s="75"/>
      <c r="EJ391" s="89" t="s">
        <v>726</v>
      </c>
      <c r="EK391" s="91" t="s">
        <v>74</v>
      </c>
      <c r="EL391" s="91" t="s">
        <v>74</v>
      </c>
      <c r="EM391" s="91" t="s">
        <v>74</v>
      </c>
      <c r="EN391" s="91" t="s">
        <v>74</v>
      </c>
      <c r="EO391" s="91" t="s">
        <v>74</v>
      </c>
      <c r="EP391" s="91" t="s">
        <v>74</v>
      </c>
      <c r="EQ391" s="91" t="s">
        <v>74</v>
      </c>
      <c r="ER391" s="91" t="s">
        <v>74</v>
      </c>
      <c r="ES391" s="92" t="s">
        <v>74</v>
      </c>
      <c r="ET391" s="89" t="s">
        <v>726</v>
      </c>
      <c r="EU391" s="7">
        <v>12.8</v>
      </c>
      <c r="EV391" s="7">
        <v>-3.33</v>
      </c>
      <c r="EW391" s="10"/>
      <c r="EX391" s="10"/>
      <c r="EY391" s="10"/>
      <c r="EZ391" s="10"/>
      <c r="FA391" s="75">
        <v>0.83091575809381801</v>
      </c>
      <c r="FB391" s="75">
        <v>0.97238182137395779</v>
      </c>
      <c r="FC391" s="75">
        <v>1.0897435897435899</v>
      </c>
      <c r="FD391" s="89" t="s">
        <v>726</v>
      </c>
      <c r="FE391" s="13"/>
      <c r="FF391" s="6">
        <v>0</v>
      </c>
      <c r="FG391" s="10" t="s">
        <v>75</v>
      </c>
      <c r="FH391" s="6">
        <v>32000</v>
      </c>
      <c r="FI391" s="10"/>
      <c r="FJ391" s="9"/>
      <c r="FK391" s="6">
        <v>107.89604639117674</v>
      </c>
      <c r="FL391" s="6">
        <v>21.830189801868261</v>
      </c>
      <c r="FM391" s="6">
        <v>83.214053350683145</v>
      </c>
      <c r="FN391" s="6">
        <v>87.194688166943322</v>
      </c>
      <c r="FO391" s="6">
        <v>92.127780946948079</v>
      </c>
      <c r="FP391" s="6">
        <v>97.892720306513397</v>
      </c>
      <c r="FQ391" s="121">
        <v>0.53165212828753194</v>
      </c>
      <c r="FR391" s="122"/>
      <c r="FS391" s="121">
        <v>0.6245148449162381</v>
      </c>
      <c r="FT391" s="89" t="s">
        <v>726</v>
      </c>
      <c r="FU391" s="7">
        <v>99.685819202507062</v>
      </c>
      <c r="FV391" s="7">
        <v>-18.34107239191518</v>
      </c>
      <c r="FW391" s="7">
        <v>99.92367196559367</v>
      </c>
      <c r="FX391" s="7">
        <v>-27.934145744814785</v>
      </c>
      <c r="FY391" s="7">
        <v>101.1354864756679</v>
      </c>
      <c r="FZ391" s="7">
        <v>100.24496068203545</v>
      </c>
      <c r="GA391" s="7">
        <v>108.80159515174353</v>
      </c>
      <c r="GB391" s="7">
        <v>103.53359265389108</v>
      </c>
      <c r="GC391" s="89" t="s">
        <v>726</v>
      </c>
      <c r="GD391" s="92" t="s">
        <v>81</v>
      </c>
      <c r="GE391" s="92" t="s">
        <v>74</v>
      </c>
      <c r="GF391" s="123" t="s">
        <v>1401</v>
      </c>
      <c r="GG391" s="123" t="s">
        <v>1401</v>
      </c>
      <c r="GH391" s="124" t="s">
        <v>74</v>
      </c>
      <c r="GI391" s="125" t="s">
        <v>81</v>
      </c>
      <c r="GJ391" s="126" t="s">
        <v>74</v>
      </c>
      <c r="GK391" s="89" t="s">
        <v>726</v>
      </c>
      <c r="GL391" s="127"/>
      <c r="GM391" s="127"/>
      <c r="GN391" s="127"/>
      <c r="GO391" s="127"/>
      <c r="GP391" s="127"/>
      <c r="GQ391" s="127"/>
      <c r="GR391" s="127"/>
      <c r="GS391" s="127"/>
      <c r="GT391" s="127"/>
      <c r="GU391" s="127"/>
      <c r="GV391" s="127"/>
      <c r="GW391" s="127"/>
      <c r="GX391" s="127"/>
      <c r="GY391" s="127"/>
      <c r="GZ391" s="127"/>
      <c r="HA391" s="127"/>
      <c r="HB391" s="89" t="s">
        <v>726</v>
      </c>
      <c r="HC391" s="106"/>
      <c r="HD391" s="106"/>
      <c r="HE391" s="106"/>
      <c r="HF391" s="106"/>
      <c r="HG391" s="106"/>
      <c r="HH391" s="106"/>
      <c r="HI391" s="106"/>
      <c r="HJ391" s="106"/>
      <c r="HK391" s="106"/>
      <c r="HL391" s="106"/>
      <c r="HM391" s="106"/>
      <c r="HN391" s="106"/>
      <c r="HO391" s="106"/>
      <c r="HP391" s="106"/>
      <c r="HQ391" s="106"/>
      <c r="HR391" s="106"/>
      <c r="HS391" s="106"/>
      <c r="HT391" s="106"/>
      <c r="HU391" s="106"/>
      <c r="HV391" s="106"/>
      <c r="HW391" s="106"/>
      <c r="HX391" s="106"/>
      <c r="HY391" s="106"/>
      <c r="HZ391" s="106"/>
      <c r="IA391" s="89" t="s">
        <v>726</v>
      </c>
      <c r="IB391" s="128">
        <v>0.33123195649669401</v>
      </c>
      <c r="IC391" s="128">
        <v>0.48763656716464299</v>
      </c>
      <c r="ID391" s="13" t="s">
        <v>726</v>
      </c>
      <c r="IE391" s="6">
        <v>43.394111049999999</v>
      </c>
      <c r="IF391" s="6">
        <v>-40.652929489999998</v>
      </c>
      <c r="IG391" s="6">
        <v>-53.386075949999999</v>
      </c>
      <c r="IH391" s="6">
        <v>-55.525210080000001</v>
      </c>
      <c r="II391" s="6">
        <v>-78.237833589999994</v>
      </c>
      <c r="IJ391" s="6">
        <v>-54.87753378</v>
      </c>
      <c r="IK391" s="6">
        <v>-48.107196399999999</v>
      </c>
      <c r="IL391" s="7">
        <v>-87.164512920000007</v>
      </c>
      <c r="IM391" s="6">
        <v>-86.723034729999995</v>
      </c>
      <c r="IN391" s="6">
        <v>80.258668970000002</v>
      </c>
      <c r="IO391" s="6">
        <v>-68.885501360000006</v>
      </c>
      <c r="IP391" s="7">
        <v>-74.693396230000005</v>
      </c>
      <c r="IQ391" s="7">
        <v>-81.157505290000003</v>
      </c>
      <c r="IR391" s="7">
        <v>-33.624865450000001</v>
      </c>
      <c r="IS391" s="6">
        <v>-83.354922279999997</v>
      </c>
      <c r="IT391" s="7">
        <v>0.44781155099999997</v>
      </c>
      <c r="IU391" s="6">
        <v>-28.63924051</v>
      </c>
      <c r="IV391" s="7">
        <v>-40.77380952</v>
      </c>
      <c r="IW391" s="7">
        <v>-88.033807830000001</v>
      </c>
      <c r="IX391" s="7">
        <v>-9.4503012050000006</v>
      </c>
      <c r="IY391" s="6">
        <v>-65.15553869</v>
      </c>
      <c r="IZ391" s="6">
        <v>-61.082995949999997</v>
      </c>
      <c r="JA391" s="6">
        <v>-41.52113971</v>
      </c>
      <c r="JB391" s="6">
        <v>-20.851831300000001</v>
      </c>
      <c r="JC391" s="6">
        <v>-40.539772730000003</v>
      </c>
      <c r="JD391" s="7"/>
      <c r="JE391" s="7">
        <v>-87.055243450000006</v>
      </c>
      <c r="JF391" s="7">
        <v>-86.750730989999994</v>
      </c>
      <c r="JG391" s="7">
        <v>-81.442992869999998</v>
      </c>
      <c r="JH391" s="6">
        <v>22.026779980000001</v>
      </c>
      <c r="JI391" s="7">
        <v>-95.457110610000001</v>
      </c>
      <c r="JJ391" s="6">
        <v>-98.410278750000003</v>
      </c>
      <c r="JK391" s="7">
        <v>-68.896786160000005</v>
      </c>
      <c r="JL391" s="6">
        <v>-88.329646019999998</v>
      </c>
      <c r="JM391" s="7">
        <v>-12.020547949999999</v>
      </c>
      <c r="JN391" s="6">
        <v>-11.366959059999999</v>
      </c>
      <c r="JO391" s="7">
        <v>-21.777879339999998</v>
      </c>
      <c r="JP391" s="7"/>
      <c r="JQ391" s="6">
        <v>77.205326319999998</v>
      </c>
      <c r="JR391" s="6">
        <v>29.837017190000001</v>
      </c>
      <c r="JS391" s="7">
        <v>-27.3</v>
      </c>
      <c r="JT391" s="7">
        <v>-45.125534190000003</v>
      </c>
      <c r="JU391" s="7">
        <v>72.277829299999993</v>
      </c>
      <c r="JV391" s="7">
        <v>63.223291510000003</v>
      </c>
      <c r="JW391" s="6">
        <v>-7.8204047220000001</v>
      </c>
      <c r="JX391" s="7"/>
      <c r="JY391" s="6">
        <v>87.197536299999996</v>
      </c>
      <c r="JZ391" s="7">
        <v>30.543166339999999</v>
      </c>
      <c r="KA391" s="6">
        <v>-3.286240786</v>
      </c>
      <c r="KB391" s="7">
        <v>35.994645249999998</v>
      </c>
      <c r="KC391" s="7">
        <v>16.367508369999999</v>
      </c>
      <c r="KD391" s="6">
        <v>-85.896017700000002</v>
      </c>
      <c r="KE391" s="6">
        <v>21.531722670000001</v>
      </c>
      <c r="KF391" s="6">
        <v>8.0436382529999992</v>
      </c>
      <c r="KG391" s="7">
        <v>29.250353610000001</v>
      </c>
      <c r="KH391" s="6">
        <v>-81.25</v>
      </c>
      <c r="KI391" s="6">
        <v>54.322977289999997</v>
      </c>
      <c r="KJ391" s="6">
        <v>42.33447941</v>
      </c>
      <c r="KK391" s="6">
        <v>36.094146219999999</v>
      </c>
      <c r="KM391" s="178">
        <v>0.63814782999959085</v>
      </c>
      <c r="KN391" s="178">
        <v>0.68108101198511051</v>
      </c>
      <c r="KO391" s="178">
        <v>0.8880421602462456</v>
      </c>
    </row>
    <row r="392" spans="1:301" ht="87.75" customHeight="1">
      <c r="A392" s="164" t="s">
        <v>1907</v>
      </c>
      <c r="B392" s="84" t="str">
        <f>"Chemistry 791"</f>
        <v>Chemistry 791</v>
      </c>
      <c r="C392" s="158" t="s">
        <v>1937</v>
      </c>
      <c r="D392" s="13" t="s">
        <v>531</v>
      </c>
      <c r="E392" s="163"/>
      <c r="F392" s="13"/>
      <c r="G392" s="2" t="s">
        <v>532</v>
      </c>
      <c r="H392" s="13" t="s">
        <v>1201</v>
      </c>
      <c r="I392" s="83" t="str">
        <f>"Chemistry 391"</f>
        <v>Chemistry 391</v>
      </c>
      <c r="J392" s="13">
        <v>392</v>
      </c>
      <c r="K392" s="4"/>
      <c r="L392" s="53">
        <v>0.94043580829601092</v>
      </c>
      <c r="M392" s="114"/>
      <c r="N392" s="5">
        <v>6</v>
      </c>
      <c r="O392" s="6">
        <v>47</v>
      </c>
      <c r="P392" s="6"/>
      <c r="Q392" s="6"/>
      <c r="S392" s="7">
        <v>704.5</v>
      </c>
      <c r="T392" s="6"/>
      <c r="U392" s="6"/>
      <c r="V392" s="6"/>
      <c r="W392" s="6"/>
      <c r="X392" s="6"/>
      <c r="Y392" s="6"/>
      <c r="Z392" s="6"/>
      <c r="AA392" s="116" t="s">
        <v>69</v>
      </c>
      <c r="AB392" s="116" t="s">
        <v>69</v>
      </c>
      <c r="AC392" s="116" t="s">
        <v>69</v>
      </c>
      <c r="AD392" s="116" t="s">
        <v>69</v>
      </c>
      <c r="AE392" s="116" t="s">
        <v>69</v>
      </c>
      <c r="AF392" s="116" t="s">
        <v>69</v>
      </c>
      <c r="AG392" s="10"/>
      <c r="AH392" s="10"/>
      <c r="AI392" s="10"/>
      <c r="AJ392" s="10"/>
      <c r="AK392" s="75">
        <v>0.72099999999999997</v>
      </c>
      <c r="AL392" s="117" t="s">
        <v>907</v>
      </c>
      <c r="AM392" s="89" t="s">
        <v>531</v>
      </c>
      <c r="AN392" s="118">
        <v>1.194412711600374</v>
      </c>
      <c r="AO392" s="118">
        <v>1.3732279749970515</v>
      </c>
      <c r="AP392" s="118">
        <v>1.2550203264794377</v>
      </c>
      <c r="AQ392" s="118"/>
      <c r="AR392" s="80" t="s">
        <v>92</v>
      </c>
      <c r="AS392" s="7">
        <v>104.42293611526642</v>
      </c>
      <c r="AT392" s="119"/>
      <c r="AU392" s="89" t="s">
        <v>531</v>
      </c>
      <c r="AV392" s="7">
        <v>-5.3884344000000004</v>
      </c>
      <c r="AW392" s="7">
        <v>-2.9319999999999999</v>
      </c>
      <c r="AX392" s="7">
        <v>-2.2320000000000002</v>
      </c>
      <c r="AY392" s="7"/>
      <c r="AZ392" s="7">
        <v>4.1402150358037133</v>
      </c>
      <c r="BA392" s="7">
        <v>16.761544930043094</v>
      </c>
      <c r="BB392" s="187"/>
      <c r="BC392" s="7">
        <v>-2.8070769230769121</v>
      </c>
      <c r="BD392" s="7">
        <v>2.91738576186511</v>
      </c>
      <c r="BE392" s="7">
        <v>8.3963203527815509</v>
      </c>
      <c r="BF392" s="7">
        <v>-9.6982924050632917</v>
      </c>
      <c r="BG392" s="7">
        <v>-38.461537662337662</v>
      </c>
      <c r="BH392" s="7">
        <v>6.5053725225385364</v>
      </c>
      <c r="BI392" s="7">
        <v>0.75886313911252046</v>
      </c>
      <c r="BJ392" s="77"/>
      <c r="BK392" s="7">
        <v>-1.0037709079999999</v>
      </c>
      <c r="BL392" s="7"/>
      <c r="BM392" s="7">
        <v>28.464475837550083</v>
      </c>
      <c r="BN392" s="77"/>
      <c r="BO392" s="7">
        <v>18.913399999999996</v>
      </c>
      <c r="BP392" s="7">
        <v>9.8854000000000042</v>
      </c>
      <c r="BQ392" s="7"/>
      <c r="BR392" s="7"/>
      <c r="BS392" s="7">
        <v>73.367504938864869</v>
      </c>
      <c r="BT392" s="7">
        <v>56.003394460924618</v>
      </c>
      <c r="BU392" s="75"/>
      <c r="BV392" s="7">
        <v>-16.169144143613302</v>
      </c>
      <c r="BW392" s="7" t="s">
        <v>195</v>
      </c>
      <c r="BX392" s="6">
        <v>-4.5828372487061699</v>
      </c>
      <c r="BY392" s="6"/>
      <c r="BZ392" s="6">
        <v>19.905238664655812</v>
      </c>
      <c r="CA392" s="6"/>
      <c r="CB392" s="4"/>
      <c r="CC392" s="89" t="s">
        <v>531</v>
      </c>
      <c r="CD392" s="4">
        <v>-4.3317410081397121</v>
      </c>
      <c r="CE392" s="4">
        <v>-2.0693733381590627</v>
      </c>
      <c r="CF392" s="4"/>
      <c r="CG392" s="89" t="s">
        <v>531</v>
      </c>
      <c r="CH392" s="6">
        <v>5.41</v>
      </c>
      <c r="CI392" s="53"/>
      <c r="CJ392" s="6">
        <v>32000</v>
      </c>
      <c r="CK392" s="6">
        <v>32000</v>
      </c>
      <c r="CL392" s="8">
        <v>-39</v>
      </c>
      <c r="CM392" s="6">
        <v>32000</v>
      </c>
      <c r="CN392" s="9">
        <v>-23</v>
      </c>
      <c r="CO392" s="6">
        <v>32000</v>
      </c>
      <c r="CP392" s="5">
        <v>36</v>
      </c>
      <c r="CQ392" s="4">
        <v>30</v>
      </c>
      <c r="CR392" s="78">
        <v>1.29</v>
      </c>
      <c r="CS392" s="78">
        <v>10</v>
      </c>
      <c r="CT392" s="78">
        <v>12.41</v>
      </c>
      <c r="CU392" s="78">
        <v>4.6500000000000004</v>
      </c>
      <c r="CV392" s="6">
        <v>103.20261736459248</v>
      </c>
      <c r="CW392" s="78"/>
      <c r="CX392" s="10">
        <v>30</v>
      </c>
      <c r="CY392" s="6">
        <v>84.449131916919782</v>
      </c>
      <c r="CZ392" s="2"/>
      <c r="DA392" s="11"/>
      <c r="DB392" s="11"/>
      <c r="DC392" s="11"/>
      <c r="DD392" s="120" t="s">
        <v>89</v>
      </c>
      <c r="DE392" s="120" t="s">
        <v>72</v>
      </c>
      <c r="DF392" s="89" t="s">
        <v>531</v>
      </c>
      <c r="DG392" s="12">
        <v>9</v>
      </c>
      <c r="DH392" s="9"/>
      <c r="DI392" s="98">
        <v>0</v>
      </c>
      <c r="DJ392" s="100"/>
      <c r="DK392" s="1"/>
      <c r="DL392" s="101"/>
      <c r="DM392" s="46" t="s">
        <v>101</v>
      </c>
      <c r="DN392" s="10">
        <v>0</v>
      </c>
      <c r="DO392" s="10">
        <v>0</v>
      </c>
      <c r="DP392" s="11"/>
      <c r="DQ392" s="109"/>
      <c r="DR392" s="12"/>
      <c r="DS392" s="79">
        <v>0</v>
      </c>
      <c r="DT392" s="2"/>
      <c r="DU392" s="8">
        <v>-12.967000000000001</v>
      </c>
      <c r="DV392" s="12"/>
      <c r="DW392" s="13">
        <v>100</v>
      </c>
      <c r="DX392" s="89" t="s">
        <v>531</v>
      </c>
      <c r="DY392" s="12">
        <v>17</v>
      </c>
      <c r="DZ392" s="89" t="s">
        <v>531</v>
      </c>
      <c r="EA392" s="7">
        <v>-17.858699468788618</v>
      </c>
      <c r="EB392" s="75">
        <v>5.1000000000000004E-3</v>
      </c>
      <c r="EC392" s="75">
        <v>6.7900000000000002E-2</v>
      </c>
      <c r="ED392" s="75">
        <v>-1.21E-2</v>
      </c>
      <c r="EE392" s="90">
        <v>0</v>
      </c>
      <c r="EF392" s="90">
        <v>17.017751479289956</v>
      </c>
      <c r="EG392" s="90">
        <v>0</v>
      </c>
      <c r="EH392" s="90">
        <v>0</v>
      </c>
      <c r="EI392" s="75"/>
      <c r="EJ392" s="89" t="s">
        <v>531</v>
      </c>
      <c r="EK392" s="91" t="s">
        <v>74</v>
      </c>
      <c r="EL392" s="91" t="s">
        <v>74</v>
      </c>
      <c r="EM392" s="91" t="s">
        <v>74</v>
      </c>
      <c r="EN392" s="91" t="s">
        <v>74</v>
      </c>
      <c r="EO392" s="91" t="s">
        <v>74</v>
      </c>
      <c r="EP392" s="91" t="s">
        <v>74</v>
      </c>
      <c r="EQ392" s="91" t="s">
        <v>74</v>
      </c>
      <c r="ER392" s="91" t="s">
        <v>74</v>
      </c>
      <c r="ES392" s="92" t="s">
        <v>74</v>
      </c>
      <c r="ET392" s="89" t="s">
        <v>531</v>
      </c>
      <c r="EU392" s="7">
        <v>-1.3</v>
      </c>
      <c r="EV392" s="7">
        <v>1.56</v>
      </c>
      <c r="EW392" s="10"/>
      <c r="EX392" s="10"/>
      <c r="EY392" s="10"/>
      <c r="EZ392" s="10"/>
      <c r="FA392" s="75">
        <v>0.96076161909323199</v>
      </c>
      <c r="FB392" s="75">
        <v>0.9387686638229491</v>
      </c>
      <c r="FC392" s="75">
        <v>0.99353467658763339</v>
      </c>
      <c r="FD392" s="89" t="s">
        <v>531</v>
      </c>
      <c r="FE392" s="13"/>
      <c r="FF392" s="6">
        <v>0</v>
      </c>
      <c r="FG392" s="10" t="s">
        <v>75</v>
      </c>
      <c r="FH392" s="6">
        <v>32000</v>
      </c>
      <c r="FI392" s="10"/>
      <c r="FJ392" s="9"/>
      <c r="FK392" s="6">
        <v>16.957933733964438</v>
      </c>
      <c r="FL392" s="6">
        <v>20.88873337998599</v>
      </c>
      <c r="FM392" s="6">
        <v>-1.3360739979444869</v>
      </c>
      <c r="FN392" s="6">
        <v>-13.709677419354826</v>
      </c>
      <c r="FO392" s="6">
        <v>9.0090090090090165</v>
      </c>
      <c r="FP392" s="6">
        <v>-22.550544323483667</v>
      </c>
      <c r="FQ392" s="127">
        <v>0.83335088057245066</v>
      </c>
      <c r="FR392" s="122"/>
      <c r="FS392" s="121">
        <v>0.97826497248052724</v>
      </c>
      <c r="FT392" s="89" t="s">
        <v>531</v>
      </c>
      <c r="FU392" s="7">
        <v>-10.867008182233073</v>
      </c>
      <c r="FV392" s="7">
        <v>-123.92271910166843</v>
      </c>
      <c r="FW392" s="7">
        <v>-74.940110147934092</v>
      </c>
      <c r="FX392" s="7">
        <v>-105.07189276666415</v>
      </c>
      <c r="FY392" s="7">
        <v>-1.3882718542870931</v>
      </c>
      <c r="FZ392" s="7">
        <v>42.518945053938872</v>
      </c>
      <c r="GA392" s="7">
        <v>-103.53727802142498</v>
      </c>
      <c r="GB392" s="7">
        <v>-64.327404226835228</v>
      </c>
      <c r="GC392" s="89" t="s">
        <v>531</v>
      </c>
      <c r="GD392" s="92" t="s">
        <v>81</v>
      </c>
      <c r="GE392" s="92" t="s">
        <v>74</v>
      </c>
      <c r="GF392" s="123" t="s">
        <v>1401</v>
      </c>
      <c r="GG392" s="123" t="s">
        <v>1401</v>
      </c>
      <c r="GH392" s="124" t="s">
        <v>81</v>
      </c>
      <c r="GI392" s="125" t="s">
        <v>74</v>
      </c>
      <c r="GJ392" s="126" t="s">
        <v>81</v>
      </c>
      <c r="GK392" s="89" t="s">
        <v>531</v>
      </c>
      <c r="GL392" s="75">
        <v>-0.32979628878682898</v>
      </c>
      <c r="GM392" s="129">
        <v>-0.79610679410782503</v>
      </c>
      <c r="GN392" s="130">
        <v>-0.36736169992526502</v>
      </c>
      <c r="GO392" s="129">
        <v>-0.81917265409548601</v>
      </c>
      <c r="GP392" s="131">
        <v>-0.43408470103552999</v>
      </c>
      <c r="GQ392" s="129">
        <v>-0.42760016369253301</v>
      </c>
      <c r="GR392" s="130">
        <v>-0.56023864687801295</v>
      </c>
      <c r="GS392" s="131">
        <v>1.42372220874277E-2</v>
      </c>
      <c r="GT392" s="75">
        <v>-0.32979628878682898</v>
      </c>
      <c r="GU392" s="129">
        <v>-0.79610679410782503</v>
      </c>
      <c r="GV392" s="130">
        <v>-0.36736169992526502</v>
      </c>
      <c r="GW392" s="129">
        <v>-0.81917265409548601</v>
      </c>
      <c r="GX392" s="131">
        <v>-0.43408470103552999</v>
      </c>
      <c r="GY392" s="129">
        <v>-0.42760016369253301</v>
      </c>
      <c r="GZ392" s="130">
        <v>-0.56023864687801295</v>
      </c>
      <c r="HA392" s="131">
        <v>1.42372220874277E-2</v>
      </c>
      <c r="HB392" s="89" t="s">
        <v>531</v>
      </c>
      <c r="HC392" s="106"/>
      <c r="HD392" s="106"/>
      <c r="HE392" s="106"/>
      <c r="HF392" s="106"/>
      <c r="HG392" s="106"/>
      <c r="HH392" s="106"/>
      <c r="HI392" s="106"/>
      <c r="HJ392" s="106"/>
      <c r="HK392" s="106"/>
      <c r="HL392" s="106"/>
      <c r="HM392" s="106"/>
      <c r="HN392" s="106"/>
      <c r="HO392" s="106"/>
      <c r="HP392" s="106"/>
      <c r="HQ392" s="106"/>
      <c r="HR392" s="106"/>
      <c r="HS392" s="106"/>
      <c r="HT392" s="106"/>
      <c r="HU392" s="106"/>
      <c r="HV392" s="106"/>
      <c r="HW392" s="106"/>
      <c r="HX392" s="106"/>
      <c r="HY392" s="106"/>
      <c r="HZ392" s="106"/>
      <c r="IA392" s="89" t="s">
        <v>531</v>
      </c>
      <c r="IB392" s="128">
        <v>0.28289945071529699</v>
      </c>
      <c r="IC392" s="133">
        <v>0.117919496763379</v>
      </c>
      <c r="ID392" s="13" t="s">
        <v>531</v>
      </c>
      <c r="IE392" s="6">
        <v>-66.780821919999994</v>
      </c>
      <c r="IF392" s="6">
        <v>-13.04659498</v>
      </c>
      <c r="IG392" s="6">
        <v>15.09064869</v>
      </c>
      <c r="IH392" s="6">
        <v>1.660644268</v>
      </c>
      <c r="II392" s="6">
        <v>-2.4205748869999999</v>
      </c>
      <c r="IJ392" s="6">
        <v>-18.663838810000001</v>
      </c>
      <c r="IK392" s="6">
        <v>-14.04399323</v>
      </c>
      <c r="IL392" s="7">
        <v>-78.694158079999994</v>
      </c>
      <c r="IM392" s="6">
        <v>-74.085750320000002</v>
      </c>
      <c r="IN392" s="6">
        <v>2.387559558</v>
      </c>
      <c r="IO392" s="6">
        <v>-83.270202019999999</v>
      </c>
      <c r="IP392" s="7">
        <v>-52.896725439999997</v>
      </c>
      <c r="IQ392" s="7">
        <v>28.18923328</v>
      </c>
      <c r="IR392" s="7"/>
      <c r="IS392" s="6">
        <v>-68.21192053</v>
      </c>
      <c r="IT392" s="7">
        <v>31.732317479999999</v>
      </c>
      <c r="IU392" s="6">
        <v>-46.888888889999997</v>
      </c>
      <c r="IV392" s="7">
        <v>36.254318660000003</v>
      </c>
      <c r="IW392" s="7">
        <v>33.827913510000002</v>
      </c>
      <c r="IX392" s="7">
        <v>38.29200127</v>
      </c>
      <c r="IY392" s="6">
        <v>53.24438679</v>
      </c>
      <c r="IZ392" s="6">
        <v>2.4040292889999999</v>
      </c>
      <c r="JA392" s="6">
        <v>48.861083270000002</v>
      </c>
      <c r="JB392" s="6">
        <v>15.619000939999999</v>
      </c>
      <c r="JC392" s="6">
        <v>-18.089430889999999</v>
      </c>
      <c r="JD392" s="7">
        <v>15.61896026</v>
      </c>
      <c r="JE392" s="7">
        <v>22.717880789999999</v>
      </c>
      <c r="JF392" s="7">
        <v>-46.275752769999997</v>
      </c>
      <c r="JG392" s="7">
        <v>-52.004008020000001</v>
      </c>
      <c r="JH392" s="6">
        <v>-6.7729083670000003</v>
      </c>
      <c r="JI392" s="7">
        <v>-97.719869709999998</v>
      </c>
      <c r="JJ392" s="6">
        <v>46.639303550000001</v>
      </c>
      <c r="JK392" s="7">
        <v>-26.332970620000001</v>
      </c>
      <c r="JL392" s="6">
        <v>-3.7974683539999998</v>
      </c>
      <c r="JM392" s="7">
        <v>-55.012531330000002</v>
      </c>
      <c r="JN392" s="6">
        <v>-67.198581559999994</v>
      </c>
      <c r="JO392" s="7">
        <v>32.563845209999997</v>
      </c>
      <c r="JP392" s="7"/>
      <c r="JQ392" s="6">
        <v>60.3606512</v>
      </c>
      <c r="JR392" s="6">
        <v>24.937298460000001</v>
      </c>
      <c r="JS392" s="7">
        <v>-43.687707639999999</v>
      </c>
      <c r="JT392" s="7"/>
      <c r="JU392" s="7">
        <v>30.089017269999999</v>
      </c>
      <c r="JV392" s="7">
        <v>81.251408740000002</v>
      </c>
      <c r="JW392" s="6">
        <v>-45.323741009999999</v>
      </c>
      <c r="JX392" s="7">
        <v>-69.673539520000006</v>
      </c>
      <c r="JY392" s="6">
        <v>85.873227299999996</v>
      </c>
      <c r="JZ392" s="7">
        <v>-32.622601279999998</v>
      </c>
      <c r="KA392" s="6">
        <v>24.70886076</v>
      </c>
      <c r="KB392" s="7">
        <v>-49.632352939999997</v>
      </c>
      <c r="KC392" s="7">
        <v>9.2881891680000006</v>
      </c>
      <c r="KD392" s="6">
        <v>9.2084564320000002</v>
      </c>
      <c r="KE392" s="6">
        <v>85.172767699999994</v>
      </c>
      <c r="KF392" s="6">
        <v>4.0304219349999997</v>
      </c>
      <c r="KG392" s="7">
        <v>-33.601841200000003</v>
      </c>
      <c r="KH392" s="6">
        <v>-32.934131739999998</v>
      </c>
      <c r="KI392" s="6">
        <v>2.7692019829999999</v>
      </c>
      <c r="KJ392" s="6">
        <v>-37.729196049999999</v>
      </c>
      <c r="KK392" s="6">
        <v>19.605735540000001</v>
      </c>
      <c r="KM392" s="178" t="s">
        <v>1948</v>
      </c>
      <c r="KN392" s="178" t="s">
        <v>1948</v>
      </c>
      <c r="KO392" s="178" t="s">
        <v>1948</v>
      </c>
    </row>
    <row r="393" spans="1:301" ht="87.75" customHeight="1">
      <c r="A393" s="164" t="s">
        <v>1908</v>
      </c>
      <c r="B393" s="84" t="str">
        <f>"Chemistry 792"</f>
        <v>Chemistry 792</v>
      </c>
      <c r="C393" s="158" t="s">
        <v>1937</v>
      </c>
      <c r="D393" s="13" t="s">
        <v>677</v>
      </c>
      <c r="E393" s="163"/>
      <c r="F393" s="13"/>
      <c r="G393" s="2" t="s">
        <v>678</v>
      </c>
      <c r="H393" s="13" t="s">
        <v>1288</v>
      </c>
      <c r="I393" s="83" t="str">
        <f>"Chemistry 392"</f>
        <v>Chemistry 392</v>
      </c>
      <c r="J393" s="13">
        <v>393</v>
      </c>
      <c r="K393" s="4"/>
      <c r="L393" s="53">
        <v>1.0482152162108471</v>
      </c>
      <c r="M393" s="189" t="s">
        <v>993</v>
      </c>
      <c r="N393" s="5">
        <v>85</v>
      </c>
      <c r="O393" s="6">
        <v>90</v>
      </c>
      <c r="P393" s="6">
        <v>259</v>
      </c>
      <c r="Q393" s="6">
        <v>916</v>
      </c>
      <c r="S393" s="7">
        <v>337.7</v>
      </c>
      <c r="T393" s="6"/>
      <c r="U393" s="6"/>
      <c r="V393" s="6">
        <v>129.10000000000002</v>
      </c>
      <c r="W393" s="6">
        <v>77.960000000000008</v>
      </c>
      <c r="X393" s="6">
        <v>59.53</v>
      </c>
      <c r="Y393" s="6">
        <v>123.3</v>
      </c>
      <c r="Z393" s="6">
        <v>158.39999999999998</v>
      </c>
      <c r="AA393" s="116" t="s">
        <v>85</v>
      </c>
      <c r="AB393" s="116" t="s">
        <v>80</v>
      </c>
      <c r="AC393" s="116" t="s">
        <v>86</v>
      </c>
      <c r="AD393" s="116" t="s">
        <v>69</v>
      </c>
      <c r="AE393" s="115" t="s">
        <v>68</v>
      </c>
      <c r="AF393" s="116" t="s">
        <v>69</v>
      </c>
      <c r="AG393" s="10">
        <v>150</v>
      </c>
      <c r="AH393" s="10">
        <v>181</v>
      </c>
      <c r="AI393" s="10">
        <v>415</v>
      </c>
      <c r="AJ393" s="10">
        <v>66</v>
      </c>
      <c r="AK393" s="75">
        <v>0.77500000000000002</v>
      </c>
      <c r="AL393" s="117" t="s">
        <v>907</v>
      </c>
      <c r="AM393" s="89" t="s">
        <v>677</v>
      </c>
      <c r="AN393" s="118">
        <v>7.628624680334619E-3</v>
      </c>
      <c r="AO393" s="118">
        <v>-3.1879194630872486E-2</v>
      </c>
      <c r="AP393" s="118">
        <v>6.3753035715652537E-2</v>
      </c>
      <c r="AQ393" s="118">
        <v>3.7112243908864737E-2</v>
      </c>
      <c r="AR393" s="80" t="s">
        <v>70</v>
      </c>
      <c r="AS393" s="7">
        <v>10.237073622405463</v>
      </c>
      <c r="AT393" s="119"/>
      <c r="AU393" s="89" t="s">
        <v>677</v>
      </c>
      <c r="AV393" s="7">
        <v>-13.724525999999999</v>
      </c>
      <c r="AW393" s="7">
        <v>-1.982</v>
      </c>
      <c r="AX393" s="7">
        <v>-12.798999999999999</v>
      </c>
      <c r="AY393" s="7"/>
      <c r="AZ393" s="7">
        <v>-13.525654817825242</v>
      </c>
      <c r="BA393" s="7">
        <v>-3.1325842145770721</v>
      </c>
      <c r="BB393" s="187"/>
      <c r="BC393" s="7">
        <v>-5.0828950276243123</v>
      </c>
      <c r="BD393" s="7">
        <v>0.1932468599033732</v>
      </c>
      <c r="BE393" s="7">
        <v>-8.5808357850070678</v>
      </c>
      <c r="BF393" s="7">
        <v>10.675106079027351</v>
      </c>
      <c r="BG393" s="7">
        <v>26.673327472527475</v>
      </c>
      <c r="BH393" s="7">
        <v>12.42916415475726</v>
      </c>
      <c r="BI393" s="7">
        <v>8.5021894790074342</v>
      </c>
      <c r="BJ393" s="165"/>
      <c r="BK393" s="7">
        <v>12.09222666</v>
      </c>
      <c r="BL393" s="7"/>
      <c r="BM393" s="7">
        <v>33.734405322983093</v>
      </c>
      <c r="BN393" s="165"/>
      <c r="BO393" s="7">
        <v>14.484200000000001</v>
      </c>
      <c r="BP393" s="7">
        <v>4.0409999999999968</v>
      </c>
      <c r="BQ393" s="7"/>
      <c r="BR393" s="7"/>
      <c r="BS393" s="7">
        <v>56.45374714302897</v>
      </c>
      <c r="BT393" s="7">
        <v>61.027534998839819</v>
      </c>
      <c r="BU393" s="75"/>
      <c r="BV393" s="7">
        <v>0.55564268770464942</v>
      </c>
      <c r="BW393" s="7" t="s">
        <v>195</v>
      </c>
      <c r="BX393" s="6">
        <v>-48.395518901484877</v>
      </c>
      <c r="BY393" s="6"/>
      <c r="BZ393" s="6">
        <v>1.4291940317935179</v>
      </c>
      <c r="CA393" s="6"/>
      <c r="CB393" s="4" t="s">
        <v>978</v>
      </c>
      <c r="CC393" s="89" t="s">
        <v>677</v>
      </c>
      <c r="CD393" s="4">
        <v>-15.757105952266958</v>
      </c>
      <c r="CE393" s="4">
        <v>43.799755032921723</v>
      </c>
      <c r="CF393" s="4"/>
      <c r="CG393" s="89" t="s">
        <v>677</v>
      </c>
      <c r="CH393" s="6">
        <v>-11.1</v>
      </c>
      <c r="CI393" s="53"/>
      <c r="CJ393" s="6">
        <v>13091.21</v>
      </c>
      <c r="CK393" s="6">
        <v>16112.42</v>
      </c>
      <c r="CL393" s="8">
        <v>-9</v>
      </c>
      <c r="CM393" s="6">
        <v>12027.25</v>
      </c>
      <c r="CN393" s="9">
        <v>-12</v>
      </c>
      <c r="CO393" s="6">
        <v>4090.45</v>
      </c>
      <c r="CP393" s="5">
        <v>12</v>
      </c>
      <c r="CQ393" s="4">
        <v>30</v>
      </c>
      <c r="CR393" s="78">
        <v>18.63</v>
      </c>
      <c r="CS393" s="78">
        <v>16.36</v>
      </c>
      <c r="CT393" s="78">
        <v>7.87</v>
      </c>
      <c r="CU393" s="78">
        <v>15.76</v>
      </c>
      <c r="CV393" s="6">
        <v>53.498431018242982</v>
      </c>
      <c r="CW393" s="78"/>
      <c r="CX393" s="10">
        <v>30</v>
      </c>
      <c r="CY393" s="6">
        <v>90.360147878700573</v>
      </c>
      <c r="CZ393" s="2"/>
      <c r="DA393" s="11"/>
      <c r="DB393" s="11"/>
      <c r="DC393" s="11"/>
      <c r="DD393" s="120" t="s">
        <v>71</v>
      </c>
      <c r="DE393" s="120" t="s">
        <v>89</v>
      </c>
      <c r="DF393" s="89" t="s">
        <v>677</v>
      </c>
      <c r="DG393" s="12">
        <v>12</v>
      </c>
      <c r="DH393" s="9"/>
      <c r="DI393" s="98">
        <v>66.67</v>
      </c>
      <c r="DJ393" s="102"/>
      <c r="DK393" s="1"/>
      <c r="DL393" s="103"/>
      <c r="DM393" s="46" t="s">
        <v>101</v>
      </c>
      <c r="DN393" s="10">
        <v>0</v>
      </c>
      <c r="DO393" s="10">
        <v>0</v>
      </c>
      <c r="DP393" s="11"/>
      <c r="DQ393" s="55"/>
      <c r="DR393" s="12"/>
      <c r="DS393" s="79">
        <v>0</v>
      </c>
      <c r="DT393" s="2"/>
      <c r="DU393" s="8">
        <v>15</v>
      </c>
      <c r="DV393" s="12"/>
      <c r="DW393" s="13">
        <v>100</v>
      </c>
      <c r="DX393" s="89" t="s">
        <v>677</v>
      </c>
      <c r="DY393" s="12">
        <v>36</v>
      </c>
      <c r="DZ393" s="89" t="s">
        <v>677</v>
      </c>
      <c r="EA393" s="7">
        <v>7.08743100982878</v>
      </c>
      <c r="EB393" s="75">
        <v>-9.4200000000000006E-2</v>
      </c>
      <c r="EC393" s="75">
        <v>-9.4200000000000006E-2</v>
      </c>
      <c r="ED393" s="75">
        <v>-0.3246</v>
      </c>
      <c r="EE393" s="90">
        <v>5.1214515657009088</v>
      </c>
      <c r="EF393" s="90">
        <v>13.173652694610794</v>
      </c>
      <c r="EG393" s="90">
        <v>56.804867057232997</v>
      </c>
      <c r="EH393" s="90">
        <v>57.78989803177614</v>
      </c>
      <c r="EI393" s="75"/>
      <c r="EJ393" s="89" t="s">
        <v>677</v>
      </c>
      <c r="EK393" s="91" t="s">
        <v>74</v>
      </c>
      <c r="EL393" s="91" t="s">
        <v>74</v>
      </c>
      <c r="EM393" s="91" t="s">
        <v>74</v>
      </c>
      <c r="EN393" s="91" t="s">
        <v>74</v>
      </c>
      <c r="EO393" s="91" t="s">
        <v>74</v>
      </c>
      <c r="EP393" s="91" t="s">
        <v>74</v>
      </c>
      <c r="EQ393" s="91" t="s">
        <v>74</v>
      </c>
      <c r="ER393" s="91" t="s">
        <v>74</v>
      </c>
      <c r="ES393" s="92" t="s">
        <v>74</v>
      </c>
      <c r="ET393" s="89" t="s">
        <v>677</v>
      </c>
      <c r="EU393" s="7">
        <v>19.3</v>
      </c>
      <c r="EV393" s="7">
        <v>20.8</v>
      </c>
      <c r="EW393" s="10"/>
      <c r="EX393" s="10"/>
      <c r="EY393" s="10"/>
      <c r="EZ393" s="10"/>
      <c r="FA393" s="75">
        <v>1.0765106936008417</v>
      </c>
      <c r="FB393" s="75">
        <v>0.9130455590944665</v>
      </c>
      <c r="FC393" s="75">
        <v>1.1105225194342379</v>
      </c>
      <c r="FD393" s="89" t="s">
        <v>677</v>
      </c>
      <c r="FE393" s="15" t="s">
        <v>113</v>
      </c>
      <c r="FF393" s="6">
        <v>13.33</v>
      </c>
      <c r="FG393" s="10"/>
      <c r="FH393" s="6">
        <v>32000</v>
      </c>
      <c r="FI393" s="10"/>
      <c r="FJ393" s="9"/>
      <c r="FK393" s="6">
        <v>3.1538232668848587</v>
      </c>
      <c r="FL393" s="6">
        <v>40.863971371362837</v>
      </c>
      <c r="FM393" s="6">
        <v>17.710997442455255</v>
      </c>
      <c r="FN393" s="6">
        <v>28.074356530028588</v>
      </c>
      <c r="FO393" s="6">
        <v>41.182913472070105</v>
      </c>
      <c r="FP393" s="6">
        <v>72.845559117480676</v>
      </c>
      <c r="FQ393" s="121">
        <v>0.78986677533935057</v>
      </c>
      <c r="FR393" s="122"/>
      <c r="FS393" s="75">
        <v>0.99583545660616091</v>
      </c>
      <c r="FT393" s="89" t="s">
        <v>677</v>
      </c>
      <c r="FU393" s="7">
        <v>10.372568223461442</v>
      </c>
      <c r="FV393" s="7">
        <v>12.335487939460831</v>
      </c>
      <c r="FW393" s="7">
        <v>9.323520894022252</v>
      </c>
      <c r="FX393" s="7">
        <v>21.105507099474398</v>
      </c>
      <c r="FY393" s="7">
        <v>0.25906348921937994</v>
      </c>
      <c r="FZ393" s="7">
        <v>35.78017562558361</v>
      </c>
      <c r="GA393" s="7">
        <v>-109.70086422037051</v>
      </c>
      <c r="GB393" s="7">
        <v>-16.625940874877298</v>
      </c>
      <c r="GC393" s="89" t="s">
        <v>677</v>
      </c>
      <c r="GD393" s="92" t="s">
        <v>74</v>
      </c>
      <c r="GE393" s="92" t="s">
        <v>74</v>
      </c>
      <c r="GF393" s="123" t="s">
        <v>1403</v>
      </c>
      <c r="GG393" s="123" t="s">
        <v>1402</v>
      </c>
      <c r="GH393" s="124" t="s">
        <v>74</v>
      </c>
      <c r="GI393" s="125" t="s">
        <v>74</v>
      </c>
      <c r="GJ393" s="126" t="s">
        <v>81</v>
      </c>
      <c r="GK393" s="89" t="s">
        <v>677</v>
      </c>
      <c r="GL393" s="75">
        <v>0.17819532913828701</v>
      </c>
      <c r="GM393" s="129">
        <v>8.09527048270135E-2</v>
      </c>
      <c r="GN393" s="130">
        <v>2.2267016294022501E-2</v>
      </c>
      <c r="GO393" s="129">
        <v>-4.3805654426778001E-2</v>
      </c>
      <c r="GP393" s="131">
        <v>-7.8243489224492202E-2</v>
      </c>
      <c r="GQ393" s="129">
        <v>0.13485364610279099</v>
      </c>
      <c r="GR393" s="130">
        <v>6.9283011562166597E-2</v>
      </c>
      <c r="GS393" s="131">
        <v>-0.57723074945938002</v>
      </c>
      <c r="GT393" s="75">
        <v>0.17819532913828701</v>
      </c>
      <c r="GU393" s="129">
        <v>8.09527048270135E-2</v>
      </c>
      <c r="GV393" s="130">
        <v>2.2267016294022501E-2</v>
      </c>
      <c r="GW393" s="129">
        <v>-4.3805654426778001E-2</v>
      </c>
      <c r="GX393" s="131">
        <v>-7.8243489224492202E-2</v>
      </c>
      <c r="GY393" s="129">
        <v>0.13485364610279099</v>
      </c>
      <c r="GZ393" s="130">
        <v>6.9283011562166597E-2</v>
      </c>
      <c r="HA393" s="131">
        <v>-0.57723074945938002</v>
      </c>
      <c r="HB393" s="89" t="s">
        <v>677</v>
      </c>
      <c r="HC393" s="106"/>
      <c r="HD393" s="106"/>
      <c r="HE393" s="106"/>
      <c r="HF393" s="106"/>
      <c r="HG393" s="106"/>
      <c r="HH393" s="106"/>
      <c r="HI393" s="106"/>
      <c r="HJ393" s="106"/>
      <c r="HK393" s="106"/>
      <c r="HL393" s="106"/>
      <c r="HM393" s="106"/>
      <c r="HN393" s="106"/>
      <c r="HO393" s="106"/>
      <c r="HP393" s="106"/>
      <c r="HQ393" s="106"/>
      <c r="HR393" s="106"/>
      <c r="HS393" s="106"/>
      <c r="HT393" s="106"/>
      <c r="HU393" s="106"/>
      <c r="HV393" s="106"/>
      <c r="HW393" s="106"/>
      <c r="HX393" s="106"/>
      <c r="HY393" s="106"/>
      <c r="HZ393" s="106"/>
      <c r="IA393" s="89" t="s">
        <v>677</v>
      </c>
      <c r="IB393" s="42">
        <v>0.67757791188617</v>
      </c>
      <c r="IC393" s="41">
        <v>0.99378177754136099</v>
      </c>
      <c r="ID393" s="13" t="s">
        <v>677</v>
      </c>
      <c r="IE393" s="6">
        <v>103.13242049999999</v>
      </c>
      <c r="IF393" s="6">
        <v>97.773535730000006</v>
      </c>
      <c r="IG393" s="6">
        <v>88.173945900000007</v>
      </c>
      <c r="IH393" s="6">
        <v>76.104760040000002</v>
      </c>
      <c r="II393" s="6">
        <v>93.769724789999998</v>
      </c>
      <c r="IJ393" s="6">
        <v>94.455731999999998</v>
      </c>
      <c r="IK393" s="6">
        <v>109.4392459</v>
      </c>
      <c r="IL393" s="7">
        <v>99.457934399999999</v>
      </c>
      <c r="IM393" s="6">
        <v>100.6042719</v>
      </c>
      <c r="IN393" s="6">
        <v>103.19257020000001</v>
      </c>
      <c r="IO393" s="6">
        <v>84.924456669999998</v>
      </c>
      <c r="IP393" s="7">
        <v>93.4662237</v>
      </c>
      <c r="IQ393" s="7">
        <v>100.1774152</v>
      </c>
      <c r="IR393" s="7">
        <v>103.4947057</v>
      </c>
      <c r="IS393" s="6">
        <v>98.376392620000004</v>
      </c>
      <c r="IT393" s="7">
        <v>95.431749060000001</v>
      </c>
      <c r="IU393" s="6">
        <v>87.833229070000002</v>
      </c>
      <c r="IV393" s="7"/>
      <c r="IW393" s="7">
        <v>97.798347320000005</v>
      </c>
      <c r="IX393" s="7"/>
      <c r="IY393" s="6">
        <v>108.5020057</v>
      </c>
      <c r="IZ393" s="6">
        <v>86.689131399999994</v>
      </c>
      <c r="JA393" s="6">
        <v>110.6898758</v>
      </c>
      <c r="JB393" s="6">
        <v>82.875323399999999</v>
      </c>
      <c r="JC393" s="6">
        <v>113.1323084</v>
      </c>
      <c r="JD393" s="7">
        <v>96.222961600000005</v>
      </c>
      <c r="JE393" s="7">
        <v>105.05832650000001</v>
      </c>
      <c r="JF393" s="7">
        <v>104.28100190000001</v>
      </c>
      <c r="JG393" s="7">
        <v>112.666781</v>
      </c>
      <c r="JH393" s="6">
        <v>125.1379664</v>
      </c>
      <c r="JI393" s="7">
        <v>106.6469439</v>
      </c>
      <c r="JJ393" s="6">
        <v>90.67756</v>
      </c>
      <c r="JK393" s="7">
        <v>95.885129300000003</v>
      </c>
      <c r="JL393" s="6">
        <v>102.7554391</v>
      </c>
      <c r="JM393" s="7">
        <v>94.021565749999993</v>
      </c>
      <c r="JN393" s="6">
        <v>94.056395679999994</v>
      </c>
      <c r="JO393" s="7">
        <v>56.298381419999998</v>
      </c>
      <c r="JP393" s="7">
        <v>87.306844760000004</v>
      </c>
      <c r="JQ393" s="6">
        <v>105.8885772</v>
      </c>
      <c r="JR393" s="6">
        <v>99.060624700000005</v>
      </c>
      <c r="JS393" s="7">
        <v>100.3577756</v>
      </c>
      <c r="JT393" s="7">
        <v>111.7710665</v>
      </c>
      <c r="JU393" s="7">
        <v>108.9250287</v>
      </c>
      <c r="JV393" s="7">
        <v>108.9392541</v>
      </c>
      <c r="JW393" s="6">
        <v>99.699529630000001</v>
      </c>
      <c r="JX393" s="7">
        <v>86.285819149999995</v>
      </c>
      <c r="JY393" s="6">
        <v>98.592188129999997</v>
      </c>
      <c r="JZ393" s="7">
        <v>88.977665700000003</v>
      </c>
      <c r="KA393" s="6">
        <v>101.371568</v>
      </c>
      <c r="KB393" s="7">
        <v>112.6097077</v>
      </c>
      <c r="KC393" s="7">
        <v>81.374543680000002</v>
      </c>
      <c r="KD393" s="6">
        <v>106.4479953</v>
      </c>
      <c r="KE393" s="6">
        <v>79.87132622</v>
      </c>
      <c r="KF393" s="6">
        <v>93.539429290000001</v>
      </c>
      <c r="KG393" s="7">
        <v>109.88498079999999</v>
      </c>
      <c r="KH393" s="6">
        <v>108.48098659999999</v>
      </c>
      <c r="KI393" s="6">
        <v>95.232018670000002</v>
      </c>
      <c r="KJ393" s="6">
        <v>141.2154051</v>
      </c>
      <c r="KK393" s="6">
        <v>85.544747920000006</v>
      </c>
      <c r="KM393" s="178">
        <v>7.6862660872378763</v>
      </c>
      <c r="KN393" s="178">
        <v>11.526367171156496</v>
      </c>
      <c r="KO393" s="178">
        <v>1.1095444623652848</v>
      </c>
    </row>
    <row r="394" spans="1:301" ht="87.75" customHeight="1">
      <c r="A394" s="164" t="s">
        <v>1909</v>
      </c>
      <c r="B394" s="84" t="str">
        <f>"Chemistry 793"</f>
        <v>Chemistry 793</v>
      </c>
      <c r="C394" s="158" t="s">
        <v>1937</v>
      </c>
      <c r="D394" s="13" t="s">
        <v>521</v>
      </c>
      <c r="E394" s="163"/>
      <c r="F394" s="13"/>
      <c r="G394" s="2" t="s">
        <v>522</v>
      </c>
      <c r="H394" s="13" t="s">
        <v>1196</v>
      </c>
      <c r="I394" s="83" t="str">
        <f>"Chemistry 393"</f>
        <v>Chemistry 393</v>
      </c>
      <c r="J394" s="13">
        <v>394</v>
      </c>
      <c r="K394" s="4"/>
      <c r="L394" s="53">
        <v>0.90288814907912729</v>
      </c>
      <c r="M394" s="114"/>
      <c r="N394" s="5">
        <v>75</v>
      </c>
      <c r="O394" s="6">
        <v>96</v>
      </c>
      <c r="P394" s="6">
        <v>871</v>
      </c>
      <c r="Q394" s="6">
        <v>843</v>
      </c>
      <c r="S394" s="7">
        <v>794.2</v>
      </c>
      <c r="T394" s="6"/>
      <c r="U394" s="6">
        <v>541.29999999999995</v>
      </c>
      <c r="V394" s="6">
        <v>203.8</v>
      </c>
      <c r="W394" s="6">
        <v>168.29999999999998</v>
      </c>
      <c r="X394" s="6">
        <v>171.5</v>
      </c>
      <c r="Y394" s="6">
        <v>422.7</v>
      </c>
      <c r="Z394" s="6">
        <v>153.6</v>
      </c>
      <c r="AA394" s="116" t="s">
        <v>85</v>
      </c>
      <c r="AB394" s="116" t="s">
        <v>125</v>
      </c>
      <c r="AC394" s="115" t="s">
        <v>68</v>
      </c>
      <c r="AD394" s="116" t="s">
        <v>69</v>
      </c>
      <c r="AE394" s="116" t="s">
        <v>69</v>
      </c>
      <c r="AF394" s="116" t="s">
        <v>69</v>
      </c>
      <c r="AG394" s="10"/>
      <c r="AH394" s="10"/>
      <c r="AI394" s="10"/>
      <c r="AJ394" s="10"/>
      <c r="AK394" s="75">
        <v>0.81699999999999995</v>
      </c>
      <c r="AL394" s="117" t="s">
        <v>907</v>
      </c>
      <c r="AM394" s="89" t="s">
        <v>521</v>
      </c>
      <c r="AN394" s="141">
        <v>-3.398205539421785E-2</v>
      </c>
      <c r="AO394" s="141">
        <v>-4.8657718120805368E-2</v>
      </c>
      <c r="AP394" s="141">
        <v>0.99809191397976449</v>
      </c>
      <c r="AQ394" s="141">
        <v>0.91694979706571689</v>
      </c>
      <c r="AR394" s="76" t="s">
        <v>148</v>
      </c>
      <c r="AS394" s="7">
        <v>4.6849482436204655</v>
      </c>
      <c r="AT394" s="119"/>
      <c r="AU394" s="89" t="s">
        <v>521</v>
      </c>
      <c r="AV394" s="7">
        <v>8.5659596899999997</v>
      </c>
      <c r="AW394" s="7">
        <v>19.472999999999999</v>
      </c>
      <c r="AX394" s="7">
        <v>-2.3250000000000002</v>
      </c>
      <c r="AY394" s="7"/>
      <c r="AZ394" s="7">
        <v>19.837572474581997</v>
      </c>
      <c r="BA394" s="7">
        <v>13.535825191326396</v>
      </c>
      <c r="BB394" s="187"/>
      <c r="BC394" s="7">
        <v>13.701635359116027</v>
      </c>
      <c r="BD394" s="7">
        <v>29.275372463768111</v>
      </c>
      <c r="BE394" s="7">
        <v>9.0995036775106115</v>
      </c>
      <c r="BF394" s="7">
        <v>18.881793009118542</v>
      </c>
      <c r="BG394" s="7">
        <v>7.9920087912087929</v>
      </c>
      <c r="BH394" s="7">
        <v>60.695584698676711</v>
      </c>
      <c r="BI394" s="7">
        <v>-4.8611848673449884</v>
      </c>
      <c r="BJ394" s="77"/>
      <c r="BK394" s="7">
        <v>24.535117020000001</v>
      </c>
      <c r="BL394" s="7"/>
      <c r="BM394" s="7">
        <v>38.494384981471377</v>
      </c>
      <c r="BN394" s="77"/>
      <c r="BO394" s="7">
        <v>2.2007999999999868</v>
      </c>
      <c r="BP394" s="7">
        <v>-6.2880000000000109</v>
      </c>
      <c r="BQ394" s="7"/>
      <c r="BR394" s="7"/>
      <c r="BS394" s="7">
        <v>87.821026216028613</v>
      </c>
      <c r="BT394" s="7">
        <v>56.524473988826571</v>
      </c>
      <c r="BU394" s="75"/>
      <c r="BV394" s="7">
        <v>-1.8239200877001871</v>
      </c>
      <c r="BW394" s="7" t="s">
        <v>195</v>
      </c>
      <c r="BX394" s="6">
        <v>5.3893682816292987</v>
      </c>
      <c r="BY394" s="6"/>
      <c r="BZ394" s="6">
        <v>17.408131173848169</v>
      </c>
      <c r="CA394" s="6"/>
      <c r="CB394" s="4"/>
      <c r="CC394" s="89" t="s">
        <v>521</v>
      </c>
      <c r="CD394" s="4">
        <v>4.9566462650548502</v>
      </c>
      <c r="CE394" s="4">
        <v>-5.6741174561985304</v>
      </c>
      <c r="CF394" s="4"/>
      <c r="CG394" s="89" t="s">
        <v>521</v>
      </c>
      <c r="CH394" s="6">
        <v>-2.71</v>
      </c>
      <c r="CI394" s="53"/>
      <c r="CJ394" s="6">
        <v>32000</v>
      </c>
      <c r="CK394" s="6">
        <v>32000</v>
      </c>
      <c r="CL394" s="8">
        <v>-55</v>
      </c>
      <c r="CM394" s="6">
        <v>32000</v>
      </c>
      <c r="CN394" s="9">
        <v>-12</v>
      </c>
      <c r="CO394" s="6">
        <v>32000</v>
      </c>
      <c r="CP394" s="5">
        <v>40</v>
      </c>
      <c r="CQ394" s="4">
        <v>30</v>
      </c>
      <c r="CR394" s="78" t="s">
        <v>93</v>
      </c>
      <c r="CS394" s="78">
        <v>11.4</v>
      </c>
      <c r="CT394" s="78">
        <v>15.8</v>
      </c>
      <c r="CU394" s="78">
        <v>12.81</v>
      </c>
      <c r="CV394" s="6">
        <v>84.242955984882514</v>
      </c>
      <c r="CW394" s="78"/>
      <c r="CX394" s="10">
        <v>30</v>
      </c>
      <c r="CY394" s="6">
        <v>84.210404205108588</v>
      </c>
      <c r="CZ394" s="2"/>
      <c r="DA394" s="11"/>
      <c r="DB394" s="11"/>
      <c r="DC394" s="11"/>
      <c r="DD394" s="120" t="s">
        <v>72</v>
      </c>
      <c r="DE394" s="120" t="s">
        <v>71</v>
      </c>
      <c r="DF394" s="89" t="s">
        <v>521</v>
      </c>
      <c r="DG394" s="12">
        <v>8</v>
      </c>
      <c r="DH394" s="9"/>
      <c r="DI394" s="98">
        <v>50</v>
      </c>
      <c r="DJ394" s="100"/>
      <c r="DK394" s="1"/>
      <c r="DL394" s="101"/>
      <c r="DM394" s="46" t="s">
        <v>101</v>
      </c>
      <c r="DN394" s="10">
        <v>0</v>
      </c>
      <c r="DO394" s="10">
        <v>0</v>
      </c>
      <c r="DP394" s="11"/>
      <c r="DQ394" s="109"/>
      <c r="DR394" s="12"/>
      <c r="DS394" s="79">
        <v>0</v>
      </c>
      <c r="DT394" s="2"/>
      <c r="DU394" s="8">
        <v>13</v>
      </c>
      <c r="DV394" s="12"/>
      <c r="DW394" s="13">
        <v>100</v>
      </c>
      <c r="DX394" s="89" t="s">
        <v>521</v>
      </c>
      <c r="DY394" s="12">
        <v>-6</v>
      </c>
      <c r="DZ394" s="89" t="s">
        <v>521</v>
      </c>
      <c r="EA394" s="7">
        <v>7.2757036926862693</v>
      </c>
      <c r="EB394" s="75">
        <v>2.0999999999999999E-3</v>
      </c>
      <c r="EC394" s="75">
        <v>2.1399999999999999E-2</v>
      </c>
      <c r="ED394" s="75">
        <v>-0.17299999999999999</v>
      </c>
      <c r="EE394" s="90">
        <v>0</v>
      </c>
      <c r="EF394" s="90">
        <v>0</v>
      </c>
      <c r="EG394" s="90">
        <v>1.5570934256055438</v>
      </c>
      <c r="EH394" s="90">
        <v>0</v>
      </c>
      <c r="EI394" s="75"/>
      <c r="EJ394" s="89" t="s">
        <v>521</v>
      </c>
      <c r="EK394" s="91" t="s">
        <v>74</v>
      </c>
      <c r="EL394" s="91" t="s">
        <v>74</v>
      </c>
      <c r="EM394" s="91" t="s">
        <v>74</v>
      </c>
      <c r="EN394" s="91" t="s">
        <v>74</v>
      </c>
      <c r="EO394" s="91" t="s">
        <v>74</v>
      </c>
      <c r="EP394" s="91" t="s">
        <v>74</v>
      </c>
      <c r="EQ394" s="91" t="s">
        <v>74</v>
      </c>
      <c r="ER394" s="91" t="s">
        <v>74</v>
      </c>
      <c r="ES394" s="92" t="s">
        <v>74</v>
      </c>
      <c r="ET394" s="89" t="s">
        <v>521</v>
      </c>
      <c r="EU394" s="7">
        <v>3.55</v>
      </c>
      <c r="EV394" s="7">
        <v>19.7</v>
      </c>
      <c r="EW394" s="10"/>
      <c r="EX394" s="10"/>
      <c r="EY394" s="10"/>
      <c r="EZ394" s="10"/>
      <c r="FA394" s="75">
        <v>0.8982103572709349</v>
      </c>
      <c r="FB394" s="75">
        <v>0.86023108161337325</v>
      </c>
      <c r="FC394" s="75">
        <v>1.0749860624280523</v>
      </c>
      <c r="FD394" s="89" t="s">
        <v>521</v>
      </c>
      <c r="FE394" s="13"/>
      <c r="FF394" s="6">
        <v>6.67</v>
      </c>
      <c r="FG394" s="10" t="s">
        <v>75</v>
      </c>
      <c r="FH394" s="6">
        <v>32000</v>
      </c>
      <c r="FI394" s="10"/>
      <c r="FJ394" s="9"/>
      <c r="FK394" s="6">
        <v>13.548442395786697</v>
      </c>
      <c r="FL394" s="6">
        <v>27.197859160770278</v>
      </c>
      <c r="FM394" s="6">
        <v>2.7749229188078206</v>
      </c>
      <c r="FN394" s="6">
        <v>9.8471986417657078</v>
      </c>
      <c r="FO394" s="6">
        <v>3.0030030030030352</v>
      </c>
      <c r="FP394" s="6">
        <v>5.6505961638154467</v>
      </c>
      <c r="FQ394" s="127">
        <v>0.74200419628075442</v>
      </c>
      <c r="FR394" s="122"/>
      <c r="FS394" s="121">
        <v>0.95889275789332695</v>
      </c>
      <c r="FT394" s="89" t="s">
        <v>521</v>
      </c>
      <c r="FU394" s="7">
        <v>26.970516965439217</v>
      </c>
      <c r="FV394" s="7">
        <v>8.4911313311142873</v>
      </c>
      <c r="FW394" s="7">
        <v>32.333111061717425</v>
      </c>
      <c r="FX394" s="7">
        <v>19.263194462096365</v>
      </c>
      <c r="FY394" s="7">
        <v>45.635414558897203</v>
      </c>
      <c r="FZ394" s="7">
        <v>52.16575761776199</v>
      </c>
      <c r="GA394" s="7">
        <v>20.231504781077003</v>
      </c>
      <c r="GB394" s="7">
        <v>70.211341763058869</v>
      </c>
      <c r="GC394" s="89" t="s">
        <v>521</v>
      </c>
      <c r="GD394" s="92" t="s">
        <v>74</v>
      </c>
      <c r="GE394" s="92" t="s">
        <v>74</v>
      </c>
      <c r="GF394" s="123" t="s">
        <v>1403</v>
      </c>
      <c r="GG394" s="123" t="s">
        <v>1403</v>
      </c>
      <c r="GH394" s="124" t="s">
        <v>74</v>
      </c>
      <c r="GI394" s="125" t="s">
        <v>74</v>
      </c>
      <c r="GJ394" s="126" t="s">
        <v>81</v>
      </c>
      <c r="GK394" s="89" t="s">
        <v>521</v>
      </c>
      <c r="GL394" s="75">
        <v>-0.37832447140560699</v>
      </c>
      <c r="GM394" s="129">
        <v>7.4700433105659103E-2</v>
      </c>
      <c r="GN394" s="130">
        <v>-2.2935399382892501E-2</v>
      </c>
      <c r="GO394" s="129">
        <v>-0.35179650165669002</v>
      </c>
      <c r="GP394" s="131">
        <v>-0.31813029702188</v>
      </c>
      <c r="GQ394" s="129">
        <v>-0.159913944895993</v>
      </c>
      <c r="GR394" s="130">
        <v>0.20833732327804899</v>
      </c>
      <c r="GS394" s="131">
        <v>-0.73572536590471904</v>
      </c>
      <c r="GT394" s="75">
        <v>-0.37832447140560699</v>
      </c>
      <c r="GU394" s="129">
        <v>7.4700433105659103E-2</v>
      </c>
      <c r="GV394" s="130">
        <v>-2.2935399382892501E-2</v>
      </c>
      <c r="GW394" s="129">
        <v>-0.35179650165669002</v>
      </c>
      <c r="GX394" s="131">
        <v>-0.31813029702188</v>
      </c>
      <c r="GY394" s="129">
        <v>-0.159913944895993</v>
      </c>
      <c r="GZ394" s="130">
        <v>0.20833732327804899</v>
      </c>
      <c r="HA394" s="131">
        <v>-0.73572536590471904</v>
      </c>
      <c r="HB394" s="89" t="s">
        <v>521</v>
      </c>
      <c r="HC394" s="106"/>
      <c r="HD394" s="106"/>
      <c r="HE394" s="106"/>
      <c r="HF394" s="106"/>
      <c r="HG394" s="106"/>
      <c r="HH394" s="106"/>
      <c r="HI394" s="106"/>
      <c r="HJ394" s="106"/>
      <c r="HK394" s="106"/>
      <c r="HL394" s="106"/>
      <c r="HM394" s="106"/>
      <c r="HN394" s="106"/>
      <c r="HO394" s="106"/>
      <c r="HP394" s="106"/>
      <c r="HQ394" s="106"/>
      <c r="HR394" s="106"/>
      <c r="HS394" s="106"/>
      <c r="HT394" s="106"/>
      <c r="HU394" s="106"/>
      <c r="HV394" s="106"/>
      <c r="HW394" s="106"/>
      <c r="HX394" s="106"/>
      <c r="HY394" s="106"/>
      <c r="HZ394" s="106"/>
      <c r="IA394" s="89" t="s">
        <v>521</v>
      </c>
      <c r="IB394" s="133">
        <v>0.15214926502342299</v>
      </c>
      <c r="IC394" s="133">
        <v>0.134728550524046</v>
      </c>
      <c r="ID394" s="13" t="s">
        <v>521</v>
      </c>
      <c r="IE394" s="6">
        <v>95.906305919999994</v>
      </c>
      <c r="IF394" s="6">
        <v>94.212889759999996</v>
      </c>
      <c r="IG394" s="6">
        <v>84.17305064</v>
      </c>
      <c r="IH394" s="6">
        <v>59.1443923</v>
      </c>
      <c r="II394" s="6">
        <v>90.975265539999995</v>
      </c>
      <c r="IJ394" s="6">
        <v>90.762277179999998</v>
      </c>
      <c r="IK394" s="6">
        <v>94.570378629999993</v>
      </c>
      <c r="IL394" s="7"/>
      <c r="IM394" s="6">
        <v>92.093872849999997</v>
      </c>
      <c r="IN394" s="6">
        <v>99.831365939999998</v>
      </c>
      <c r="IO394" s="6">
        <v>77.118584569999996</v>
      </c>
      <c r="IP394" s="7">
        <v>88.006689210000005</v>
      </c>
      <c r="IQ394" s="7">
        <v>101.4115796</v>
      </c>
      <c r="IR394" s="7">
        <v>109.2095771</v>
      </c>
      <c r="IS394" s="6">
        <v>89.071837729999999</v>
      </c>
      <c r="IT394" s="7">
        <v>78.245835510000006</v>
      </c>
      <c r="IU394" s="6">
        <v>45.254416759999998</v>
      </c>
      <c r="IV394" s="7">
        <v>94.747865820000001</v>
      </c>
      <c r="IW394" s="7">
        <v>97.020284160000003</v>
      </c>
      <c r="IX394" s="7">
        <v>87.574835280000002</v>
      </c>
      <c r="IY394" s="6">
        <v>103.52691590000001</v>
      </c>
      <c r="IZ394" s="6">
        <v>56.325161469999998</v>
      </c>
      <c r="JA394" s="6">
        <v>89.706410360000007</v>
      </c>
      <c r="JB394" s="6">
        <v>85.581036310000002</v>
      </c>
      <c r="JC394" s="6">
        <v>49.149444680000002</v>
      </c>
      <c r="JD394" s="7">
        <v>88.309632480000005</v>
      </c>
      <c r="JE394" s="7">
        <v>104.1556811</v>
      </c>
      <c r="JF394" s="7">
        <v>92.025405789999994</v>
      </c>
      <c r="JG394" s="7">
        <v>97.915400289999994</v>
      </c>
      <c r="JH394" s="6">
        <v>124.7142589</v>
      </c>
      <c r="JI394" s="7">
        <v>107.2950202</v>
      </c>
      <c r="JJ394" s="6">
        <v>84.385442069999996</v>
      </c>
      <c r="JK394" s="7">
        <v>118.7050893</v>
      </c>
      <c r="JL394" s="6">
        <v>66.141635010000002</v>
      </c>
      <c r="JM394" s="7">
        <v>97.584435459999995</v>
      </c>
      <c r="JN394" s="6">
        <v>80.061691370000005</v>
      </c>
      <c r="JO394" s="7">
        <v>60.87783666</v>
      </c>
      <c r="JP394" s="7">
        <v>86.373089789999995</v>
      </c>
      <c r="JQ394" s="6">
        <v>95.023486520000006</v>
      </c>
      <c r="JR394" s="6">
        <v>98.251859390000007</v>
      </c>
      <c r="JS394" s="7">
        <v>98.884557869999995</v>
      </c>
      <c r="JT394" s="7">
        <v>104.5828545</v>
      </c>
      <c r="JU394" s="7">
        <v>95.985582339999993</v>
      </c>
      <c r="JV394" s="7">
        <v>98.114567940000001</v>
      </c>
      <c r="JW394" s="6">
        <v>91.753906450000002</v>
      </c>
      <c r="JX394" s="7">
        <v>84.970537780000001</v>
      </c>
      <c r="JY394" s="6">
        <v>108.69370809999999</v>
      </c>
      <c r="JZ394" s="7">
        <v>103.99040220000001</v>
      </c>
      <c r="KA394" s="6">
        <v>108.28864299999999</v>
      </c>
      <c r="KB394" s="7">
        <v>101.6838127</v>
      </c>
      <c r="KC394" s="7">
        <v>85.951139170000005</v>
      </c>
      <c r="KD394" s="6">
        <v>97.628992240000002</v>
      </c>
      <c r="KE394" s="6">
        <v>91.163304780000004</v>
      </c>
      <c r="KF394" s="6">
        <v>96.928775729999998</v>
      </c>
      <c r="KG394" s="7">
        <v>102.2323528</v>
      </c>
      <c r="KH394" s="6">
        <v>93.164832180000005</v>
      </c>
      <c r="KI394" s="6">
        <v>84.863682749999995</v>
      </c>
      <c r="KJ394" s="6">
        <v>117.1903142</v>
      </c>
      <c r="KK394" s="6">
        <v>55.042867610000002</v>
      </c>
      <c r="KM394" s="178">
        <v>2.6418593176608454</v>
      </c>
      <c r="KN394" s="178">
        <v>0.36772663260795818</v>
      </c>
      <c r="KO394" s="178">
        <v>1.1985325098397888</v>
      </c>
    </row>
    <row r="395" spans="1:301" ht="87.75" customHeight="1">
      <c r="A395" s="164" t="s">
        <v>1910</v>
      </c>
      <c r="B395" s="84" t="str">
        <f>"Chemistry 794"</f>
        <v>Chemistry 794</v>
      </c>
      <c r="C395" s="158" t="s">
        <v>1938</v>
      </c>
      <c r="D395" s="13" t="s">
        <v>744</v>
      </c>
      <c r="E395" s="163"/>
      <c r="F395" s="13"/>
      <c r="G395" s="2" t="s">
        <v>745</v>
      </c>
      <c r="H395" s="13" t="s">
        <v>1321</v>
      </c>
      <c r="I395" s="83" t="str">
        <f>"Chemistry 394"</f>
        <v>Chemistry 394</v>
      </c>
      <c r="J395" s="13">
        <v>395</v>
      </c>
      <c r="K395" s="4"/>
      <c r="L395" s="53">
        <v>0.93848727193296366</v>
      </c>
      <c r="M395" s="114"/>
      <c r="N395" s="5">
        <v>87</v>
      </c>
      <c r="O395" s="6">
        <v>77</v>
      </c>
      <c r="P395" s="6"/>
      <c r="Q395" s="6">
        <v>776</v>
      </c>
      <c r="S395" s="7">
        <v>5069</v>
      </c>
      <c r="T395" s="6"/>
      <c r="U395" s="6">
        <v>2617</v>
      </c>
      <c r="V395" s="6"/>
      <c r="W395" s="6">
        <v>1133</v>
      </c>
      <c r="X395" s="6">
        <v>3013</v>
      </c>
      <c r="Y395" s="6">
        <v>1789</v>
      </c>
      <c r="Z395" s="6">
        <v>2091</v>
      </c>
      <c r="AA395" s="116" t="s">
        <v>85</v>
      </c>
      <c r="AB395" s="116" t="s">
        <v>80</v>
      </c>
      <c r="AC395" s="116" t="s">
        <v>69</v>
      </c>
      <c r="AD395" s="116" t="s">
        <v>69</v>
      </c>
      <c r="AE395" s="115" t="s">
        <v>68</v>
      </c>
      <c r="AF395" s="116" t="s">
        <v>69</v>
      </c>
      <c r="AG395" s="10"/>
      <c r="AH395" s="10"/>
      <c r="AI395" s="10"/>
      <c r="AJ395" s="10"/>
      <c r="AK395" s="75">
        <v>0.92600000000000005</v>
      </c>
      <c r="AL395" s="117" t="s">
        <v>907</v>
      </c>
      <c r="AM395" s="89" t="s">
        <v>744</v>
      </c>
      <c r="AN395" s="118">
        <v>-1.9316647626960226E-2</v>
      </c>
      <c r="AO395" s="118">
        <v>-3.0711168769902111E-2</v>
      </c>
      <c r="AP395" s="118">
        <v>0.72999684729443703</v>
      </c>
      <c r="AQ395" s="118"/>
      <c r="AR395" s="80" t="s">
        <v>148</v>
      </c>
      <c r="AS395" s="7">
        <v>80.595172139069746</v>
      </c>
      <c r="AT395" s="119"/>
      <c r="AU395" s="89" t="s">
        <v>744</v>
      </c>
      <c r="AV395" s="7">
        <v>10.037820399999999</v>
      </c>
      <c r="AW395" s="7">
        <v>3.5670000000000002</v>
      </c>
      <c r="AX395" s="7">
        <v>-5.17</v>
      </c>
      <c r="AY395" s="7"/>
      <c r="AZ395" s="7">
        <v>37.485146970956663</v>
      </c>
      <c r="BA395" s="7">
        <v>-3.5679351555875982</v>
      </c>
      <c r="BB395" s="187"/>
      <c r="BC395" s="7">
        <v>0.95166433566433728</v>
      </c>
      <c r="BD395" s="7">
        <v>11.327044379683592</v>
      </c>
      <c r="BE395" s="7">
        <v>4.1900788331071919</v>
      </c>
      <c r="BF395" s="7">
        <v>21.314365822784808</v>
      </c>
      <c r="BG395" s="7">
        <v>6.9930077922077949</v>
      </c>
      <c r="BH395" s="7">
        <v>20.369162027022234</v>
      </c>
      <c r="BI395" s="7">
        <v>18.540653817125822</v>
      </c>
      <c r="BJ395" s="77"/>
      <c r="BK395" s="7">
        <v>-0.136621626</v>
      </c>
      <c r="BL395" s="7"/>
      <c r="BM395" s="7">
        <v>0</v>
      </c>
      <c r="BN395" s="77"/>
      <c r="BO395" s="7">
        <v>4.7822500000000048</v>
      </c>
      <c r="BP395" s="7">
        <v>4.0579999999999927</v>
      </c>
      <c r="BQ395" s="7"/>
      <c r="BR395" s="7"/>
      <c r="BS395" s="7">
        <v>0</v>
      </c>
      <c r="BT395" s="7">
        <v>60.934320038145003</v>
      </c>
      <c r="BU395" s="75"/>
      <c r="BV395" s="7">
        <v>-0.65007994227095911</v>
      </c>
      <c r="BW395" s="7" t="s">
        <v>195</v>
      </c>
      <c r="BX395" s="6">
        <v>-31.30259515428569</v>
      </c>
      <c r="BY395" s="6"/>
      <c r="BZ395" s="6">
        <v>-0.3696268739836519</v>
      </c>
      <c r="CA395" s="6"/>
      <c r="CB395" s="4"/>
      <c r="CC395" s="89" t="s">
        <v>744</v>
      </c>
      <c r="CD395" s="4">
        <v>-10.486579156239738</v>
      </c>
      <c r="CE395" s="4">
        <v>-6.7304829207261179</v>
      </c>
      <c r="CF395" s="4"/>
      <c r="CG395" s="89" t="s">
        <v>744</v>
      </c>
      <c r="CH395" s="6">
        <v>-24.7</v>
      </c>
      <c r="CI395" s="53"/>
      <c r="CJ395" s="6">
        <v>16536.919999999998</v>
      </c>
      <c r="CK395" s="6">
        <v>16346.7</v>
      </c>
      <c r="CL395" s="8">
        <v>-57</v>
      </c>
      <c r="CM395" s="6">
        <v>17280.96</v>
      </c>
      <c r="CN395" s="9">
        <v>47</v>
      </c>
      <c r="CO395" s="6">
        <v>23588.31</v>
      </c>
      <c r="CP395" s="5">
        <v>46</v>
      </c>
      <c r="CQ395" s="4">
        <v>30</v>
      </c>
      <c r="CR395" s="78">
        <v>6.8000000000000005E-2</v>
      </c>
      <c r="CS395" s="78">
        <v>1</v>
      </c>
      <c r="CT395" s="78">
        <v>12.72</v>
      </c>
      <c r="CU395" s="78">
        <v>20.43</v>
      </c>
      <c r="CV395" s="6">
        <v>161.70293212723504</v>
      </c>
      <c r="CW395" s="78"/>
      <c r="CX395" s="10">
        <v>30</v>
      </c>
      <c r="CY395" s="6">
        <v>99.778140445111205</v>
      </c>
      <c r="CZ395" s="2"/>
      <c r="DA395" s="11"/>
      <c r="DB395" s="11"/>
      <c r="DC395" s="11"/>
      <c r="DD395" s="120" t="s">
        <v>89</v>
      </c>
      <c r="DE395" s="120" t="s">
        <v>72</v>
      </c>
      <c r="DF395" s="89" t="s">
        <v>744</v>
      </c>
      <c r="DG395" s="12">
        <v>5</v>
      </c>
      <c r="DH395" s="9"/>
      <c r="DI395" s="98">
        <v>0</v>
      </c>
      <c r="DJ395" s="102"/>
      <c r="DK395" s="1"/>
      <c r="DL395" s="103"/>
      <c r="DM395" s="46" t="s">
        <v>101</v>
      </c>
      <c r="DN395" s="10">
        <v>0</v>
      </c>
      <c r="DO395" s="10">
        <v>0</v>
      </c>
      <c r="DP395" s="11"/>
      <c r="DQ395" s="109"/>
      <c r="DR395" s="12"/>
      <c r="DS395" s="79">
        <v>0</v>
      </c>
      <c r="DT395" s="2"/>
      <c r="DU395" s="8">
        <v>60.658999999999999</v>
      </c>
      <c r="DV395" s="12"/>
      <c r="DW395" s="13">
        <v>100</v>
      </c>
      <c r="DX395" s="89" t="s">
        <v>744</v>
      </c>
      <c r="DY395" s="12">
        <v>26</v>
      </c>
      <c r="DZ395" s="89" t="s">
        <v>744</v>
      </c>
      <c r="EA395" s="7">
        <v>4.7340224741101498</v>
      </c>
      <c r="EB395" s="75">
        <v>3.2000000000000002E-3</v>
      </c>
      <c r="EC395" s="75">
        <v>-7.8700000000000006E-2</v>
      </c>
      <c r="ED395" s="75">
        <v>-0.18060000000000001</v>
      </c>
      <c r="EE395" s="90">
        <v>0</v>
      </c>
      <c r="EF395" s="90">
        <v>0</v>
      </c>
      <c r="EG395" s="90">
        <v>0</v>
      </c>
      <c r="EH395" s="90">
        <v>0</v>
      </c>
      <c r="EI395" s="75"/>
      <c r="EJ395" s="89" t="s">
        <v>744</v>
      </c>
      <c r="EK395" s="91" t="s">
        <v>74</v>
      </c>
      <c r="EL395" s="91" t="s">
        <v>74</v>
      </c>
      <c r="EM395" s="91" t="s">
        <v>74</v>
      </c>
      <c r="EN395" s="91" t="s">
        <v>74</v>
      </c>
      <c r="EO395" s="91" t="s">
        <v>74</v>
      </c>
      <c r="EP395" s="91" t="s">
        <v>74</v>
      </c>
      <c r="EQ395" s="91" t="s">
        <v>74</v>
      </c>
      <c r="ER395" s="91" t="s">
        <v>74</v>
      </c>
      <c r="ES395" s="93" t="s">
        <v>81</v>
      </c>
      <c r="ET395" s="89" t="s">
        <v>744</v>
      </c>
      <c r="EU395" s="7">
        <v>9.01</v>
      </c>
      <c r="EV395" s="7">
        <v>8.24</v>
      </c>
      <c r="EW395" s="10"/>
      <c r="EX395" s="10"/>
      <c r="EY395" s="10"/>
      <c r="EZ395" s="10"/>
      <c r="FA395" s="75">
        <v>0.81380674267260555</v>
      </c>
      <c r="FB395" s="75">
        <v>0.85434894113583615</v>
      </c>
      <c r="FC395" s="75">
        <v>0.88432804534553489</v>
      </c>
      <c r="FD395" s="89" t="s">
        <v>744</v>
      </c>
      <c r="FE395" s="13"/>
      <c r="FF395" s="6">
        <v>0</v>
      </c>
      <c r="FG395" s="10" t="s">
        <v>75</v>
      </c>
      <c r="FH395" s="6">
        <v>32000</v>
      </c>
      <c r="FI395" s="10"/>
      <c r="FJ395" s="9"/>
      <c r="FK395" s="6">
        <v>26.558032900685944</v>
      </c>
      <c r="FL395" s="6">
        <v>21.834514058698918</v>
      </c>
      <c r="FM395" s="6">
        <v>4.7058823529412379</v>
      </c>
      <c r="FN395" s="6">
        <v>21.875319889446189</v>
      </c>
      <c r="FO395" s="6">
        <v>16.071428571428559</v>
      </c>
      <c r="FP395" s="6">
        <v>31.05252565908636</v>
      </c>
      <c r="FQ395" s="127">
        <v>0.8585859737102044</v>
      </c>
      <c r="FR395" s="122"/>
      <c r="FS395" s="121">
        <v>0.94638441483095659</v>
      </c>
      <c r="FT395" s="89" t="s">
        <v>744</v>
      </c>
      <c r="FU395" s="7">
        <v>34.140266610023737</v>
      </c>
      <c r="FV395" s="7">
        <v>-28.719736986447074</v>
      </c>
      <c r="FW395" s="7">
        <v>-13.665546116586569</v>
      </c>
      <c r="FX395" s="7">
        <v>-41.052012011386374</v>
      </c>
      <c r="FY395" s="7">
        <v>5.2224700346635284</v>
      </c>
      <c r="FZ395" s="7">
        <v>23.202317276478247</v>
      </c>
      <c r="GA395" s="7">
        <v>-55.342838138754715</v>
      </c>
      <c r="GB395" s="7">
        <v>7.2272374325021094</v>
      </c>
      <c r="GC395" s="89" t="s">
        <v>744</v>
      </c>
      <c r="GD395" s="92" t="s">
        <v>74</v>
      </c>
      <c r="GE395" s="92" t="s">
        <v>74</v>
      </c>
      <c r="GF395" s="123" t="s">
        <v>1403</v>
      </c>
      <c r="GG395" s="123" t="s">
        <v>1403</v>
      </c>
      <c r="GH395" s="124" t="s">
        <v>74</v>
      </c>
      <c r="GI395" s="125" t="s">
        <v>74</v>
      </c>
      <c r="GJ395" s="126" t="s">
        <v>81</v>
      </c>
      <c r="GK395" s="89" t="s">
        <v>744</v>
      </c>
      <c r="GL395" s="75">
        <v>3.4207865480889901E-2</v>
      </c>
      <c r="GM395" s="129">
        <v>-4.5722009548108802E-2</v>
      </c>
      <c r="GN395" s="130">
        <v>-7.8896331296641503E-2</v>
      </c>
      <c r="GO395" s="129">
        <v>7.1622867003881003E-3</v>
      </c>
      <c r="GP395" s="131">
        <v>-8.77286883370384E-3</v>
      </c>
      <c r="GQ395" s="129">
        <v>-0.24668185177864599</v>
      </c>
      <c r="GR395" s="130">
        <v>-9.2756360978426697E-2</v>
      </c>
      <c r="GS395" s="131">
        <v>-9.4031498092842197E-2</v>
      </c>
      <c r="GT395" s="75">
        <v>3.4207865480889901E-2</v>
      </c>
      <c r="GU395" s="129">
        <v>-4.5722009548108802E-2</v>
      </c>
      <c r="GV395" s="130">
        <v>-7.8896331296641503E-2</v>
      </c>
      <c r="GW395" s="129">
        <v>7.1622867003881003E-3</v>
      </c>
      <c r="GX395" s="131">
        <v>-8.77286883370384E-3</v>
      </c>
      <c r="GY395" s="129">
        <v>-0.24668185177864599</v>
      </c>
      <c r="GZ395" s="130">
        <v>-9.2756360978426697E-2</v>
      </c>
      <c r="HA395" s="131">
        <v>-9.4031498092842197E-2</v>
      </c>
      <c r="HB395" s="89" t="s">
        <v>744</v>
      </c>
      <c r="HC395" s="136">
        <v>-18.392012611665798</v>
      </c>
      <c r="HD395" s="136">
        <v>5.46218487394958</v>
      </c>
      <c r="HE395" s="136">
        <v>12.173913043478301</v>
      </c>
      <c r="HF395" s="143"/>
      <c r="HG395" s="136">
        <v>2.93674698795181</v>
      </c>
      <c r="HH395" s="136">
        <v>0.60790273556231</v>
      </c>
      <c r="HI395" s="138">
        <v>73.518518518518505</v>
      </c>
      <c r="HJ395" s="139">
        <v>36.238981390793299</v>
      </c>
      <c r="HK395" s="136">
        <v>21.751968503937</v>
      </c>
      <c r="HL395" s="136">
        <v>-11.6339474479009</v>
      </c>
      <c r="HM395" s="136">
        <v>23.294858342077699</v>
      </c>
      <c r="HN395" s="136">
        <v>2.5932835820896001</v>
      </c>
      <c r="HO395" s="139">
        <v>48.995983935742998</v>
      </c>
      <c r="HP395" s="143"/>
      <c r="HQ395" s="136">
        <v>0.83386176284084002</v>
      </c>
      <c r="HR395" s="136">
        <v>9.5278969957081507</v>
      </c>
      <c r="HS395" s="136">
        <v>1.3726993865031001</v>
      </c>
      <c r="HT395" s="136">
        <v>15.8704188481675</v>
      </c>
      <c r="HU395" s="136">
        <v>20.7878315132605</v>
      </c>
      <c r="HV395" s="136">
        <v>16.9670602858919</v>
      </c>
      <c r="HW395" s="139">
        <v>30.740037950664099</v>
      </c>
      <c r="HX395" s="136">
        <v>2.2750252780586502</v>
      </c>
      <c r="HY395" s="139">
        <v>47.489823609226598</v>
      </c>
      <c r="HZ395" s="136">
        <v>2.2385321100916999</v>
      </c>
      <c r="IA395" s="89" t="s">
        <v>744</v>
      </c>
      <c r="IB395" s="128">
        <v>0.29399804148508002</v>
      </c>
      <c r="IC395" s="133">
        <v>0.20635748455634301</v>
      </c>
      <c r="ID395" s="13" t="s">
        <v>744</v>
      </c>
      <c r="IE395" s="6">
        <v>57.065266049999998</v>
      </c>
      <c r="IF395" s="6">
        <v>99.948715030000002</v>
      </c>
      <c r="IG395" s="6">
        <v>-49.212749619999997</v>
      </c>
      <c r="IH395" s="6">
        <v>14.30814084</v>
      </c>
      <c r="II395" s="6">
        <v>-83.898854549999996</v>
      </c>
      <c r="IJ395" s="6">
        <v>-64.323587340000003</v>
      </c>
      <c r="IK395" s="6">
        <v>68.295566500000007</v>
      </c>
      <c r="IL395" s="7">
        <v>54.669466370000002</v>
      </c>
      <c r="IM395" s="6">
        <v>21.43943509</v>
      </c>
      <c r="IN395" s="6">
        <v>24.618904619999999</v>
      </c>
      <c r="IO395" s="6">
        <v>106.6009852</v>
      </c>
      <c r="IP395" s="7">
        <v>-32.385750270000003</v>
      </c>
      <c r="IQ395" s="7">
        <v>-95.927903869999994</v>
      </c>
      <c r="IR395" s="7">
        <v>59.968119610000002</v>
      </c>
      <c r="IS395" s="6">
        <v>0.23464664299999999</v>
      </c>
      <c r="IT395" s="7">
        <v>62.23657584</v>
      </c>
      <c r="IU395" s="6">
        <v>-44.47619048</v>
      </c>
      <c r="IV395" s="7">
        <v>16.319110810000002</v>
      </c>
      <c r="IW395" s="7">
        <v>-37.168367349999997</v>
      </c>
      <c r="IX395" s="7">
        <v>-7.6257545269999998</v>
      </c>
      <c r="IY395" s="6">
        <v>30.202200189999999</v>
      </c>
      <c r="IZ395" s="6">
        <v>-22.97496318</v>
      </c>
      <c r="JA395" s="6">
        <v>-11.218724780000001</v>
      </c>
      <c r="JB395" s="6">
        <v>78.47220858</v>
      </c>
      <c r="JC395" s="6">
        <v>1.414427157</v>
      </c>
      <c r="JD395" s="7">
        <v>-22.755102040000001</v>
      </c>
      <c r="JE395" s="7">
        <v>89.91732983</v>
      </c>
      <c r="JF395" s="7">
        <v>-47.475662210000003</v>
      </c>
      <c r="JG395" s="7">
        <v>-33.681649010000001</v>
      </c>
      <c r="JH395" s="6">
        <v>27.237700060000002</v>
      </c>
      <c r="JI395" s="7">
        <v>-68.427175430000005</v>
      </c>
      <c r="JJ395" s="6">
        <v>77.550190889999996</v>
      </c>
      <c r="JK395" s="7">
        <v>83.530033470000006</v>
      </c>
      <c r="JL395" s="6">
        <v>88.689014959999994</v>
      </c>
      <c r="JM395" s="7">
        <v>-32.724668809999997</v>
      </c>
      <c r="JN395" s="6">
        <v>18.084101969999999</v>
      </c>
      <c r="JO395" s="7">
        <v>71.434229139999999</v>
      </c>
      <c r="JP395" s="7"/>
      <c r="JQ395" s="6">
        <v>94.475060049999996</v>
      </c>
      <c r="JR395" s="6">
        <v>-4.7001763670000001</v>
      </c>
      <c r="JS395" s="7">
        <v>102.410509</v>
      </c>
      <c r="JT395" s="7">
        <v>-33.064396739999999</v>
      </c>
      <c r="JU395" s="7">
        <v>80.924078399999999</v>
      </c>
      <c r="JV395" s="7">
        <v>105.9227339</v>
      </c>
      <c r="JW395" s="6">
        <v>-77.89054471</v>
      </c>
      <c r="JX395" s="7">
        <v>-59.032891509999999</v>
      </c>
      <c r="JY395" s="6">
        <v>114.56820020000001</v>
      </c>
      <c r="JZ395" s="7">
        <v>88.533114400000002</v>
      </c>
      <c r="KA395" s="6">
        <v>103.8895941</v>
      </c>
      <c r="KB395" s="7">
        <v>115.8262871</v>
      </c>
      <c r="KC395" s="7">
        <v>48.544678679999997</v>
      </c>
      <c r="KD395" s="6">
        <v>106.3199982</v>
      </c>
      <c r="KE395" s="6">
        <v>123.2322326</v>
      </c>
      <c r="KF395" s="6">
        <v>90.9622028</v>
      </c>
      <c r="KG395" s="7">
        <v>106.61918110000001</v>
      </c>
      <c r="KH395" s="6">
        <v>93.437102449999998</v>
      </c>
      <c r="KI395" s="6">
        <v>89.084681189999998</v>
      </c>
      <c r="KJ395" s="6">
        <v>112.53991910000001</v>
      </c>
      <c r="KK395" s="6">
        <v>102.6908541</v>
      </c>
      <c r="KM395" s="178">
        <v>0.80395456272564958</v>
      </c>
      <c r="KN395" s="178">
        <v>0.9078366534975052</v>
      </c>
      <c r="KO395" s="178">
        <v>1.4619149203162252</v>
      </c>
    </row>
    <row r="396" spans="1:301" ht="87.75" customHeight="1">
      <c r="A396" s="164" t="s">
        <v>1911</v>
      </c>
      <c r="B396" s="84" t="str">
        <f>"Chemistry 795"</f>
        <v>Chemistry 795</v>
      </c>
      <c r="C396" s="158" t="s">
        <v>1938</v>
      </c>
      <c r="D396" s="13" t="s">
        <v>577</v>
      </c>
      <c r="E396" s="163"/>
      <c r="F396" s="13"/>
      <c r="G396" s="2" t="s">
        <v>92</v>
      </c>
      <c r="H396" s="13" t="s">
        <v>1232</v>
      </c>
      <c r="I396" s="83" t="str">
        <f>"Chemistry 395"</f>
        <v>Chemistry 395</v>
      </c>
      <c r="J396" s="13">
        <v>396</v>
      </c>
      <c r="K396" s="4"/>
      <c r="L396" s="53">
        <v>0.91312359416836075</v>
      </c>
      <c r="M396" s="114"/>
      <c r="N396" s="5">
        <v>90</v>
      </c>
      <c r="O396" s="6" t="s">
        <v>195</v>
      </c>
      <c r="P396" s="6">
        <v>296</v>
      </c>
      <c r="Q396" s="6"/>
      <c r="S396" s="7">
        <v>606.9</v>
      </c>
      <c r="T396" s="6"/>
      <c r="U396" s="6">
        <v>166</v>
      </c>
      <c r="V396" s="6">
        <v>112.4</v>
      </c>
      <c r="W396" s="6">
        <v>577.79999999999995</v>
      </c>
      <c r="X396" s="6">
        <v>630.69999999999993</v>
      </c>
      <c r="Y396" s="6">
        <v>228.4</v>
      </c>
      <c r="Z396" s="6">
        <v>103.10000000000001</v>
      </c>
      <c r="AA396" s="115" t="s">
        <v>68</v>
      </c>
      <c r="AB396" s="116" t="s">
        <v>80</v>
      </c>
      <c r="AC396" s="116" t="s">
        <v>69</v>
      </c>
      <c r="AD396" s="116" t="s">
        <v>69</v>
      </c>
      <c r="AE396" s="115" t="s">
        <v>68</v>
      </c>
      <c r="AF396" s="116" t="s">
        <v>69</v>
      </c>
      <c r="AG396" s="10"/>
      <c r="AH396" s="10"/>
      <c r="AI396" s="10"/>
      <c r="AJ396" s="10"/>
      <c r="AK396" s="75">
        <v>0.91800000000000004</v>
      </c>
      <c r="AL396" s="117" t="s">
        <v>907</v>
      </c>
      <c r="AM396" s="89" t="s">
        <v>577</v>
      </c>
      <c r="AN396" s="118">
        <v>-2.3579385375579732E-2</v>
      </c>
      <c r="AO396" s="118">
        <v>-4.0268456375838924E-2</v>
      </c>
      <c r="AP396" s="118">
        <v>0.1898069935453113</v>
      </c>
      <c r="AQ396" s="118">
        <v>6.6937245710791932E-2</v>
      </c>
      <c r="AR396" s="80" t="s">
        <v>70</v>
      </c>
      <c r="AS396" s="7">
        <v>5.5066858309163127</v>
      </c>
      <c r="AT396" s="119" t="s">
        <v>71</v>
      </c>
      <c r="AU396" s="89" t="s">
        <v>577</v>
      </c>
      <c r="AV396" s="7">
        <v>34.8228911</v>
      </c>
      <c r="AW396" s="7">
        <v>22.515999999999998</v>
      </c>
      <c r="AX396" s="7">
        <v>9.0120000000000005</v>
      </c>
      <c r="AY396" s="7"/>
      <c r="AZ396" s="7">
        <v>0.40160642570280913</v>
      </c>
      <c r="BA396" s="7">
        <v>6.8273092369477979</v>
      </c>
      <c r="BB396" s="187"/>
      <c r="BC396" s="7">
        <v>95.13809944751381</v>
      </c>
      <c r="BD396" s="7">
        <v>69.178754106280181</v>
      </c>
      <c r="BE396" s="7">
        <v>38.943916690240457</v>
      </c>
      <c r="BF396" s="7">
        <v>15.842279331306985</v>
      </c>
      <c r="BG396" s="7">
        <v>-4.0959032967033071</v>
      </c>
      <c r="BH396" s="7">
        <v>4.2635658914728651</v>
      </c>
      <c r="BI396" s="7">
        <v>13.178294573643413</v>
      </c>
      <c r="BJ396" s="167"/>
      <c r="BK396" s="7">
        <v>-14.06523262</v>
      </c>
      <c r="BL396" s="7"/>
      <c r="BM396" s="7">
        <v>76.695314665927356</v>
      </c>
      <c r="BN396" s="167"/>
      <c r="BO396" s="7">
        <v>10.744399999999999</v>
      </c>
      <c r="BP396" s="7">
        <v>16.8202</v>
      </c>
      <c r="BQ396" s="7"/>
      <c r="BR396" s="7"/>
      <c r="BS396" s="7">
        <v>67.507138112777881</v>
      </c>
      <c r="BT396" s="7">
        <v>74.725423466625415</v>
      </c>
      <c r="BU396" s="75"/>
      <c r="BV396" s="7">
        <v>1.3847607920972005</v>
      </c>
      <c r="BW396" s="7" t="s">
        <v>195</v>
      </c>
      <c r="BX396" s="6">
        <v>-21.520436052465726</v>
      </c>
      <c r="BY396" s="6"/>
      <c r="BZ396" s="6">
        <v>33.840440157186286</v>
      </c>
      <c r="CA396" s="6"/>
      <c r="CB396" s="4" t="s">
        <v>978</v>
      </c>
      <c r="CC396" s="89" t="s">
        <v>577</v>
      </c>
      <c r="CD396" s="4">
        <v>4.2327222757146217</v>
      </c>
      <c r="CE396" s="4">
        <v>41.774327890680816</v>
      </c>
      <c r="CF396" s="4"/>
      <c r="CG396" s="89" t="s">
        <v>577</v>
      </c>
      <c r="CH396" s="6">
        <v>-27.1</v>
      </c>
      <c r="CI396" s="53"/>
      <c r="CJ396" s="6">
        <v>16000</v>
      </c>
      <c r="CK396" s="6">
        <v>13975.98</v>
      </c>
      <c r="CL396" s="8">
        <v>-11</v>
      </c>
      <c r="CM396" s="6">
        <v>32000</v>
      </c>
      <c r="CN396" s="9">
        <v>48</v>
      </c>
      <c r="CO396" s="6">
        <v>16000</v>
      </c>
      <c r="CP396" s="5">
        <v>8</v>
      </c>
      <c r="CQ396" s="4">
        <v>30</v>
      </c>
      <c r="CR396" s="78">
        <v>0.40300000000000002</v>
      </c>
      <c r="CS396" s="78">
        <v>5.8999999999999997E-2</v>
      </c>
      <c r="CT396" s="78">
        <v>5.7000000000000002E-2</v>
      </c>
      <c r="CU396" s="78">
        <v>4.8000000000000001E-2</v>
      </c>
      <c r="CV396" s="6">
        <v>92.311891961570836</v>
      </c>
      <c r="CW396" s="78"/>
      <c r="CX396" s="10">
        <v>30</v>
      </c>
      <c r="CY396" s="6">
        <v>91.859292821364562</v>
      </c>
      <c r="CZ396" s="2"/>
      <c r="DA396" s="11"/>
      <c r="DB396" s="11"/>
      <c r="DC396" s="17"/>
      <c r="DD396" s="120" t="s">
        <v>72</v>
      </c>
      <c r="DE396" s="120" t="s">
        <v>72</v>
      </c>
      <c r="DF396" s="89" t="s">
        <v>577</v>
      </c>
      <c r="DG396" s="12">
        <v>32</v>
      </c>
      <c r="DH396" s="9"/>
      <c r="DI396" s="98">
        <v>0</v>
      </c>
      <c r="DJ396" s="102"/>
      <c r="DK396" s="1"/>
      <c r="DL396" s="103"/>
      <c r="DM396" s="46" t="s">
        <v>101</v>
      </c>
      <c r="DN396" s="10">
        <v>0</v>
      </c>
      <c r="DO396" s="10">
        <v>3</v>
      </c>
      <c r="DP396" s="11"/>
      <c r="DQ396" s="109"/>
      <c r="DR396" s="12"/>
      <c r="DS396" s="79">
        <v>0</v>
      </c>
      <c r="DT396" s="2"/>
      <c r="DU396" s="8">
        <v>43.969000000000001</v>
      </c>
      <c r="DV396" s="12"/>
      <c r="DW396" s="13">
        <v>100</v>
      </c>
      <c r="DX396" s="89" t="s">
        <v>577</v>
      </c>
      <c r="DY396" s="12">
        <v>32</v>
      </c>
      <c r="DZ396" s="89" t="s">
        <v>577</v>
      </c>
      <c r="EA396" s="7">
        <v>-5.7778689854330398</v>
      </c>
      <c r="EB396" s="75">
        <v>-0.10390000000000001</v>
      </c>
      <c r="EC396" s="75">
        <v>9.4799999999999995E-2</v>
      </c>
      <c r="ED396" s="75">
        <v>-0.222</v>
      </c>
      <c r="EE396" s="90">
        <v>0</v>
      </c>
      <c r="EF396" s="90">
        <v>0</v>
      </c>
      <c r="EG396" s="90">
        <v>2.2532672374978802E-2</v>
      </c>
      <c r="EH396" s="90">
        <v>0</v>
      </c>
      <c r="EI396" s="75" t="s">
        <v>129</v>
      </c>
      <c r="EJ396" s="89" t="s">
        <v>577</v>
      </c>
      <c r="EK396" s="91" t="s">
        <v>74</v>
      </c>
      <c r="EL396" s="91" t="s">
        <v>74</v>
      </c>
      <c r="EM396" s="91" t="s">
        <v>74</v>
      </c>
      <c r="EN396" s="91" t="s">
        <v>74</v>
      </c>
      <c r="EO396" s="91" t="s">
        <v>74</v>
      </c>
      <c r="EP396" s="91" t="s">
        <v>74</v>
      </c>
      <c r="EQ396" s="91" t="s">
        <v>74</v>
      </c>
      <c r="ER396" s="91" t="s">
        <v>74</v>
      </c>
      <c r="ES396" s="92" t="s">
        <v>74</v>
      </c>
      <c r="ET396" s="89" t="s">
        <v>577</v>
      </c>
      <c r="EU396" s="7">
        <v>84.9</v>
      </c>
      <c r="EV396" s="7">
        <v>37.700000000000003</v>
      </c>
      <c r="EW396" s="10" t="s">
        <v>102</v>
      </c>
      <c r="EX396" s="10">
        <v>6000</v>
      </c>
      <c r="EY396" s="10" t="s">
        <v>103</v>
      </c>
      <c r="EZ396" s="10">
        <v>100000</v>
      </c>
      <c r="FA396" s="75">
        <v>0.26563865937268788</v>
      </c>
      <c r="FB396" s="75">
        <v>1.0699346874234352</v>
      </c>
      <c r="FC396" s="75">
        <v>0.98584225743059806</v>
      </c>
      <c r="FD396" s="89" t="s">
        <v>577</v>
      </c>
      <c r="FE396" s="13"/>
      <c r="FF396" s="6">
        <v>0</v>
      </c>
      <c r="FG396" s="10" t="s">
        <v>75</v>
      </c>
      <c r="FH396" s="6">
        <v>32000</v>
      </c>
      <c r="FI396" s="10">
        <v>6.65</v>
      </c>
      <c r="FJ396" s="9"/>
      <c r="FK396" s="6">
        <v>-32.529317013614587</v>
      </c>
      <c r="FL396" s="6">
        <v>10.654794870702499</v>
      </c>
      <c r="FM396" s="6">
        <v>29.21994884910486</v>
      </c>
      <c r="FN396" s="6">
        <v>-29.694947569113438</v>
      </c>
      <c r="FO396" s="6">
        <v>49.069003285870771</v>
      </c>
      <c r="FP396" s="6">
        <v>16.047520271544403</v>
      </c>
      <c r="FQ396" s="121">
        <v>0.85764376096216466</v>
      </c>
      <c r="FR396" s="122"/>
      <c r="FS396" s="75">
        <v>0.94068579654804529</v>
      </c>
      <c r="FT396" s="89" t="s">
        <v>577</v>
      </c>
      <c r="FU396" s="7">
        <v>-15.122099305748794</v>
      </c>
      <c r="FV396" s="7">
        <v>-170.69714646066524</v>
      </c>
      <c r="FW396" s="7">
        <v>-68.331033542869775</v>
      </c>
      <c r="FX396" s="7">
        <v>-180.05362412431634</v>
      </c>
      <c r="FY396" s="7">
        <v>-59.436032969001971</v>
      </c>
      <c r="FZ396" s="7">
        <v>32.477999641580432</v>
      </c>
      <c r="GA396" s="7">
        <v>-60.298720470582893</v>
      </c>
      <c r="GB396" s="7">
        <v>-77.051379949820031</v>
      </c>
      <c r="GC396" s="89" t="s">
        <v>577</v>
      </c>
      <c r="GD396" s="92" t="s">
        <v>81</v>
      </c>
      <c r="GE396" s="92" t="s">
        <v>74</v>
      </c>
      <c r="GF396" s="123" t="s">
        <v>1401</v>
      </c>
      <c r="GG396" s="123" t="s">
        <v>1401</v>
      </c>
      <c r="GH396" s="124" t="s">
        <v>74</v>
      </c>
      <c r="GI396" s="125" t="s">
        <v>74</v>
      </c>
      <c r="GJ396" s="126" t="s">
        <v>74</v>
      </c>
      <c r="GK396" s="89" t="s">
        <v>577</v>
      </c>
      <c r="GL396" s="75">
        <v>-0.97832126253810403</v>
      </c>
      <c r="GM396" s="129">
        <v>-0.69570609280430695</v>
      </c>
      <c r="GN396" s="130">
        <v>-0.59451994762372995</v>
      </c>
      <c r="GO396" s="129">
        <v>-0.90077092021611804</v>
      </c>
      <c r="GP396" s="131">
        <v>-0.76309569134670396</v>
      </c>
      <c r="GQ396" s="129">
        <v>-0.87776400028516499</v>
      </c>
      <c r="GR396" s="130">
        <v>-0.57188919765859503</v>
      </c>
      <c r="GS396" s="131">
        <v>0.196662495091423</v>
      </c>
      <c r="GT396" s="75">
        <v>-0.97832126253810403</v>
      </c>
      <c r="GU396" s="129">
        <v>-0.69570609280430695</v>
      </c>
      <c r="GV396" s="130">
        <v>-0.59451994762372995</v>
      </c>
      <c r="GW396" s="129">
        <v>-0.90077092021611804</v>
      </c>
      <c r="GX396" s="131">
        <v>-0.76309569134670396</v>
      </c>
      <c r="GY396" s="129">
        <v>-0.87776400028516499</v>
      </c>
      <c r="GZ396" s="130">
        <v>-0.57188919765859503</v>
      </c>
      <c r="HA396" s="131">
        <v>0.196662495091423</v>
      </c>
      <c r="HB396" s="89" t="s">
        <v>577</v>
      </c>
      <c r="HC396" s="106"/>
      <c r="HD396" s="106"/>
      <c r="HE396" s="106"/>
      <c r="HF396" s="106"/>
      <c r="HG396" s="106"/>
      <c r="HH396" s="106"/>
      <c r="HI396" s="106"/>
      <c r="HJ396" s="106"/>
      <c r="HK396" s="106"/>
      <c r="HL396" s="106"/>
      <c r="HM396" s="106"/>
      <c r="HN396" s="106"/>
      <c r="HO396" s="106"/>
      <c r="HP396" s="106"/>
      <c r="HQ396" s="106"/>
      <c r="HR396" s="106"/>
      <c r="HS396" s="106"/>
      <c r="HT396" s="106"/>
      <c r="HU396" s="106"/>
      <c r="HV396" s="106"/>
      <c r="HW396" s="106"/>
      <c r="HX396" s="106"/>
      <c r="HY396" s="106"/>
      <c r="HZ396" s="106"/>
      <c r="IA396" s="89" t="s">
        <v>577</v>
      </c>
      <c r="IB396" s="128">
        <v>0.40285042990922798</v>
      </c>
      <c r="IC396" s="128">
        <v>0.44502472730979098</v>
      </c>
      <c r="ID396" s="13" t="s">
        <v>577</v>
      </c>
      <c r="IE396" s="6">
        <v>105.34664890000001</v>
      </c>
      <c r="IF396" s="6">
        <v>82.743515380000005</v>
      </c>
      <c r="IG396" s="6">
        <v>84.785895980000006</v>
      </c>
      <c r="IH396" s="6">
        <v>77.159361820000001</v>
      </c>
      <c r="II396" s="6">
        <v>93.967685759999995</v>
      </c>
      <c r="IJ396" s="6">
        <v>91.861060589999994</v>
      </c>
      <c r="IK396" s="6">
        <v>63.681922960000001</v>
      </c>
      <c r="IL396" s="7">
        <v>98.529434600000002</v>
      </c>
      <c r="IM396" s="6">
        <v>90.776629889999995</v>
      </c>
      <c r="IN396" s="6">
        <v>78.282257150000007</v>
      </c>
      <c r="IO396" s="6">
        <v>98.808164430000005</v>
      </c>
      <c r="IP396" s="7">
        <v>80.51521975</v>
      </c>
      <c r="IQ396" s="7">
        <v>68.812063730000006</v>
      </c>
      <c r="IR396" s="7">
        <v>116.16230520000001</v>
      </c>
      <c r="IS396" s="6">
        <v>94.174898690000006</v>
      </c>
      <c r="IT396" s="7">
        <v>93.768683980000006</v>
      </c>
      <c r="IU396" s="6">
        <v>8.3712058779999996</v>
      </c>
      <c r="IV396" s="7">
        <v>92.042186000000001</v>
      </c>
      <c r="IW396" s="7">
        <v>96.574046589999995</v>
      </c>
      <c r="IX396" s="7">
        <v>64.472317649999994</v>
      </c>
      <c r="IY396" s="6">
        <v>70.592426209999999</v>
      </c>
      <c r="IZ396" s="6">
        <v>68.171673990000002</v>
      </c>
      <c r="JA396" s="6">
        <v>63.774389169999999</v>
      </c>
      <c r="JB396" s="6">
        <v>66.817469979999998</v>
      </c>
      <c r="JC396" s="6">
        <v>60.29340818</v>
      </c>
      <c r="JD396" s="7">
        <v>90.632465519999997</v>
      </c>
      <c r="JE396" s="7">
        <v>92.764790120000001</v>
      </c>
      <c r="JF396" s="7">
        <v>101.1838164</v>
      </c>
      <c r="JG396" s="7">
        <v>98.368533900000003</v>
      </c>
      <c r="JH396" s="6">
        <v>101.7411254</v>
      </c>
      <c r="JI396" s="7">
        <v>109.77545259999999</v>
      </c>
      <c r="JJ396" s="6">
        <v>97.968573129999996</v>
      </c>
      <c r="JK396" s="7">
        <v>99.245068020000005</v>
      </c>
      <c r="JL396" s="6">
        <v>84.104231990000002</v>
      </c>
      <c r="JM396" s="7">
        <v>86.177692179999994</v>
      </c>
      <c r="JN396" s="6">
        <v>98.102543400000002</v>
      </c>
      <c r="JO396" s="7">
        <v>30.920167169999999</v>
      </c>
      <c r="JP396" s="7"/>
      <c r="JQ396" s="6">
        <v>90.631176460000006</v>
      </c>
      <c r="JR396" s="6">
        <v>88.840680090000006</v>
      </c>
      <c r="JS396" s="7">
        <v>86.777629989999994</v>
      </c>
      <c r="JT396" s="7">
        <v>92.247228109999995</v>
      </c>
      <c r="JU396" s="7">
        <v>63.87960219</v>
      </c>
      <c r="JV396" s="7">
        <v>86.447453839999994</v>
      </c>
      <c r="JW396" s="6">
        <v>79.24234337</v>
      </c>
      <c r="JX396" s="7"/>
      <c r="JY396" s="6">
        <v>101.8742999</v>
      </c>
      <c r="JZ396" s="7">
        <v>82.120370269999995</v>
      </c>
      <c r="KA396" s="6">
        <v>112.1329234</v>
      </c>
      <c r="KB396" s="7">
        <v>97.228359409999996</v>
      </c>
      <c r="KC396" s="7">
        <v>50.704997409999997</v>
      </c>
      <c r="KD396" s="6">
        <v>80.754866759999999</v>
      </c>
      <c r="KE396" s="6">
        <v>75.092741779999997</v>
      </c>
      <c r="KF396" s="6">
        <v>83.69084402</v>
      </c>
      <c r="KG396" s="7">
        <v>93.409130989999994</v>
      </c>
      <c r="KH396" s="6">
        <v>83.200127879999997</v>
      </c>
      <c r="KI396" s="6">
        <v>85.555902430000003</v>
      </c>
      <c r="KJ396" s="6">
        <v>127.21355990000001</v>
      </c>
      <c r="KK396" s="6">
        <v>45.815792379999998</v>
      </c>
      <c r="KM396" s="178">
        <v>1.1152187484265916</v>
      </c>
      <c r="KN396" s="178">
        <v>1.31028746185667</v>
      </c>
      <c r="KO396" s="178">
        <v>0.60464163493517131</v>
      </c>
    </row>
    <row r="397" spans="1:301" ht="87.75" customHeight="1">
      <c r="A397" s="164" t="s">
        <v>1912</v>
      </c>
      <c r="B397" s="84" t="str">
        <f>"Chemistry 796"</f>
        <v>Chemistry 796</v>
      </c>
      <c r="C397" s="158" t="s">
        <v>1938</v>
      </c>
      <c r="D397" s="13" t="s">
        <v>298</v>
      </c>
      <c r="E397" s="163"/>
      <c r="F397" s="13"/>
      <c r="G397" s="2" t="s">
        <v>299</v>
      </c>
      <c r="H397" s="13" t="s">
        <v>1090</v>
      </c>
      <c r="I397" s="83" t="str">
        <f>"Chemistry 396"</f>
        <v>Chemistry 396</v>
      </c>
      <c r="J397" s="13">
        <v>397</v>
      </c>
      <c r="K397" s="4"/>
      <c r="L397" s="53">
        <v>0.86726416464356804</v>
      </c>
      <c r="M397" s="114"/>
      <c r="N397" s="5">
        <v>88</v>
      </c>
      <c r="O397" s="6">
        <v>90</v>
      </c>
      <c r="P397" s="6">
        <v>912</v>
      </c>
      <c r="Q397" s="6">
        <v>1070</v>
      </c>
      <c r="S397" s="7">
        <v>2978</v>
      </c>
      <c r="T397" s="6"/>
      <c r="U397" s="6"/>
      <c r="V397" s="6">
        <v>112.5</v>
      </c>
      <c r="W397" s="6">
        <v>108</v>
      </c>
      <c r="X397" s="6">
        <v>112.7</v>
      </c>
      <c r="Y397" s="6">
        <v>118.2</v>
      </c>
      <c r="Z397" s="6">
        <v>107.3</v>
      </c>
      <c r="AA397" s="115" t="s">
        <v>68</v>
      </c>
      <c r="AB397" s="115" t="s">
        <v>68</v>
      </c>
      <c r="AC397" s="116" t="s">
        <v>69</v>
      </c>
      <c r="AD397" s="115" t="s">
        <v>68</v>
      </c>
      <c r="AE397" s="116" t="s">
        <v>69</v>
      </c>
      <c r="AF397" s="116" t="s">
        <v>69</v>
      </c>
      <c r="AG397" s="10"/>
      <c r="AH397" s="10"/>
      <c r="AI397" s="10"/>
      <c r="AJ397" s="10"/>
      <c r="AK397" s="75">
        <v>0.92800000000000005</v>
      </c>
      <c r="AL397" s="117" t="s">
        <v>907</v>
      </c>
      <c r="AM397" s="89" t="s">
        <v>298</v>
      </c>
      <c r="AN397" s="118">
        <v>1.1139266798213729</v>
      </c>
      <c r="AO397" s="118">
        <v>1.1136454770609741</v>
      </c>
      <c r="AP397" s="118">
        <v>1.0425598640316824</v>
      </c>
      <c r="AQ397" s="118"/>
      <c r="AR397" s="80" t="s">
        <v>92</v>
      </c>
      <c r="AS397" s="7">
        <v>106.38275386331671</v>
      </c>
      <c r="AT397" s="119"/>
      <c r="AU397" s="89" t="s">
        <v>298</v>
      </c>
      <c r="AV397" s="7">
        <v>50.490574000000002</v>
      </c>
      <c r="AW397" s="7">
        <v>37.031999999999996</v>
      </c>
      <c r="AX397" s="7">
        <v>-1.151</v>
      </c>
      <c r="AY397" s="7"/>
      <c r="AZ397" s="7">
        <v>67.129316149322662</v>
      </c>
      <c r="BA397" s="7">
        <v>13.598820264664113</v>
      </c>
      <c r="BB397" s="185"/>
      <c r="BC397" s="7">
        <v>27.78732867132867</v>
      </c>
      <c r="BD397" s="7">
        <v>11.41030832639467</v>
      </c>
      <c r="BE397" s="7">
        <v>17.758599864314796</v>
      </c>
      <c r="BF397" s="7">
        <v>17.516897468354429</v>
      </c>
      <c r="BG397" s="7">
        <v>36.863137662337664</v>
      </c>
      <c r="BH397" s="7">
        <v>79.212128750992179</v>
      </c>
      <c r="BI397" s="7">
        <v>13.808229071521126</v>
      </c>
      <c r="BJ397" s="77"/>
      <c r="BK397" s="7">
        <v>-6.0701590420000002</v>
      </c>
      <c r="BL397" s="7"/>
      <c r="BM397" s="7">
        <v>47.218960509239224</v>
      </c>
      <c r="BN397" s="77"/>
      <c r="BO397" s="7">
        <v>12.649250000000009</v>
      </c>
      <c r="BP397" s="7">
        <v>21.894000000000005</v>
      </c>
      <c r="BQ397" s="7"/>
      <c r="BR397" s="7"/>
      <c r="BS397" s="7">
        <v>32.482333034736726</v>
      </c>
      <c r="BT397" s="7">
        <v>66.423479336183874</v>
      </c>
      <c r="BU397" s="75"/>
      <c r="BV397" s="7">
        <v>18.373921182799791</v>
      </c>
      <c r="BW397" s="7" t="s">
        <v>195</v>
      </c>
      <c r="BX397" s="6">
        <v>-10.596950060032444</v>
      </c>
      <c r="BY397" s="6"/>
      <c r="BZ397" s="6">
        <v>-59.994521695102542</v>
      </c>
      <c r="CA397" s="6"/>
      <c r="CB397" s="4"/>
      <c r="CC397" s="89" t="s">
        <v>298</v>
      </c>
      <c r="CD397" s="4">
        <v>-8.3635476488738014</v>
      </c>
      <c r="CE397" s="4">
        <v>7.2706606821605106</v>
      </c>
      <c r="CF397" s="4"/>
      <c r="CG397" s="89" t="s">
        <v>298</v>
      </c>
      <c r="CH397" s="6">
        <v>2.9</v>
      </c>
      <c r="CI397" s="53"/>
      <c r="CJ397" s="6">
        <v>16227.94</v>
      </c>
      <c r="CK397" s="6">
        <v>16594.48</v>
      </c>
      <c r="CL397" s="8">
        <v>-18</v>
      </c>
      <c r="CM397" s="6">
        <v>32000</v>
      </c>
      <c r="CN397" s="9">
        <v>-2</v>
      </c>
      <c r="CO397" s="6">
        <v>32000</v>
      </c>
      <c r="CP397" s="5">
        <v>-41</v>
      </c>
      <c r="CQ397" s="4">
        <v>30</v>
      </c>
      <c r="CR397" s="78">
        <v>10</v>
      </c>
      <c r="CS397" s="78">
        <v>17.82</v>
      </c>
      <c r="CT397" s="78">
        <v>10.65</v>
      </c>
      <c r="CU397" s="78">
        <v>0.14000000000000001</v>
      </c>
      <c r="CV397" s="6">
        <v>160.81362864640977</v>
      </c>
      <c r="CW397" s="78"/>
      <c r="CX397" s="10">
        <v>30</v>
      </c>
      <c r="CY397" s="6">
        <v>95.714298000767116</v>
      </c>
      <c r="CZ397" s="2"/>
      <c r="DA397" s="11"/>
      <c r="DB397" s="11"/>
      <c r="DC397" s="11"/>
      <c r="DD397" s="120" t="s">
        <v>72</v>
      </c>
      <c r="DE397" s="120" t="s">
        <v>72</v>
      </c>
      <c r="DF397" s="89" t="s">
        <v>298</v>
      </c>
      <c r="DG397" s="12">
        <v>8</v>
      </c>
      <c r="DH397" s="9"/>
      <c r="DI397" s="98">
        <v>0</v>
      </c>
      <c r="DJ397" s="102"/>
      <c r="DK397" s="1"/>
      <c r="DL397" s="103"/>
      <c r="DM397" s="46" t="s">
        <v>101</v>
      </c>
      <c r="DN397" s="10">
        <v>1</v>
      </c>
      <c r="DO397" s="10">
        <v>1</v>
      </c>
      <c r="DP397" s="11"/>
      <c r="DQ397" s="55"/>
      <c r="DR397" s="12"/>
      <c r="DS397" s="79">
        <v>0</v>
      </c>
      <c r="DT397" s="2"/>
      <c r="DU397" s="8">
        <v>2</v>
      </c>
      <c r="DV397" s="12"/>
      <c r="DW397" s="13">
        <v>100</v>
      </c>
      <c r="DX397" s="89" t="s">
        <v>298</v>
      </c>
      <c r="DY397" s="12">
        <v>2</v>
      </c>
      <c r="DZ397" s="89" t="s">
        <v>298</v>
      </c>
      <c r="EA397" s="7">
        <v>-0.72588532875703993</v>
      </c>
      <c r="EB397" s="75">
        <v>-4.1000000000000003E-3</v>
      </c>
      <c r="EC397" s="75">
        <v>1.9800000000000002E-2</v>
      </c>
      <c r="ED397" s="75">
        <v>0.1502</v>
      </c>
      <c r="EE397" s="90">
        <v>0</v>
      </c>
      <c r="EF397" s="90">
        <v>0</v>
      </c>
      <c r="EG397" s="90">
        <v>0</v>
      </c>
      <c r="EH397" s="90">
        <v>0</v>
      </c>
      <c r="EI397" s="75"/>
      <c r="EJ397" s="89" t="s">
        <v>298</v>
      </c>
      <c r="EK397" s="91" t="s">
        <v>74</v>
      </c>
      <c r="EL397" s="91" t="s">
        <v>74</v>
      </c>
      <c r="EM397" s="91" t="s">
        <v>74</v>
      </c>
      <c r="EN397" s="91" t="s">
        <v>74</v>
      </c>
      <c r="EO397" s="91" t="s">
        <v>74</v>
      </c>
      <c r="EP397" s="91" t="s">
        <v>74</v>
      </c>
      <c r="EQ397" s="91" t="s">
        <v>74</v>
      </c>
      <c r="ER397" s="91" t="s">
        <v>74</v>
      </c>
      <c r="ES397" s="92" t="s">
        <v>74</v>
      </c>
      <c r="ET397" s="89" t="s">
        <v>298</v>
      </c>
      <c r="EU397" s="7">
        <v>5.56</v>
      </c>
      <c r="EV397" s="7">
        <v>7.7</v>
      </c>
      <c r="EW397" s="10"/>
      <c r="EX397" s="10"/>
      <c r="EY397" s="10"/>
      <c r="EZ397" s="10"/>
      <c r="FA397" s="75">
        <v>0.79109173065188321</v>
      </c>
      <c r="FB397" s="75">
        <v>0.93001334297761373</v>
      </c>
      <c r="FC397" s="75">
        <v>0.88237030299555386</v>
      </c>
      <c r="FD397" s="89" t="s">
        <v>298</v>
      </c>
      <c r="FE397" s="10"/>
      <c r="FF397" s="6">
        <v>0</v>
      </c>
      <c r="FG397" s="10" t="s">
        <v>94</v>
      </c>
      <c r="FH397" s="6">
        <v>32000</v>
      </c>
      <c r="FI397" s="10"/>
      <c r="FJ397" s="9"/>
      <c r="FK397" s="6">
        <v>64.464153597427853</v>
      </c>
      <c r="FL397" s="6">
        <v>62.188920249178103</v>
      </c>
      <c r="FM397" s="6">
        <v>29.411764705882415</v>
      </c>
      <c r="FN397" s="6">
        <v>-3.9205650527177616</v>
      </c>
      <c r="FO397" s="6">
        <v>20.15306122448979</v>
      </c>
      <c r="FP397" s="6">
        <v>41.678406117931175</v>
      </c>
      <c r="FQ397" s="127">
        <v>0.86490162037037044</v>
      </c>
      <c r="FR397" s="122"/>
      <c r="FS397" s="121">
        <v>0.97059145661362523</v>
      </c>
      <c r="FT397" s="89" t="s">
        <v>298</v>
      </c>
      <c r="FU397" s="7">
        <v>10.769578638308641</v>
      </c>
      <c r="FV397" s="7">
        <v>-58.741577217016115</v>
      </c>
      <c r="FW397" s="7">
        <v>-9.4402414459811457</v>
      </c>
      <c r="FX397" s="7">
        <v>-69.663696808856997</v>
      </c>
      <c r="FY397" s="7">
        <v>4.7472370780589639</v>
      </c>
      <c r="FZ397" s="7">
        <v>25.460037583553476</v>
      </c>
      <c r="GA397" s="7">
        <v>-118.74548136151999</v>
      </c>
      <c r="GB397" s="7">
        <v>-144.4398342708451</v>
      </c>
      <c r="GC397" s="89" t="s">
        <v>298</v>
      </c>
      <c r="GD397" s="92" t="s">
        <v>74</v>
      </c>
      <c r="GE397" s="92" t="s">
        <v>74</v>
      </c>
      <c r="GF397" s="123" t="s">
        <v>1403</v>
      </c>
      <c r="GG397" s="123" t="s">
        <v>1403</v>
      </c>
      <c r="GH397" s="124" t="s">
        <v>74</v>
      </c>
      <c r="GI397" s="125" t="s">
        <v>74</v>
      </c>
      <c r="GJ397" s="126" t="s">
        <v>81</v>
      </c>
      <c r="GK397" s="89" t="s">
        <v>298</v>
      </c>
      <c r="GL397" s="75">
        <v>0.49559646678677599</v>
      </c>
      <c r="GM397" s="129">
        <v>0.44255658480844701</v>
      </c>
      <c r="GN397" s="130">
        <v>0.35989976672732099</v>
      </c>
      <c r="GO397" s="129">
        <v>0.51871169872345502</v>
      </c>
      <c r="GP397" s="131">
        <v>0.38501317308345301</v>
      </c>
      <c r="GQ397" s="129">
        <v>0.26978627094235602</v>
      </c>
      <c r="GR397" s="130">
        <v>0.54674967959227905</v>
      </c>
      <c r="GS397" s="131">
        <v>-0.25214123341821998</v>
      </c>
      <c r="GT397" s="75">
        <v>0.49559646678677599</v>
      </c>
      <c r="GU397" s="129">
        <v>0.44255658480844701</v>
      </c>
      <c r="GV397" s="130">
        <v>0.35989976672732099</v>
      </c>
      <c r="GW397" s="129">
        <v>0.51871169872345502</v>
      </c>
      <c r="GX397" s="131">
        <v>0.38501317308345301</v>
      </c>
      <c r="GY397" s="129">
        <v>0.26978627094235602</v>
      </c>
      <c r="GZ397" s="130">
        <v>0.54674967959227905</v>
      </c>
      <c r="HA397" s="131">
        <v>-0.25214123341821998</v>
      </c>
      <c r="HB397" s="89" t="s">
        <v>298</v>
      </c>
      <c r="HC397" s="106"/>
      <c r="HD397" s="106"/>
      <c r="HE397" s="106"/>
      <c r="HF397" s="106"/>
      <c r="HG397" s="106"/>
      <c r="HH397" s="106"/>
      <c r="HI397" s="106"/>
      <c r="HJ397" s="106"/>
      <c r="HK397" s="106"/>
      <c r="HL397" s="106"/>
      <c r="HM397" s="106"/>
      <c r="HN397" s="106"/>
      <c r="HO397" s="106"/>
      <c r="HP397" s="106"/>
      <c r="HQ397" s="106"/>
      <c r="HR397" s="106"/>
      <c r="HS397" s="106"/>
      <c r="HT397" s="106"/>
      <c r="HU397" s="106"/>
      <c r="HV397" s="106"/>
      <c r="HW397" s="106"/>
      <c r="HX397" s="106"/>
      <c r="HY397" s="106"/>
      <c r="HZ397" s="106"/>
      <c r="IA397" s="89" t="s">
        <v>298</v>
      </c>
      <c r="IB397" s="128">
        <v>0.29602854652285898</v>
      </c>
      <c r="IC397" s="133">
        <v>0.140999572338078</v>
      </c>
      <c r="ID397" s="13" t="s">
        <v>298</v>
      </c>
      <c r="IE397" s="6">
        <v>109.86233799999999</v>
      </c>
      <c r="IF397" s="6">
        <v>115.12753910000001</v>
      </c>
      <c r="IG397" s="6">
        <v>97.512670959999994</v>
      </c>
      <c r="IH397" s="6">
        <v>106.80847180000001</v>
      </c>
      <c r="II397" s="6">
        <v>106.68439739999999</v>
      </c>
      <c r="IJ397" s="6">
        <v>97.302032560000001</v>
      </c>
      <c r="IK397" s="6">
        <v>109.2710388</v>
      </c>
      <c r="IL397" s="7">
        <v>73.110855959999995</v>
      </c>
      <c r="IM397" s="6">
        <v>113.01701420000001</v>
      </c>
      <c r="IN397" s="6">
        <v>100.9887317</v>
      </c>
      <c r="IO397" s="6">
        <v>101.83363730000001</v>
      </c>
      <c r="IP397" s="7">
        <v>102.99507819999999</v>
      </c>
      <c r="IQ397" s="7">
        <v>109.3705576</v>
      </c>
      <c r="IR397" s="7">
        <v>93.823323020000004</v>
      </c>
      <c r="IS397" s="6">
        <v>105.4033295</v>
      </c>
      <c r="IT397" s="7">
        <v>99.078147569999999</v>
      </c>
      <c r="IU397" s="6">
        <v>102.91033710000001</v>
      </c>
      <c r="IV397" s="7">
        <v>103.7556637</v>
      </c>
      <c r="IW397" s="7">
        <v>106.6770688</v>
      </c>
      <c r="IX397" s="7">
        <v>100.29707689999999</v>
      </c>
      <c r="IY397" s="6">
        <v>104.45807360000001</v>
      </c>
      <c r="IZ397" s="6">
        <v>87.268828729999996</v>
      </c>
      <c r="JA397" s="6">
        <v>96.801661159999995</v>
      </c>
      <c r="JB397" s="6">
        <v>91.253164889999994</v>
      </c>
      <c r="JC397" s="6">
        <v>91.668032199999999</v>
      </c>
      <c r="JD397" s="7">
        <v>101.353027</v>
      </c>
      <c r="JE397" s="7">
        <v>102.1737871</v>
      </c>
      <c r="JF397" s="7">
        <v>121.2082365</v>
      </c>
      <c r="JG397" s="7">
        <v>105.9750976</v>
      </c>
      <c r="JH397" s="6">
        <v>112.3846887</v>
      </c>
      <c r="JI397" s="7">
        <v>104.059009</v>
      </c>
      <c r="JJ397" s="6">
        <v>104.0138472</v>
      </c>
      <c r="JK397" s="7">
        <v>103.14868370000001</v>
      </c>
      <c r="JL397" s="6">
        <v>99.952495959999993</v>
      </c>
      <c r="JM397" s="7">
        <v>102.76606030000001</v>
      </c>
      <c r="JN397" s="6">
        <v>100.0840886</v>
      </c>
      <c r="JO397" s="7">
        <v>99.795609760000005</v>
      </c>
      <c r="JP397" s="7"/>
      <c r="JQ397" s="6">
        <v>102.084771</v>
      </c>
      <c r="JR397" s="6">
        <v>108.9095308</v>
      </c>
      <c r="JS397" s="7">
        <v>106.0897686</v>
      </c>
      <c r="JT397" s="7">
        <v>96.315479429999996</v>
      </c>
      <c r="JU397" s="7">
        <v>116.1536009</v>
      </c>
      <c r="JV397" s="7">
        <v>102.2857387</v>
      </c>
      <c r="JW397" s="6">
        <v>111.5029567</v>
      </c>
      <c r="JX397" s="7">
        <v>103.3261833</v>
      </c>
      <c r="JY397" s="6">
        <v>96.076345230000001</v>
      </c>
      <c r="JZ397" s="7">
        <v>99.219350809999995</v>
      </c>
      <c r="KA397" s="6">
        <v>108.6043102</v>
      </c>
      <c r="KB397" s="7">
        <v>111.6827849</v>
      </c>
      <c r="KC397" s="7">
        <v>98.607577219999996</v>
      </c>
      <c r="KD397" s="6">
        <v>106.1641212</v>
      </c>
      <c r="KE397" s="6">
        <v>96.071820029999998</v>
      </c>
      <c r="KF397" s="6">
        <v>94.77313762</v>
      </c>
      <c r="KG397" s="7">
        <v>100.38507319999999</v>
      </c>
      <c r="KH397" s="6">
        <v>101.929665</v>
      </c>
      <c r="KI397" s="6">
        <v>101.9494414</v>
      </c>
      <c r="KJ397" s="6">
        <v>111.7341804</v>
      </c>
      <c r="KK397" s="6">
        <v>94.11233163</v>
      </c>
      <c r="KM397" s="178">
        <v>0.77804961444341292</v>
      </c>
      <c r="KN397" s="178">
        <v>0.93631805883838037</v>
      </c>
      <c r="KO397" s="178">
        <v>1.4202690597179393</v>
      </c>
    </row>
    <row r="398" spans="1:301" ht="87.75" customHeight="1">
      <c r="A398" s="164" t="s">
        <v>1913</v>
      </c>
      <c r="B398" s="84" t="str">
        <f>"Chemistry 797"</f>
        <v>Chemistry 797</v>
      </c>
      <c r="C398" s="158" t="s">
        <v>1938</v>
      </c>
      <c r="D398" s="13" t="s">
        <v>873</v>
      </c>
      <c r="E398" s="163"/>
      <c r="F398" s="13"/>
      <c r="G398" s="2" t="s">
        <v>874</v>
      </c>
      <c r="H398" s="13" t="s">
        <v>1385</v>
      </c>
      <c r="I398" s="83" t="str">
        <f>"Chemistry 397"</f>
        <v>Chemistry 397</v>
      </c>
      <c r="J398" s="13">
        <v>398</v>
      </c>
      <c r="K398" s="4"/>
      <c r="L398" s="53">
        <v>0.88475972582201268</v>
      </c>
      <c r="M398" s="189" t="s">
        <v>1942</v>
      </c>
      <c r="N398" s="5">
        <v>60</v>
      </c>
      <c r="O398" s="6">
        <v>99</v>
      </c>
      <c r="P398" s="6">
        <v>263</v>
      </c>
      <c r="Q398" s="6">
        <v>666</v>
      </c>
      <c r="S398" s="7">
        <v>594.29999999999995</v>
      </c>
      <c r="T398" s="6"/>
      <c r="U398" s="6">
        <v>339.90000000000003</v>
      </c>
      <c r="V398" s="6">
        <v>617.20000000000005</v>
      </c>
      <c r="W398" s="6">
        <v>424.3</v>
      </c>
      <c r="X398" s="6">
        <v>654.30000000000007</v>
      </c>
      <c r="Y398" s="6">
        <v>635</v>
      </c>
      <c r="Z398" s="6">
        <v>377.8</v>
      </c>
      <c r="AA398" s="115" t="s">
        <v>68</v>
      </c>
      <c r="AB398" s="116" t="s">
        <v>69</v>
      </c>
      <c r="AC398" s="116" t="s">
        <v>86</v>
      </c>
      <c r="AD398" s="116" t="s">
        <v>69</v>
      </c>
      <c r="AE398" s="116" t="s">
        <v>69</v>
      </c>
      <c r="AF398" s="116" t="s">
        <v>69</v>
      </c>
      <c r="AG398" s="10" t="s">
        <v>2141</v>
      </c>
      <c r="AH398" s="10" t="s">
        <v>2141</v>
      </c>
      <c r="AI398" s="10" t="s">
        <v>2141</v>
      </c>
      <c r="AJ398" s="10" t="s">
        <v>2141</v>
      </c>
      <c r="AK398" s="75">
        <v>1.04</v>
      </c>
      <c r="AL398" s="117" t="s">
        <v>907</v>
      </c>
      <c r="AM398" s="89" t="s">
        <v>873</v>
      </c>
      <c r="AN398" s="118">
        <v>0.86064756620866023</v>
      </c>
      <c r="AO398" s="118">
        <v>0.99161073825503354</v>
      </c>
      <c r="AP398" s="118">
        <v>1.0447170073338297</v>
      </c>
      <c r="AQ398" s="118">
        <v>1.1116076421596284</v>
      </c>
      <c r="AR398" s="80" t="s">
        <v>92</v>
      </c>
      <c r="AS398" s="7">
        <v>79.825752551603074</v>
      </c>
      <c r="AT398" s="119"/>
      <c r="AU398" s="89" t="s">
        <v>873</v>
      </c>
      <c r="AV398" s="7">
        <v>6.5980797899999999</v>
      </c>
      <c r="AW398" s="7">
        <v>11.718999999999999</v>
      </c>
      <c r="AX398" s="7">
        <v>0.159</v>
      </c>
      <c r="AY398" s="7"/>
      <c r="AZ398" s="7">
        <v>2.6738073218841762</v>
      </c>
      <c r="BA398" s="7">
        <v>15.022694914009307</v>
      </c>
      <c r="BB398" s="187"/>
      <c r="BC398" s="7">
        <v>-5.9668729281767918</v>
      </c>
      <c r="BD398" s="7">
        <v>-3.8647241545893829</v>
      </c>
      <c r="BE398" s="7">
        <v>-4.3375543140028334</v>
      </c>
      <c r="BF398" s="7">
        <v>8.8513978723404279</v>
      </c>
      <c r="BG398" s="7">
        <v>11.288712087912089</v>
      </c>
      <c r="BH398" s="7">
        <v>31.222234069019439</v>
      </c>
      <c r="BI398" s="7">
        <v>-2.3095142001401925</v>
      </c>
      <c r="BJ398" s="77"/>
      <c r="BK398" s="7">
        <v>-0.86009450200000004</v>
      </c>
      <c r="BL398" s="7"/>
      <c r="BM398" s="7">
        <v>1.530357637926258</v>
      </c>
      <c r="BN398" s="77"/>
      <c r="BO398" s="7">
        <v>0.43480000000000985</v>
      </c>
      <c r="BP398" s="7">
        <v>-0.99199999999999022</v>
      </c>
      <c r="BQ398" s="7"/>
      <c r="BR398" s="7"/>
      <c r="BS398" s="7">
        <v>38.716468182364949</v>
      </c>
      <c r="BT398" s="7">
        <v>65.400134065537429</v>
      </c>
      <c r="BU398" s="75"/>
      <c r="BV398" s="7">
        <v>-5.2026870862396715</v>
      </c>
      <c r="BW398" s="7" t="s">
        <v>195</v>
      </c>
      <c r="BX398" s="6">
        <v>-30.533896260129186</v>
      </c>
      <c r="BY398" s="6"/>
      <c r="BZ398" s="6">
        <v>31.402015486743256</v>
      </c>
      <c r="CA398" s="6"/>
      <c r="CB398" s="4" t="s">
        <v>978</v>
      </c>
      <c r="CC398" s="89" t="s">
        <v>873</v>
      </c>
      <c r="CD398" s="4">
        <v>-28.385596519188926</v>
      </c>
      <c r="CE398" s="4">
        <v>-0.29039668129557583</v>
      </c>
      <c r="CF398" s="4"/>
      <c r="CG398" s="89" t="s">
        <v>873</v>
      </c>
      <c r="CH398" s="6">
        <v>0.214</v>
      </c>
      <c r="CI398" s="53"/>
      <c r="CJ398" s="6">
        <v>32000</v>
      </c>
      <c r="CK398" s="6">
        <v>32000</v>
      </c>
      <c r="CL398" s="8">
        <v>4</v>
      </c>
      <c r="CM398" s="6">
        <v>25398.42</v>
      </c>
      <c r="CN398" s="9">
        <v>-47</v>
      </c>
      <c r="CO398" s="6">
        <v>32000</v>
      </c>
      <c r="CP398" s="5">
        <v>58</v>
      </c>
      <c r="CQ398" s="4">
        <v>30</v>
      </c>
      <c r="CR398" s="78">
        <v>18.18</v>
      </c>
      <c r="CS398" s="78">
        <v>23.63</v>
      </c>
      <c r="CT398" s="188" t="s">
        <v>128</v>
      </c>
      <c r="CU398" s="78">
        <v>7.63</v>
      </c>
      <c r="CV398" s="6">
        <v>103.26040811233591</v>
      </c>
      <c r="CW398" s="78"/>
      <c r="CX398" s="10">
        <v>30</v>
      </c>
      <c r="CY398" s="6">
        <v>98.953755391857342</v>
      </c>
      <c r="CZ398" s="2"/>
      <c r="DA398" s="11"/>
      <c r="DB398" s="11"/>
      <c r="DC398" s="11"/>
      <c r="DD398" s="120" t="s">
        <v>72</v>
      </c>
      <c r="DE398" s="120" t="s">
        <v>71</v>
      </c>
      <c r="DF398" s="89" t="s">
        <v>873</v>
      </c>
      <c r="DG398" s="12">
        <v>23</v>
      </c>
      <c r="DH398" s="9"/>
      <c r="DI398" s="98">
        <v>25</v>
      </c>
      <c r="DJ398" s="102"/>
      <c r="DK398" s="1"/>
      <c r="DL398" s="103"/>
      <c r="DM398" s="46" t="s">
        <v>101</v>
      </c>
      <c r="DN398" s="10">
        <v>0</v>
      </c>
      <c r="DO398" s="10">
        <v>0</v>
      </c>
      <c r="DP398" s="11"/>
      <c r="DQ398" s="55"/>
      <c r="DR398" s="12"/>
      <c r="DS398" s="79">
        <v>0</v>
      </c>
      <c r="DT398" s="2"/>
      <c r="DU398" s="8">
        <v>21.140999999999998</v>
      </c>
      <c r="DV398" s="12"/>
      <c r="DW398" s="13">
        <v>100</v>
      </c>
      <c r="DX398" s="89" t="s">
        <v>873</v>
      </c>
      <c r="DY398" s="12">
        <v>34</v>
      </c>
      <c r="DZ398" s="89" t="s">
        <v>873</v>
      </c>
      <c r="EA398" s="7">
        <v>-2.01241532828324</v>
      </c>
      <c r="EB398" s="75">
        <v>-2.3199999999999998E-2</v>
      </c>
      <c r="EC398" s="75">
        <v>7.1900000000000006E-2</v>
      </c>
      <c r="ED398" s="75">
        <v>3.3500000000000002E-2</v>
      </c>
      <c r="EE398" s="90">
        <v>0</v>
      </c>
      <c r="EF398" s="90">
        <v>0</v>
      </c>
      <c r="EG398" s="90">
        <v>0</v>
      </c>
      <c r="EH398" s="90">
        <v>0</v>
      </c>
      <c r="EI398" s="75" t="s">
        <v>82</v>
      </c>
      <c r="EJ398" s="89" t="s">
        <v>873</v>
      </c>
      <c r="EK398" s="91" t="s">
        <v>74</v>
      </c>
      <c r="EL398" s="91" t="s">
        <v>74</v>
      </c>
      <c r="EM398" s="91" t="s">
        <v>74</v>
      </c>
      <c r="EN398" s="91" t="s">
        <v>74</v>
      </c>
      <c r="EO398" s="91" t="s">
        <v>74</v>
      </c>
      <c r="EP398" s="91" t="s">
        <v>74</v>
      </c>
      <c r="EQ398" s="91" t="s">
        <v>74</v>
      </c>
      <c r="ER398" s="91" t="s">
        <v>74</v>
      </c>
      <c r="ES398" s="92" t="s">
        <v>74</v>
      </c>
      <c r="ET398" s="89" t="s">
        <v>873</v>
      </c>
      <c r="EU398" s="7">
        <v>2.04</v>
      </c>
      <c r="EV398" s="7">
        <v>-1.41</v>
      </c>
      <c r="EW398" s="10"/>
      <c r="EX398" s="10"/>
      <c r="EY398" s="10"/>
      <c r="EZ398" s="10"/>
      <c r="FA398" s="75">
        <v>0.88619801127217146</v>
      </c>
      <c r="FB398" s="75">
        <v>0.86264598985586405</v>
      </c>
      <c r="FC398" s="75">
        <v>0.9662372149436822</v>
      </c>
      <c r="FD398" s="89" t="s">
        <v>873</v>
      </c>
      <c r="FE398" s="13"/>
      <c r="FF398" s="6">
        <v>0</v>
      </c>
      <c r="FG398" s="10" t="s">
        <v>113</v>
      </c>
      <c r="FH398" s="6">
        <v>32000</v>
      </c>
      <c r="FI398" s="10"/>
      <c r="FJ398" s="9"/>
      <c r="FK398" s="6">
        <v>95.880741569114278</v>
      </c>
      <c r="FL398" s="6">
        <v>65.327539442480003</v>
      </c>
      <c r="FM398" s="6">
        <v>8.1202046035805608</v>
      </c>
      <c r="FN398" s="6">
        <v>35.510009532888468</v>
      </c>
      <c r="FO398" s="6">
        <v>139.75903614457832</v>
      </c>
      <c r="FP398" s="6">
        <v>90.269658683763907</v>
      </c>
      <c r="FQ398" s="127"/>
      <c r="FR398" s="122"/>
      <c r="FS398" s="121">
        <v>0.82121727041013359</v>
      </c>
      <c r="FT398" s="89" t="s">
        <v>873</v>
      </c>
      <c r="FU398" s="7">
        <v>80.666495603557635</v>
      </c>
      <c r="FV398" s="7">
        <v>-47.704240895475316</v>
      </c>
      <c r="FW398" s="7">
        <v>75.13954901392934</v>
      </c>
      <c r="FX398" s="7">
        <v>-53.929029779372662</v>
      </c>
      <c r="FY398" s="7">
        <v>13.167443110553666</v>
      </c>
      <c r="FZ398" s="7">
        <v>65.044189358711947</v>
      </c>
      <c r="GA398" s="7">
        <v>98.953421202659484</v>
      </c>
      <c r="GB398" s="7">
        <v>88.398603687138646</v>
      </c>
      <c r="GC398" s="89" t="s">
        <v>873</v>
      </c>
      <c r="GD398" s="92" t="s">
        <v>81</v>
      </c>
      <c r="GE398" s="92" t="s">
        <v>74</v>
      </c>
      <c r="GF398" s="123" t="s">
        <v>1403</v>
      </c>
      <c r="GG398" s="123" t="s">
        <v>1403</v>
      </c>
      <c r="GH398" s="124" t="s">
        <v>74</v>
      </c>
      <c r="GI398" s="125" t="s">
        <v>74</v>
      </c>
      <c r="GJ398" s="126" t="s">
        <v>81</v>
      </c>
      <c r="GK398" s="89" t="s">
        <v>873</v>
      </c>
      <c r="GL398" s="127"/>
      <c r="GM398" s="127"/>
      <c r="GN398" s="127"/>
      <c r="GO398" s="127"/>
      <c r="GP398" s="127"/>
      <c r="GQ398" s="127"/>
      <c r="GR398" s="127"/>
      <c r="GS398" s="127"/>
      <c r="GT398" s="127"/>
      <c r="GU398" s="127"/>
      <c r="GV398" s="127"/>
      <c r="GW398" s="127"/>
      <c r="GX398" s="127"/>
      <c r="GY398" s="127"/>
      <c r="GZ398" s="127"/>
      <c r="HA398" s="127"/>
      <c r="HB398" s="89" t="s">
        <v>873</v>
      </c>
      <c r="HC398" s="106"/>
      <c r="HD398" s="106"/>
      <c r="HE398" s="106"/>
      <c r="HF398" s="106"/>
      <c r="HG398" s="106"/>
      <c r="HH398" s="106"/>
      <c r="HI398" s="106"/>
      <c r="HJ398" s="106"/>
      <c r="HK398" s="106"/>
      <c r="HL398" s="106"/>
      <c r="HM398" s="106"/>
      <c r="HN398" s="106"/>
      <c r="HO398" s="106"/>
      <c r="HP398" s="106"/>
      <c r="HQ398" s="106"/>
      <c r="HR398" s="106"/>
      <c r="HS398" s="106"/>
      <c r="HT398" s="106"/>
      <c r="HU398" s="106"/>
      <c r="HV398" s="106"/>
      <c r="HW398" s="106"/>
      <c r="HX398" s="106"/>
      <c r="HY398" s="106"/>
      <c r="HZ398" s="106"/>
      <c r="IA398" s="89" t="s">
        <v>873</v>
      </c>
      <c r="IB398" s="41">
        <v>0.84230056422640298</v>
      </c>
      <c r="IC398" s="42">
        <v>0.80409608993078396</v>
      </c>
      <c r="ID398" s="13" t="s">
        <v>873</v>
      </c>
      <c r="IE398" s="6">
        <v>-57.576586429999999</v>
      </c>
      <c r="IF398" s="6">
        <v>-12.84904014</v>
      </c>
      <c r="IG398" s="6">
        <v>-56.498829039999997</v>
      </c>
      <c r="IH398" s="6">
        <v>-53.031335149999997</v>
      </c>
      <c r="II398" s="6">
        <v>-84.198423129999995</v>
      </c>
      <c r="IJ398" s="6">
        <v>-49.3</v>
      </c>
      <c r="IK398" s="6">
        <v>-47.525062660000003</v>
      </c>
      <c r="IL398" s="7">
        <v>-70.278725820000005</v>
      </c>
      <c r="IM398" s="6">
        <v>-70.833333330000002</v>
      </c>
      <c r="IN398" s="6">
        <v>-65.845771139999997</v>
      </c>
      <c r="IO398" s="6">
        <v>-51.3117284</v>
      </c>
      <c r="IP398" s="7">
        <v>-91.112012989999997</v>
      </c>
      <c r="IQ398" s="7">
        <v>-94.516509429999999</v>
      </c>
      <c r="IR398" s="7">
        <v>-83.820564520000005</v>
      </c>
      <c r="IS398" s="6">
        <v>-50.51369863</v>
      </c>
      <c r="IT398" s="7">
        <v>-28.246753250000001</v>
      </c>
      <c r="IU398" s="6">
        <v>-65.763052209999998</v>
      </c>
      <c r="IV398" s="7"/>
      <c r="IW398" s="7">
        <v>-61.5625</v>
      </c>
      <c r="IX398" s="7">
        <v>-9.9726775960000005</v>
      </c>
      <c r="IY398" s="6">
        <v>-27.341498560000002</v>
      </c>
      <c r="IZ398" s="6">
        <v>-22.777777780000001</v>
      </c>
      <c r="JA398" s="6">
        <v>-18.005181350000001</v>
      </c>
      <c r="JB398" s="6">
        <v>-43.331408779999997</v>
      </c>
      <c r="JC398" s="6">
        <v>-36.81818182</v>
      </c>
      <c r="JD398" s="7">
        <v>-72.682119209999996</v>
      </c>
      <c r="JE398" s="7">
        <v>-69.874274659999998</v>
      </c>
      <c r="JF398" s="7">
        <v>-72.781385279999995</v>
      </c>
      <c r="JG398" s="7">
        <v>-82.364975450000003</v>
      </c>
      <c r="JH398" s="6">
        <v>-77.340909089999997</v>
      </c>
      <c r="JI398" s="7">
        <v>-69.839015149999994</v>
      </c>
      <c r="JJ398" s="6">
        <v>-97.903963410000003</v>
      </c>
      <c r="JK398" s="7">
        <v>-70.761741119999996</v>
      </c>
      <c r="JL398" s="6">
        <v>-56.301440329999998</v>
      </c>
      <c r="JM398" s="7">
        <v>-27.532327590000001</v>
      </c>
      <c r="JN398" s="6">
        <v>-69.557823130000003</v>
      </c>
      <c r="JO398" s="7">
        <v>-74.219330859999999</v>
      </c>
      <c r="JP398" s="7">
        <v>-66.602634469999998</v>
      </c>
      <c r="JQ398" s="6">
        <v>-19.79682854</v>
      </c>
      <c r="JR398" s="6">
        <v>-55.012936609999997</v>
      </c>
      <c r="JS398" s="7">
        <v>-57.40165631</v>
      </c>
      <c r="JT398" s="7">
        <v>-66.754051480000001</v>
      </c>
      <c r="JU398" s="7">
        <v>-48.556058890000003</v>
      </c>
      <c r="JV398" s="7">
        <v>4.7624716999999997E-2</v>
      </c>
      <c r="JW398" s="6">
        <v>-85.091743120000004</v>
      </c>
      <c r="JX398" s="7">
        <v>-35.2734375</v>
      </c>
      <c r="JY398" s="6">
        <v>-24.949596769999999</v>
      </c>
      <c r="JZ398" s="7">
        <v>-37.950257290000003</v>
      </c>
      <c r="KA398" s="6">
        <v>-90.498310810000007</v>
      </c>
      <c r="KB398" s="7">
        <v>-79.125615760000002</v>
      </c>
      <c r="KC398" s="7">
        <v>-63.388388390000003</v>
      </c>
      <c r="KD398" s="6">
        <v>-85.096153849999993</v>
      </c>
      <c r="KE398" s="6">
        <v>-88.304529200000005</v>
      </c>
      <c r="KF398" s="6">
        <v>-76.319875780000004</v>
      </c>
      <c r="KG398" s="7">
        <v>-59.881284919999999</v>
      </c>
      <c r="KH398" s="6">
        <v>-90.157232699999994</v>
      </c>
      <c r="KI398" s="6">
        <v>-51.426174500000002</v>
      </c>
      <c r="KJ398" s="6">
        <v>-90.891472870000001</v>
      </c>
      <c r="KK398" s="6">
        <v>-91.921768709999995</v>
      </c>
      <c r="KM398" s="178">
        <v>0.58481918008949119</v>
      </c>
      <c r="KN398" s="178">
        <v>0.81465164018772374</v>
      </c>
      <c r="KO398" s="178">
        <v>1.9239112974540287</v>
      </c>
    </row>
    <row r="399" spans="1:301" ht="87.75" customHeight="1">
      <c r="A399" s="164" t="s">
        <v>1914</v>
      </c>
      <c r="B399" s="84" t="str">
        <f>"Chemistry 798"</f>
        <v>Chemistry 798</v>
      </c>
      <c r="C399" s="158" t="s">
        <v>1938</v>
      </c>
      <c r="D399" s="13" t="s">
        <v>671</v>
      </c>
      <c r="E399" s="163"/>
      <c r="F399" s="13"/>
      <c r="G399" s="2" t="s">
        <v>672</v>
      </c>
      <c r="H399" s="13" t="s">
        <v>1285</v>
      </c>
      <c r="I399" s="83" t="str">
        <f>"Chemistry 398"</f>
        <v>Chemistry 398</v>
      </c>
      <c r="J399" s="13">
        <v>399</v>
      </c>
      <c r="K399" s="4"/>
      <c r="L399" s="53">
        <v>1.0580506274818926</v>
      </c>
      <c r="M399" s="114"/>
      <c r="N399" s="5">
        <v>89</v>
      </c>
      <c r="O399" s="6">
        <v>98</v>
      </c>
      <c r="P399" s="6">
        <v>706</v>
      </c>
      <c r="Q399" s="6">
        <v>705</v>
      </c>
      <c r="S399" s="7">
        <v>892.6</v>
      </c>
      <c r="T399" s="6"/>
      <c r="U399" s="6">
        <v>237.9</v>
      </c>
      <c r="V399" s="6">
        <v>438</v>
      </c>
      <c r="W399" s="6">
        <v>104.8</v>
      </c>
      <c r="X399" s="6">
        <v>216.2</v>
      </c>
      <c r="Y399" s="6">
        <v>215.2</v>
      </c>
      <c r="Z399" s="6">
        <v>250.20000000000002</v>
      </c>
      <c r="AA399" s="116" t="s">
        <v>85</v>
      </c>
      <c r="AB399" s="115" t="s">
        <v>68</v>
      </c>
      <c r="AC399" s="115" t="s">
        <v>68</v>
      </c>
      <c r="AD399" s="115" t="s">
        <v>68</v>
      </c>
      <c r="AE399" s="116" t="s">
        <v>69</v>
      </c>
      <c r="AF399" s="116" t="s">
        <v>69</v>
      </c>
      <c r="AG399" s="10"/>
      <c r="AH399" s="10"/>
      <c r="AI399" s="10"/>
      <c r="AJ399" s="10"/>
      <c r="AK399" s="75">
        <v>1.02</v>
      </c>
      <c r="AL399" s="117" t="s">
        <v>907</v>
      </c>
      <c r="AM399" s="89" t="s">
        <v>671</v>
      </c>
      <c r="AN399" s="118">
        <v>6.1169384152040714E-2</v>
      </c>
      <c r="AO399" s="118">
        <v>5.7035027715532489E-2</v>
      </c>
      <c r="AP399" s="118">
        <v>0.5865371167128941</v>
      </c>
      <c r="AQ399" s="118"/>
      <c r="AR399" s="80" t="s">
        <v>112</v>
      </c>
      <c r="AS399" s="7">
        <v>87.30828296958795</v>
      </c>
      <c r="AT399" s="119"/>
      <c r="AU399" s="89" t="s">
        <v>671</v>
      </c>
      <c r="AV399" s="7">
        <v>21.676770399999999</v>
      </c>
      <c r="AW399" s="7">
        <v>13.845000000000001</v>
      </c>
      <c r="AX399" s="7">
        <v>-3.2120000000000002</v>
      </c>
      <c r="AY399" s="7"/>
      <c r="AZ399" s="7">
        <v>40.578188449754073</v>
      </c>
      <c r="BA399" s="7">
        <v>-7.8719261262334328</v>
      </c>
      <c r="BB399" s="187"/>
      <c r="BC399" s="7">
        <v>97.542573426573426</v>
      </c>
      <c r="BD399" s="7">
        <v>95.173838717735208</v>
      </c>
      <c r="BE399" s="7">
        <v>76.238925508819548</v>
      </c>
      <c r="BF399" s="7">
        <v>86.504239240506337</v>
      </c>
      <c r="BG399" s="7">
        <v>92.7072935064935</v>
      </c>
      <c r="BH399" s="7">
        <v>43.479910635128903</v>
      </c>
      <c r="BI399" s="7">
        <v>31.726374506265778</v>
      </c>
      <c r="BJ399" s="77"/>
      <c r="BK399" s="7">
        <v>11.46890758</v>
      </c>
      <c r="BL399" s="7"/>
      <c r="BM399" s="7">
        <v>81.382305188499686</v>
      </c>
      <c r="BN399" s="77"/>
      <c r="BO399" s="7">
        <v>44.029800000000002</v>
      </c>
      <c r="BP399" s="7">
        <v>40.159400000000005</v>
      </c>
      <c r="BQ399" s="7"/>
      <c r="BR399" s="7"/>
      <c r="BS399" s="7">
        <v>34.476121737038341</v>
      </c>
      <c r="BT399" s="7">
        <v>71.711963436121238</v>
      </c>
      <c r="BU399" s="75"/>
      <c r="BV399" s="7">
        <v>30.838879436450217</v>
      </c>
      <c r="BW399" s="7" t="s">
        <v>195</v>
      </c>
      <c r="BX399" s="6">
        <v>-29.576355428121392</v>
      </c>
      <c r="BY399" s="6"/>
      <c r="BZ399" s="6">
        <v>-9.2363085272009258</v>
      </c>
      <c r="CA399" s="6"/>
      <c r="CB399" s="4"/>
      <c r="CC399" s="89" t="s">
        <v>671</v>
      </c>
      <c r="CD399" s="4">
        <v>83.459490483415351</v>
      </c>
      <c r="CE399" s="4">
        <v>70.462476865572341</v>
      </c>
      <c r="CF399" s="4"/>
      <c r="CG399" s="89" t="s">
        <v>671</v>
      </c>
      <c r="CH399" s="6">
        <v>20.51</v>
      </c>
      <c r="CI399" s="53"/>
      <c r="CJ399" s="6">
        <v>2000</v>
      </c>
      <c r="CK399" s="6">
        <v>1332.18</v>
      </c>
      <c r="CL399" s="8">
        <v>100</v>
      </c>
      <c r="CM399" s="6">
        <v>2971.99</v>
      </c>
      <c r="CN399" s="9">
        <v>89</v>
      </c>
      <c r="CO399" s="6">
        <v>9189.59</v>
      </c>
      <c r="CP399" s="5">
        <v>-24</v>
      </c>
      <c r="CQ399" s="4">
        <v>30</v>
      </c>
      <c r="CR399" s="78">
        <v>0.65</v>
      </c>
      <c r="CS399" s="78">
        <v>1</v>
      </c>
      <c r="CT399" s="78">
        <v>0.25</v>
      </c>
      <c r="CU399" s="78">
        <v>0.67200000000000004</v>
      </c>
      <c r="CV399" s="6">
        <v>115.78166213361527</v>
      </c>
      <c r="CW399" s="78"/>
      <c r="CX399" s="10">
        <v>30</v>
      </c>
      <c r="CY399" s="6">
        <v>93.158378465655062</v>
      </c>
      <c r="CZ399" s="2"/>
      <c r="DA399" s="11"/>
      <c r="DB399" s="11"/>
      <c r="DC399" s="14"/>
      <c r="DD399" s="120" t="s">
        <v>72</v>
      </c>
      <c r="DE399" s="120" t="s">
        <v>72</v>
      </c>
      <c r="DF399" s="89" t="s">
        <v>671</v>
      </c>
      <c r="DG399" s="12">
        <v>12</v>
      </c>
      <c r="DH399" s="9"/>
      <c r="DI399" s="98">
        <v>25</v>
      </c>
      <c r="DJ399" s="102"/>
      <c r="DK399" s="1"/>
      <c r="DL399" s="103"/>
      <c r="DM399" s="46" t="s">
        <v>101</v>
      </c>
      <c r="DN399" s="10">
        <v>0</v>
      </c>
      <c r="DO399" s="10">
        <v>4</v>
      </c>
      <c r="DP399" s="11"/>
      <c r="DQ399" s="55"/>
      <c r="DR399" s="12"/>
      <c r="DS399" s="79">
        <v>0</v>
      </c>
      <c r="DT399" s="2"/>
      <c r="DU399" s="8">
        <v>59.023000000000003</v>
      </c>
      <c r="DV399" s="12"/>
      <c r="DW399" s="13">
        <v>100</v>
      </c>
      <c r="DX399" s="89" t="s">
        <v>671</v>
      </c>
      <c r="DY399" s="12">
        <v>-31</v>
      </c>
      <c r="DZ399" s="89" t="s">
        <v>671</v>
      </c>
      <c r="EA399" s="7">
        <v>-1.4475972797107601</v>
      </c>
      <c r="EB399" s="75">
        <v>2.07E-2</v>
      </c>
      <c r="EC399" s="75">
        <v>-2.1100000000000001E-2</v>
      </c>
      <c r="ED399" s="75">
        <v>2.3400000000000001E-2</v>
      </c>
      <c r="EE399" s="90">
        <v>0</v>
      </c>
      <c r="EF399" s="90">
        <v>0</v>
      </c>
      <c r="EG399" s="90">
        <v>0</v>
      </c>
      <c r="EH399" s="90">
        <v>0</v>
      </c>
      <c r="EI399" s="75"/>
      <c r="EJ399" s="89" t="s">
        <v>671</v>
      </c>
      <c r="EK399" s="91" t="s">
        <v>74</v>
      </c>
      <c r="EL399" s="91" t="s">
        <v>74</v>
      </c>
      <c r="EM399" s="91" t="s">
        <v>74</v>
      </c>
      <c r="EN399" s="91" t="s">
        <v>74</v>
      </c>
      <c r="EO399" s="91" t="s">
        <v>74</v>
      </c>
      <c r="EP399" s="91" t="s">
        <v>74</v>
      </c>
      <c r="EQ399" s="91" t="s">
        <v>74</v>
      </c>
      <c r="ER399" s="91" t="s">
        <v>74</v>
      </c>
      <c r="ES399" s="92" t="s">
        <v>74</v>
      </c>
      <c r="ET399" s="89" t="s">
        <v>671</v>
      </c>
      <c r="EU399" s="7">
        <v>32.799999999999997</v>
      </c>
      <c r="EV399" s="7">
        <v>42.1</v>
      </c>
      <c r="EW399" s="10"/>
      <c r="EX399" s="10"/>
      <c r="EY399" s="10"/>
      <c r="EZ399" s="10"/>
      <c r="FA399" s="75">
        <v>0.95510175903762462</v>
      </c>
      <c r="FB399" s="75">
        <v>0.78825242767755566</v>
      </c>
      <c r="FC399" s="75">
        <v>0.99422600255395199</v>
      </c>
      <c r="FD399" s="89" t="s">
        <v>671</v>
      </c>
      <c r="FE399" s="15" t="s">
        <v>113</v>
      </c>
      <c r="FF399" s="6">
        <v>0</v>
      </c>
      <c r="FG399" s="10"/>
      <c r="FH399" s="6">
        <v>32000</v>
      </c>
      <c r="FI399" s="10"/>
      <c r="FJ399" s="9"/>
      <c r="FK399" s="6">
        <v>-21.165087211686039</v>
      </c>
      <c r="FL399" s="6">
        <v>61.095027518849612</v>
      </c>
      <c r="FM399" s="6">
        <v>2.2580645161289992</v>
      </c>
      <c r="FN399" s="6">
        <v>18.488799732530936</v>
      </c>
      <c r="FO399" s="6">
        <v>-6.9627851140456443</v>
      </c>
      <c r="FP399" s="6">
        <v>-2.3472278429785609</v>
      </c>
      <c r="FQ399" s="127">
        <v>0.70834212608810343</v>
      </c>
      <c r="FR399" s="122"/>
      <c r="FS399" s="121">
        <v>0.73223374431833643</v>
      </c>
      <c r="FT399" s="89" t="s">
        <v>671</v>
      </c>
      <c r="FU399" s="7">
        <v>32.138169233286781</v>
      </c>
      <c r="FV399" s="7">
        <v>83.785018744742644</v>
      </c>
      <c r="FW399" s="7">
        <v>-17.87065339103593</v>
      </c>
      <c r="FX399" s="7">
        <v>88.466605222141254</v>
      </c>
      <c r="FY399" s="7">
        <v>15.062148354409977</v>
      </c>
      <c r="FZ399" s="7">
        <v>53.575047940769338</v>
      </c>
      <c r="GA399" s="7">
        <v>32.586764366247458</v>
      </c>
      <c r="GB399" s="7">
        <v>-9.7806443883103675</v>
      </c>
      <c r="GC399" s="89" t="s">
        <v>671</v>
      </c>
      <c r="GD399" s="134"/>
      <c r="GE399" s="134"/>
      <c r="GF399" s="134"/>
      <c r="GG399" s="134"/>
      <c r="GH399" s="134"/>
      <c r="GI399" s="134"/>
      <c r="GJ399" s="134"/>
      <c r="GK399" s="89" t="s">
        <v>671</v>
      </c>
      <c r="GL399" s="75"/>
      <c r="GM399" s="127"/>
      <c r="GN399" s="127"/>
      <c r="GO399" s="127"/>
      <c r="GP399" s="127"/>
      <c r="GQ399" s="127"/>
      <c r="GR399" s="127"/>
      <c r="GS399" s="127"/>
      <c r="GT399" s="75"/>
      <c r="GU399" s="127"/>
      <c r="GV399" s="127"/>
      <c r="GW399" s="127"/>
      <c r="GX399" s="127"/>
      <c r="GY399" s="127"/>
      <c r="GZ399" s="127"/>
      <c r="HA399" s="127"/>
      <c r="HB399" s="89" t="s">
        <v>671</v>
      </c>
      <c r="HC399" s="106"/>
      <c r="HD399" s="106"/>
      <c r="HE399" s="106"/>
      <c r="HF399" s="106"/>
      <c r="HG399" s="106"/>
      <c r="HH399" s="106"/>
      <c r="HI399" s="106"/>
      <c r="HJ399" s="106"/>
      <c r="HK399" s="106"/>
      <c r="HL399" s="106"/>
      <c r="HM399" s="106"/>
      <c r="HN399" s="106"/>
      <c r="HO399" s="106"/>
      <c r="HP399" s="106"/>
      <c r="HQ399" s="106"/>
      <c r="HR399" s="106"/>
      <c r="HS399" s="106"/>
      <c r="HT399" s="106"/>
      <c r="HU399" s="106"/>
      <c r="HV399" s="106"/>
      <c r="HW399" s="106"/>
      <c r="HX399" s="106"/>
      <c r="HY399" s="106"/>
      <c r="HZ399" s="106"/>
      <c r="IA399" s="89" t="s">
        <v>671</v>
      </c>
      <c r="IB399" s="133">
        <v>0.10563526688525</v>
      </c>
      <c r="IC399" s="133">
        <v>0.17729168773071799</v>
      </c>
      <c r="ID399" s="13" t="s">
        <v>671</v>
      </c>
      <c r="IE399" s="6">
        <v>79.933110369999994</v>
      </c>
      <c r="IF399" s="6">
        <v>67.741935479999995</v>
      </c>
      <c r="IG399" s="6">
        <v>56.022428849999997</v>
      </c>
      <c r="IH399" s="6">
        <v>71.973194340000006</v>
      </c>
      <c r="II399" s="6">
        <v>78.474076159999996</v>
      </c>
      <c r="IJ399" s="6">
        <v>45.317705119999999</v>
      </c>
      <c r="IK399" s="6">
        <v>91.658218680000004</v>
      </c>
      <c r="IL399" s="7">
        <v>-19.480240550000001</v>
      </c>
      <c r="IM399" s="6">
        <v>50.975918880000002</v>
      </c>
      <c r="IN399" s="6">
        <v>63.725396060000001</v>
      </c>
      <c r="IO399" s="6">
        <v>59.832301860000001</v>
      </c>
      <c r="IP399" s="7">
        <v>38.001085519999997</v>
      </c>
      <c r="IQ399" s="7">
        <v>63.495432319999999</v>
      </c>
      <c r="IR399" s="7">
        <v>74.330343139999997</v>
      </c>
      <c r="IS399" s="6">
        <v>30.81991713</v>
      </c>
      <c r="IT399" s="7">
        <v>57.637336580000003</v>
      </c>
      <c r="IU399" s="6">
        <v>15.183912429999999</v>
      </c>
      <c r="IV399" s="7">
        <v>63.768708599999997</v>
      </c>
      <c r="IW399" s="7">
        <v>52.297592999999999</v>
      </c>
      <c r="IX399" s="7">
        <v>42.442801830000001</v>
      </c>
      <c r="IY399" s="6">
        <v>36.618344929999999</v>
      </c>
      <c r="IZ399" s="6">
        <v>20.827109050000001</v>
      </c>
      <c r="JA399" s="6">
        <v>39.054675170000003</v>
      </c>
      <c r="JB399" s="6">
        <v>17.704576419999999</v>
      </c>
      <c r="JC399" s="6">
        <v>33.631768950000001</v>
      </c>
      <c r="JD399" s="7">
        <v>56.815784579999999</v>
      </c>
      <c r="JE399" s="7">
        <v>57.542291169999999</v>
      </c>
      <c r="JF399" s="7">
        <v>87.332609480000002</v>
      </c>
      <c r="JG399" s="7">
        <v>72.035295259999998</v>
      </c>
      <c r="JH399" s="6">
        <v>64.090061669999997</v>
      </c>
      <c r="JI399" s="7">
        <v>61.386755239999999</v>
      </c>
      <c r="JJ399" s="6">
        <v>50.729439429999999</v>
      </c>
      <c r="JK399" s="7">
        <v>81.039006470000004</v>
      </c>
      <c r="JL399" s="6">
        <v>55.284729779999999</v>
      </c>
      <c r="JM399" s="7">
        <v>56.304474140000004</v>
      </c>
      <c r="JN399" s="6">
        <v>84.0753828</v>
      </c>
      <c r="JO399" s="7">
        <v>48.620602380000001</v>
      </c>
      <c r="JP399" s="7"/>
      <c r="JQ399" s="6">
        <v>47.93829436</v>
      </c>
      <c r="JR399" s="6">
        <v>97.79376499</v>
      </c>
      <c r="JS399" s="7">
        <v>82.508931720000007</v>
      </c>
      <c r="JT399" s="7">
        <v>52.797427650000003</v>
      </c>
      <c r="JU399" s="7">
        <v>51.340396130000002</v>
      </c>
      <c r="JV399" s="7">
        <v>53.261525200000001</v>
      </c>
      <c r="JW399" s="6">
        <v>54.21717494</v>
      </c>
      <c r="JX399" s="7">
        <v>55.234140050000001</v>
      </c>
      <c r="JY399" s="6">
        <v>61.964259769999998</v>
      </c>
      <c r="JZ399" s="7">
        <v>59.480212639999998</v>
      </c>
      <c r="KA399" s="6">
        <v>81.943142769999994</v>
      </c>
      <c r="KB399" s="7">
        <v>74.601921309999994</v>
      </c>
      <c r="KC399" s="7">
        <v>58.601509729999997</v>
      </c>
      <c r="KD399" s="6">
        <v>48.199190170000001</v>
      </c>
      <c r="KE399" s="6">
        <v>45.358357480000002</v>
      </c>
      <c r="KF399" s="6">
        <v>62.890385790000003</v>
      </c>
      <c r="KG399" s="7">
        <v>51.276175420000001</v>
      </c>
      <c r="KH399" s="6">
        <v>-7.6908682629999996</v>
      </c>
      <c r="KI399" s="6">
        <v>56.114970370000002</v>
      </c>
      <c r="KJ399" s="6">
        <v>55.940058710000002</v>
      </c>
      <c r="KK399" s="6">
        <v>37.373737370000001</v>
      </c>
      <c r="KM399" s="178">
        <v>0.77212710549857411</v>
      </c>
      <c r="KN399" s="178">
        <v>0.70061419223313903</v>
      </c>
      <c r="KO399" s="178">
        <v>1.4888158554223769</v>
      </c>
    </row>
    <row r="400" spans="1:301" ht="87.75" customHeight="1">
      <c r="A400" s="164" t="s">
        <v>1915</v>
      </c>
      <c r="B400" s="84" t="str">
        <f>"Chemistry 799"</f>
        <v>Chemistry 799</v>
      </c>
      <c r="C400" s="158" t="s">
        <v>1938</v>
      </c>
      <c r="D400" s="13" t="s">
        <v>596</v>
      </c>
      <c r="E400" s="163"/>
      <c r="F400" s="13"/>
      <c r="G400" s="2" t="s">
        <v>92</v>
      </c>
      <c r="H400" s="13" t="s">
        <v>1249</v>
      </c>
      <c r="I400" s="83" t="str">
        <f>"Chemistry 399"</f>
        <v>Chemistry 399</v>
      </c>
      <c r="J400" s="13">
        <v>400</v>
      </c>
      <c r="K400" s="4"/>
      <c r="L400" s="53">
        <v>1.1524234171061976</v>
      </c>
      <c r="M400" s="114"/>
      <c r="N400" s="5">
        <v>-40</v>
      </c>
      <c r="O400" s="6">
        <v>87</v>
      </c>
      <c r="P400" s="6">
        <v>385</v>
      </c>
      <c r="Q400" s="6"/>
      <c r="S400" s="7">
        <v>221</v>
      </c>
      <c r="T400" s="6"/>
      <c r="U400" s="6"/>
      <c r="V400" s="6"/>
      <c r="W400" s="6"/>
      <c r="X400" s="6"/>
      <c r="Y400" s="6"/>
      <c r="Z400" s="6"/>
      <c r="AA400" s="116" t="s">
        <v>69</v>
      </c>
      <c r="AB400" s="116" t="s">
        <v>69</v>
      </c>
      <c r="AC400" s="116" t="s">
        <v>69</v>
      </c>
      <c r="AD400" s="116" t="s">
        <v>69</v>
      </c>
      <c r="AE400" s="116" t="s">
        <v>69</v>
      </c>
      <c r="AF400" s="116" t="s">
        <v>69</v>
      </c>
      <c r="AG400" s="10"/>
      <c r="AH400" s="10"/>
      <c r="AI400" s="10"/>
      <c r="AJ400" s="10"/>
      <c r="AK400" s="75">
        <v>0.66700000000000004</v>
      </c>
      <c r="AL400" s="117" t="s">
        <v>907</v>
      </c>
      <c r="AM400" s="89" t="s">
        <v>596</v>
      </c>
      <c r="AN400" s="118">
        <v>0.69861875584172817</v>
      </c>
      <c r="AO400" s="118">
        <v>0.81384597240240597</v>
      </c>
      <c r="AP400" s="118">
        <v>0.96964565782081935</v>
      </c>
      <c r="AQ400" s="118"/>
      <c r="AR400" s="80" t="s">
        <v>92</v>
      </c>
      <c r="AS400" s="7">
        <v>104.15705555839308</v>
      </c>
      <c r="AT400" s="119" t="s">
        <v>72</v>
      </c>
      <c r="AU400" s="89" t="s">
        <v>596</v>
      </c>
      <c r="AV400" s="7">
        <v>8.7355088500000004</v>
      </c>
      <c r="AW400" s="7">
        <v>-1.754</v>
      </c>
      <c r="AX400" s="7">
        <v>-6.4539999999999997</v>
      </c>
      <c r="AY400" s="7"/>
      <c r="AZ400" s="7">
        <v>9.7046413502109772</v>
      </c>
      <c r="BA400" s="7">
        <v>-12.658227848101262</v>
      </c>
      <c r="BB400" s="187"/>
      <c r="BC400" s="7">
        <v>1.476139860139869</v>
      </c>
      <c r="BD400" s="7">
        <v>-15.067626727726902</v>
      </c>
      <c r="BE400" s="7">
        <v>2.9689119402985131</v>
      </c>
      <c r="BF400" s="7">
        <v>-9.065381012658225</v>
      </c>
      <c r="BG400" s="7">
        <v>-11.188810389610392</v>
      </c>
      <c r="BH400" s="7">
        <v>-10.852713178294564</v>
      </c>
      <c r="BI400" s="7">
        <v>8.9147286821705478</v>
      </c>
      <c r="BJ400" s="167"/>
      <c r="BK400" s="7">
        <v>-4.5018210529999996</v>
      </c>
      <c r="BL400" s="7"/>
      <c r="BM400" s="7">
        <v>59.867005367949226</v>
      </c>
      <c r="BN400" s="167"/>
      <c r="BO400" s="7">
        <v>23.627800000000008</v>
      </c>
      <c r="BP400" s="7">
        <v>13.524799999999999</v>
      </c>
      <c r="BQ400" s="7"/>
      <c r="BR400" s="7"/>
      <c r="BS400" s="7">
        <v>79.342008486562946</v>
      </c>
      <c r="BT400" s="7">
        <v>59.490717402889196</v>
      </c>
      <c r="BU400" s="75"/>
      <c r="BV400" s="7">
        <v>9.1275874609942793</v>
      </c>
      <c r="BW400" s="7" t="s">
        <v>195</v>
      </c>
      <c r="BX400" s="6">
        <v>-25.67111547758779</v>
      </c>
      <c r="BY400" s="6"/>
      <c r="BZ400" s="6">
        <v>-18.777300014117319</v>
      </c>
      <c r="CA400" s="6"/>
      <c r="CB400" s="4"/>
      <c r="CC400" s="89" t="s">
        <v>596</v>
      </c>
      <c r="CD400" s="4">
        <v>-17.295192346318636</v>
      </c>
      <c r="CE400" s="4">
        <v>13.119337357413301</v>
      </c>
      <c r="CF400" s="4"/>
      <c r="CG400" s="89" t="s">
        <v>596</v>
      </c>
      <c r="CH400" s="6">
        <v>73.84</v>
      </c>
      <c r="CI400" s="160" t="s">
        <v>471</v>
      </c>
      <c r="CJ400" s="6">
        <v>32000</v>
      </c>
      <c r="CK400" s="6">
        <v>32000</v>
      </c>
      <c r="CL400" s="8">
        <v>-38</v>
      </c>
      <c r="CM400" s="6">
        <v>32000</v>
      </c>
      <c r="CN400" s="9">
        <v>-3</v>
      </c>
      <c r="CO400" s="6">
        <v>32000</v>
      </c>
      <c r="CP400" s="5">
        <v>-22</v>
      </c>
      <c r="CQ400" s="4">
        <v>30</v>
      </c>
      <c r="CR400" s="78">
        <v>7.31</v>
      </c>
      <c r="CS400" s="78">
        <v>19.13</v>
      </c>
      <c r="CT400" s="78">
        <v>14.09</v>
      </c>
      <c r="CU400" s="78">
        <v>4.2699999999999996</v>
      </c>
      <c r="CV400" s="6">
        <v>131.56737303601244</v>
      </c>
      <c r="CW400" s="78"/>
      <c r="CX400" s="10">
        <v>30</v>
      </c>
      <c r="CY400" s="6">
        <v>94.232552894289014</v>
      </c>
      <c r="CZ400" s="2"/>
      <c r="DA400" s="11"/>
      <c r="DB400" s="11"/>
      <c r="DC400" s="14"/>
      <c r="DD400" s="120" t="s">
        <v>72</v>
      </c>
      <c r="DE400" s="120" t="s">
        <v>72</v>
      </c>
      <c r="DF400" s="89" t="s">
        <v>596</v>
      </c>
      <c r="DG400" s="12">
        <v>18</v>
      </c>
      <c r="DH400" s="9"/>
      <c r="DI400" s="98">
        <v>0</v>
      </c>
      <c r="DJ400" s="102"/>
      <c r="DK400" s="1"/>
      <c r="DL400" s="103"/>
      <c r="DM400" s="46" t="s">
        <v>101</v>
      </c>
      <c r="DN400" s="10">
        <v>0</v>
      </c>
      <c r="DO400" s="10">
        <v>0</v>
      </c>
      <c r="DP400" s="11"/>
      <c r="DQ400" s="109"/>
      <c r="DR400" s="12"/>
      <c r="DS400" s="79">
        <v>0</v>
      </c>
      <c r="DT400" s="2"/>
      <c r="DU400" s="8">
        <v>12.372</v>
      </c>
      <c r="DV400" s="12"/>
      <c r="DW400" s="13">
        <v>100</v>
      </c>
      <c r="DX400" s="89" t="s">
        <v>596</v>
      </c>
      <c r="DY400" s="12">
        <v>10</v>
      </c>
      <c r="DZ400" s="89" t="s">
        <v>596</v>
      </c>
      <c r="EA400" s="7">
        <v>-7.2526716678167</v>
      </c>
      <c r="EB400" s="75">
        <v>-5.3E-3</v>
      </c>
      <c r="EC400" s="75">
        <v>-0.1585</v>
      </c>
      <c r="ED400" s="75">
        <v>-6.6900000000000001E-2</v>
      </c>
      <c r="EE400" s="90">
        <v>0</v>
      </c>
      <c r="EF400" s="90">
        <v>0</v>
      </c>
      <c r="EG400" s="90">
        <v>0</v>
      </c>
      <c r="EH400" s="90">
        <v>0</v>
      </c>
      <c r="EI400" s="75"/>
      <c r="EJ400" s="89" t="s">
        <v>596</v>
      </c>
      <c r="EK400" s="91" t="s">
        <v>74</v>
      </c>
      <c r="EL400" s="91" t="s">
        <v>74</v>
      </c>
      <c r="EM400" s="91" t="s">
        <v>74</v>
      </c>
      <c r="EN400" s="91" t="s">
        <v>74</v>
      </c>
      <c r="EO400" s="91" t="s">
        <v>74</v>
      </c>
      <c r="EP400" s="91" t="s">
        <v>74</v>
      </c>
      <c r="EQ400" s="91" t="s">
        <v>74</v>
      </c>
      <c r="ER400" s="91" t="s">
        <v>74</v>
      </c>
      <c r="ES400" s="92" t="s">
        <v>74</v>
      </c>
      <c r="ET400" s="89" t="s">
        <v>596</v>
      </c>
      <c r="EU400" s="7">
        <v>-3.06</v>
      </c>
      <c r="EV400" s="7">
        <v>14.6</v>
      </c>
      <c r="EW400" s="10"/>
      <c r="EX400" s="10"/>
      <c r="EY400" s="10"/>
      <c r="EZ400" s="10"/>
      <c r="FA400" s="75">
        <v>0.99449674383248599</v>
      </c>
      <c r="FB400" s="75">
        <v>1.0794002925402242</v>
      </c>
      <c r="FC400" s="75">
        <v>0.8540442295081967</v>
      </c>
      <c r="FD400" s="89" t="s">
        <v>596</v>
      </c>
      <c r="FE400" s="15" t="s">
        <v>113</v>
      </c>
      <c r="FF400" s="6">
        <v>26.67</v>
      </c>
      <c r="FG400" s="10"/>
      <c r="FH400" s="6">
        <v>32000</v>
      </c>
      <c r="FI400" s="10"/>
      <c r="FJ400" s="9"/>
      <c r="FK400" s="6">
        <v>-30.184966087598262</v>
      </c>
      <c r="FL400" s="6">
        <v>28.381000858969873</v>
      </c>
      <c r="FM400" s="6">
        <v>-9.354838709677459</v>
      </c>
      <c r="FN400" s="6">
        <v>24.239384821130074</v>
      </c>
      <c r="FO400" s="6">
        <v>26.17046818727491</v>
      </c>
      <c r="FP400" s="6">
        <v>8.0938891137183333E-2</v>
      </c>
      <c r="FQ400" s="127">
        <v>0.94635979952519111</v>
      </c>
      <c r="FR400" s="122"/>
      <c r="FS400" s="121">
        <v>1.0710494698410107</v>
      </c>
      <c r="FT400" s="89" t="s">
        <v>596</v>
      </c>
      <c r="FU400" s="7">
        <v>-5.8768231243015112</v>
      </c>
      <c r="FV400" s="7">
        <v>-69.03915453075831</v>
      </c>
      <c r="FW400" s="7">
        <v>13.884332536391975</v>
      </c>
      <c r="FX400" s="7">
        <v>-36.916900300627816</v>
      </c>
      <c r="FY400" s="7">
        <v>-17.587952486888515</v>
      </c>
      <c r="FZ400" s="7">
        <v>27.148825927384024</v>
      </c>
      <c r="GA400" s="7">
        <v>-6.5028659010266887</v>
      </c>
      <c r="GB400" s="7">
        <v>6.1423565002945217</v>
      </c>
      <c r="GC400" s="89" t="s">
        <v>596</v>
      </c>
      <c r="GD400" s="92" t="s">
        <v>81</v>
      </c>
      <c r="GE400" s="92" t="s">
        <v>81</v>
      </c>
      <c r="GF400" s="123"/>
      <c r="GG400" s="123" t="s">
        <v>1403</v>
      </c>
      <c r="GH400" s="124" t="s">
        <v>81</v>
      </c>
      <c r="GI400" s="125" t="s">
        <v>74</v>
      </c>
      <c r="GJ400" s="126" t="s">
        <v>74</v>
      </c>
      <c r="GK400" s="89" t="s">
        <v>596</v>
      </c>
      <c r="GL400" s="75">
        <v>-0.24104986480922799</v>
      </c>
      <c r="GM400" s="129">
        <v>-0.28923475238006702</v>
      </c>
      <c r="GN400" s="130">
        <v>-0.29224937709530202</v>
      </c>
      <c r="GO400" s="129">
        <v>-1.70013004825212</v>
      </c>
      <c r="GP400" s="131">
        <v>-0.453342387127324</v>
      </c>
      <c r="GQ400" s="129">
        <v>-1.16806599441417</v>
      </c>
      <c r="GR400" s="130">
        <v>-0.57095468203044397</v>
      </c>
      <c r="GS400" s="131">
        <v>-1.44229781037547</v>
      </c>
      <c r="GT400" s="75">
        <v>-0.24104986480922799</v>
      </c>
      <c r="GU400" s="129">
        <v>-0.28923475238006702</v>
      </c>
      <c r="GV400" s="130">
        <v>-0.29224937709530202</v>
      </c>
      <c r="GW400" s="129">
        <v>-1.70013004825212</v>
      </c>
      <c r="GX400" s="131">
        <v>-0.453342387127324</v>
      </c>
      <c r="GY400" s="129">
        <v>-1.16806599441417</v>
      </c>
      <c r="GZ400" s="130">
        <v>-0.57095468203044397</v>
      </c>
      <c r="HA400" s="131">
        <v>-1.44229781037547</v>
      </c>
      <c r="HB400" s="89" t="s">
        <v>596</v>
      </c>
      <c r="HC400" s="106"/>
      <c r="HD400" s="106"/>
      <c r="HE400" s="106"/>
      <c r="HF400" s="106"/>
      <c r="HG400" s="106"/>
      <c r="HH400" s="106"/>
      <c r="HI400" s="106"/>
      <c r="HJ400" s="106"/>
      <c r="HK400" s="106"/>
      <c r="HL400" s="106"/>
      <c r="HM400" s="106"/>
      <c r="HN400" s="106"/>
      <c r="HO400" s="106"/>
      <c r="HP400" s="106"/>
      <c r="HQ400" s="106"/>
      <c r="HR400" s="106"/>
      <c r="HS400" s="106"/>
      <c r="HT400" s="106"/>
      <c r="HU400" s="106"/>
      <c r="HV400" s="106"/>
      <c r="HW400" s="106"/>
      <c r="HX400" s="106"/>
      <c r="HY400" s="106"/>
      <c r="HZ400" s="106"/>
      <c r="IA400" s="89" t="s">
        <v>596</v>
      </c>
      <c r="IB400" s="133">
        <v>6.8060911086560399E-2</v>
      </c>
      <c r="IC400" s="133">
        <v>0.18939429114106801</v>
      </c>
      <c r="ID400" s="13" t="s">
        <v>596</v>
      </c>
      <c r="IE400" s="6">
        <v>111.0257306</v>
      </c>
      <c r="IF400" s="6">
        <v>105.62125380000001</v>
      </c>
      <c r="IG400" s="6">
        <v>63.141457870000004</v>
      </c>
      <c r="IH400" s="6">
        <v>82.826622839999999</v>
      </c>
      <c r="II400" s="6">
        <v>96.833813059999997</v>
      </c>
      <c r="IJ400" s="6">
        <v>99.169867429999996</v>
      </c>
      <c r="IK400" s="6">
        <v>86.204637759999997</v>
      </c>
      <c r="IL400" s="7">
        <v>58.54824936</v>
      </c>
      <c r="IM400" s="6">
        <v>73.125157810000005</v>
      </c>
      <c r="IN400" s="6">
        <v>101.2773542</v>
      </c>
      <c r="IO400" s="6">
        <v>76.882051279999999</v>
      </c>
      <c r="IP400" s="7">
        <v>48.894328850000001</v>
      </c>
      <c r="IQ400" s="7">
        <v>109.55835089999999</v>
      </c>
      <c r="IR400" s="7">
        <v>98.980537530000007</v>
      </c>
      <c r="IS400" s="6">
        <v>64.353487079999994</v>
      </c>
      <c r="IT400" s="7"/>
      <c r="IU400" s="6">
        <v>105.5727972</v>
      </c>
      <c r="IV400" s="7">
        <v>72.083115329999998</v>
      </c>
      <c r="IW400" s="7">
        <v>72.696123920000005</v>
      </c>
      <c r="IX400" s="7">
        <v>29.168884500000001</v>
      </c>
      <c r="IY400" s="6">
        <v>99.748274460000005</v>
      </c>
      <c r="IZ400" s="6">
        <v>74.297486610000007</v>
      </c>
      <c r="JA400" s="6">
        <v>57.126142600000001</v>
      </c>
      <c r="JB400" s="6">
        <v>49.806681869999998</v>
      </c>
      <c r="JC400" s="6">
        <v>2.9906542059999999</v>
      </c>
      <c r="JD400" s="7">
        <v>75.529426639999997</v>
      </c>
      <c r="JE400" s="7">
        <v>107.4192711</v>
      </c>
      <c r="JF400" s="7">
        <v>108.6436625</v>
      </c>
      <c r="JG400" s="7">
        <v>88.765656370000002</v>
      </c>
      <c r="JH400" s="6">
        <v>110.4210697</v>
      </c>
      <c r="JI400" s="7">
        <v>76.385693369999998</v>
      </c>
      <c r="JJ400" s="6">
        <v>89.920786669999998</v>
      </c>
      <c r="JK400" s="7">
        <v>90.081595649999997</v>
      </c>
      <c r="JL400" s="6">
        <v>95.909262760000004</v>
      </c>
      <c r="JM400" s="7">
        <v>46.594370660000003</v>
      </c>
      <c r="JN400" s="6">
        <v>65.032759040000002</v>
      </c>
      <c r="JO400" s="7">
        <v>73.169383809999999</v>
      </c>
      <c r="JP400" s="7"/>
      <c r="JQ400" s="6">
        <v>71.796808609999999</v>
      </c>
      <c r="JR400" s="6">
        <v>113.9360563</v>
      </c>
      <c r="JS400" s="7">
        <v>59.764823620000001</v>
      </c>
      <c r="JT400" s="7">
        <v>71.214154969999996</v>
      </c>
      <c r="JU400" s="7">
        <v>82.915113869999999</v>
      </c>
      <c r="JV400" s="7">
        <v>70.079753019999998</v>
      </c>
      <c r="JW400" s="6">
        <v>88.712281140000002</v>
      </c>
      <c r="JX400" s="7">
        <v>72.268200309999997</v>
      </c>
      <c r="JY400" s="6">
        <v>104.1179461</v>
      </c>
      <c r="JZ400" s="7">
        <v>58.474938090000002</v>
      </c>
      <c r="KA400" s="6">
        <v>90.209864710000005</v>
      </c>
      <c r="KB400" s="7">
        <v>94.367861360000006</v>
      </c>
      <c r="KC400" s="7">
        <v>85.567146440000002</v>
      </c>
      <c r="KD400" s="6">
        <v>95.210986980000001</v>
      </c>
      <c r="KE400" s="6">
        <v>106.1391941</v>
      </c>
      <c r="KF400" s="6">
        <v>79.467795589999994</v>
      </c>
      <c r="KG400" s="7">
        <v>91.31585278</v>
      </c>
      <c r="KH400" s="6">
        <v>50.130548300000001</v>
      </c>
      <c r="KI400" s="6">
        <v>54.878283770000003</v>
      </c>
      <c r="KJ400" s="6">
        <v>124.5186574</v>
      </c>
      <c r="KK400" s="6">
        <v>100.4278813</v>
      </c>
      <c r="KM400" s="178" t="s">
        <v>1948</v>
      </c>
      <c r="KN400" s="178" t="s">
        <v>1948</v>
      </c>
      <c r="KO400" s="178" t="s">
        <v>1948</v>
      </c>
    </row>
    <row r="401" spans="1:301" ht="87.75" customHeight="1">
      <c r="A401" s="164" t="s">
        <v>1916</v>
      </c>
      <c r="B401" s="84" t="str">
        <f>"Chemistry 800"</f>
        <v>Chemistry 800</v>
      </c>
      <c r="C401" s="158" t="s">
        <v>1938</v>
      </c>
      <c r="D401" s="13" t="s">
        <v>652</v>
      </c>
      <c r="E401" s="163"/>
      <c r="F401" s="13"/>
      <c r="G401" s="2" t="s">
        <v>653</v>
      </c>
      <c r="H401" s="13" t="s">
        <v>1276</v>
      </c>
      <c r="I401" s="83" t="str">
        <f>"Chemistry 400"</f>
        <v>Chemistry 400</v>
      </c>
      <c r="J401" s="13">
        <v>401</v>
      </c>
      <c r="K401" s="4"/>
      <c r="L401" s="53">
        <v>1.0407978586899371</v>
      </c>
      <c r="M401" s="114"/>
      <c r="N401" s="5">
        <v>82</v>
      </c>
      <c r="O401" s="6">
        <v>100</v>
      </c>
      <c r="P401" s="6">
        <v>1005</v>
      </c>
      <c r="Q401" s="6">
        <v>1000</v>
      </c>
      <c r="S401" s="7">
        <v>475.6</v>
      </c>
      <c r="T401" s="6"/>
      <c r="U401" s="6">
        <v>1157</v>
      </c>
      <c r="V401" s="6">
        <v>1508</v>
      </c>
      <c r="W401" s="6">
        <v>287.3</v>
      </c>
      <c r="X401" s="6">
        <v>394.20000000000005</v>
      </c>
      <c r="Y401" s="6">
        <v>363.29999999999995</v>
      </c>
      <c r="Z401" s="6">
        <v>272.3</v>
      </c>
      <c r="AA401" s="116" t="s">
        <v>85</v>
      </c>
      <c r="AB401" s="115" t="s">
        <v>68</v>
      </c>
      <c r="AC401" s="116" t="s">
        <v>86</v>
      </c>
      <c r="AD401" s="116" t="s">
        <v>69</v>
      </c>
      <c r="AE401" s="116" t="s">
        <v>69</v>
      </c>
      <c r="AF401" s="116" t="s">
        <v>69</v>
      </c>
      <c r="AG401" s="10"/>
      <c r="AH401" s="10"/>
      <c r="AI401" s="10"/>
      <c r="AJ401" s="10"/>
      <c r="AK401" s="75">
        <v>0.93100000000000005</v>
      </c>
      <c r="AL401" s="117" t="s">
        <v>907</v>
      </c>
      <c r="AM401" s="89" t="s">
        <v>652</v>
      </c>
      <c r="AN401" s="118">
        <v>-2.2536088898120261E-2</v>
      </c>
      <c r="AO401" s="118">
        <v>-1.9742894209222785E-2</v>
      </c>
      <c r="AP401" s="118">
        <v>1.9289309072450102E-2</v>
      </c>
      <c r="AQ401" s="118"/>
      <c r="AR401" s="80" t="s">
        <v>70</v>
      </c>
      <c r="AS401" s="7">
        <v>45.791619019767218</v>
      </c>
      <c r="AT401" s="119" t="s">
        <v>89</v>
      </c>
      <c r="AU401" s="89" t="s">
        <v>652</v>
      </c>
      <c r="AV401" s="7">
        <v>69.597775999999996</v>
      </c>
      <c r="AW401" s="7">
        <v>20.274999999999999</v>
      </c>
      <c r="AX401" s="7">
        <v>-6.7480000000000002</v>
      </c>
      <c r="AY401" s="7"/>
      <c r="AZ401" s="7">
        <v>97.114039517000975</v>
      </c>
      <c r="BA401" s="7">
        <v>33.818341503958436</v>
      </c>
      <c r="BB401" s="185"/>
      <c r="BC401" s="7">
        <v>60.829286713286713</v>
      </c>
      <c r="BD401" s="7">
        <v>63.200483180682767</v>
      </c>
      <c r="BE401" s="7">
        <v>50.458735549525116</v>
      </c>
      <c r="BF401" s="7">
        <v>51.37765696202532</v>
      </c>
      <c r="BG401" s="7">
        <v>68.031968831168825</v>
      </c>
      <c r="BH401" s="7">
        <v>85.265080321997232</v>
      </c>
      <c r="BI401" s="7">
        <v>20.710019500346711</v>
      </c>
      <c r="BJ401" s="77">
        <v>541</v>
      </c>
      <c r="BK401" s="7">
        <v>61.13091627</v>
      </c>
      <c r="BL401" s="7">
        <v>1505.01</v>
      </c>
      <c r="BM401" s="7">
        <v>77.815065992371444</v>
      </c>
      <c r="BN401" s="77"/>
      <c r="BO401" s="7">
        <v>66.905000000000001</v>
      </c>
      <c r="BP401" s="7">
        <v>91.945499999999996</v>
      </c>
      <c r="BQ401" s="7">
        <v>811.46666666666658</v>
      </c>
      <c r="BR401" s="7">
        <v>575.70000000000005</v>
      </c>
      <c r="BS401" s="7">
        <v>0</v>
      </c>
      <c r="BT401" s="7">
        <v>97.179934035229223</v>
      </c>
      <c r="BU401" s="75">
        <v>3.3</v>
      </c>
      <c r="BV401" s="7">
        <v>70.335678287402544</v>
      </c>
      <c r="BW401" s="7">
        <v>2469.181</v>
      </c>
      <c r="BX401" s="6">
        <v>56.101228819504293</v>
      </c>
      <c r="BY401" s="6">
        <v>188.8</v>
      </c>
      <c r="BZ401" s="6">
        <v>62.287398706808958</v>
      </c>
      <c r="CA401" s="6">
        <v>139.19999999999999</v>
      </c>
      <c r="CB401" s="4"/>
      <c r="CC401" s="89" t="s">
        <v>652</v>
      </c>
      <c r="CD401" s="4">
        <v>-10.784901762362018</v>
      </c>
      <c r="CE401" s="4">
        <v>55.813696790816387</v>
      </c>
      <c r="CF401" s="4">
        <v>6505</v>
      </c>
      <c r="CG401" s="89" t="s">
        <v>652</v>
      </c>
      <c r="CH401" s="6">
        <v>42.26</v>
      </c>
      <c r="CI401" s="53"/>
      <c r="CJ401" s="6">
        <v>125</v>
      </c>
      <c r="CK401" s="6">
        <v>125</v>
      </c>
      <c r="CL401" s="8">
        <v>100</v>
      </c>
      <c r="CM401" s="6">
        <v>3006.81</v>
      </c>
      <c r="CN401" s="9">
        <v>-14</v>
      </c>
      <c r="CO401" s="6">
        <v>1082.79</v>
      </c>
      <c r="CP401" s="5">
        <v>110</v>
      </c>
      <c r="CQ401" s="4">
        <v>30</v>
      </c>
      <c r="CR401" s="78">
        <v>0.57999999999999996</v>
      </c>
      <c r="CS401" s="78">
        <v>2.12</v>
      </c>
      <c r="CT401" s="78">
        <v>0.13</v>
      </c>
      <c r="CU401" s="78">
        <v>5.9</v>
      </c>
      <c r="CV401" s="6">
        <v>119.48823311980975</v>
      </c>
      <c r="CW401" s="78"/>
      <c r="CX401" s="10">
        <v>30</v>
      </c>
      <c r="CY401" s="6">
        <v>100.15169081500213</v>
      </c>
      <c r="CZ401" s="2"/>
      <c r="DA401" s="11"/>
      <c r="DB401" s="11" t="s">
        <v>81</v>
      </c>
      <c r="DC401" s="11"/>
      <c r="DD401" s="120" t="s">
        <v>72</v>
      </c>
      <c r="DE401" s="120" t="s">
        <v>72</v>
      </c>
      <c r="DF401" s="89" t="s">
        <v>652</v>
      </c>
      <c r="DG401" s="12">
        <v>98</v>
      </c>
      <c r="DH401" s="9">
        <v>3.23</v>
      </c>
      <c r="DI401" s="98">
        <v>37.5</v>
      </c>
      <c r="DJ401" s="100"/>
      <c r="DK401" s="1">
        <v>9.1999999999999993</v>
      </c>
      <c r="DL401" s="103"/>
      <c r="DM401" s="46">
        <v>2.8</v>
      </c>
      <c r="DN401" s="10">
        <v>4</v>
      </c>
      <c r="DO401" s="10">
        <v>4</v>
      </c>
      <c r="DP401" s="11"/>
      <c r="DQ401" s="109"/>
      <c r="DR401" s="12">
        <v>50</v>
      </c>
      <c r="DS401" s="79">
        <v>0</v>
      </c>
      <c r="DT401" s="2"/>
      <c r="DU401" s="8">
        <v>100</v>
      </c>
      <c r="DV401" s="12">
        <v>10</v>
      </c>
      <c r="DW401" s="13">
        <v>100</v>
      </c>
      <c r="DX401" s="89" t="s">
        <v>652</v>
      </c>
      <c r="DY401" s="12">
        <v>13</v>
      </c>
      <c r="DZ401" s="89" t="s">
        <v>652</v>
      </c>
      <c r="EA401" s="7">
        <v>4.2633407669664303</v>
      </c>
      <c r="EB401" s="75">
        <v>-0.99819999999999998</v>
      </c>
      <c r="EC401" s="75">
        <v>-0.14580000000000001</v>
      </c>
      <c r="ED401" s="75">
        <v>-8.9999999999999993E-3</v>
      </c>
      <c r="EE401" s="90">
        <v>0</v>
      </c>
      <c r="EF401" s="90">
        <v>0</v>
      </c>
      <c r="EG401" s="90">
        <v>0</v>
      </c>
      <c r="EH401" s="90">
        <v>0</v>
      </c>
      <c r="EI401" s="75"/>
      <c r="EJ401" s="89" t="s">
        <v>652</v>
      </c>
      <c r="EK401" s="91" t="s">
        <v>74</v>
      </c>
      <c r="EL401" s="91" t="s">
        <v>74</v>
      </c>
      <c r="EM401" s="91" t="s">
        <v>74</v>
      </c>
      <c r="EN401" s="91" t="s">
        <v>74</v>
      </c>
      <c r="EO401" s="91" t="s">
        <v>74</v>
      </c>
      <c r="EP401" s="91" t="s">
        <v>74</v>
      </c>
      <c r="EQ401" s="91" t="s">
        <v>74</v>
      </c>
      <c r="ER401" s="91" t="s">
        <v>74</v>
      </c>
      <c r="ES401" s="92" t="s">
        <v>74</v>
      </c>
      <c r="ET401" s="89" t="s">
        <v>652</v>
      </c>
      <c r="EU401" s="7">
        <v>42.2</v>
      </c>
      <c r="EV401" s="7">
        <v>-0.99299999999999999</v>
      </c>
      <c r="EW401" s="10"/>
      <c r="EX401" s="10"/>
      <c r="EY401" s="10"/>
      <c r="EZ401" s="10"/>
      <c r="FA401" s="75">
        <v>0.83526080345213105</v>
      </c>
      <c r="FB401" s="75">
        <v>0.84089214610758978</v>
      </c>
      <c r="FC401" s="75">
        <v>1.0604004162274987</v>
      </c>
      <c r="FD401" s="89" t="s">
        <v>652</v>
      </c>
      <c r="FE401" s="15" t="s">
        <v>113</v>
      </c>
      <c r="FF401" s="6">
        <v>0</v>
      </c>
      <c r="FG401" s="10"/>
      <c r="FH401" s="6">
        <v>4148.62</v>
      </c>
      <c r="FI401" s="10"/>
      <c r="FJ401" s="9">
        <v>5.58</v>
      </c>
      <c r="FK401" s="6">
        <v>-1.1573558869352407</v>
      </c>
      <c r="FL401" s="6">
        <v>35.903668119492259</v>
      </c>
      <c r="FM401" s="6">
        <v>-8.5806451612903558</v>
      </c>
      <c r="FN401" s="6">
        <v>22.634570377800078</v>
      </c>
      <c r="FO401" s="6">
        <v>18.967587034813917</v>
      </c>
      <c r="FP401" s="6">
        <v>-30.271145285309608</v>
      </c>
      <c r="FQ401" s="127">
        <v>0.69869495382144298</v>
      </c>
      <c r="FR401" s="122"/>
      <c r="FS401" s="121">
        <v>0.80245668056458708</v>
      </c>
      <c r="FT401" s="89" t="s">
        <v>652</v>
      </c>
      <c r="FU401" s="7">
        <v>21.453416105816913</v>
      </c>
      <c r="FV401" s="7">
        <v>-76.541205548305328</v>
      </c>
      <c r="FW401" s="7">
        <v>-18.277396120207023</v>
      </c>
      <c r="FX401" s="7">
        <v>-66.39386584183022</v>
      </c>
      <c r="FY401" s="7">
        <v>37.067819219439571</v>
      </c>
      <c r="FZ401" s="7">
        <v>47.487395705015032</v>
      </c>
      <c r="GA401" s="7">
        <v>-92.438955258351001</v>
      </c>
      <c r="GB401" s="7">
        <v>-183.16642870693016</v>
      </c>
      <c r="GC401" s="89" t="s">
        <v>652</v>
      </c>
      <c r="GD401" s="134"/>
      <c r="GE401" s="134"/>
      <c r="GF401" s="134"/>
      <c r="GG401" s="134"/>
      <c r="GH401" s="134"/>
      <c r="GI401" s="134"/>
      <c r="GJ401" s="134"/>
      <c r="GK401" s="89" t="s">
        <v>652</v>
      </c>
      <c r="GL401" s="75">
        <v>0.101529871335235</v>
      </c>
      <c r="GM401" s="129">
        <v>-3.6147422649253497E-2</v>
      </c>
      <c r="GN401" s="130">
        <v>-6.254083064431E-2</v>
      </c>
      <c r="GO401" s="129">
        <v>-0.89472946156033895</v>
      </c>
      <c r="GP401" s="131">
        <v>-0.26424005103464399</v>
      </c>
      <c r="GQ401" s="129">
        <v>-0.470371231230159</v>
      </c>
      <c r="GR401" s="130">
        <v>-0.18270947497405099</v>
      </c>
      <c r="GS401" s="131">
        <v>-0.70250711710501801</v>
      </c>
      <c r="GT401" s="75">
        <v>0.101529871335235</v>
      </c>
      <c r="GU401" s="129">
        <v>-3.6147422649253497E-2</v>
      </c>
      <c r="GV401" s="130">
        <v>-6.254083064431E-2</v>
      </c>
      <c r="GW401" s="129">
        <v>-0.89472946156033895</v>
      </c>
      <c r="GX401" s="131">
        <v>-0.26424005103464399</v>
      </c>
      <c r="GY401" s="129">
        <v>-0.470371231230159</v>
      </c>
      <c r="GZ401" s="130">
        <v>-0.18270947497405099</v>
      </c>
      <c r="HA401" s="131">
        <v>-0.70250711710501801</v>
      </c>
      <c r="HB401" s="89" t="s">
        <v>652</v>
      </c>
      <c r="HC401" s="106"/>
      <c r="HD401" s="106"/>
      <c r="HE401" s="106"/>
      <c r="HF401" s="106"/>
      <c r="HG401" s="106"/>
      <c r="HH401" s="106"/>
      <c r="HI401" s="106"/>
      <c r="HJ401" s="106"/>
      <c r="HK401" s="106"/>
      <c r="HL401" s="106"/>
      <c r="HM401" s="106"/>
      <c r="HN401" s="106"/>
      <c r="HO401" s="106"/>
      <c r="HP401" s="106"/>
      <c r="HQ401" s="106"/>
      <c r="HR401" s="106"/>
      <c r="HS401" s="106"/>
      <c r="HT401" s="106"/>
      <c r="HU401" s="106"/>
      <c r="HV401" s="106"/>
      <c r="HW401" s="106"/>
      <c r="HX401" s="106"/>
      <c r="HY401" s="106"/>
      <c r="HZ401" s="106"/>
      <c r="IA401" s="89" t="s">
        <v>652</v>
      </c>
      <c r="IB401" s="133">
        <v>3.2276461358903601E-2</v>
      </c>
      <c r="IC401" s="128">
        <v>0.31350865087361202</v>
      </c>
      <c r="ID401" s="13" t="s">
        <v>652</v>
      </c>
      <c r="IE401" s="6">
        <v>102.2757861</v>
      </c>
      <c r="IF401" s="6">
        <v>118.6837993</v>
      </c>
      <c r="IG401" s="6">
        <v>39.860036829999999</v>
      </c>
      <c r="IH401" s="6">
        <v>66.338344570000004</v>
      </c>
      <c r="II401" s="6">
        <v>68.883191800000006</v>
      </c>
      <c r="IJ401" s="6">
        <v>107.07891480000001</v>
      </c>
      <c r="IK401" s="6">
        <v>74.249466150000003</v>
      </c>
      <c r="IL401" s="7">
        <v>27.975481009999999</v>
      </c>
      <c r="IM401" s="6">
        <v>99.17775091</v>
      </c>
      <c r="IN401" s="6">
        <v>84.8722791</v>
      </c>
      <c r="IO401" s="6">
        <v>78.829095210000006</v>
      </c>
      <c r="IP401" s="7">
        <v>75.663346059999995</v>
      </c>
      <c r="IQ401" s="7">
        <v>52.176001540000001</v>
      </c>
      <c r="IR401" s="7">
        <v>71.141361259999996</v>
      </c>
      <c r="IS401" s="6">
        <v>35.65505804</v>
      </c>
      <c r="IT401" s="7">
        <v>50.253497039999999</v>
      </c>
      <c r="IU401" s="6">
        <v>10.728549790000001</v>
      </c>
      <c r="IV401" s="7">
        <v>58.967021959999997</v>
      </c>
      <c r="IW401" s="7">
        <v>35.228564929999997</v>
      </c>
      <c r="IX401" s="7">
        <v>50.93417839</v>
      </c>
      <c r="IY401" s="6">
        <v>94.443222640000002</v>
      </c>
      <c r="IZ401" s="6">
        <v>52.718794240000001</v>
      </c>
      <c r="JA401" s="6">
        <v>22.772973350000001</v>
      </c>
      <c r="JB401" s="6">
        <v>58.015981570000001</v>
      </c>
      <c r="JC401" s="6">
        <v>22.498840269999999</v>
      </c>
      <c r="JD401" s="7">
        <v>60.80384549</v>
      </c>
      <c r="JE401" s="7">
        <v>104.9459301</v>
      </c>
      <c r="JF401" s="7">
        <v>121.4465635</v>
      </c>
      <c r="JG401" s="7">
        <v>83.886344519999994</v>
      </c>
      <c r="JH401" s="6">
        <v>108.80045920000001</v>
      </c>
      <c r="JI401" s="7">
        <v>110.58224490000001</v>
      </c>
      <c r="JJ401" s="6">
        <v>101.4217731</v>
      </c>
      <c r="JK401" s="7">
        <v>104.5418951</v>
      </c>
      <c r="JL401" s="6">
        <v>106.3979811</v>
      </c>
      <c r="JM401" s="7">
        <v>32.622442650000004</v>
      </c>
      <c r="JN401" s="6">
        <v>45.127282080000001</v>
      </c>
      <c r="JO401" s="7">
        <v>78.393077869999999</v>
      </c>
      <c r="JP401" s="7"/>
      <c r="JQ401" s="6">
        <v>86.505940510000002</v>
      </c>
      <c r="JR401" s="6">
        <v>104.96854329999999</v>
      </c>
      <c r="JS401" s="7">
        <v>42.819165009999999</v>
      </c>
      <c r="JT401" s="7">
        <v>56.61342844</v>
      </c>
      <c r="JU401" s="7">
        <v>90.057738349999994</v>
      </c>
      <c r="JV401" s="7">
        <v>69.689055740000001</v>
      </c>
      <c r="JW401" s="6">
        <v>80.108582650000002</v>
      </c>
      <c r="JX401" s="7">
        <v>57.081816740000001</v>
      </c>
      <c r="JY401" s="6">
        <v>76.623376620000002</v>
      </c>
      <c r="JZ401" s="7">
        <v>59.05267456</v>
      </c>
      <c r="KA401" s="6">
        <v>94.782811229999993</v>
      </c>
      <c r="KB401" s="7">
        <v>50.953809239999998</v>
      </c>
      <c r="KC401" s="7">
        <v>55.917561399999997</v>
      </c>
      <c r="KD401" s="6">
        <v>80.220582859999993</v>
      </c>
      <c r="KE401" s="6">
        <v>100.0291673</v>
      </c>
      <c r="KF401" s="6">
        <v>46.84691849</v>
      </c>
      <c r="KG401" s="7">
        <v>80.332198210000001</v>
      </c>
      <c r="KH401" s="6">
        <v>89.432898910000006</v>
      </c>
      <c r="KI401" s="6">
        <v>69.282466889999995</v>
      </c>
      <c r="KJ401" s="6">
        <v>85.652249440000006</v>
      </c>
      <c r="KK401" s="6">
        <v>72.237390430000005</v>
      </c>
      <c r="KM401" s="178">
        <v>0.57524984575240123</v>
      </c>
      <c r="KN401" s="178">
        <v>0.43637485437082008</v>
      </c>
      <c r="KO401" s="178">
        <v>1.2299423496809831</v>
      </c>
    </row>
    <row r="402" spans="1:301" ht="15">
      <c r="C402" s="45"/>
      <c r="BW402" s="182" t="s">
        <v>1967</v>
      </c>
    </row>
    <row r="403" spans="1:301" ht="15.75">
      <c r="C403" s="45"/>
      <c r="M403" s="82" t="s">
        <v>2124</v>
      </c>
      <c r="AA403" s="70" t="s">
        <v>893</v>
      </c>
      <c r="AB403" s="52"/>
      <c r="AC403" s="44"/>
      <c r="AD403" s="44"/>
      <c r="AE403" s="51"/>
      <c r="AF403" s="51"/>
      <c r="AY403" s="71" t="s">
        <v>1510</v>
      </c>
      <c r="AZ403" s="186"/>
      <c r="BA403" s="186"/>
      <c r="BB403" s="186"/>
      <c r="BC403" s="72"/>
      <c r="BD403" s="72"/>
      <c r="BE403" s="72"/>
      <c r="BF403" s="72"/>
      <c r="BG403" s="72"/>
      <c r="BH403" s="72"/>
      <c r="BI403" s="72"/>
      <c r="BJ403" s="72"/>
      <c r="BK403" s="72"/>
      <c r="BL403" s="73"/>
    </row>
    <row r="404" spans="1:301" ht="18">
      <c r="C404" s="45"/>
      <c r="M404" s="220" t="s">
        <v>1925</v>
      </c>
      <c r="AA404" s="35" t="s">
        <v>68</v>
      </c>
      <c r="AB404" s="34" t="s">
        <v>895</v>
      </c>
      <c r="AC404" s="58"/>
      <c r="AD404" s="58"/>
      <c r="AE404" s="62"/>
      <c r="AF404" s="63"/>
    </row>
    <row r="405" spans="1:301" ht="18">
      <c r="C405" s="45"/>
      <c r="M405" s="221" t="s">
        <v>2055</v>
      </c>
      <c r="AA405" s="36" t="s">
        <v>896</v>
      </c>
      <c r="AB405" s="65" t="s">
        <v>897</v>
      </c>
      <c r="AC405" s="66"/>
      <c r="AD405" s="67"/>
      <c r="AE405" s="68"/>
      <c r="AF405" s="69"/>
    </row>
    <row r="406" spans="1:301" ht="18">
      <c r="C406" s="45"/>
      <c r="M406" s="220" t="s">
        <v>894</v>
      </c>
      <c r="AA406" s="64" t="s">
        <v>69</v>
      </c>
      <c r="AB406" s="37" t="s">
        <v>899</v>
      </c>
      <c r="AC406" s="38"/>
      <c r="AD406" s="38"/>
      <c r="AE406" s="62"/>
      <c r="AF406" s="63"/>
    </row>
    <row r="407" spans="1:301">
      <c r="C407" s="45"/>
      <c r="M407" s="221" t="s">
        <v>2056</v>
      </c>
    </row>
    <row r="408" spans="1:301">
      <c r="C408" s="45"/>
      <c r="M408" s="221" t="s">
        <v>2057</v>
      </c>
    </row>
    <row r="409" spans="1:301">
      <c r="C409" s="45"/>
      <c r="M409" s="221" t="s">
        <v>1993</v>
      </c>
    </row>
    <row r="410" spans="1:301">
      <c r="C410" s="45"/>
      <c r="M410" s="220" t="s">
        <v>2125</v>
      </c>
    </row>
    <row r="411" spans="1:301">
      <c r="C411" s="45"/>
      <c r="M411" s="220" t="s">
        <v>1924</v>
      </c>
    </row>
    <row r="412" spans="1:301">
      <c r="C412" s="45"/>
      <c r="M412" s="220" t="s">
        <v>898</v>
      </c>
    </row>
    <row r="413" spans="1:301">
      <c r="C413" s="45"/>
      <c r="M413" s="225"/>
    </row>
    <row r="414" spans="1:301">
      <c r="C414" s="45"/>
      <c r="M414" s="220" t="s">
        <v>2126</v>
      </c>
    </row>
    <row r="415" spans="1:301">
      <c r="C415" s="45"/>
      <c r="M415" s="220" t="s">
        <v>2127</v>
      </c>
    </row>
    <row r="416" spans="1:301">
      <c r="C416" s="45"/>
      <c r="M416" s="220" t="s">
        <v>981</v>
      </c>
    </row>
    <row r="417" spans="3:13">
      <c r="C417" s="45"/>
      <c r="M417" s="221" t="s">
        <v>2058</v>
      </c>
    </row>
    <row r="418" spans="3:13">
      <c r="C418" s="45"/>
      <c r="M418" s="221" t="s">
        <v>2059</v>
      </c>
    </row>
    <row r="419" spans="3:13">
      <c r="C419" s="45"/>
      <c r="M419" s="221" t="s">
        <v>2128</v>
      </c>
    </row>
    <row r="420" spans="3:13">
      <c r="C420" s="45"/>
      <c r="M420" s="220" t="s">
        <v>991</v>
      </c>
    </row>
    <row r="421" spans="3:13">
      <c r="C421" s="45"/>
      <c r="M421" s="220" t="s">
        <v>912</v>
      </c>
    </row>
    <row r="422" spans="3:13">
      <c r="C422" s="45"/>
      <c r="M422" s="221" t="s">
        <v>2060</v>
      </c>
    </row>
    <row r="423" spans="3:13">
      <c r="C423" s="45"/>
      <c r="M423" s="221" t="s">
        <v>2061</v>
      </c>
    </row>
    <row r="424" spans="3:13">
      <c r="C424" s="45"/>
      <c r="M424" s="220" t="s">
        <v>982</v>
      </c>
    </row>
    <row r="425" spans="3:13">
      <c r="C425" s="45"/>
      <c r="M425" s="220" t="s">
        <v>994</v>
      </c>
    </row>
    <row r="426" spans="3:13">
      <c r="C426" s="45"/>
      <c r="M426" s="220" t="s">
        <v>2108</v>
      </c>
    </row>
    <row r="427" spans="3:13">
      <c r="C427" s="45"/>
      <c r="M427" s="220" t="s">
        <v>1966</v>
      </c>
    </row>
    <row r="428" spans="3:13" ht="15">
      <c r="C428" s="45"/>
      <c r="M428" s="222" t="s">
        <v>906</v>
      </c>
    </row>
    <row r="429" spans="3:13">
      <c r="C429" s="45"/>
      <c r="M429" s="220" t="s">
        <v>2129</v>
      </c>
    </row>
    <row r="430" spans="3:13">
      <c r="C430" s="45"/>
      <c r="M430" s="221" t="s">
        <v>2130</v>
      </c>
    </row>
    <row r="431" spans="3:13">
      <c r="C431" s="45"/>
      <c r="M431" s="220" t="s">
        <v>1975</v>
      </c>
    </row>
    <row r="432" spans="3:13">
      <c r="C432" s="45"/>
      <c r="M432" s="221" t="s">
        <v>1994</v>
      </c>
    </row>
    <row r="433" spans="3:13">
      <c r="C433" s="45"/>
      <c r="M433" s="220" t="s">
        <v>2131</v>
      </c>
    </row>
    <row r="434" spans="3:13">
      <c r="C434" s="45"/>
    </row>
    <row r="435" spans="3:13">
      <c r="C435" s="45"/>
    </row>
    <row r="436" spans="3:13">
      <c r="C436" s="45"/>
    </row>
    <row r="437" spans="3:13">
      <c r="C437" s="45"/>
    </row>
    <row r="438" spans="3:13">
      <c r="C438" s="45"/>
    </row>
    <row r="439" spans="3:13">
      <c r="C439" s="45"/>
    </row>
    <row r="440" spans="3:13">
      <c r="C440" s="45"/>
    </row>
    <row r="441" spans="3:13">
      <c r="C441" s="45"/>
    </row>
    <row r="442" spans="3:13">
      <c r="C442" s="45"/>
    </row>
    <row r="443" spans="3:13">
      <c r="C443" s="45"/>
    </row>
    <row r="444" spans="3:13">
      <c r="C444" s="45"/>
    </row>
    <row r="445" spans="3:13">
      <c r="C445" s="45"/>
    </row>
    <row r="446" spans="3:13">
      <c r="C446" s="45"/>
    </row>
    <row r="447" spans="3:13">
      <c r="C447" s="45"/>
    </row>
    <row r="448" spans="3:13">
      <c r="C448" s="45"/>
    </row>
    <row r="449" spans="3:3">
      <c r="C449" s="45"/>
    </row>
    <row r="450" spans="3:3">
      <c r="C450" s="45"/>
    </row>
    <row r="451" spans="3:3">
      <c r="C451" s="45"/>
    </row>
    <row r="452" spans="3:3">
      <c r="C452" s="45"/>
    </row>
    <row r="453" spans="3:3">
      <c r="C453" s="45"/>
    </row>
    <row r="454" spans="3:3">
      <c r="C454" s="45"/>
    </row>
    <row r="455" spans="3:3">
      <c r="C455" s="45"/>
    </row>
    <row r="456" spans="3:3">
      <c r="C456" s="45"/>
    </row>
    <row r="457" spans="3:3">
      <c r="C457" s="45"/>
    </row>
    <row r="458" spans="3:3">
      <c r="C458" s="45"/>
    </row>
    <row r="459" spans="3:3">
      <c r="C459" s="45"/>
    </row>
    <row r="460" spans="3:3">
      <c r="C460" s="45"/>
    </row>
    <row r="461" spans="3:3">
      <c r="C461" s="45"/>
    </row>
    <row r="462" spans="3:3">
      <c r="C462" s="45"/>
    </row>
    <row r="463" spans="3:3">
      <c r="C463" s="45"/>
    </row>
    <row r="464" spans="3:3">
      <c r="C464" s="45"/>
    </row>
    <row r="465" spans="3:3">
      <c r="C465" s="45"/>
    </row>
    <row r="466" spans="3:3">
      <c r="C466" s="45"/>
    </row>
    <row r="467" spans="3:3">
      <c r="C467" s="45"/>
    </row>
    <row r="468" spans="3:3">
      <c r="C468" s="45"/>
    </row>
    <row r="469" spans="3:3">
      <c r="C469" s="45"/>
    </row>
    <row r="470" spans="3:3">
      <c r="C470" s="45"/>
    </row>
    <row r="471" spans="3:3">
      <c r="C471" s="45"/>
    </row>
    <row r="472" spans="3:3">
      <c r="C472" s="45"/>
    </row>
    <row r="473" spans="3:3">
      <c r="C473" s="45"/>
    </row>
    <row r="474" spans="3:3">
      <c r="C474" s="45"/>
    </row>
    <row r="475" spans="3:3">
      <c r="C475" s="45"/>
    </row>
    <row r="476" spans="3:3">
      <c r="C476" s="45"/>
    </row>
    <row r="477" spans="3:3">
      <c r="C477" s="45"/>
    </row>
    <row r="478" spans="3:3">
      <c r="C478" s="45"/>
    </row>
    <row r="479" spans="3:3">
      <c r="C479" s="45"/>
    </row>
    <row r="480" spans="3:3">
      <c r="C480" s="45"/>
    </row>
    <row r="481" spans="3:3">
      <c r="C481" s="45"/>
    </row>
    <row r="482" spans="3:3">
      <c r="C482" s="45"/>
    </row>
    <row r="483" spans="3:3">
      <c r="C483" s="45"/>
    </row>
    <row r="484" spans="3:3">
      <c r="C484" s="45"/>
    </row>
    <row r="485" spans="3:3">
      <c r="C485" s="45"/>
    </row>
    <row r="486" spans="3:3">
      <c r="C486" s="45"/>
    </row>
    <row r="487" spans="3:3">
      <c r="C487" s="45"/>
    </row>
    <row r="488" spans="3:3">
      <c r="C488" s="45"/>
    </row>
    <row r="489" spans="3:3">
      <c r="C489" s="45"/>
    </row>
    <row r="490" spans="3:3">
      <c r="C490" s="45"/>
    </row>
    <row r="491" spans="3:3">
      <c r="C491" s="45"/>
    </row>
    <row r="492" spans="3:3">
      <c r="C492" s="45"/>
    </row>
    <row r="493" spans="3:3">
      <c r="C493" s="45"/>
    </row>
    <row r="494" spans="3:3">
      <c r="C494" s="45"/>
    </row>
    <row r="495" spans="3:3">
      <c r="C495" s="45"/>
    </row>
    <row r="496" spans="3:3">
      <c r="C496" s="45"/>
    </row>
    <row r="497" spans="3:3">
      <c r="C497" s="45"/>
    </row>
    <row r="498" spans="3:3">
      <c r="C498" s="45"/>
    </row>
    <row r="499" spans="3:3">
      <c r="C499" s="45"/>
    </row>
    <row r="500" spans="3:3">
      <c r="C500" s="45"/>
    </row>
    <row r="501" spans="3:3">
      <c r="C501" s="45"/>
    </row>
    <row r="502" spans="3:3">
      <c r="C502" s="45"/>
    </row>
    <row r="503" spans="3:3">
      <c r="C503" s="45"/>
    </row>
    <row r="504" spans="3:3">
      <c r="C504" s="45"/>
    </row>
    <row r="505" spans="3:3">
      <c r="C505" s="45"/>
    </row>
    <row r="506" spans="3:3">
      <c r="C506" s="45"/>
    </row>
    <row r="507" spans="3:3">
      <c r="C507" s="45"/>
    </row>
    <row r="508" spans="3:3">
      <c r="C508" s="45"/>
    </row>
    <row r="509" spans="3:3">
      <c r="C509" s="45"/>
    </row>
    <row r="510" spans="3:3">
      <c r="C510" s="45"/>
    </row>
    <row r="511" spans="3:3">
      <c r="C511" s="45"/>
    </row>
    <row r="512" spans="3:3">
      <c r="C512" s="45"/>
    </row>
    <row r="513" spans="3:3">
      <c r="C513" s="45"/>
    </row>
    <row r="514" spans="3:3">
      <c r="C514" s="45"/>
    </row>
    <row r="515" spans="3:3">
      <c r="C515" s="45"/>
    </row>
    <row r="516" spans="3:3">
      <c r="C516" s="45"/>
    </row>
    <row r="517" spans="3:3">
      <c r="C517" s="45"/>
    </row>
    <row r="518" spans="3:3">
      <c r="C518" s="45"/>
    </row>
    <row r="519" spans="3:3">
      <c r="C519" s="45"/>
    </row>
    <row r="520" spans="3:3">
      <c r="C520" s="45"/>
    </row>
    <row r="521" spans="3:3">
      <c r="C521" s="45"/>
    </row>
    <row r="522" spans="3:3">
      <c r="C522" s="45"/>
    </row>
    <row r="523" spans="3:3">
      <c r="C523" s="45"/>
    </row>
    <row r="524" spans="3:3">
      <c r="C524" s="45"/>
    </row>
    <row r="525" spans="3:3">
      <c r="C525" s="45"/>
    </row>
    <row r="526" spans="3:3">
      <c r="C526" s="45"/>
    </row>
    <row r="527" spans="3:3">
      <c r="C527" s="45"/>
    </row>
    <row r="528" spans="3:3">
      <c r="C528" s="45"/>
    </row>
    <row r="529" spans="3:3">
      <c r="C529" s="45"/>
    </row>
    <row r="530" spans="3:3">
      <c r="C530" s="45"/>
    </row>
    <row r="531" spans="3:3">
      <c r="C531" s="45"/>
    </row>
    <row r="532" spans="3:3">
      <c r="C532" s="45"/>
    </row>
    <row r="533" spans="3:3">
      <c r="C533" s="45"/>
    </row>
    <row r="534" spans="3:3">
      <c r="C534" s="45"/>
    </row>
    <row r="535" spans="3:3">
      <c r="C535" s="45"/>
    </row>
    <row r="536" spans="3:3">
      <c r="C536" s="45"/>
    </row>
    <row r="537" spans="3:3">
      <c r="C537" s="45"/>
    </row>
    <row r="538" spans="3:3">
      <c r="C538" s="45"/>
    </row>
    <row r="539" spans="3:3">
      <c r="C539" s="45"/>
    </row>
    <row r="540" spans="3:3">
      <c r="C540" s="45"/>
    </row>
    <row r="541" spans="3:3">
      <c r="C541" s="45"/>
    </row>
    <row r="542" spans="3:3">
      <c r="C542" s="45"/>
    </row>
    <row r="543" spans="3:3">
      <c r="C543" s="45"/>
    </row>
    <row r="544" spans="3:3">
      <c r="C544" s="45"/>
    </row>
    <row r="545" spans="3:3">
      <c r="C545" s="45"/>
    </row>
    <row r="546" spans="3:3">
      <c r="C546" s="45"/>
    </row>
    <row r="547" spans="3:3">
      <c r="C547" s="45"/>
    </row>
    <row r="548" spans="3:3">
      <c r="C548" s="45"/>
    </row>
    <row r="549" spans="3:3">
      <c r="C549" s="45"/>
    </row>
    <row r="550" spans="3:3">
      <c r="C550" s="45"/>
    </row>
    <row r="551" spans="3:3">
      <c r="C551" s="45"/>
    </row>
    <row r="552" spans="3:3">
      <c r="C552" s="45"/>
    </row>
    <row r="553" spans="3:3">
      <c r="C553" s="45"/>
    </row>
    <row r="554" spans="3:3">
      <c r="C554" s="45"/>
    </row>
    <row r="555" spans="3:3">
      <c r="C555" s="45"/>
    </row>
    <row r="556" spans="3:3">
      <c r="C556" s="45"/>
    </row>
    <row r="557" spans="3:3">
      <c r="C557" s="45"/>
    </row>
    <row r="558" spans="3:3">
      <c r="C558" s="45"/>
    </row>
    <row r="559" spans="3:3">
      <c r="C559" s="45"/>
    </row>
    <row r="560" spans="3:3">
      <c r="C560" s="45"/>
    </row>
    <row r="561" spans="3:3">
      <c r="C561" s="45"/>
    </row>
    <row r="562" spans="3:3">
      <c r="C562" s="45"/>
    </row>
    <row r="563" spans="3:3">
      <c r="C563" s="45"/>
    </row>
    <row r="564" spans="3:3">
      <c r="C564" s="45"/>
    </row>
    <row r="565" spans="3:3">
      <c r="C565" s="45"/>
    </row>
    <row r="566" spans="3:3">
      <c r="C566" s="45"/>
    </row>
    <row r="567" spans="3:3">
      <c r="C567" s="45"/>
    </row>
    <row r="568" spans="3:3">
      <c r="C568" s="45"/>
    </row>
    <row r="569" spans="3:3">
      <c r="C569" s="45"/>
    </row>
    <row r="570" spans="3:3">
      <c r="C570" s="45"/>
    </row>
    <row r="571" spans="3:3">
      <c r="C571" s="45"/>
    </row>
    <row r="572" spans="3:3">
      <c r="C572" s="45"/>
    </row>
    <row r="573" spans="3:3">
      <c r="C573" s="45"/>
    </row>
    <row r="574" spans="3:3">
      <c r="C574" s="45"/>
    </row>
    <row r="575" spans="3:3">
      <c r="C575" s="45"/>
    </row>
    <row r="576" spans="3:3">
      <c r="C576" s="45"/>
    </row>
    <row r="577" spans="3:3">
      <c r="C577" s="45"/>
    </row>
    <row r="578" spans="3:3">
      <c r="C578" s="45"/>
    </row>
    <row r="579" spans="3:3">
      <c r="C579" s="45"/>
    </row>
    <row r="580" spans="3:3">
      <c r="C580" s="45"/>
    </row>
    <row r="581" spans="3:3">
      <c r="C581" s="45"/>
    </row>
    <row r="582" spans="3:3">
      <c r="C582" s="45"/>
    </row>
    <row r="583" spans="3:3">
      <c r="C583" s="45"/>
    </row>
    <row r="584" spans="3:3">
      <c r="C584" s="45"/>
    </row>
    <row r="585" spans="3:3">
      <c r="C585" s="45"/>
    </row>
    <row r="586" spans="3:3">
      <c r="C586" s="45"/>
    </row>
    <row r="587" spans="3:3">
      <c r="C587" s="45"/>
    </row>
    <row r="588" spans="3:3">
      <c r="C588" s="45"/>
    </row>
    <row r="589" spans="3:3">
      <c r="C589" s="45"/>
    </row>
    <row r="590" spans="3:3">
      <c r="C590" s="45"/>
    </row>
    <row r="591" spans="3:3">
      <c r="C591" s="45"/>
    </row>
    <row r="592" spans="3:3">
      <c r="C592" s="45"/>
    </row>
    <row r="593" spans="3:3">
      <c r="C593" s="45"/>
    </row>
    <row r="594" spans="3:3">
      <c r="C594" s="45"/>
    </row>
    <row r="595" spans="3:3">
      <c r="C595" s="45"/>
    </row>
    <row r="596" spans="3:3">
      <c r="C596" s="45"/>
    </row>
    <row r="597" spans="3:3">
      <c r="C597" s="45"/>
    </row>
    <row r="598" spans="3:3">
      <c r="C598" s="45"/>
    </row>
    <row r="599" spans="3:3">
      <c r="C599" s="45"/>
    </row>
    <row r="600" spans="3:3">
      <c r="C600" s="45"/>
    </row>
    <row r="601" spans="3:3">
      <c r="C601" s="45"/>
    </row>
    <row r="602" spans="3:3">
      <c r="C602" s="45"/>
    </row>
    <row r="603" spans="3:3">
      <c r="C603" s="45"/>
    </row>
    <row r="604" spans="3:3">
      <c r="C604" s="45"/>
    </row>
    <row r="605" spans="3:3">
      <c r="C605" s="45"/>
    </row>
    <row r="606" spans="3:3">
      <c r="C606" s="45"/>
    </row>
    <row r="607" spans="3:3">
      <c r="C607" s="45"/>
    </row>
    <row r="608" spans="3:3">
      <c r="C608" s="45"/>
    </row>
    <row r="609" spans="3:3">
      <c r="C609" s="45"/>
    </row>
    <row r="610" spans="3:3">
      <c r="C610" s="45"/>
    </row>
    <row r="611" spans="3:3">
      <c r="C611" s="45"/>
    </row>
    <row r="612" spans="3:3">
      <c r="C612" s="45"/>
    </row>
    <row r="613" spans="3:3">
      <c r="C613" s="45"/>
    </row>
    <row r="614" spans="3:3">
      <c r="C614" s="45"/>
    </row>
    <row r="615" spans="3:3">
      <c r="C615" s="45"/>
    </row>
    <row r="616" spans="3:3">
      <c r="C616" s="45"/>
    </row>
    <row r="617" spans="3:3">
      <c r="C617" s="45"/>
    </row>
    <row r="618" spans="3:3">
      <c r="C618" s="45"/>
    </row>
    <row r="619" spans="3:3">
      <c r="C619" s="45"/>
    </row>
    <row r="620" spans="3:3">
      <c r="C620" s="45"/>
    </row>
    <row r="621" spans="3:3">
      <c r="C621" s="45"/>
    </row>
    <row r="622" spans="3:3">
      <c r="C622" s="45"/>
    </row>
    <row r="623" spans="3:3">
      <c r="C623" s="45"/>
    </row>
    <row r="624" spans="3:3">
      <c r="C624" s="45"/>
    </row>
    <row r="625" spans="3:3">
      <c r="C625" s="45"/>
    </row>
    <row r="626" spans="3:3">
      <c r="C626" s="45"/>
    </row>
    <row r="627" spans="3:3">
      <c r="C627" s="45"/>
    </row>
    <row r="628" spans="3:3">
      <c r="C628" s="45"/>
    </row>
    <row r="629" spans="3:3">
      <c r="C629" s="45"/>
    </row>
    <row r="630" spans="3:3">
      <c r="C630" s="45"/>
    </row>
    <row r="631" spans="3:3">
      <c r="C631" s="45"/>
    </row>
    <row r="632" spans="3:3">
      <c r="C632" s="45"/>
    </row>
    <row r="633" spans="3:3">
      <c r="C633" s="45"/>
    </row>
    <row r="634" spans="3:3">
      <c r="C634" s="45"/>
    </row>
    <row r="635" spans="3:3">
      <c r="C635" s="45"/>
    </row>
    <row r="636" spans="3:3">
      <c r="C636" s="45"/>
    </row>
    <row r="637" spans="3:3">
      <c r="C637" s="45"/>
    </row>
    <row r="638" spans="3:3">
      <c r="C638" s="45"/>
    </row>
    <row r="639" spans="3:3">
      <c r="C639" s="45"/>
    </row>
    <row r="640" spans="3:3">
      <c r="C640" s="45"/>
    </row>
    <row r="641" spans="3:3">
      <c r="C641" s="45"/>
    </row>
    <row r="642" spans="3:3">
      <c r="C642" s="45"/>
    </row>
    <row r="643" spans="3:3">
      <c r="C643" s="45"/>
    </row>
    <row r="644" spans="3:3">
      <c r="C644" s="45"/>
    </row>
    <row r="645" spans="3:3">
      <c r="C645" s="45"/>
    </row>
    <row r="646" spans="3:3">
      <c r="C646" s="45"/>
    </row>
    <row r="647" spans="3:3">
      <c r="C647" s="45"/>
    </row>
    <row r="648" spans="3:3">
      <c r="C648" s="45"/>
    </row>
    <row r="649" spans="3:3">
      <c r="C649" s="45"/>
    </row>
    <row r="650" spans="3:3">
      <c r="C650" s="45"/>
    </row>
    <row r="651" spans="3:3">
      <c r="C651" s="45"/>
    </row>
    <row r="652" spans="3:3">
      <c r="C652" s="45"/>
    </row>
    <row r="653" spans="3:3">
      <c r="C653" s="45"/>
    </row>
    <row r="654" spans="3:3">
      <c r="C654" s="45"/>
    </row>
    <row r="655" spans="3:3">
      <c r="C655" s="45"/>
    </row>
    <row r="656" spans="3:3">
      <c r="C656" s="45"/>
    </row>
    <row r="657" spans="3:3">
      <c r="C657" s="45"/>
    </row>
    <row r="658" spans="3:3">
      <c r="C658" s="45"/>
    </row>
    <row r="659" spans="3:3">
      <c r="C659" s="45"/>
    </row>
    <row r="660" spans="3:3">
      <c r="C660" s="45"/>
    </row>
    <row r="661" spans="3:3">
      <c r="C661" s="45"/>
    </row>
    <row r="662" spans="3:3">
      <c r="C662" s="45"/>
    </row>
    <row r="663" spans="3:3">
      <c r="C663" s="45"/>
    </row>
    <row r="664" spans="3:3">
      <c r="C664" s="45"/>
    </row>
    <row r="665" spans="3:3">
      <c r="C665" s="45"/>
    </row>
    <row r="666" spans="3:3">
      <c r="C666" s="45"/>
    </row>
    <row r="667" spans="3:3">
      <c r="C667" s="45"/>
    </row>
    <row r="668" spans="3:3">
      <c r="C668" s="45"/>
    </row>
    <row r="669" spans="3:3">
      <c r="C669" s="45"/>
    </row>
    <row r="670" spans="3:3">
      <c r="C670" s="45"/>
    </row>
    <row r="671" spans="3:3">
      <c r="C671" s="45"/>
    </row>
    <row r="672" spans="3:3">
      <c r="C672" s="45"/>
    </row>
    <row r="673" spans="3:3">
      <c r="C673" s="45"/>
    </row>
    <row r="674" spans="3:3">
      <c r="C674" s="45"/>
    </row>
    <row r="675" spans="3:3">
      <c r="C675" s="45"/>
    </row>
    <row r="676" spans="3:3">
      <c r="C676" s="45"/>
    </row>
    <row r="677" spans="3:3">
      <c r="C677" s="45"/>
    </row>
    <row r="678" spans="3:3">
      <c r="C678" s="45"/>
    </row>
    <row r="679" spans="3:3">
      <c r="C679" s="45"/>
    </row>
    <row r="680" spans="3:3">
      <c r="C680" s="45"/>
    </row>
    <row r="681" spans="3:3">
      <c r="C681" s="45"/>
    </row>
    <row r="682" spans="3:3">
      <c r="C682" s="45"/>
    </row>
    <row r="683" spans="3:3">
      <c r="C683" s="45"/>
    </row>
    <row r="684" spans="3:3">
      <c r="C684" s="45"/>
    </row>
    <row r="685" spans="3:3">
      <c r="C685" s="45"/>
    </row>
    <row r="686" spans="3:3">
      <c r="C686" s="45"/>
    </row>
    <row r="687" spans="3:3">
      <c r="C687" s="45"/>
    </row>
    <row r="688" spans="3:3">
      <c r="C688" s="45"/>
    </row>
    <row r="689" spans="3:3">
      <c r="C689" s="45"/>
    </row>
    <row r="690" spans="3:3">
      <c r="C690" s="45"/>
    </row>
    <row r="691" spans="3:3">
      <c r="C691" s="45"/>
    </row>
    <row r="692" spans="3:3">
      <c r="C692" s="45"/>
    </row>
    <row r="693" spans="3:3">
      <c r="C693" s="45"/>
    </row>
    <row r="694" spans="3:3">
      <c r="C694" s="45"/>
    </row>
    <row r="695" spans="3:3">
      <c r="C695" s="45"/>
    </row>
    <row r="696" spans="3:3">
      <c r="C696" s="45"/>
    </row>
    <row r="697" spans="3:3">
      <c r="C697" s="45"/>
    </row>
    <row r="698" spans="3:3">
      <c r="C698" s="45"/>
    </row>
    <row r="699" spans="3:3">
      <c r="C699" s="45"/>
    </row>
    <row r="700" spans="3:3">
      <c r="C700" s="45"/>
    </row>
    <row r="701" spans="3:3">
      <c r="C701" s="45"/>
    </row>
    <row r="702" spans="3:3">
      <c r="C702" s="45"/>
    </row>
    <row r="703" spans="3:3">
      <c r="C703" s="45"/>
    </row>
    <row r="704" spans="3:3">
      <c r="C704" s="45"/>
    </row>
    <row r="705" spans="3:3">
      <c r="C705" s="45"/>
    </row>
    <row r="706" spans="3:3">
      <c r="C706" s="45"/>
    </row>
    <row r="707" spans="3:3">
      <c r="C707" s="45"/>
    </row>
    <row r="708" spans="3:3">
      <c r="C708" s="45"/>
    </row>
    <row r="709" spans="3:3">
      <c r="C709" s="45"/>
    </row>
    <row r="710" spans="3:3">
      <c r="C710" s="45"/>
    </row>
    <row r="711" spans="3:3">
      <c r="C711" s="45"/>
    </row>
    <row r="712" spans="3:3">
      <c r="C712" s="45"/>
    </row>
    <row r="713" spans="3:3">
      <c r="C713" s="45"/>
    </row>
    <row r="714" spans="3:3">
      <c r="C714" s="45"/>
    </row>
    <row r="715" spans="3:3">
      <c r="C715" s="45"/>
    </row>
    <row r="716" spans="3:3">
      <c r="C716" s="45"/>
    </row>
    <row r="717" spans="3:3">
      <c r="C717" s="45"/>
    </row>
    <row r="718" spans="3:3">
      <c r="C718" s="45"/>
    </row>
    <row r="719" spans="3:3">
      <c r="C719" s="45"/>
    </row>
    <row r="720" spans="3:3">
      <c r="C720" s="45"/>
    </row>
    <row r="721" spans="3:3">
      <c r="C721" s="45"/>
    </row>
    <row r="722" spans="3:3">
      <c r="C722" s="45"/>
    </row>
    <row r="723" spans="3:3">
      <c r="C723" s="45"/>
    </row>
    <row r="724" spans="3:3">
      <c r="C724" s="45"/>
    </row>
    <row r="725" spans="3:3">
      <c r="C725" s="45"/>
    </row>
    <row r="726" spans="3:3">
      <c r="C726" s="45"/>
    </row>
    <row r="727" spans="3:3">
      <c r="C727" s="45"/>
    </row>
    <row r="728" spans="3:3">
      <c r="C728" s="45"/>
    </row>
    <row r="729" spans="3:3">
      <c r="C729" s="45"/>
    </row>
    <row r="730" spans="3:3">
      <c r="C730" s="45"/>
    </row>
    <row r="731" spans="3:3">
      <c r="C731" s="45"/>
    </row>
    <row r="732" spans="3:3">
      <c r="C732" s="45"/>
    </row>
    <row r="733" spans="3:3">
      <c r="C733" s="45"/>
    </row>
    <row r="734" spans="3:3">
      <c r="C734" s="45"/>
    </row>
    <row r="735" spans="3:3">
      <c r="C735" s="45"/>
    </row>
    <row r="736" spans="3:3">
      <c r="C736" s="45"/>
    </row>
    <row r="737" spans="3:3">
      <c r="C737" s="45"/>
    </row>
    <row r="738" spans="3:3">
      <c r="C738" s="45"/>
    </row>
    <row r="739" spans="3:3">
      <c r="C739" s="45"/>
    </row>
    <row r="740" spans="3:3">
      <c r="C740" s="45"/>
    </row>
    <row r="741" spans="3:3">
      <c r="C741" s="45"/>
    </row>
    <row r="742" spans="3:3">
      <c r="C742" s="45"/>
    </row>
    <row r="743" spans="3:3">
      <c r="C743" s="45"/>
    </row>
    <row r="744" spans="3:3">
      <c r="C744" s="45"/>
    </row>
    <row r="745" spans="3:3">
      <c r="C745" s="45"/>
    </row>
    <row r="746" spans="3:3">
      <c r="C746" s="45"/>
    </row>
    <row r="747" spans="3:3">
      <c r="C747" s="45"/>
    </row>
    <row r="748" spans="3:3">
      <c r="C748" s="45"/>
    </row>
    <row r="749" spans="3:3">
      <c r="C749" s="45"/>
    </row>
    <row r="750" spans="3:3">
      <c r="C750" s="45"/>
    </row>
    <row r="751" spans="3:3">
      <c r="C751" s="45"/>
    </row>
    <row r="752" spans="3:3">
      <c r="C752" s="45"/>
    </row>
    <row r="753" spans="3:3">
      <c r="C753" s="45"/>
    </row>
    <row r="754" spans="3:3">
      <c r="C754" s="45"/>
    </row>
    <row r="755" spans="3:3">
      <c r="C755" s="45"/>
    </row>
    <row r="756" spans="3:3">
      <c r="C756" s="45"/>
    </row>
    <row r="757" spans="3:3">
      <c r="C757" s="45"/>
    </row>
    <row r="758" spans="3:3">
      <c r="C758" s="45"/>
    </row>
    <row r="759" spans="3:3">
      <c r="C759" s="45"/>
    </row>
    <row r="760" spans="3:3">
      <c r="C760" s="45"/>
    </row>
    <row r="761" spans="3:3">
      <c r="C761" s="45"/>
    </row>
    <row r="762" spans="3:3">
      <c r="C762" s="45"/>
    </row>
    <row r="763" spans="3:3">
      <c r="C763" s="45"/>
    </row>
    <row r="764" spans="3:3">
      <c r="C764" s="45"/>
    </row>
    <row r="765" spans="3:3">
      <c r="C765" s="45"/>
    </row>
    <row r="766" spans="3:3">
      <c r="C766" s="45"/>
    </row>
    <row r="767" spans="3:3">
      <c r="C767" s="45"/>
    </row>
    <row r="768" spans="3:3">
      <c r="C768" s="45"/>
    </row>
    <row r="769" spans="3:3">
      <c r="C769" s="45"/>
    </row>
    <row r="770" spans="3:3">
      <c r="C770" s="45"/>
    </row>
    <row r="771" spans="3:3">
      <c r="C771" s="45"/>
    </row>
    <row r="772" spans="3:3">
      <c r="C772" s="45"/>
    </row>
    <row r="773" spans="3:3">
      <c r="C773" s="45"/>
    </row>
    <row r="774" spans="3:3">
      <c r="C774" s="45"/>
    </row>
    <row r="775" spans="3:3">
      <c r="C775" s="45"/>
    </row>
    <row r="776" spans="3:3">
      <c r="C776" s="45"/>
    </row>
    <row r="777" spans="3:3">
      <c r="C777" s="45"/>
    </row>
    <row r="778" spans="3:3">
      <c r="C778" s="45"/>
    </row>
    <row r="779" spans="3:3">
      <c r="C779" s="45"/>
    </row>
    <row r="780" spans="3:3">
      <c r="C780" s="45"/>
    </row>
    <row r="781" spans="3:3">
      <c r="C781" s="45"/>
    </row>
    <row r="782" spans="3:3">
      <c r="C782" s="45"/>
    </row>
    <row r="783" spans="3:3">
      <c r="C783" s="45"/>
    </row>
    <row r="784" spans="3:3">
      <c r="C784" s="45"/>
    </row>
    <row r="785" spans="3:3">
      <c r="C785" s="45"/>
    </row>
    <row r="786" spans="3:3">
      <c r="C786" s="45"/>
    </row>
    <row r="787" spans="3:3">
      <c r="C787" s="45"/>
    </row>
    <row r="788" spans="3:3">
      <c r="C788" s="45"/>
    </row>
    <row r="789" spans="3:3">
      <c r="C789" s="45"/>
    </row>
    <row r="790" spans="3:3">
      <c r="C790" s="45"/>
    </row>
    <row r="791" spans="3:3">
      <c r="C791" s="45"/>
    </row>
    <row r="792" spans="3:3">
      <c r="C792" s="45"/>
    </row>
    <row r="793" spans="3:3">
      <c r="C793" s="45"/>
    </row>
    <row r="794" spans="3:3">
      <c r="C794" s="45"/>
    </row>
    <row r="795" spans="3:3">
      <c r="C795" s="45"/>
    </row>
    <row r="796" spans="3:3">
      <c r="C796" s="45"/>
    </row>
    <row r="797" spans="3:3">
      <c r="C797" s="45"/>
    </row>
    <row r="798" spans="3:3">
      <c r="C798" s="45"/>
    </row>
    <row r="799" spans="3:3">
      <c r="C799" s="45"/>
    </row>
    <row r="800" spans="3:3">
      <c r="C800" s="45"/>
    </row>
    <row r="801" spans="3:3">
      <c r="C801" s="45"/>
    </row>
    <row r="802" spans="3:3">
      <c r="C802" s="45"/>
    </row>
    <row r="803" spans="3:3">
      <c r="C803" s="45"/>
    </row>
    <row r="804" spans="3:3">
      <c r="C804" s="45"/>
    </row>
    <row r="805" spans="3:3">
      <c r="C805" s="45"/>
    </row>
    <row r="806" spans="3:3">
      <c r="C806" s="45"/>
    </row>
    <row r="807" spans="3:3">
      <c r="C807" s="45"/>
    </row>
    <row r="808" spans="3:3">
      <c r="C808" s="45"/>
    </row>
    <row r="809" spans="3:3">
      <c r="C809" s="45"/>
    </row>
    <row r="810" spans="3:3">
      <c r="C810" s="45"/>
    </row>
    <row r="811" spans="3:3">
      <c r="C811" s="45"/>
    </row>
    <row r="812" spans="3:3">
      <c r="C812" s="45"/>
    </row>
    <row r="813" spans="3:3">
      <c r="C813" s="45"/>
    </row>
    <row r="814" spans="3:3">
      <c r="C814" s="45"/>
    </row>
    <row r="815" spans="3:3">
      <c r="C815" s="45"/>
    </row>
    <row r="816" spans="3:3">
      <c r="C816" s="45"/>
    </row>
    <row r="817" spans="3:3">
      <c r="C817" s="45"/>
    </row>
    <row r="818" spans="3:3">
      <c r="C818" s="45"/>
    </row>
    <row r="819" spans="3:3">
      <c r="C819" s="45"/>
    </row>
    <row r="820" spans="3:3">
      <c r="C820" s="45"/>
    </row>
    <row r="821" spans="3:3">
      <c r="C821" s="45"/>
    </row>
    <row r="822" spans="3:3">
      <c r="C822" s="45"/>
    </row>
    <row r="823" spans="3:3">
      <c r="C823" s="45"/>
    </row>
    <row r="824" spans="3:3">
      <c r="C824" s="45"/>
    </row>
    <row r="825" spans="3:3">
      <c r="C825" s="45"/>
    </row>
    <row r="826" spans="3:3">
      <c r="C826" s="45"/>
    </row>
    <row r="827" spans="3:3">
      <c r="C827" s="45"/>
    </row>
    <row r="828" spans="3:3">
      <c r="C828" s="45"/>
    </row>
    <row r="829" spans="3:3">
      <c r="C829" s="45"/>
    </row>
    <row r="830" spans="3:3">
      <c r="C830" s="45"/>
    </row>
    <row r="831" spans="3:3">
      <c r="C831" s="45"/>
    </row>
    <row r="832" spans="3:3">
      <c r="C832" s="45"/>
    </row>
    <row r="833" spans="3:3">
      <c r="C833" s="45"/>
    </row>
    <row r="834" spans="3:3">
      <c r="C834" s="45"/>
    </row>
    <row r="835" spans="3:3">
      <c r="C835" s="45"/>
    </row>
    <row r="836" spans="3:3">
      <c r="C836" s="45"/>
    </row>
    <row r="837" spans="3:3">
      <c r="C837" s="45"/>
    </row>
    <row r="838" spans="3:3">
      <c r="C838" s="45"/>
    </row>
    <row r="839" spans="3:3">
      <c r="C839" s="45"/>
    </row>
    <row r="840" spans="3:3">
      <c r="C840" s="45"/>
    </row>
    <row r="841" spans="3:3">
      <c r="C841" s="45"/>
    </row>
    <row r="842" spans="3:3">
      <c r="C842" s="45"/>
    </row>
    <row r="843" spans="3:3">
      <c r="C843" s="45"/>
    </row>
    <row r="844" spans="3:3">
      <c r="C844" s="45"/>
    </row>
    <row r="845" spans="3:3">
      <c r="C845" s="45"/>
    </row>
    <row r="846" spans="3:3">
      <c r="C846" s="45"/>
    </row>
    <row r="847" spans="3:3">
      <c r="C847" s="45"/>
    </row>
    <row r="848" spans="3:3">
      <c r="C848" s="45"/>
    </row>
    <row r="849" spans="3:3">
      <c r="C849" s="45"/>
    </row>
    <row r="850" spans="3:3">
      <c r="C850" s="45"/>
    </row>
    <row r="851" spans="3:3">
      <c r="C851" s="45"/>
    </row>
    <row r="852" spans="3:3">
      <c r="C852" s="45"/>
    </row>
    <row r="853" spans="3:3">
      <c r="C853" s="45"/>
    </row>
    <row r="854" spans="3:3">
      <c r="C854" s="45"/>
    </row>
    <row r="855" spans="3:3">
      <c r="C855" s="45"/>
    </row>
    <row r="856" spans="3:3">
      <c r="C856" s="45"/>
    </row>
    <row r="857" spans="3:3">
      <c r="C857" s="45"/>
    </row>
    <row r="858" spans="3:3">
      <c r="C858" s="45"/>
    </row>
    <row r="859" spans="3:3">
      <c r="C859" s="45"/>
    </row>
    <row r="860" spans="3:3">
      <c r="C860" s="45"/>
    </row>
    <row r="861" spans="3:3">
      <c r="C861" s="45"/>
    </row>
    <row r="862" spans="3:3">
      <c r="C862" s="45"/>
    </row>
    <row r="863" spans="3:3">
      <c r="C863" s="45"/>
    </row>
    <row r="864" spans="3:3">
      <c r="C864" s="45"/>
    </row>
    <row r="865" spans="3:3">
      <c r="C865" s="45"/>
    </row>
    <row r="866" spans="3:3">
      <c r="C866" s="45"/>
    </row>
    <row r="867" spans="3:3">
      <c r="C867" s="45"/>
    </row>
    <row r="868" spans="3:3">
      <c r="C868" s="45"/>
    </row>
    <row r="869" spans="3:3">
      <c r="C869" s="45"/>
    </row>
    <row r="870" spans="3:3">
      <c r="C870" s="45"/>
    </row>
    <row r="871" spans="3:3">
      <c r="C871" s="45"/>
    </row>
    <row r="872" spans="3:3">
      <c r="C872" s="45"/>
    </row>
    <row r="873" spans="3:3">
      <c r="C873" s="45"/>
    </row>
    <row r="874" spans="3:3">
      <c r="C874" s="45"/>
    </row>
    <row r="875" spans="3:3">
      <c r="C875" s="45"/>
    </row>
    <row r="876" spans="3:3">
      <c r="C876" s="45"/>
    </row>
    <row r="877" spans="3:3">
      <c r="C877" s="45"/>
    </row>
    <row r="878" spans="3:3">
      <c r="C878" s="45"/>
    </row>
    <row r="879" spans="3:3">
      <c r="C879" s="45"/>
    </row>
    <row r="880" spans="3:3">
      <c r="C880" s="45"/>
    </row>
    <row r="881" spans="3:3">
      <c r="C881" s="45"/>
    </row>
    <row r="882" spans="3:3">
      <c r="C882" s="45"/>
    </row>
    <row r="883" spans="3:3">
      <c r="C883" s="45"/>
    </row>
    <row r="884" spans="3:3">
      <c r="C884" s="45"/>
    </row>
    <row r="885" spans="3:3">
      <c r="C885" s="45"/>
    </row>
    <row r="886" spans="3:3">
      <c r="C886" s="45"/>
    </row>
    <row r="887" spans="3:3">
      <c r="C887" s="45"/>
    </row>
    <row r="888" spans="3:3">
      <c r="C888" s="45"/>
    </row>
    <row r="889" spans="3:3">
      <c r="C889" s="45"/>
    </row>
    <row r="890" spans="3:3">
      <c r="C890" s="45"/>
    </row>
    <row r="891" spans="3:3">
      <c r="C891" s="45"/>
    </row>
    <row r="892" spans="3:3">
      <c r="C892" s="45"/>
    </row>
    <row r="893" spans="3:3">
      <c r="C893" s="45"/>
    </row>
    <row r="894" spans="3:3">
      <c r="C894" s="45"/>
    </row>
    <row r="895" spans="3:3">
      <c r="C895" s="45"/>
    </row>
    <row r="896" spans="3:3">
      <c r="C896" s="45"/>
    </row>
    <row r="897" spans="3:3">
      <c r="C897" s="45"/>
    </row>
    <row r="898" spans="3:3">
      <c r="C898" s="45"/>
    </row>
    <row r="899" spans="3:3">
      <c r="C899" s="45"/>
    </row>
    <row r="900" spans="3:3">
      <c r="C900" s="45"/>
    </row>
    <row r="901" spans="3:3">
      <c r="C901" s="45"/>
    </row>
    <row r="902" spans="3:3">
      <c r="C902" s="45"/>
    </row>
    <row r="903" spans="3:3">
      <c r="C903" s="45"/>
    </row>
    <row r="904" spans="3:3">
      <c r="C904" s="45"/>
    </row>
    <row r="905" spans="3:3">
      <c r="C905" s="45"/>
    </row>
    <row r="906" spans="3:3">
      <c r="C906" s="45"/>
    </row>
    <row r="907" spans="3:3">
      <c r="C907" s="45"/>
    </row>
    <row r="908" spans="3:3">
      <c r="C908" s="45"/>
    </row>
    <row r="909" spans="3:3">
      <c r="C909" s="45"/>
    </row>
    <row r="910" spans="3:3">
      <c r="C910" s="45"/>
    </row>
    <row r="911" spans="3:3">
      <c r="C911" s="45"/>
    </row>
    <row r="912" spans="3:3">
      <c r="C912" s="45"/>
    </row>
    <row r="913" spans="3:3">
      <c r="C913" s="45"/>
    </row>
    <row r="914" spans="3:3">
      <c r="C914" s="45"/>
    </row>
    <row r="915" spans="3:3">
      <c r="C915" s="45"/>
    </row>
    <row r="916" spans="3:3">
      <c r="C916" s="45"/>
    </row>
    <row r="917" spans="3:3">
      <c r="C917" s="45"/>
    </row>
    <row r="918" spans="3:3">
      <c r="C918" s="45"/>
    </row>
    <row r="919" spans="3:3">
      <c r="C919" s="45"/>
    </row>
    <row r="920" spans="3:3">
      <c r="C920" s="45"/>
    </row>
    <row r="921" spans="3:3">
      <c r="C921" s="45"/>
    </row>
    <row r="922" spans="3:3">
      <c r="C922" s="45"/>
    </row>
    <row r="923" spans="3:3">
      <c r="C923" s="45"/>
    </row>
    <row r="924" spans="3:3">
      <c r="C924" s="45"/>
    </row>
    <row r="925" spans="3:3">
      <c r="C925" s="45"/>
    </row>
    <row r="926" spans="3:3">
      <c r="C926" s="45"/>
    </row>
    <row r="927" spans="3:3">
      <c r="C927" s="45"/>
    </row>
    <row r="928" spans="3:3">
      <c r="C928" s="45"/>
    </row>
    <row r="929" spans="3:3">
      <c r="C929" s="45"/>
    </row>
    <row r="930" spans="3:3">
      <c r="C930" s="45"/>
    </row>
    <row r="931" spans="3:3">
      <c r="C931" s="45"/>
    </row>
    <row r="932" spans="3:3">
      <c r="C932" s="45"/>
    </row>
    <row r="933" spans="3:3">
      <c r="C933" s="45"/>
    </row>
    <row r="934" spans="3:3">
      <c r="C934" s="45"/>
    </row>
    <row r="935" spans="3:3">
      <c r="C935" s="45"/>
    </row>
    <row r="936" spans="3:3">
      <c r="C936" s="45"/>
    </row>
    <row r="937" spans="3:3">
      <c r="C937" s="45"/>
    </row>
    <row r="938" spans="3:3">
      <c r="C938" s="45"/>
    </row>
    <row r="939" spans="3:3">
      <c r="C939" s="45"/>
    </row>
    <row r="940" spans="3:3">
      <c r="C940" s="45"/>
    </row>
    <row r="941" spans="3:3">
      <c r="C941" s="45"/>
    </row>
    <row r="942" spans="3:3">
      <c r="C942" s="45"/>
    </row>
    <row r="943" spans="3:3">
      <c r="C943" s="45"/>
    </row>
    <row r="944" spans="3:3">
      <c r="C944" s="45"/>
    </row>
    <row r="945" spans="3:3">
      <c r="C945" s="45"/>
    </row>
    <row r="946" spans="3:3">
      <c r="C946" s="45"/>
    </row>
    <row r="947" spans="3:3">
      <c r="C947" s="45"/>
    </row>
    <row r="948" spans="3:3">
      <c r="C948" s="45"/>
    </row>
    <row r="949" spans="3:3">
      <c r="C949" s="45"/>
    </row>
    <row r="950" spans="3:3">
      <c r="C950" s="45"/>
    </row>
    <row r="951" spans="3:3">
      <c r="C951" s="45"/>
    </row>
    <row r="952" spans="3:3">
      <c r="C952" s="45"/>
    </row>
    <row r="953" spans="3:3">
      <c r="C953" s="45"/>
    </row>
    <row r="954" spans="3:3">
      <c r="C954" s="45"/>
    </row>
    <row r="955" spans="3:3">
      <c r="C955" s="45"/>
    </row>
    <row r="956" spans="3:3">
      <c r="C956" s="45"/>
    </row>
    <row r="957" spans="3:3">
      <c r="C957" s="45"/>
    </row>
    <row r="958" spans="3:3">
      <c r="C958" s="45"/>
    </row>
    <row r="959" spans="3:3">
      <c r="C959" s="45"/>
    </row>
    <row r="960" spans="3:3">
      <c r="C960" s="45"/>
    </row>
    <row r="961" spans="3:3">
      <c r="C961" s="45"/>
    </row>
    <row r="962" spans="3:3">
      <c r="C962" s="45"/>
    </row>
    <row r="963" spans="3:3">
      <c r="C963" s="45"/>
    </row>
    <row r="964" spans="3:3">
      <c r="C964" s="45"/>
    </row>
    <row r="965" spans="3:3">
      <c r="C965" s="45"/>
    </row>
    <row r="966" spans="3:3">
      <c r="C966" s="45"/>
    </row>
    <row r="967" spans="3:3">
      <c r="C967" s="45"/>
    </row>
    <row r="968" spans="3:3">
      <c r="C968" s="45"/>
    </row>
    <row r="969" spans="3:3">
      <c r="C969" s="45"/>
    </row>
    <row r="970" spans="3:3">
      <c r="C970" s="45"/>
    </row>
    <row r="971" spans="3:3">
      <c r="C971" s="45"/>
    </row>
    <row r="972" spans="3:3">
      <c r="C972" s="45"/>
    </row>
    <row r="973" spans="3:3">
      <c r="C973" s="45"/>
    </row>
    <row r="974" spans="3:3">
      <c r="C974" s="45"/>
    </row>
    <row r="975" spans="3:3">
      <c r="C975" s="45"/>
    </row>
    <row r="976" spans="3:3">
      <c r="C976" s="45"/>
    </row>
    <row r="977" spans="3:3">
      <c r="C977" s="45"/>
    </row>
    <row r="978" spans="3:3">
      <c r="C978" s="45"/>
    </row>
    <row r="979" spans="3:3">
      <c r="C979" s="45"/>
    </row>
    <row r="980" spans="3:3">
      <c r="C980" s="45"/>
    </row>
    <row r="981" spans="3:3">
      <c r="C981" s="45"/>
    </row>
    <row r="982" spans="3:3">
      <c r="C982" s="45"/>
    </row>
    <row r="983" spans="3:3">
      <c r="C983" s="45"/>
    </row>
    <row r="984" spans="3:3">
      <c r="C984" s="45"/>
    </row>
    <row r="985" spans="3:3">
      <c r="C985" s="45"/>
    </row>
    <row r="986" spans="3:3">
      <c r="C986" s="45"/>
    </row>
    <row r="987" spans="3:3">
      <c r="C987" s="45"/>
    </row>
    <row r="988" spans="3:3">
      <c r="C988" s="45"/>
    </row>
    <row r="989" spans="3:3">
      <c r="C989" s="45"/>
    </row>
    <row r="990" spans="3:3">
      <c r="C990" s="45"/>
    </row>
    <row r="991" spans="3:3">
      <c r="C991" s="45"/>
    </row>
    <row r="992" spans="3:3">
      <c r="C992" s="45"/>
    </row>
    <row r="993" spans="3:3">
      <c r="C993" s="45"/>
    </row>
    <row r="994" spans="3:3">
      <c r="C994" s="45"/>
    </row>
    <row r="995" spans="3:3">
      <c r="C995" s="45"/>
    </row>
    <row r="996" spans="3:3">
      <c r="C996" s="45"/>
    </row>
    <row r="997" spans="3:3">
      <c r="C997" s="45"/>
    </row>
    <row r="998" spans="3:3">
      <c r="C998" s="45"/>
    </row>
    <row r="999" spans="3:3">
      <c r="C999" s="45"/>
    </row>
    <row r="1000" spans="3:3">
      <c r="C1000" s="45"/>
    </row>
    <row r="1001" spans="3:3">
      <c r="C1001" s="45"/>
    </row>
    <row r="1002" spans="3:3">
      <c r="C1002" s="45"/>
    </row>
    <row r="1003" spans="3:3">
      <c r="C1003" s="45"/>
    </row>
    <row r="1004" spans="3:3">
      <c r="C1004" s="45"/>
    </row>
    <row r="1005" spans="3:3">
      <c r="C1005" s="45"/>
    </row>
    <row r="1006" spans="3:3">
      <c r="C1006" s="45"/>
    </row>
    <row r="1007" spans="3:3">
      <c r="C1007" s="45"/>
    </row>
    <row r="1008" spans="3:3">
      <c r="C1008" s="45"/>
    </row>
    <row r="1009" spans="3:3">
      <c r="C1009" s="45"/>
    </row>
    <row r="1010" spans="3:3">
      <c r="C1010" s="45"/>
    </row>
    <row r="1011" spans="3:3">
      <c r="C1011" s="45"/>
    </row>
    <row r="1012" spans="3:3">
      <c r="C1012" s="45"/>
    </row>
    <row r="1013" spans="3:3">
      <c r="C1013" s="45"/>
    </row>
    <row r="1014" spans="3:3">
      <c r="C1014" s="45"/>
    </row>
    <row r="1015" spans="3:3">
      <c r="C1015" s="45"/>
    </row>
    <row r="1016" spans="3:3">
      <c r="C1016" s="45"/>
    </row>
    <row r="1017" spans="3:3">
      <c r="C1017" s="45"/>
    </row>
    <row r="1018" spans="3:3">
      <c r="C1018" s="45"/>
    </row>
    <row r="1019" spans="3:3">
      <c r="C1019" s="45"/>
    </row>
    <row r="1020" spans="3:3">
      <c r="C1020" s="45"/>
    </row>
    <row r="1021" spans="3:3">
      <c r="C1021" s="45"/>
    </row>
    <row r="1022" spans="3:3">
      <c r="C1022" s="45"/>
    </row>
    <row r="1023" spans="3:3">
      <c r="C1023" s="45"/>
    </row>
    <row r="1024" spans="3:3">
      <c r="C1024" s="45"/>
    </row>
    <row r="1025" spans="3:3">
      <c r="C1025" s="45"/>
    </row>
    <row r="1026" spans="3:3">
      <c r="C1026" s="45"/>
    </row>
    <row r="1027" spans="3:3">
      <c r="C1027" s="45"/>
    </row>
    <row r="1028" spans="3:3">
      <c r="C1028" s="45"/>
    </row>
    <row r="1029" spans="3:3">
      <c r="C1029" s="45"/>
    </row>
    <row r="1030" spans="3:3">
      <c r="C1030" s="45"/>
    </row>
    <row r="1031" spans="3:3">
      <c r="C1031" s="45"/>
    </row>
    <row r="1032" spans="3:3">
      <c r="C1032" s="45"/>
    </row>
    <row r="1033" spans="3:3">
      <c r="C1033" s="45"/>
    </row>
    <row r="1034" spans="3:3">
      <c r="C1034" s="45"/>
    </row>
    <row r="1035" spans="3:3">
      <c r="C1035" s="45"/>
    </row>
    <row r="1036" spans="3:3">
      <c r="C1036" s="45"/>
    </row>
    <row r="1037" spans="3:3">
      <c r="C1037" s="45"/>
    </row>
    <row r="1038" spans="3:3">
      <c r="C1038" s="45"/>
    </row>
    <row r="1039" spans="3:3">
      <c r="C1039" s="45"/>
    </row>
    <row r="1040" spans="3:3">
      <c r="C1040" s="45"/>
    </row>
    <row r="1041" spans="3:3">
      <c r="C1041" s="45"/>
    </row>
    <row r="1042" spans="3:3">
      <c r="C1042" s="45"/>
    </row>
    <row r="1043" spans="3:3">
      <c r="C1043" s="45"/>
    </row>
    <row r="1044" spans="3:3">
      <c r="C1044" s="45"/>
    </row>
    <row r="1045" spans="3:3">
      <c r="C1045" s="45"/>
    </row>
    <row r="1046" spans="3:3">
      <c r="C1046" s="45"/>
    </row>
    <row r="1047" spans="3:3">
      <c r="C1047" s="45"/>
    </row>
    <row r="1048" spans="3:3">
      <c r="C1048" s="45"/>
    </row>
    <row r="1049" spans="3:3">
      <c r="C1049" s="45"/>
    </row>
    <row r="1050" spans="3:3">
      <c r="C1050" s="45"/>
    </row>
    <row r="1051" spans="3:3">
      <c r="C1051" s="45"/>
    </row>
    <row r="1052" spans="3:3">
      <c r="C1052" s="45"/>
    </row>
    <row r="1053" spans="3:3">
      <c r="C1053" s="45"/>
    </row>
    <row r="1054" spans="3:3">
      <c r="C1054" s="45"/>
    </row>
    <row r="1055" spans="3:3">
      <c r="C1055" s="45"/>
    </row>
    <row r="1056" spans="3:3">
      <c r="C1056" s="45"/>
    </row>
    <row r="1057" spans="3:3">
      <c r="C1057" s="45"/>
    </row>
    <row r="1058" spans="3:3">
      <c r="C1058" s="45"/>
    </row>
    <row r="1059" spans="3:3">
      <c r="C1059" s="45"/>
    </row>
    <row r="1060" spans="3:3">
      <c r="C1060" s="45"/>
    </row>
    <row r="1061" spans="3:3">
      <c r="C1061" s="45"/>
    </row>
    <row r="1062" spans="3:3">
      <c r="C1062" s="45"/>
    </row>
    <row r="1063" spans="3:3">
      <c r="C1063" s="45"/>
    </row>
    <row r="1064" spans="3:3">
      <c r="C1064" s="45"/>
    </row>
    <row r="1065" spans="3:3">
      <c r="C1065" s="45"/>
    </row>
    <row r="1066" spans="3:3">
      <c r="C1066" s="45"/>
    </row>
    <row r="1067" spans="3:3">
      <c r="C1067" s="45"/>
    </row>
    <row r="1068" spans="3:3">
      <c r="C1068" s="45"/>
    </row>
    <row r="1069" spans="3:3">
      <c r="C1069" s="45"/>
    </row>
    <row r="1070" spans="3:3">
      <c r="C1070" s="45"/>
    </row>
    <row r="1071" spans="3:3">
      <c r="C1071" s="45"/>
    </row>
    <row r="1072" spans="3:3">
      <c r="C1072" s="45"/>
    </row>
    <row r="1073" spans="3:3">
      <c r="C1073" s="45"/>
    </row>
    <row r="1074" spans="3:3">
      <c r="C1074" s="45"/>
    </row>
    <row r="1075" spans="3:3">
      <c r="C1075" s="45"/>
    </row>
    <row r="1076" spans="3:3">
      <c r="C1076" s="45"/>
    </row>
    <row r="1077" spans="3:3">
      <c r="C1077" s="45"/>
    </row>
    <row r="1078" spans="3:3">
      <c r="C1078" s="45"/>
    </row>
    <row r="1079" spans="3:3">
      <c r="C1079" s="45"/>
    </row>
    <row r="1080" spans="3:3">
      <c r="C1080" s="45"/>
    </row>
    <row r="1081" spans="3:3">
      <c r="C1081" s="45"/>
    </row>
    <row r="1082" spans="3:3">
      <c r="C1082" s="45"/>
    </row>
    <row r="1083" spans="3:3">
      <c r="C1083" s="45"/>
    </row>
    <row r="1084" spans="3:3">
      <c r="C1084" s="45"/>
    </row>
    <row r="1085" spans="3:3">
      <c r="C1085" s="45"/>
    </row>
    <row r="1086" spans="3:3">
      <c r="C1086" s="45"/>
    </row>
    <row r="1087" spans="3:3">
      <c r="C1087" s="45"/>
    </row>
    <row r="1088" spans="3:3">
      <c r="C1088" s="45"/>
    </row>
    <row r="1089" spans="3:3">
      <c r="C1089" s="45"/>
    </row>
    <row r="1090" spans="3:3">
      <c r="C1090" s="45"/>
    </row>
    <row r="1091" spans="3:3">
      <c r="C1091" s="45"/>
    </row>
    <row r="1092" spans="3:3">
      <c r="C1092" s="45"/>
    </row>
    <row r="1093" spans="3:3">
      <c r="C1093" s="45"/>
    </row>
    <row r="1094" spans="3:3">
      <c r="C1094" s="45"/>
    </row>
    <row r="1095" spans="3:3">
      <c r="C1095" s="45"/>
    </row>
    <row r="1096" spans="3:3">
      <c r="C1096" s="45"/>
    </row>
    <row r="1097" spans="3:3">
      <c r="C1097" s="45"/>
    </row>
    <row r="1098" spans="3:3">
      <c r="C1098" s="45"/>
    </row>
    <row r="1099" spans="3:3">
      <c r="C1099" s="45"/>
    </row>
    <row r="1100" spans="3:3">
      <c r="C1100" s="45"/>
    </row>
    <row r="1101" spans="3:3">
      <c r="C1101" s="45"/>
    </row>
    <row r="1102" spans="3:3">
      <c r="C1102" s="45"/>
    </row>
    <row r="1103" spans="3:3">
      <c r="C1103" s="45"/>
    </row>
    <row r="1104" spans="3:3">
      <c r="C1104" s="45"/>
    </row>
    <row r="1105" spans="3:3">
      <c r="C1105" s="45"/>
    </row>
    <row r="1106" spans="3:3">
      <c r="C1106" s="45"/>
    </row>
    <row r="1107" spans="3:3">
      <c r="C1107" s="45"/>
    </row>
    <row r="1108" spans="3:3">
      <c r="C1108" s="45"/>
    </row>
    <row r="1109" spans="3:3">
      <c r="C1109" s="45"/>
    </row>
    <row r="1110" spans="3:3">
      <c r="C1110" s="45"/>
    </row>
    <row r="1111" spans="3:3">
      <c r="C1111" s="45"/>
    </row>
    <row r="1112" spans="3:3">
      <c r="C1112" s="45"/>
    </row>
    <row r="1113" spans="3:3">
      <c r="C1113" s="45"/>
    </row>
    <row r="1114" spans="3:3">
      <c r="C1114" s="45"/>
    </row>
    <row r="1115" spans="3:3">
      <c r="C1115" s="45"/>
    </row>
    <row r="1116" spans="3:3">
      <c r="C1116" s="45"/>
    </row>
    <row r="1117" spans="3:3">
      <c r="C1117" s="45"/>
    </row>
    <row r="1118" spans="3:3">
      <c r="C1118" s="45"/>
    </row>
    <row r="1119" spans="3:3">
      <c r="C1119" s="45"/>
    </row>
    <row r="1120" spans="3:3">
      <c r="C1120" s="45"/>
    </row>
    <row r="1121" spans="3:3">
      <c r="C1121" s="45"/>
    </row>
    <row r="1122" spans="3:3">
      <c r="C1122" s="45"/>
    </row>
    <row r="1123" spans="3:3">
      <c r="C1123" s="45"/>
    </row>
    <row r="1124" spans="3:3">
      <c r="C1124" s="45"/>
    </row>
    <row r="1125" spans="3:3">
      <c r="C1125" s="45"/>
    </row>
    <row r="1126" spans="3:3">
      <c r="C1126" s="45"/>
    </row>
    <row r="1127" spans="3:3">
      <c r="C1127" s="45"/>
    </row>
    <row r="1128" spans="3:3">
      <c r="C1128" s="45"/>
    </row>
    <row r="1129" spans="3:3">
      <c r="C1129" s="45"/>
    </row>
    <row r="1130" spans="3:3">
      <c r="C1130" s="45"/>
    </row>
    <row r="1131" spans="3:3">
      <c r="C1131" s="45"/>
    </row>
    <row r="1132" spans="3:3">
      <c r="C1132" s="45"/>
    </row>
    <row r="1133" spans="3:3">
      <c r="C1133" s="45"/>
    </row>
    <row r="1134" spans="3:3">
      <c r="C1134" s="45"/>
    </row>
    <row r="1135" spans="3:3">
      <c r="C1135" s="45"/>
    </row>
    <row r="1136" spans="3:3">
      <c r="C1136" s="45"/>
    </row>
    <row r="1137" spans="3:3">
      <c r="C1137" s="45"/>
    </row>
    <row r="1138" spans="3:3">
      <c r="C1138" s="45"/>
    </row>
    <row r="1139" spans="3:3">
      <c r="C1139" s="45"/>
    </row>
    <row r="1140" spans="3:3">
      <c r="C1140" s="45"/>
    </row>
    <row r="1141" spans="3:3">
      <c r="C1141" s="45"/>
    </row>
    <row r="1142" spans="3:3">
      <c r="C1142" s="45"/>
    </row>
    <row r="1143" spans="3:3">
      <c r="C1143" s="45"/>
    </row>
    <row r="1144" spans="3:3">
      <c r="C1144" s="45"/>
    </row>
    <row r="1145" spans="3:3">
      <c r="C1145" s="45"/>
    </row>
    <row r="1146" spans="3:3">
      <c r="C1146" s="45"/>
    </row>
    <row r="1147" spans="3:3">
      <c r="C1147" s="45"/>
    </row>
    <row r="1148" spans="3:3">
      <c r="C1148" s="45"/>
    </row>
    <row r="1149" spans="3:3">
      <c r="C1149" s="45"/>
    </row>
    <row r="1150" spans="3:3">
      <c r="C1150" s="45"/>
    </row>
    <row r="1151" spans="3:3">
      <c r="C1151" s="45"/>
    </row>
    <row r="1152" spans="3:3">
      <c r="C1152" s="45"/>
    </row>
    <row r="1153" spans="3:3">
      <c r="C1153" s="45"/>
    </row>
    <row r="1154" spans="3:3">
      <c r="C1154" s="45"/>
    </row>
    <row r="1155" spans="3:3">
      <c r="C1155" s="45"/>
    </row>
    <row r="1156" spans="3:3">
      <c r="C1156" s="45"/>
    </row>
    <row r="1157" spans="3:3">
      <c r="C1157" s="45"/>
    </row>
    <row r="1158" spans="3:3">
      <c r="C1158" s="45"/>
    </row>
    <row r="1159" spans="3:3">
      <c r="C1159" s="45"/>
    </row>
    <row r="1160" spans="3:3">
      <c r="C1160" s="45"/>
    </row>
    <row r="1161" spans="3:3">
      <c r="C1161" s="45"/>
    </row>
    <row r="1162" spans="3:3">
      <c r="C1162" s="45"/>
    </row>
    <row r="1163" spans="3:3">
      <c r="C1163" s="45"/>
    </row>
    <row r="1164" spans="3:3">
      <c r="C1164" s="45"/>
    </row>
    <row r="1165" spans="3:3">
      <c r="C1165" s="45"/>
    </row>
    <row r="1166" spans="3:3">
      <c r="C1166" s="45"/>
    </row>
    <row r="1167" spans="3:3">
      <c r="C1167" s="45"/>
    </row>
    <row r="1168" spans="3:3">
      <c r="C1168" s="45"/>
    </row>
    <row r="1169" spans="3:3">
      <c r="C1169" s="45"/>
    </row>
    <row r="1170" spans="3:3">
      <c r="C1170" s="45"/>
    </row>
    <row r="1171" spans="3:3">
      <c r="C1171" s="45"/>
    </row>
    <row r="1172" spans="3:3">
      <c r="C1172" s="45"/>
    </row>
    <row r="1173" spans="3:3">
      <c r="C1173" s="45"/>
    </row>
    <row r="1174" spans="3:3">
      <c r="C1174" s="45"/>
    </row>
    <row r="1175" spans="3:3">
      <c r="C1175" s="45"/>
    </row>
    <row r="1176" spans="3:3">
      <c r="C1176" s="45"/>
    </row>
    <row r="1177" spans="3:3">
      <c r="C1177" s="45"/>
    </row>
    <row r="1178" spans="3:3">
      <c r="C1178" s="45"/>
    </row>
    <row r="1179" spans="3:3">
      <c r="C1179" s="45"/>
    </row>
    <row r="1180" spans="3:3">
      <c r="C1180" s="45"/>
    </row>
    <row r="1181" spans="3:3">
      <c r="C1181" s="45"/>
    </row>
    <row r="1182" spans="3:3">
      <c r="C1182" s="45"/>
    </row>
    <row r="1183" spans="3:3">
      <c r="C1183" s="45"/>
    </row>
    <row r="1184" spans="3:3">
      <c r="C1184" s="45"/>
    </row>
    <row r="1185" spans="3:3">
      <c r="C1185" s="45"/>
    </row>
    <row r="1186" spans="3:3">
      <c r="C1186" s="45"/>
    </row>
    <row r="1187" spans="3:3">
      <c r="C1187" s="45"/>
    </row>
    <row r="1188" spans="3:3">
      <c r="C1188" s="45"/>
    </row>
    <row r="1189" spans="3:3">
      <c r="C1189" s="45"/>
    </row>
    <row r="1190" spans="3:3">
      <c r="C1190" s="45"/>
    </row>
    <row r="1191" spans="3:3">
      <c r="C1191" s="45"/>
    </row>
    <row r="1192" spans="3:3">
      <c r="C1192" s="45"/>
    </row>
    <row r="1193" spans="3:3">
      <c r="C1193" s="45"/>
    </row>
    <row r="1194" spans="3:3">
      <c r="C1194" s="45"/>
    </row>
    <row r="1195" spans="3:3">
      <c r="C1195" s="45"/>
    </row>
    <row r="1196" spans="3:3">
      <c r="C1196" s="45"/>
    </row>
    <row r="1197" spans="3:3">
      <c r="C1197" s="45"/>
    </row>
    <row r="1198" spans="3:3">
      <c r="C1198" s="45"/>
    </row>
    <row r="1199" spans="3:3">
      <c r="C1199" s="45"/>
    </row>
    <row r="1200" spans="3:3">
      <c r="C1200" s="45"/>
    </row>
    <row r="1201" spans="3:3">
      <c r="C1201" s="45"/>
    </row>
    <row r="1202" spans="3:3">
      <c r="C1202" s="45"/>
    </row>
    <row r="1203" spans="3:3">
      <c r="C1203" s="45"/>
    </row>
    <row r="1204" spans="3:3">
      <c r="C1204" s="45"/>
    </row>
    <row r="1205" spans="3:3">
      <c r="C1205" s="45"/>
    </row>
    <row r="1206" spans="3:3">
      <c r="C1206" s="45"/>
    </row>
    <row r="1207" spans="3:3">
      <c r="C1207" s="45"/>
    </row>
    <row r="1208" spans="3:3">
      <c r="C1208" s="45"/>
    </row>
    <row r="1209" spans="3:3">
      <c r="C1209" s="45"/>
    </row>
    <row r="1210" spans="3:3">
      <c r="C1210" s="45"/>
    </row>
    <row r="1211" spans="3:3">
      <c r="C1211" s="45"/>
    </row>
    <row r="1212" spans="3:3">
      <c r="C1212" s="45"/>
    </row>
    <row r="1213" spans="3:3">
      <c r="C1213" s="45"/>
    </row>
    <row r="1214" spans="3:3">
      <c r="C1214" s="45"/>
    </row>
    <row r="1215" spans="3:3">
      <c r="C1215" s="45"/>
    </row>
    <row r="1216" spans="3:3">
      <c r="C1216" s="45"/>
    </row>
    <row r="1217" spans="3:3">
      <c r="C1217" s="45"/>
    </row>
    <row r="1218" spans="3:3">
      <c r="C1218" s="45"/>
    </row>
    <row r="1219" spans="3:3">
      <c r="C1219" s="45"/>
    </row>
    <row r="1220" spans="3:3">
      <c r="C1220" s="45"/>
    </row>
    <row r="1221" spans="3:3">
      <c r="C1221" s="45"/>
    </row>
    <row r="1222" spans="3:3">
      <c r="C1222" s="45"/>
    </row>
    <row r="1223" spans="3:3">
      <c r="C1223" s="45"/>
    </row>
    <row r="1224" spans="3:3">
      <c r="C1224" s="45"/>
    </row>
    <row r="1225" spans="3:3">
      <c r="C1225" s="45"/>
    </row>
    <row r="1226" spans="3:3">
      <c r="C1226" s="45"/>
    </row>
    <row r="1227" spans="3:3">
      <c r="C1227" s="45"/>
    </row>
    <row r="1228" spans="3:3">
      <c r="C1228" s="45"/>
    </row>
    <row r="1229" spans="3:3">
      <c r="C1229" s="45"/>
    </row>
    <row r="1230" spans="3:3">
      <c r="C1230" s="45"/>
    </row>
    <row r="1231" spans="3:3">
      <c r="C1231" s="45"/>
    </row>
    <row r="1232" spans="3:3">
      <c r="C1232" s="45"/>
    </row>
    <row r="1233" spans="3:3">
      <c r="C1233" s="45"/>
    </row>
    <row r="1234" spans="3:3">
      <c r="C1234" s="45"/>
    </row>
    <row r="1235" spans="3:3">
      <c r="C1235" s="45"/>
    </row>
    <row r="1236" spans="3:3">
      <c r="C1236" s="45"/>
    </row>
    <row r="1237" spans="3:3">
      <c r="C1237" s="45"/>
    </row>
    <row r="1238" spans="3:3">
      <c r="C1238" s="45"/>
    </row>
    <row r="1239" spans="3:3">
      <c r="C1239" s="45"/>
    </row>
    <row r="1240" spans="3:3">
      <c r="C1240" s="45"/>
    </row>
    <row r="1241" spans="3:3">
      <c r="C1241" s="45"/>
    </row>
    <row r="1242" spans="3:3">
      <c r="C1242" s="45"/>
    </row>
    <row r="1243" spans="3:3">
      <c r="C1243" s="45"/>
    </row>
    <row r="1244" spans="3:3">
      <c r="C1244" s="45"/>
    </row>
    <row r="1245" spans="3:3">
      <c r="C1245" s="45"/>
    </row>
    <row r="1246" spans="3:3">
      <c r="C1246" s="45"/>
    </row>
    <row r="1247" spans="3:3">
      <c r="C1247" s="45"/>
    </row>
    <row r="1248" spans="3:3">
      <c r="C1248" s="45"/>
    </row>
    <row r="1249" spans="3:3">
      <c r="C1249" s="45"/>
    </row>
    <row r="1250" spans="3:3">
      <c r="C1250" s="45"/>
    </row>
    <row r="1251" spans="3:3">
      <c r="C1251" s="45"/>
    </row>
    <row r="1252" spans="3:3">
      <c r="C1252" s="45"/>
    </row>
    <row r="1253" spans="3:3">
      <c r="C1253" s="45"/>
    </row>
    <row r="1254" spans="3:3">
      <c r="C1254" s="45"/>
    </row>
    <row r="1255" spans="3:3">
      <c r="C1255" s="45"/>
    </row>
    <row r="1256" spans="3:3">
      <c r="C1256" s="45"/>
    </row>
    <row r="1257" spans="3:3">
      <c r="C1257" s="45"/>
    </row>
    <row r="1258" spans="3:3">
      <c r="C1258" s="45"/>
    </row>
    <row r="1259" spans="3:3">
      <c r="C1259" s="45"/>
    </row>
    <row r="1260" spans="3:3">
      <c r="C1260" s="45"/>
    </row>
    <row r="1261" spans="3:3">
      <c r="C1261" s="45"/>
    </row>
    <row r="1262" spans="3:3">
      <c r="C1262" s="45"/>
    </row>
    <row r="1263" spans="3:3">
      <c r="C1263" s="45"/>
    </row>
    <row r="1264" spans="3:3">
      <c r="C1264" s="45"/>
    </row>
    <row r="1265" spans="3:3">
      <c r="C1265" s="45"/>
    </row>
    <row r="1266" spans="3:3">
      <c r="C1266" s="45"/>
    </row>
    <row r="1267" spans="3:3">
      <c r="C1267" s="45"/>
    </row>
    <row r="1268" spans="3:3">
      <c r="C1268" s="45"/>
    </row>
    <row r="1269" spans="3:3">
      <c r="C1269" s="45"/>
    </row>
    <row r="1270" spans="3:3">
      <c r="C1270" s="45"/>
    </row>
    <row r="1271" spans="3:3">
      <c r="C1271" s="45"/>
    </row>
    <row r="1272" spans="3:3">
      <c r="C1272" s="45"/>
    </row>
    <row r="1273" spans="3:3">
      <c r="C1273" s="45"/>
    </row>
    <row r="1274" spans="3:3">
      <c r="C1274" s="45"/>
    </row>
    <row r="1275" spans="3:3">
      <c r="C1275" s="45"/>
    </row>
    <row r="1276" spans="3:3">
      <c r="C1276" s="45"/>
    </row>
    <row r="1277" spans="3:3">
      <c r="C1277" s="45"/>
    </row>
    <row r="1278" spans="3:3">
      <c r="C1278" s="45"/>
    </row>
    <row r="1279" spans="3:3">
      <c r="C1279" s="45"/>
    </row>
    <row r="1280" spans="3:3">
      <c r="C1280" s="45"/>
    </row>
    <row r="1281" spans="3:3">
      <c r="C1281" s="45"/>
    </row>
    <row r="1282" spans="3:3">
      <c r="C1282" s="45"/>
    </row>
    <row r="1283" spans="3:3">
      <c r="C1283" s="45"/>
    </row>
    <row r="1284" spans="3:3">
      <c r="C1284" s="45"/>
    </row>
    <row r="1285" spans="3:3">
      <c r="C1285" s="45"/>
    </row>
    <row r="1286" spans="3:3">
      <c r="C1286" s="45"/>
    </row>
    <row r="1287" spans="3:3">
      <c r="C1287" s="45"/>
    </row>
    <row r="1288" spans="3:3">
      <c r="C1288" s="45"/>
    </row>
    <row r="1289" spans="3:3">
      <c r="C1289" s="45"/>
    </row>
    <row r="1290" spans="3:3">
      <c r="C1290" s="45"/>
    </row>
    <row r="1291" spans="3:3">
      <c r="C1291" s="45"/>
    </row>
    <row r="1292" spans="3:3">
      <c r="C1292" s="45"/>
    </row>
    <row r="1293" spans="3:3">
      <c r="C1293" s="45"/>
    </row>
    <row r="1294" spans="3:3">
      <c r="C1294" s="45"/>
    </row>
    <row r="1295" spans="3:3">
      <c r="C1295" s="45"/>
    </row>
  </sheetData>
  <sortState ref="B2:KL401">
    <sortCondition ref="J1"/>
  </sortState>
  <conditionalFormatting sqref="CL2:CL401 FF2:FF401">
    <cfRule type="colorScale" priority="283">
      <colorScale>
        <cfvo type="num" val="19"/>
        <cfvo type="num" val="29"/>
        <cfvo type="num" val="70"/>
        <color rgb="FF00B050"/>
        <color rgb="FFFFEB84"/>
        <color rgb="FFFF0000"/>
      </colorScale>
    </cfRule>
  </conditionalFormatting>
  <conditionalFormatting sqref="FH2:FH401">
    <cfRule type="colorScale" priority="282">
      <colorScale>
        <cfvo type="num" val="5000"/>
        <cfvo type="num" val="10000"/>
        <cfvo type="max"/>
        <color rgb="FFFF0000"/>
        <color rgb="FFFFEB84"/>
        <color rgb="FF00B050"/>
      </colorScale>
    </cfRule>
  </conditionalFormatting>
  <conditionalFormatting sqref="FI2:FJ401">
    <cfRule type="colorScale" priority="281">
      <colorScale>
        <cfvo type="num" val="5"/>
        <cfvo type="num" val="10"/>
        <cfvo type="max"/>
        <color rgb="FFFF0000"/>
        <color rgb="FFFFEB84"/>
        <color rgb="FF00B050"/>
      </colorScale>
    </cfRule>
  </conditionalFormatting>
  <conditionalFormatting sqref="CF2:CF401">
    <cfRule type="colorScale" priority="264">
      <colorScale>
        <cfvo type="num" val="500"/>
        <cfvo type="num" val="1500"/>
        <cfvo type="max"/>
        <color rgb="FFFF0000"/>
        <color rgb="FFFFEB84"/>
        <color rgb="FF00B050"/>
      </colorScale>
    </cfRule>
  </conditionalFormatting>
  <conditionalFormatting sqref="CD2:CE401">
    <cfRule type="colorScale" priority="262">
      <colorScale>
        <cfvo type="num" val="30"/>
        <cfvo type="num" val="50"/>
        <cfvo type="num" val="70"/>
        <color rgb="FF00B050"/>
        <color rgb="FFFFEB84"/>
        <color rgb="FFFF0000"/>
      </colorScale>
    </cfRule>
  </conditionalFormatting>
  <conditionalFormatting sqref="U147:Y147 U148:Z401 U2:Z146">
    <cfRule type="colorScale" priority="261">
      <colorScale>
        <cfvo type="num" val="100"/>
        <cfvo type="num" val="500"/>
        <cfvo type="max"/>
        <color rgb="FFFF0000"/>
        <color rgb="FFFFEB84"/>
        <color rgb="FF00B050"/>
      </colorScale>
    </cfRule>
  </conditionalFormatting>
  <conditionalFormatting sqref="Q2:Q401">
    <cfRule type="colorScale" priority="260">
      <colorScale>
        <cfvo type="num" val="100"/>
        <cfvo type="num" val="500"/>
        <cfvo type="max"/>
        <color rgb="FFFF0000"/>
        <color rgb="FFFFEB84"/>
        <color rgb="FF00B050"/>
      </colorScale>
    </cfRule>
  </conditionalFormatting>
  <conditionalFormatting sqref="AN221:AQ401 AQ220 AN2:AQ219">
    <cfRule type="colorScale" priority="258">
      <colorScale>
        <cfvo type="min"/>
        <cfvo type="percent" val="20"/>
        <cfvo type="max"/>
        <color rgb="FFFF0000"/>
        <color rgb="FFFFEB84"/>
        <color rgb="FF00B050"/>
      </colorScale>
    </cfRule>
  </conditionalFormatting>
  <conditionalFormatting sqref="O2:O401">
    <cfRule type="colorScale" priority="257">
      <colorScale>
        <cfvo type="num" val="30"/>
        <cfvo type="num" val="70"/>
        <cfvo type="num" val="90"/>
        <color rgb="FF00B050"/>
        <color rgb="FFFFEB84"/>
        <color rgb="FFFF0000"/>
      </colorScale>
    </cfRule>
  </conditionalFormatting>
  <conditionalFormatting sqref="N2:N401">
    <cfRule type="colorScale" priority="255">
      <colorScale>
        <cfvo type="min"/>
        <cfvo type="percent" val="70"/>
        <cfvo type="num" val="90"/>
        <color rgb="FF00B050"/>
        <color rgb="FFFFEB84"/>
        <color rgb="FFFF0000"/>
      </colorScale>
    </cfRule>
  </conditionalFormatting>
  <conditionalFormatting sqref="BJ2:BJ401">
    <cfRule type="containsText" dxfId="68" priority="85" operator="containsText" text="&gt;">
      <formula>NOT(ISERROR(SEARCH("&gt;",BJ2)))</formula>
    </cfRule>
    <cfRule type="colorScale" priority="250">
      <colorScale>
        <cfvo type="num" val="100"/>
        <cfvo type="num" val="500"/>
        <cfvo type="max"/>
        <color rgb="FFFF0000"/>
        <color rgb="FFFFEB84"/>
        <color rgb="FF00B050"/>
      </colorScale>
    </cfRule>
  </conditionalFormatting>
  <conditionalFormatting sqref="AN220:AP220">
    <cfRule type="colorScale" priority="249">
      <colorScale>
        <cfvo type="min"/>
        <cfvo type="percent" val="20"/>
        <cfvo type="max"/>
        <color rgb="FFFF0000"/>
        <color rgb="FFFFEB84"/>
        <color rgb="FF00B050"/>
      </colorScale>
    </cfRule>
  </conditionalFormatting>
  <conditionalFormatting sqref="CJ2:CJ401">
    <cfRule type="colorScale" priority="243">
      <colorScale>
        <cfvo type="num" val="100"/>
        <cfvo type="num" val="500"/>
        <cfvo type="max"/>
        <color rgb="FFF8696B"/>
        <color rgb="FFFFEB84"/>
        <color rgb="FF00B050"/>
      </colorScale>
    </cfRule>
  </conditionalFormatting>
  <conditionalFormatting sqref="CK2:CK401">
    <cfRule type="colorScale" priority="242">
      <colorScale>
        <cfvo type="num" val="100"/>
        <cfvo type="num" val="500"/>
        <cfvo type="max"/>
        <color rgb="FFFF0000"/>
        <color rgb="FFFFEB84"/>
        <color rgb="FF00B050"/>
      </colorScale>
    </cfRule>
  </conditionalFormatting>
  <conditionalFormatting sqref="CM2:CM401">
    <cfRule type="colorScale" priority="241">
      <colorScale>
        <cfvo type="num" val="100"/>
        <cfvo type="num" val="500"/>
        <cfvo type="max"/>
        <color rgb="FFFF0000"/>
        <color rgb="FFFFEB84"/>
        <color rgb="FF00B050"/>
      </colorScale>
    </cfRule>
  </conditionalFormatting>
  <conditionalFormatting sqref="CO2:CO401">
    <cfRule type="colorScale" priority="240">
      <colorScale>
        <cfvo type="num" val="100"/>
        <cfvo type="num" val="500"/>
        <cfvo type="max"/>
        <color rgb="FFFF0000"/>
        <color rgb="FFFFEB84"/>
        <color rgb="FF00B050"/>
      </colorScale>
    </cfRule>
  </conditionalFormatting>
  <conditionalFormatting sqref="CQ2:CQ401">
    <cfRule type="colorScale" priority="239">
      <colorScale>
        <cfvo type="num" val="1"/>
        <cfvo type="num" val="5"/>
        <cfvo type="max"/>
        <color rgb="FFFF0000"/>
        <color rgb="FFFFEB84"/>
        <color rgb="FF00B050"/>
      </colorScale>
    </cfRule>
  </conditionalFormatting>
  <conditionalFormatting sqref="CV2:CV401 AS220:AS401 DW2:DW401">
    <cfRule type="colorScale" priority="236">
      <colorScale>
        <cfvo type="num" val="30"/>
        <cfvo type="num" val="50"/>
        <cfvo type="num" val="70"/>
        <color rgb="FFFF0000"/>
        <color rgb="FFFFEB84"/>
        <color rgb="FF00B050"/>
      </colorScale>
    </cfRule>
  </conditionalFormatting>
  <conditionalFormatting sqref="CW2:CW401">
    <cfRule type="colorScale" priority="235">
      <colorScale>
        <cfvo type="num" val="1"/>
        <cfvo type="num" val="5"/>
        <cfvo type="max"/>
        <color rgb="FFFF0000"/>
        <color rgb="FFFFEB84"/>
        <color rgb="FF00B050"/>
      </colorScale>
    </cfRule>
  </conditionalFormatting>
  <conditionalFormatting sqref="DC2:DC401">
    <cfRule type="colorScale" priority="234">
      <colorScale>
        <cfvo type="num" val="100"/>
        <cfvo type="num" val="500"/>
        <cfvo type="max"/>
        <color rgb="FFFF0000"/>
        <color rgb="FFFFEB84"/>
        <color rgb="FF00B050"/>
      </colorScale>
    </cfRule>
  </conditionalFormatting>
  <conditionalFormatting sqref="DH2:DH401">
    <cfRule type="colorScale" priority="232">
      <colorScale>
        <cfvo type="num" val="1"/>
        <cfvo type="num" val="5"/>
        <cfvo type="max"/>
        <color rgb="FFFF0000"/>
        <color rgb="FFFFEB84"/>
        <color rgb="FF00B050"/>
      </colorScale>
    </cfRule>
  </conditionalFormatting>
  <conditionalFormatting sqref="DN2:DN401">
    <cfRule type="colorScale" priority="231">
      <colorScale>
        <cfvo type="min"/>
        <cfvo type="num" val="3"/>
        <cfvo type="num" val="4"/>
        <color rgb="FF00B050"/>
        <color rgb="FFFFEB84"/>
        <color rgb="FFFF0000"/>
      </colorScale>
    </cfRule>
  </conditionalFormatting>
  <conditionalFormatting sqref="DU2:DU401 DR2:DR401">
    <cfRule type="colorScale" priority="230">
      <colorScale>
        <cfvo type="num" val="30"/>
        <cfvo type="num" val="50"/>
        <cfvo type="num" val="70"/>
        <color rgb="FF00B050"/>
        <color rgb="FFFFEB84"/>
        <color rgb="FFFF0000"/>
      </colorScale>
    </cfRule>
  </conditionalFormatting>
  <conditionalFormatting sqref="EE2:EH401">
    <cfRule type="colorScale" priority="229">
      <colorScale>
        <cfvo type="num" val="24"/>
        <cfvo type="num" val="50"/>
        <cfvo type="num" val="70"/>
        <color rgb="FF00B050"/>
        <color rgb="FFFFEB84"/>
        <color rgb="FFFF0000"/>
      </colorScale>
    </cfRule>
  </conditionalFormatting>
  <conditionalFormatting sqref="EB2:ED401">
    <cfRule type="colorScale" priority="228">
      <colorScale>
        <cfvo type="num" val="-0.7"/>
        <cfvo type="num" val="-0.5"/>
        <cfvo type="num" val="-0.3"/>
        <color rgb="FFFF0000"/>
        <color rgb="FFFFEB84"/>
        <color rgb="FF00B050"/>
      </colorScale>
    </cfRule>
  </conditionalFormatting>
  <conditionalFormatting sqref="FU2:GB401 FK2:FP401">
    <cfRule type="colorScale" priority="223">
      <colorScale>
        <cfvo type="num" val="30"/>
        <cfvo type="num" val="50"/>
        <cfvo type="num" val="70"/>
        <color rgb="FF00B050"/>
        <color rgb="FFFFEB84"/>
        <color rgb="FFFF0000"/>
      </colorScale>
    </cfRule>
  </conditionalFormatting>
  <conditionalFormatting sqref="EX2:EZ401">
    <cfRule type="colorScale" priority="222">
      <colorScale>
        <cfvo type="num" val="5000"/>
        <cfvo type="num" val="15000"/>
        <cfvo type="max"/>
        <color rgb="FFFF0000"/>
        <color rgb="FFFFEB84"/>
        <color rgb="FF00B050"/>
      </colorScale>
    </cfRule>
  </conditionalFormatting>
  <conditionalFormatting sqref="IE2:KK401">
    <cfRule type="colorScale" priority="221">
      <colorScale>
        <cfvo type="num" val="-50"/>
        <cfvo type="num" val="0"/>
        <cfvo type="num" val="50"/>
        <color rgb="FFFF0000"/>
        <color rgb="FFFFEB84"/>
        <color rgb="FF00B050"/>
      </colorScale>
    </cfRule>
  </conditionalFormatting>
  <conditionalFormatting sqref="BC2:BI401">
    <cfRule type="colorScale" priority="220">
      <colorScale>
        <cfvo type="num" val="30"/>
        <cfvo type="num" val="30"/>
        <cfvo type="num" val="70"/>
        <color rgb="FF00B050"/>
        <color rgb="FFFFEB84"/>
        <color rgb="FFFF0000"/>
      </colorScale>
    </cfRule>
  </conditionalFormatting>
  <conditionalFormatting sqref="DV2:DV401">
    <cfRule type="colorScale" priority="218">
      <colorScale>
        <cfvo type="num" val="1"/>
        <cfvo type="num" val="5"/>
        <cfvo type="max"/>
        <color rgb="FFFF0000"/>
        <color rgb="FFFFEB84"/>
        <color rgb="FF00B050"/>
      </colorScale>
    </cfRule>
  </conditionalFormatting>
  <conditionalFormatting sqref="P2:P401">
    <cfRule type="colorScale" priority="285">
      <colorScale>
        <cfvo type="num" val="100"/>
        <cfvo type="num" val="500"/>
        <cfvo type="max"/>
        <color rgb="FFFF0000"/>
        <color rgb="FFFFEB84"/>
        <color rgb="FF00B050"/>
      </colorScale>
    </cfRule>
  </conditionalFormatting>
  <conditionalFormatting sqref="S2:S401">
    <cfRule type="colorScale" priority="286">
      <colorScale>
        <cfvo type="num" val="100"/>
        <cfvo type="num" val="500"/>
        <cfvo type="max"/>
        <color rgb="FFFF0000"/>
        <color rgb="FFFFEB84"/>
        <color rgb="FF00B050"/>
      </colorScale>
    </cfRule>
  </conditionalFormatting>
  <conditionalFormatting sqref="BY2:BY401">
    <cfRule type="colorScale" priority="211">
      <colorScale>
        <cfvo type="num" val="100"/>
        <cfvo type="num" val="500"/>
        <cfvo type="max"/>
        <color rgb="FFFF0000"/>
        <color rgb="FFFFEB84"/>
        <color rgb="FF00B050"/>
      </colorScale>
    </cfRule>
  </conditionalFormatting>
  <conditionalFormatting sqref="CA2:CA401">
    <cfRule type="colorScale" priority="210">
      <colorScale>
        <cfvo type="num" val="100"/>
        <cfvo type="num" val="500"/>
        <cfvo type="max"/>
        <color rgb="FFFF0000"/>
        <color rgb="FFFFEB84"/>
        <color rgb="FF00B050"/>
      </colorScale>
    </cfRule>
  </conditionalFormatting>
  <conditionalFormatting sqref="CR2:CU401">
    <cfRule type="colorScale" priority="287">
      <colorScale>
        <cfvo type="num" val="0.1"/>
        <cfvo type="num" val="0.5"/>
        <cfvo type="max"/>
        <color rgb="FFFF0000"/>
        <color rgb="FFFFEB84"/>
        <color rgb="FF00B050"/>
      </colorScale>
    </cfRule>
  </conditionalFormatting>
  <conditionalFormatting sqref="CI2:CI401">
    <cfRule type="colorScale" priority="209">
      <colorScale>
        <cfvo type="num" val="0.1"/>
        <cfvo type="num" val="0.5"/>
        <cfvo type="max"/>
        <color rgb="FFFF0000"/>
        <color rgb="FFFFEB84"/>
        <color rgb="FF00B050"/>
      </colorScale>
    </cfRule>
  </conditionalFormatting>
  <conditionalFormatting sqref="BK2:BK401">
    <cfRule type="colorScale" priority="202">
      <colorScale>
        <cfvo type="num" val="30"/>
        <cfvo type="num" val="50"/>
        <cfvo type="num" val="70"/>
        <color rgb="FF00B050"/>
        <color rgb="FFFFEB84"/>
        <color rgb="FFFF0000"/>
      </colorScale>
    </cfRule>
  </conditionalFormatting>
  <conditionalFormatting sqref="BL2:BL401">
    <cfRule type="colorScale" priority="201">
      <colorScale>
        <cfvo type="num" val="100"/>
        <cfvo type="num" val="500"/>
        <cfvo type="max"/>
        <color rgb="FFFF0000"/>
        <color rgb="FFFFEB84"/>
        <color rgb="FF00B050"/>
      </colorScale>
    </cfRule>
  </conditionalFormatting>
  <conditionalFormatting sqref="AV2:AX401">
    <cfRule type="colorScale" priority="200">
      <colorScale>
        <cfvo type="num" val="30"/>
        <cfvo type="num" val="50"/>
        <cfvo type="num" val="70"/>
        <color rgb="FF00B050"/>
        <color rgb="FFFFEB84"/>
        <color rgb="FFFF0000"/>
      </colorScale>
    </cfRule>
  </conditionalFormatting>
  <conditionalFormatting sqref="AY2:AY401">
    <cfRule type="colorScale" priority="199">
      <colorScale>
        <cfvo type="num" val="100"/>
        <cfvo type="num" val="500"/>
        <cfvo type="max"/>
        <color rgb="FFFF0000"/>
        <color rgb="FFFFEB84"/>
        <color rgb="FF00B050"/>
      </colorScale>
    </cfRule>
  </conditionalFormatting>
  <conditionalFormatting sqref="AK2:AK401">
    <cfRule type="cellIs" dxfId="67" priority="194" operator="between">
      <formula>0.5</formula>
      <formula>3.33</formula>
    </cfRule>
    <cfRule type="cellIs" dxfId="66" priority="195" operator="lessThan">
      <formula>0.5</formula>
    </cfRule>
    <cfRule type="cellIs" dxfId="65" priority="196" operator="greaterThan">
      <formula>3.33</formula>
    </cfRule>
  </conditionalFormatting>
  <conditionalFormatting sqref="BN2:BN401">
    <cfRule type="colorScale" priority="193">
      <colorScale>
        <cfvo type="num" val="100"/>
        <cfvo type="num" val="500"/>
        <cfvo type="max"/>
        <color rgb="FFFF0000"/>
        <color rgb="FFFFEB84"/>
        <color rgb="FF00B050"/>
      </colorScale>
    </cfRule>
  </conditionalFormatting>
  <conditionalFormatting sqref="BM2:BM401">
    <cfRule type="colorScale" priority="191">
      <colorScale>
        <cfvo type="num" val="30"/>
        <cfvo type="num" val="50"/>
        <cfvo type="num" val="70"/>
        <color rgb="FF00B050"/>
        <color rgb="FFFFEB84"/>
        <color rgb="FFFF0000"/>
      </colorScale>
    </cfRule>
  </conditionalFormatting>
  <conditionalFormatting sqref="FA2:FC401">
    <cfRule type="colorScale" priority="190">
      <colorScale>
        <cfvo type="num" val="0.3"/>
        <cfvo type="num" val="0.5"/>
        <cfvo type="num" val="0.7"/>
        <color rgb="FFFF0000"/>
        <color rgb="FFFFEB84"/>
        <color rgb="FF00B050"/>
      </colorScale>
    </cfRule>
  </conditionalFormatting>
  <conditionalFormatting sqref="DS2:DT401">
    <cfRule type="colorScale" priority="188">
      <colorScale>
        <cfvo type="num" val="30"/>
        <cfvo type="num" val="50"/>
        <cfvo type="num" val="70"/>
        <color rgb="FF00B050"/>
        <color rgb="FFFFEB84"/>
        <color rgb="FFFF0000"/>
      </colorScale>
    </cfRule>
  </conditionalFormatting>
  <conditionalFormatting sqref="T384:T401 T22 T337:T382 T126:T335 T48:T124 T24:T45 T2:T19">
    <cfRule type="colorScale" priority="187">
      <colorScale>
        <cfvo type="num" val="100"/>
        <cfvo type="num" val="500"/>
        <cfvo type="max"/>
        <color rgb="FFFF0000"/>
        <color rgb="FFFFEB84"/>
        <color rgb="FF00B050"/>
      </colorScale>
    </cfRule>
  </conditionalFormatting>
  <conditionalFormatting sqref="BO2:BP401">
    <cfRule type="colorScale" priority="185">
      <colorScale>
        <cfvo type="num" val="30"/>
        <cfvo type="num" val="50"/>
        <cfvo type="num" val="70"/>
        <color rgb="FF00B050"/>
        <color rgb="FFFFEB84"/>
        <color rgb="FFFF0000"/>
      </colorScale>
    </cfRule>
  </conditionalFormatting>
  <conditionalFormatting sqref="BQ2:BR401">
    <cfRule type="colorScale" priority="184">
      <colorScale>
        <cfvo type="num" val="100"/>
        <cfvo type="num" val="500"/>
        <cfvo type="max"/>
        <color rgb="FFFF0000"/>
        <color rgb="FFFFEB84"/>
        <color rgb="FF00B050"/>
      </colorScale>
    </cfRule>
  </conditionalFormatting>
  <conditionalFormatting sqref="AT220">
    <cfRule type="colorScale" priority="181">
      <colorScale>
        <cfvo type="num" val="30"/>
        <cfvo type="num" val="50"/>
        <cfvo type="num" val="70"/>
        <color rgb="FFFF0000"/>
        <color rgb="FFFFEB84"/>
        <color rgb="FF63BE7B"/>
      </colorScale>
    </cfRule>
  </conditionalFormatting>
  <conditionalFormatting sqref="L2:L401">
    <cfRule type="colorScale" priority="176">
      <colorScale>
        <cfvo type="num" val="0.3"/>
        <cfvo type="num" val="0.5"/>
        <cfvo type="num" val="0.7"/>
        <color rgb="FFFF0000"/>
        <color rgb="FFFFEB84"/>
        <color rgb="FF00B050"/>
      </colorScale>
    </cfRule>
  </conditionalFormatting>
  <conditionalFormatting sqref="FQ2:FQ401">
    <cfRule type="colorScale" priority="175">
      <colorScale>
        <cfvo type="num" val="0.3"/>
        <cfvo type="num" val="0.5"/>
        <cfvo type="num" val="0.7"/>
        <color rgb="FFFF0000"/>
        <color rgb="FFFFEB84"/>
        <color rgb="FF00B050"/>
      </colorScale>
    </cfRule>
  </conditionalFormatting>
  <conditionalFormatting sqref="FS2:FS401">
    <cfRule type="colorScale" priority="174">
      <colorScale>
        <cfvo type="num" val="0.3"/>
        <cfvo type="num" val="0.5"/>
        <cfvo type="num" val="0.7"/>
        <color rgb="FFFF0000"/>
        <color rgb="FFFFEB84"/>
        <color rgb="FF00B050"/>
      </colorScale>
    </cfRule>
  </conditionalFormatting>
  <conditionalFormatting sqref="GL2:GS401">
    <cfRule type="colorScale" priority="173">
      <colorScale>
        <cfvo type="num" val="0"/>
        <cfvo type="num" val="0.5"/>
        <cfvo type="num" val="0.7"/>
        <color rgb="FF00B050"/>
        <color rgb="FFFFEB84"/>
        <color rgb="FFFF0000"/>
      </colorScale>
    </cfRule>
  </conditionalFormatting>
  <conditionalFormatting sqref="GT2:HA401">
    <cfRule type="colorScale" priority="172">
      <colorScale>
        <cfvo type="num" val="-0.7"/>
        <cfvo type="num" val="-0.5"/>
        <cfvo type="num" val="-0.3"/>
        <color rgb="FFFF0000"/>
        <color rgb="FFFFEB84"/>
        <color rgb="FF00B050"/>
      </colorScale>
    </cfRule>
  </conditionalFormatting>
  <conditionalFormatting sqref="BU2:BU401">
    <cfRule type="colorScale" priority="169">
      <colorScale>
        <cfvo type="num" val="0.1"/>
        <cfvo type="num" val="0.5"/>
        <cfvo type="max"/>
        <color rgb="FFFF0000"/>
        <color rgb="FFFFEB84"/>
        <color rgb="FF00B050"/>
      </colorScale>
    </cfRule>
  </conditionalFormatting>
  <conditionalFormatting sqref="AS2:AS219">
    <cfRule type="colorScale" priority="168">
      <colorScale>
        <cfvo type="num" val="30"/>
        <cfvo type="num" val="50"/>
        <cfvo type="num" val="70"/>
        <color rgb="FFFF0000"/>
        <color rgb="FFFFEB84"/>
        <color rgb="FF00B050"/>
      </colorScale>
    </cfRule>
  </conditionalFormatting>
  <conditionalFormatting sqref="CB2:CB401">
    <cfRule type="colorScale" priority="165">
      <colorScale>
        <cfvo type="num" val="0.3"/>
        <cfvo type="num" val="0.5"/>
        <cfvo type="num" val="0.7"/>
        <color rgb="FFF8696B"/>
        <color rgb="FFFFEB84"/>
        <color rgb="FF63BE7B"/>
      </colorScale>
    </cfRule>
  </conditionalFormatting>
  <conditionalFormatting sqref="CX2:CX401">
    <cfRule type="colorScale" priority="288">
      <colorScale>
        <cfvo type="num" val="1"/>
        <cfvo type="num" val="5"/>
        <cfvo type="max"/>
        <color rgb="FFFF0000"/>
        <color rgb="FFFFEB84"/>
        <color rgb="FF00B050"/>
      </colorScale>
    </cfRule>
  </conditionalFormatting>
  <conditionalFormatting sqref="GI378:GI401 GI305:GI306 GI308:GI310 GI17:GI38 GI40:GI60 GI62:GI74 GI76:GI79 GI81:GI92 GI94:GI96 GI98:GI139 GI141:GI152 GI154:GI207 GI209:GI248 GI250:GI255 GI257:GI280 GI283:GI284 GI286:GI289 GI291:GI303 GI312:GI331 GI333:GI345 GI347:GI348 GI350:GI360 GI363 GI365:GI374 GI2:GI15">
    <cfRule type="colorScale" priority="289">
      <colorScale>
        <cfvo type="min"/>
        <cfvo type="num" val="40"/>
        <cfvo type="num" val="120"/>
        <color rgb="FF00B050"/>
        <color rgb="FFFFEB84"/>
        <color rgb="FFFF0000"/>
      </colorScale>
    </cfRule>
  </conditionalFormatting>
  <conditionalFormatting sqref="GH2:GH15 GH305:GH306 GH308:GH310 GH17:GH38 GH40:GH60 GH62:GH74 GH76:GH79 GH81:GH92 GH94:GH96 GH98:GH139 GH141:GH152 GH154:GH207 GH209:GH248 GH250:GH255 GH257:GH280 GH283:GH284 GH286:GH289 GH291:GH303 GH312:GH331 GH333:GH345 GH347:GH348 GH350:GH360 GH363 GH365:GH374 GH378:GH401">
    <cfRule type="colorScale" priority="290">
      <colorScale>
        <cfvo type="min"/>
        <cfvo type="percentile" val="50"/>
        <cfvo type="max"/>
        <color rgb="FF63BE7B"/>
        <color rgb="FFFFEB84"/>
        <color rgb="FFF8696B"/>
      </colorScale>
    </cfRule>
  </conditionalFormatting>
  <conditionalFormatting sqref="BX2:BX401">
    <cfRule type="colorScale" priority="145">
      <colorScale>
        <cfvo type="num" val="30"/>
        <cfvo type="num" val="50"/>
        <cfvo type="num" val="70"/>
        <color rgb="FF00B050"/>
        <color rgb="FFFFEB84"/>
        <color rgb="FFFF0000"/>
      </colorScale>
    </cfRule>
  </conditionalFormatting>
  <conditionalFormatting sqref="BZ2:BZ401">
    <cfRule type="colorScale" priority="143">
      <colorScale>
        <cfvo type="num" val="30"/>
        <cfvo type="num" val="50"/>
        <cfvo type="num" val="70"/>
        <color rgb="FF00B050"/>
        <color rgb="FFFFEB84"/>
        <color rgb="FFFF0000"/>
      </colorScale>
    </cfRule>
  </conditionalFormatting>
  <conditionalFormatting sqref="DM2:DM401">
    <cfRule type="colorScale" priority="142">
      <colorScale>
        <cfvo type="num" val="5"/>
        <cfvo type="num" val="10"/>
        <cfvo type="num" val="33"/>
        <color rgb="FFFF0000"/>
        <color rgb="FFFFEB84"/>
        <color rgb="FF00B050"/>
      </colorScale>
    </cfRule>
  </conditionalFormatting>
  <conditionalFormatting sqref="DO2:DO401">
    <cfRule type="colorScale" priority="141">
      <colorScale>
        <cfvo type="min"/>
        <cfvo type="num" val="3"/>
        <cfvo type="num" val="4"/>
        <color rgb="FF00B050"/>
        <color rgb="FFFFEB84"/>
        <color rgb="FFFF0000"/>
      </colorScale>
    </cfRule>
  </conditionalFormatting>
  <conditionalFormatting sqref="AC403:AF406">
    <cfRule type="containsText" dxfId="64" priority="139" stopIfTrue="1" operator="containsText" text="✖">
      <formula>NOT(ISERROR(SEARCH("✖",AC403)))</formula>
    </cfRule>
  </conditionalFormatting>
  <conditionalFormatting sqref="AA406 AC403:AF406">
    <cfRule type="containsText" dxfId="63" priority="138" stopIfTrue="1" operator="containsText" text="o">
      <formula>NOT(ISERROR(SEARCH("o",AA403)))</formula>
    </cfRule>
  </conditionalFormatting>
  <conditionalFormatting sqref="AA404">
    <cfRule type="containsText" dxfId="62" priority="137" stopIfTrue="1" operator="containsText" text="✖">
      <formula>NOT(ISERROR(SEARCH("✖",AA404)))</formula>
    </cfRule>
  </conditionalFormatting>
  <conditionalFormatting sqref="AA405">
    <cfRule type="containsText" dxfId="61" priority="136" stopIfTrue="1" operator="containsText" text="LR, T, S">
      <formula>NOT(ISERROR(SEARCH("LR, T, S",AA405)))</formula>
    </cfRule>
  </conditionalFormatting>
  <conditionalFormatting sqref="AC403:AC406">
    <cfRule type="containsText" dxfId="60" priority="135" stopIfTrue="1" operator="containsText" text="S">
      <formula>NOT(ISERROR(SEARCH("S",AC403)))</formula>
    </cfRule>
  </conditionalFormatting>
  <conditionalFormatting sqref="AA403:AB406">
    <cfRule type="colorScale" priority="134">
      <colorScale>
        <cfvo type="num" val="100"/>
        <cfvo type="num" val="500"/>
        <cfvo type="max"/>
        <color rgb="FFFF0000"/>
        <color rgb="FFFFEB84"/>
        <color rgb="FF00B050"/>
      </colorScale>
    </cfRule>
  </conditionalFormatting>
  <conditionalFormatting sqref="AY403">
    <cfRule type="colorScale" priority="133">
      <colorScale>
        <cfvo type="num" val="100"/>
        <cfvo type="num" val="500"/>
        <cfvo type="max"/>
        <color rgb="FFFF0000"/>
        <color rgb="FFFFEB84"/>
        <color rgb="FF00B050"/>
      </colorScale>
    </cfRule>
  </conditionalFormatting>
  <conditionalFormatting sqref="K2:K401">
    <cfRule type="containsText" dxfId="59" priority="132" operator="containsText" text="Yes">
      <formula>NOT(ISERROR(SEARCH("Yes",K2)))</formula>
    </cfRule>
  </conditionalFormatting>
  <conditionalFormatting sqref="CB2:CB401">
    <cfRule type="containsText" dxfId="58" priority="164" operator="containsText" text="NS">
      <formula>NOT(ISERROR(SEARCH("NS",CB2)))</formula>
    </cfRule>
  </conditionalFormatting>
  <conditionalFormatting sqref="BY2:BY401">
    <cfRule type="containsText" dxfId="57" priority="144" operator="containsText" text="inactive">
      <formula>NOT(ISERROR(SEARCH("inactive",BY2)))</formula>
    </cfRule>
  </conditionalFormatting>
  <conditionalFormatting sqref="BT2:BT401">
    <cfRule type="colorScale" priority="131">
      <colorScale>
        <cfvo type="num" val="55"/>
        <cfvo type="num" val="60"/>
        <cfvo type="num" val="90"/>
        <color rgb="FF00B050"/>
        <color rgb="FFFFEB84"/>
        <color rgb="FFFF0000"/>
      </colorScale>
    </cfRule>
  </conditionalFormatting>
  <conditionalFormatting sqref="BS2:BS401">
    <cfRule type="colorScale" priority="130">
      <colorScale>
        <cfvo type="num" val="30"/>
        <cfvo type="num" val="50"/>
        <cfvo type="num" val="70"/>
        <color rgb="FF00B050"/>
        <color rgb="FFFFEB84"/>
        <color rgb="FFFF0000"/>
      </colorScale>
    </cfRule>
  </conditionalFormatting>
  <conditionalFormatting sqref="GD378:GE401 GD305:GE306 GD308:GE310 GD17:GE38 GD40:GE60 GD62:GE74 GD76:GE79 GD81:GE92 GD94:GE96 GD98:GE139 GD141:GE152 GD154:GE207 GD209:GE248 GD250:GE255 GD257:GE280 GD283:GE284 GD286:GE289 GD291:GE303 GD312:GE331 GD333:GE345 GD347:GE348 GD350:GE360 GD363:GE363 GD365:GE374 GD2:GE15">
    <cfRule type="containsText" dxfId="56" priority="150" operator="containsText" text="Yes">
      <formula>NOT(ISERROR(SEARCH("Yes",GD2)))</formula>
    </cfRule>
    <cfRule type="containsText" dxfId="55" priority="151" operator="containsText" text="No">
      <formula>NOT(ISERROR(SEARCH("No",GD2)))</formula>
    </cfRule>
  </conditionalFormatting>
  <conditionalFormatting sqref="GH2:GH401">
    <cfRule type="containsText" dxfId="54" priority="128" operator="containsText" text="Yes">
      <formula>NOT(ISERROR(SEARCH("Yes",GH2)))</formula>
    </cfRule>
    <cfRule type="containsText" dxfId="53" priority="129" operator="containsText" text="No">
      <formula>NOT(ISERROR(SEARCH("No",GH2)))</formula>
    </cfRule>
  </conditionalFormatting>
  <conditionalFormatting sqref="GI2:GJ401">
    <cfRule type="containsText" dxfId="52" priority="126" operator="containsText" text="Yes">
      <formula>NOT(ISERROR(SEARCH("Yes",GI2)))</formula>
    </cfRule>
    <cfRule type="containsText" dxfId="51" priority="127" operator="containsText" text="No">
      <formula>NOT(ISERROR(SEARCH("No",GI2)))</formula>
    </cfRule>
  </conditionalFormatting>
  <conditionalFormatting sqref="GF2:GG401">
    <cfRule type="containsText" dxfId="50" priority="152" stopIfTrue="1" operator="containsText" text="&gt;99%">
      <formula>NOT(ISERROR(SEARCH("&gt;99%",GF2)))</formula>
    </cfRule>
    <cfRule type="containsText" dxfId="49" priority="153" stopIfTrue="1" operator="containsText" text="&lt;95%">
      <formula>NOT(ISERROR(SEARCH("&lt;95%",GF2)))</formula>
    </cfRule>
    <cfRule type="containsText" dxfId="48" priority="154" stopIfTrue="1" operator="containsText" text="&gt;95%">
      <formula>NOT(ISERROR(SEARCH("&gt;95%",GF2)))</formula>
    </cfRule>
  </conditionalFormatting>
  <conditionalFormatting sqref="DC2:DC401">
    <cfRule type="containsText" dxfId="47" priority="233" stopIfTrue="1" operator="containsText" text="&gt;">
      <formula>NOT(ISERROR(SEARCH("&gt;",DC2)))</formula>
    </cfRule>
  </conditionalFormatting>
  <conditionalFormatting sqref="DD2:DE401">
    <cfRule type="containsText" dxfId="46" priority="284" stopIfTrue="1" operator="containsText" text="0">
      <formula>NOT(ISERROR(SEARCH("0",DD2)))</formula>
    </cfRule>
  </conditionalFormatting>
  <conditionalFormatting sqref="DA2:DB401">
    <cfRule type="containsText" dxfId="45" priority="140" operator="containsText" text="Yes">
      <formula>NOT(ISERROR(SEARCH("Yes",DA2)))</formula>
    </cfRule>
  </conditionalFormatting>
  <conditionalFormatting sqref="CH2:CH1048576">
    <cfRule type="colorScale" priority="125">
      <colorScale>
        <cfvo type="num" val="30"/>
        <cfvo type="num" val="50"/>
        <cfvo type="num" val="70"/>
        <color rgb="FF00B050"/>
        <color rgb="FFFFEB84"/>
        <color rgb="FFFF0000"/>
      </colorScale>
    </cfRule>
  </conditionalFormatting>
  <conditionalFormatting sqref="CN2:CN1048576">
    <cfRule type="colorScale" priority="124">
      <colorScale>
        <cfvo type="num" val="30"/>
        <cfvo type="num" val="50"/>
        <cfvo type="num" val="70"/>
        <color rgb="FF00B050"/>
        <color rgb="FFFFEB84"/>
        <color rgb="FFFF0000"/>
      </colorScale>
    </cfRule>
  </conditionalFormatting>
  <conditionalFormatting sqref="CP2:CP1048576">
    <cfRule type="colorScale" priority="123">
      <colorScale>
        <cfvo type="num" val="30"/>
        <cfvo type="num" val="50"/>
        <cfvo type="num" val="70"/>
        <color rgb="FF00B050"/>
        <color rgb="FFFFEB84"/>
        <color rgb="FFFF0000"/>
      </colorScale>
    </cfRule>
  </conditionalFormatting>
  <conditionalFormatting sqref="CR2:CU401">
    <cfRule type="containsText" dxfId="44" priority="237" stopIfTrue="1" operator="containsText" text="&gt;">
      <formula>NOT(ISERROR(SEARCH("&gt;",CR2)))</formula>
    </cfRule>
    <cfRule type="containsText" dxfId="43" priority="238" stopIfTrue="1" operator="containsText" text="&gt;25">
      <formula>NOT(ISERROR(SEARCH("&gt;25",CR2)))</formula>
    </cfRule>
  </conditionalFormatting>
  <conditionalFormatting sqref="DM2:DM401 DK2:DK401">
    <cfRule type="containsText" dxfId="42" priority="189" stopIfTrue="1" operator="containsText" text="&gt;">
      <formula>NOT(ISERROR(SEARCH("&gt;",DK2)))</formula>
    </cfRule>
  </conditionalFormatting>
  <conditionalFormatting sqref="DL2:DL401">
    <cfRule type="cellIs" dxfId="41" priority="114" operator="between">
      <formula>100</formula>
      <formula>70</formula>
    </cfRule>
    <cfRule type="containsText" dxfId="40" priority="161" operator="containsText" text="&lt;">
      <formula>NOT(ISERROR(SEARCH("&lt;",DL2)))</formula>
    </cfRule>
  </conditionalFormatting>
  <conditionalFormatting sqref="CR2:CR1048576">
    <cfRule type="containsText" dxfId="39" priority="122" operator="containsText" text="&gt;">
      <formula>NOT(ISERROR(SEARCH("&gt;",CR2)))</formula>
    </cfRule>
  </conditionalFormatting>
  <conditionalFormatting sqref="FG2:FG401">
    <cfRule type="containsText" dxfId="38" priority="119" operator="containsText" text="m">
      <formula>NOT(ISERROR(SEARCH("m",FG2)))</formula>
    </cfRule>
    <cfRule type="containsText" dxfId="37" priority="120" operator="containsText" text="n">
      <formula>NOT(ISERROR(SEARCH("n",FG2)))</formula>
    </cfRule>
    <cfRule type="containsText" dxfId="36" priority="121" operator="containsText" text="y">
      <formula>NOT(ISERROR(SEARCH("y",FG2)))</formula>
    </cfRule>
  </conditionalFormatting>
  <conditionalFormatting sqref="DG2:DG401">
    <cfRule type="colorScale" priority="118">
      <colorScale>
        <cfvo type="num" val="30"/>
        <cfvo type="num" val="50"/>
        <cfvo type="num" val="70"/>
        <color rgb="FF00B050"/>
        <color rgb="FFFFEB84"/>
        <color rgb="FFFF0000"/>
      </colorScale>
    </cfRule>
  </conditionalFormatting>
  <conditionalFormatting sqref="DJ2:DJ401">
    <cfRule type="colorScale" priority="117">
      <colorScale>
        <cfvo type="num" val="5"/>
        <cfvo type="num" val="7"/>
        <cfvo type="num" val="10"/>
        <color rgb="FFFF0000"/>
        <color rgb="FFFFEB84"/>
        <color rgb="FF00B050"/>
      </colorScale>
    </cfRule>
  </conditionalFormatting>
  <conditionalFormatting sqref="DI2:DI401">
    <cfRule type="cellIs" dxfId="35" priority="116" operator="lessThan">
      <formula>70</formula>
    </cfRule>
  </conditionalFormatting>
  <conditionalFormatting sqref="DK2:DK401">
    <cfRule type="colorScale" priority="115">
      <colorScale>
        <cfvo type="num" val="5"/>
        <cfvo type="num" val="7"/>
        <cfvo type="num" val="10"/>
        <color rgb="FFFF0000"/>
        <color rgb="FFFFEB84"/>
        <color rgb="FF00B050"/>
      </colorScale>
    </cfRule>
  </conditionalFormatting>
  <conditionalFormatting sqref="DQ2:DQ401">
    <cfRule type="colorScale" priority="112">
      <colorScale>
        <cfvo type="num" val="30"/>
        <cfvo type="num" val="50"/>
        <cfvo type="num" val="70"/>
        <color rgb="FFFF0000"/>
        <color rgb="FFFFEB84"/>
        <color rgb="FF00B050"/>
      </colorScale>
    </cfRule>
  </conditionalFormatting>
  <conditionalFormatting sqref="CY2:CY401">
    <cfRule type="colorScale" priority="111">
      <colorScale>
        <cfvo type="num" val="30"/>
        <cfvo type="num" val="50"/>
        <cfvo type="num" val="70"/>
        <color rgb="FFFF0000"/>
        <color rgb="FFFFEB84"/>
        <color rgb="FF00B050"/>
      </colorScale>
    </cfRule>
  </conditionalFormatting>
  <conditionalFormatting sqref="CZ221:CZ400 CZ2:CZ219">
    <cfRule type="containsText" dxfId="34" priority="109" stopIfTrue="1" operator="containsText" text="&gt; 2000">
      <formula>NOT(ISERROR(SEARCH("&gt; 2000",CZ2)))</formula>
    </cfRule>
  </conditionalFormatting>
  <conditionalFormatting sqref="CZ221:CZ400 CZ2:CZ219">
    <cfRule type="colorScale" priority="110">
      <colorScale>
        <cfvo type="num" val="500"/>
        <cfvo type="num" val="1000"/>
        <cfvo type="max"/>
        <color rgb="FFFF0000"/>
        <color rgb="FFFFEB84"/>
        <color rgb="FF00B050"/>
      </colorScale>
    </cfRule>
  </conditionalFormatting>
  <conditionalFormatting sqref="KM2:KN1048576">
    <cfRule type="cellIs" dxfId="33" priority="108" operator="greaterThan">
      <formula>5</formula>
    </cfRule>
  </conditionalFormatting>
  <conditionalFormatting sqref="KO2:KO401">
    <cfRule type="cellIs" dxfId="32" priority="107" operator="greaterThan">
      <formula>10</formula>
    </cfRule>
  </conditionalFormatting>
  <conditionalFormatting sqref="DP2:DP401">
    <cfRule type="colorScale" priority="105">
      <colorScale>
        <cfvo type="num" val="0"/>
        <cfvo type="num" val="2.5"/>
        <cfvo type="num" val="4"/>
        <color rgb="FF00B050"/>
        <color rgb="FFFFEB84"/>
        <color rgb="FFFF0000"/>
      </colorScale>
    </cfRule>
  </conditionalFormatting>
  <conditionalFormatting sqref="EK2:ES401">
    <cfRule type="containsText" dxfId="31" priority="99" operator="containsText" text="Yes">
      <formula>NOT(ISERROR(SEARCH("Yes",EK2)))</formula>
    </cfRule>
    <cfRule type="containsText" dxfId="30" priority="100" operator="containsText" text="No">
      <formula>NOT(ISERROR(SEARCH("No",EK2)))</formula>
    </cfRule>
  </conditionalFormatting>
  <conditionalFormatting sqref="EI2:EI401">
    <cfRule type="containsText" dxfId="29" priority="97" operator="containsText" text="N">
      <formula>NOT(ISERROR(SEARCH("N",EI2)))</formula>
    </cfRule>
    <cfRule type="containsText" dxfId="28" priority="98" operator="containsText" text="Y">
      <formula>NOT(ISERROR(SEARCH("Y",EI2)))</formula>
    </cfRule>
  </conditionalFormatting>
  <conditionalFormatting sqref="EU2:EV401">
    <cfRule type="colorScale" priority="96">
      <colorScale>
        <cfvo type="num" val="30"/>
        <cfvo type="num" val="50"/>
        <cfvo type="num" val="70"/>
        <color rgb="FF00B050"/>
        <color rgb="FFFFEB84"/>
        <color rgb="FFFF0000"/>
      </colorScale>
    </cfRule>
  </conditionalFormatting>
  <conditionalFormatting sqref="AA2:AF401">
    <cfRule type="containsText" dxfId="27" priority="91" operator="containsText" text="T">
      <formula>NOT(ISERROR(SEARCH("T",AA2)))</formula>
    </cfRule>
    <cfRule type="containsText" dxfId="26" priority="92" operator="containsText" text="S">
      <formula>NOT(ISERROR(SEARCH("S",AA2)))</formula>
    </cfRule>
    <cfRule type="containsText" dxfId="25" priority="93" operator="containsText" text="LR">
      <formula>NOT(ISERROR(SEARCH("LR",AA2)))</formula>
    </cfRule>
    <cfRule type="containsText" dxfId="24" priority="94" operator="containsText" text="o">
      <formula>NOT(ISERROR(SEARCH("o",AA2)))</formula>
    </cfRule>
    <cfRule type="containsText" dxfId="23" priority="95" operator="containsText" text="✖">
      <formula>NOT(ISERROR(SEARCH("✖",AA2)))</formula>
    </cfRule>
  </conditionalFormatting>
  <conditionalFormatting sqref="BB2:BB401">
    <cfRule type="colorScale" priority="89">
      <colorScale>
        <cfvo type="num" val="100"/>
        <cfvo type="num" val="500"/>
        <cfvo type="max"/>
        <color rgb="FFFF0000"/>
        <color rgb="FFFFEB84"/>
        <color rgb="FF00B050"/>
      </colorScale>
    </cfRule>
    <cfRule type="containsText" dxfId="22" priority="90" operator="containsText" text="&gt;">
      <formula>NOT(ISERROR(SEARCH("&gt;",BB2)))</formula>
    </cfRule>
  </conditionalFormatting>
  <conditionalFormatting sqref="AZ2:BA401">
    <cfRule type="colorScale" priority="88">
      <colorScale>
        <cfvo type="num" val="30"/>
        <cfvo type="num" val="50"/>
        <cfvo type="num" val="70"/>
        <color rgb="FF00B050"/>
        <color rgb="FFFFEB84"/>
        <color rgb="FFFF0000"/>
      </colorScale>
    </cfRule>
  </conditionalFormatting>
  <conditionalFormatting sqref="BV2:BV401">
    <cfRule type="colorScale" priority="87">
      <colorScale>
        <cfvo type="num" val="30"/>
        <cfvo type="num" val="50"/>
        <cfvo type="num" val="70"/>
        <color rgb="FF00B050"/>
        <color rgb="FFFFEB84"/>
        <color rgb="FFFF0000"/>
      </colorScale>
    </cfRule>
  </conditionalFormatting>
  <conditionalFormatting sqref="BW2:BW401">
    <cfRule type="colorScale" priority="86">
      <colorScale>
        <cfvo type="num" val="100"/>
        <cfvo type="num" val="500"/>
        <cfvo type="max"/>
        <color rgb="FFFF0000"/>
        <color rgb="FFFFEB84"/>
        <color rgb="FF00B050"/>
      </colorScale>
    </cfRule>
  </conditionalFormatting>
  <conditionalFormatting sqref="CI6:CU401">
    <cfRule type="containsText" dxfId="21" priority="84" operator="containsText" text="&gt;">
      <formula>NOT(ISERROR(SEARCH("&gt;",CI6)))</formula>
    </cfRule>
  </conditionalFormatting>
  <conditionalFormatting sqref="DY2:DY401">
    <cfRule type="colorScale" priority="83">
      <colorScale>
        <cfvo type="num" val="30"/>
        <cfvo type="num" val="50"/>
        <cfvo type="num" val="70"/>
        <color rgb="FF00B050"/>
        <color rgb="FFFFEB84"/>
        <color rgb="FFFF0000"/>
      </colorScale>
    </cfRule>
  </conditionalFormatting>
  <conditionalFormatting sqref="EA2:EA401">
    <cfRule type="colorScale" priority="82">
      <colorScale>
        <cfvo type="num" val="30"/>
        <cfvo type="num" val="50"/>
        <cfvo type="num" val="70"/>
        <color rgb="FF00B050"/>
        <color rgb="FFFFEB84"/>
        <color rgb="FFFF0000"/>
      </colorScale>
    </cfRule>
  </conditionalFormatting>
  <conditionalFormatting sqref="AA2:AF401">
    <cfRule type="containsText" dxfId="20" priority="276" operator="containsText" text="✖">
      <formula>NOT(ISERROR(SEARCH("✖",#REF!)))</formula>
    </cfRule>
  </conditionalFormatting>
  <conditionalFormatting sqref="AA2:AA401">
    <cfRule type="containsText" dxfId="19" priority="271" operator="containsText" text="o">
      <formula>NOT(ISERROR(SEARCH("o",#REF!)))</formula>
    </cfRule>
    <cfRule type="containsText" dxfId="18" priority="272" stopIfTrue="1" operator="containsText" text="T">
      <formula>NOT(ISERROR(SEARCH("T",#REF!)))</formula>
    </cfRule>
    <cfRule type="containsText" dxfId="17" priority="273" operator="containsText" text="S">
      <formula>NOT(ISERROR(SEARCH("S",#REF!)))</formula>
    </cfRule>
    <cfRule type="containsText" dxfId="16" priority="275" operator="containsText" text="LR">
      <formula>NOT(ISERROR(SEARCH("LR",#REF!)))</formula>
    </cfRule>
  </conditionalFormatting>
  <conditionalFormatting sqref="AB2:AB401">
    <cfRule type="containsText" dxfId="15" priority="269" operator="containsText" text="T">
      <formula>NOT(ISERROR(SEARCH("T",#REF!)))</formula>
    </cfRule>
    <cfRule type="containsText" dxfId="14" priority="270" operator="containsText" text="S">
      <formula>NOT(ISERROR(SEARCH("S",#REF!)))</formula>
    </cfRule>
    <cfRule type="containsText" dxfId="13" priority="274" operator="containsText" text="T">
      <formula>NOT(ISERROR(SEARCH("T",#REF!)))</formula>
    </cfRule>
  </conditionalFormatting>
  <conditionalFormatting sqref="AB2:AF401">
    <cfRule type="containsText" dxfId="12" priority="268" operator="containsText" text="o">
      <formula>NOT(ISERROR(SEARCH("o",#REF!)))</formula>
    </cfRule>
  </conditionalFormatting>
  <conditionalFormatting sqref="AC2:AC401">
    <cfRule type="containsText" dxfId="11" priority="267" operator="containsText" text="S">
      <formula>NOT(ISERROR(SEARCH("S",#REF!)))</formula>
    </cfRule>
  </conditionalFormatting>
  <conditionalFormatting sqref="CF2:CF401">
    <cfRule type="containsText" dxfId="10" priority="263" stopIfTrue="1" operator="containsText" text="inactive">
      <formula>NOT(ISERROR(SEARCH("inactive",#REF!)))</formula>
    </cfRule>
  </conditionalFormatting>
  <conditionalFormatting sqref="AR2:AR401">
    <cfRule type="containsText" dxfId="9" priority="256" stopIfTrue="1" operator="containsText" text="active">
      <formula>NOT(ISERROR(SEARCH("active",#REF!)))</formula>
    </cfRule>
  </conditionalFormatting>
  <conditionalFormatting sqref="AR2:AR401">
    <cfRule type="containsText" dxfId="8" priority="253" stopIfTrue="1" operator="containsText" text="ND">
      <formula>NOT(ISERROR(SEARCH("ND",#REF!)))</formula>
    </cfRule>
    <cfRule type="containsText" dxfId="7" priority="254" stopIfTrue="1" operator="containsText" text="weak">
      <formula>NOT(ISERROR(SEARCH("weak",#REF!)))</formula>
    </cfRule>
  </conditionalFormatting>
  <conditionalFormatting sqref="AR2:AR401">
    <cfRule type="containsText" dxfId="6" priority="252" stopIfTrue="1" operator="containsText" text="NA">
      <formula>NOT(ISERROR(SEARCH("NA",#REF!)))</formula>
    </cfRule>
  </conditionalFormatting>
  <conditionalFormatting sqref="AR2:AR401">
    <cfRule type="containsText" dxfId="5" priority="251" stopIfTrue="1" operator="containsText" text="tox">
      <formula>NOT(ISERROR(SEARCH("tox",#REF!)))</formula>
    </cfRule>
  </conditionalFormatting>
  <conditionalFormatting sqref="CI2:CI401">
    <cfRule type="containsText" dxfId="4" priority="208" operator="containsText" text="&gt;">
      <formula>NOT(ISERROR(SEARCH("&gt;",#REF!)))</formula>
    </cfRule>
  </conditionalFormatting>
  <conditionalFormatting sqref="AL2:AL401">
    <cfRule type="containsText" dxfId="3" priority="198" operator="containsText" text="O">
      <formula>NOT(ISERROR(SEARCH("O",#REF!)))</formula>
    </cfRule>
  </conditionalFormatting>
  <conditionalFormatting sqref="AL2:AL401">
    <cfRule type="containsText" dxfId="2" priority="197" operator="containsText" text="↑">
      <formula>NOT(ISERROR(SEARCH("↑",#REF!)))</formula>
    </cfRule>
  </conditionalFormatting>
  <conditionalFormatting sqref="T22 T384:T401 T337:T382 T126:T335 T48:T124 T24:T45 T2:T19">
    <cfRule type="containsText" dxfId="1" priority="186" stopIfTrue="1" operator="containsText" text="&gt;">
      <formula>NOT(ISERROR(SEARCH("&gt;",#REF!)))</formula>
    </cfRule>
  </conditionalFormatting>
  <pageMargins left="0.7" right="0.7" top="0.75" bottom="0.75" header="0.3" footer="0.3"/>
  <pageSetup orientation="portrait" r:id="rId1"/>
  <drawing r:id="rId2"/>
  <legacyDrawing r:id="rId3"/>
  <extLst>
    <ext xmlns:x14="http://schemas.microsoft.com/office/spreadsheetml/2009/9/main" uri="{78C0D931-6437-407d-A8EE-F0AAD7539E65}">
      <x14:conditionalFormattings>
        <x14:conditionalFormatting xmlns:xm="http://schemas.microsoft.com/office/excel/2006/main">
          <x14:cfRule type="containsText" priority="292" operator="containsText" id="{F7F7E91C-23CD-42F9-AD9A-2C9C7861A53D}">
            <xm:f>NOT(ISERROR(SEARCH("+",AT2)))</xm:f>
            <xm:f>"+"</xm:f>
            <x14:dxf>
              <font>
                <b val="0"/>
                <i val="0"/>
              </font>
              <fill>
                <patternFill>
                  <bgColor rgb="FFEB8383"/>
                </patternFill>
              </fill>
            </x14:dxf>
          </x14:cfRule>
          <xm:sqref>AT2:AT401</xm:sqref>
        </x14:conditionalFormatting>
      </x14:conditionalFormatting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S1 Table Heat Map</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Van Voorhis, Wes</dc:creator>
  <cp:lastModifiedBy>Van Voorhis, Wes</cp:lastModifiedBy>
  <dcterms:created xsi:type="dcterms:W3CDTF">2015-06-16T08:19:57Z</dcterms:created>
  <dcterms:modified xsi:type="dcterms:W3CDTF">2016-07-08T02:30:44Z</dcterms:modified>
</cp:coreProperties>
</file>